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01"/>
  <workbookPr/>
  <mc:AlternateContent xmlns:mc="http://schemas.openxmlformats.org/markup-compatibility/2006">
    <mc:Choice Requires="x15">
      <x15ac:absPath xmlns:x15ac="http://schemas.microsoft.com/office/spreadsheetml/2010/11/ac" url="C:\Users\anabe\OneDrive\Thesis\rna_seq_paper\"/>
    </mc:Choice>
  </mc:AlternateContent>
  <xr:revisionPtr revIDLastSave="47" documentId="11_9D7A7DDC6279E039359EC391BE2C6B2E702E9949" xr6:coauthVersionLast="43" xr6:coauthVersionMax="43" xr10:uidLastSave="{28E58B13-847D-48A3-A9A0-54E34816B03E}"/>
  <bookViews>
    <workbookView xWindow="-108" yWindow="-108" windowWidth="46296" windowHeight="25536" xr2:uid="{00000000-000D-0000-FFFF-FFFF00000000}"/>
  </bookViews>
  <sheets>
    <sheet name="Summary" sheetId="12" r:id="rId1"/>
    <sheet name="Table S3-1" sheetId="9" r:id="rId2"/>
    <sheet name="Table S3-2" sheetId="11" r:id="rId3"/>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033" i="9" l="1"/>
  <c r="G111" i="9"/>
  <c r="G451" i="9"/>
  <c r="G767" i="9"/>
  <c r="G89" i="9"/>
  <c r="H1412" i="9" l="1"/>
  <c r="H1411" i="9"/>
  <c r="H1341" i="9"/>
  <c r="H1355" i="9"/>
  <c r="H1375" i="9"/>
  <c r="H1349" i="9"/>
  <c r="H1331" i="9"/>
  <c r="H1361" i="9"/>
  <c r="H1347" i="9"/>
  <c r="H1362" i="9"/>
  <c r="H1364" i="9"/>
  <c r="H1373" i="9"/>
  <c r="H1390" i="9"/>
  <c r="H1377" i="9"/>
  <c r="H1369" i="9"/>
  <c r="H1405" i="9"/>
  <c r="H1382" i="9"/>
  <c r="H1338" i="9"/>
  <c r="H1340" i="9"/>
  <c r="H1343" i="9"/>
  <c r="H1358" i="9"/>
  <c r="H1334" i="9"/>
  <c r="H1400" i="9"/>
  <c r="H1399" i="9"/>
  <c r="H1404" i="9"/>
  <c r="H1407" i="9"/>
  <c r="H1337" i="9"/>
  <c r="H1339" i="9"/>
  <c r="H1353" i="9"/>
  <c r="H1381" i="9"/>
  <c r="H1389" i="9"/>
  <c r="H1356" i="9"/>
  <c r="H1410" i="9"/>
  <c r="H1397" i="9"/>
  <c r="H1406" i="9"/>
  <c r="H1384" i="9"/>
  <c r="H1409" i="9"/>
  <c r="H1360" i="9"/>
  <c r="H1350" i="9"/>
  <c r="H1333" i="9"/>
  <c r="H1346" i="9"/>
  <c r="H1332" i="9"/>
  <c r="H1365" i="9"/>
  <c r="H1345" i="9"/>
  <c r="H1372" i="9"/>
  <c r="H1367" i="9"/>
  <c r="H1348" i="9"/>
  <c r="H1393" i="9"/>
  <c r="H1392" i="9"/>
  <c r="H1401" i="9"/>
  <c r="H1359" i="9"/>
  <c r="H1371" i="9"/>
  <c r="H1387" i="9"/>
  <c r="H1336" i="9"/>
  <c r="H1363" i="9"/>
  <c r="H1376" i="9"/>
  <c r="H1394" i="9"/>
  <c r="H1379" i="9"/>
  <c r="H1391" i="9"/>
  <c r="H1388" i="9"/>
  <c r="H1402" i="9"/>
  <c r="H1368" i="9"/>
  <c r="H1403" i="9"/>
  <c r="H1374" i="9"/>
  <c r="H1378" i="9"/>
  <c r="H1344" i="9"/>
  <c r="H1370" i="9"/>
  <c r="H1386" i="9"/>
  <c r="H1352" i="9"/>
  <c r="H1380" i="9"/>
  <c r="H1335" i="9"/>
  <c r="H1366" i="9"/>
  <c r="H1351" i="9"/>
  <c r="H1396" i="9"/>
  <c r="H1357" i="9"/>
  <c r="H1395" i="9"/>
  <c r="H1354" i="9"/>
  <c r="H1398" i="9"/>
  <c r="H1383" i="9"/>
  <c r="H1408" i="9"/>
  <c r="H1342" i="9"/>
  <c r="H1385" i="9"/>
  <c r="H1318" i="9"/>
  <c r="H1315" i="9"/>
  <c r="H1329" i="9"/>
  <c r="H1321" i="9"/>
  <c r="H1319" i="9"/>
  <c r="H1324" i="9"/>
  <c r="H1314" i="9"/>
  <c r="H1312" i="9"/>
  <c r="H1330" i="9"/>
  <c r="H1328" i="9"/>
  <c r="H1320" i="9"/>
  <c r="H1325" i="9"/>
  <c r="H1313" i="9"/>
  <c r="H1317" i="9"/>
  <c r="H1323" i="9"/>
  <c r="H1326" i="9"/>
  <c r="H1322" i="9"/>
  <c r="H1316" i="9"/>
  <c r="H1327" i="9"/>
  <c r="H1302" i="9"/>
  <c r="H1288" i="9"/>
  <c r="H1294" i="9"/>
  <c r="H1293" i="9"/>
  <c r="H1297" i="9"/>
  <c r="H1306" i="9"/>
  <c r="H1305" i="9"/>
  <c r="H1303" i="9"/>
  <c r="H1292" i="9"/>
  <c r="H1298" i="9"/>
  <c r="H1311" i="9"/>
  <c r="H1308" i="9"/>
  <c r="H1299" i="9"/>
  <c r="H1291" i="9"/>
  <c r="H1296" i="9"/>
  <c r="H1289" i="9"/>
  <c r="H1304" i="9"/>
  <c r="H1287" i="9"/>
  <c r="H1300" i="9"/>
  <c r="H1295" i="9"/>
  <c r="H1309" i="9"/>
  <c r="H1307" i="9"/>
  <c r="H1301" i="9"/>
  <c r="H1310" i="9"/>
  <c r="H1290" i="9"/>
  <c r="H1286" i="9"/>
  <c r="H1285" i="9"/>
  <c r="H1218" i="9"/>
  <c r="H1244" i="9"/>
  <c r="H1253" i="9"/>
  <c r="H1238" i="9"/>
  <c r="H1201" i="9"/>
  <c r="H1222" i="9"/>
  <c r="H1219" i="9"/>
  <c r="H1164" i="9"/>
  <c r="H1190" i="9"/>
  <c r="H1191" i="9"/>
  <c r="H1269" i="9"/>
  <c r="H1165" i="9"/>
  <c r="H1252" i="9"/>
  <c r="H1282" i="9"/>
  <c r="H1199" i="9"/>
  <c r="H1210" i="9"/>
  <c r="H1284" i="9"/>
  <c r="H1274" i="9"/>
  <c r="H1264" i="9"/>
  <c r="H1207" i="9"/>
  <c r="H1236" i="9"/>
  <c r="H1247" i="9"/>
  <c r="H1268" i="9"/>
  <c r="H1225" i="9"/>
  <c r="H1254" i="9"/>
  <c r="H1245" i="9"/>
  <c r="H1242" i="9"/>
  <c r="H1259" i="9"/>
  <c r="H1194" i="9"/>
  <c r="H1237" i="9"/>
  <c r="H1179" i="9"/>
  <c r="H1235" i="9"/>
  <c r="H1265" i="9"/>
  <c r="H1266" i="9"/>
  <c r="H1283" i="9"/>
  <c r="H1169" i="9"/>
  <c r="H1249" i="9"/>
  <c r="H1261" i="9"/>
  <c r="H1186" i="9"/>
  <c r="H1214" i="9"/>
  <c r="H1221" i="9"/>
  <c r="H1279" i="9"/>
  <c r="H1223" i="9"/>
  <c r="H1233" i="9"/>
  <c r="H1248" i="9"/>
  <c r="H1175" i="9"/>
  <c r="H1276" i="9"/>
  <c r="H1181" i="9"/>
  <c r="H1173" i="9"/>
  <c r="H1257" i="9"/>
  <c r="H1177" i="9"/>
  <c r="H1178" i="9"/>
  <c r="H1203" i="9"/>
  <c r="H1271" i="9"/>
  <c r="H1256" i="9"/>
  <c r="H1270" i="9"/>
  <c r="H1278" i="9"/>
  <c r="H1163" i="9"/>
  <c r="H1170" i="9"/>
  <c r="H1234" i="9"/>
  <c r="H1189" i="9"/>
  <c r="H1241" i="9"/>
  <c r="H1195" i="9"/>
  <c r="H1226" i="9"/>
  <c r="H1172" i="9"/>
  <c r="H1272" i="9"/>
  <c r="H1228" i="9"/>
  <c r="H1187" i="9"/>
  <c r="H1209" i="9"/>
  <c r="H1208" i="9"/>
  <c r="H1192" i="9"/>
  <c r="H1196" i="9"/>
  <c r="H1243" i="9"/>
  <c r="H1217" i="9"/>
  <c r="H1277" i="9"/>
  <c r="H1211" i="9"/>
  <c r="H1202" i="9"/>
  <c r="H1273" i="9"/>
  <c r="H1205" i="9"/>
  <c r="H1168" i="9"/>
  <c r="H1231" i="9"/>
  <c r="H1204" i="9"/>
  <c r="H1197" i="9"/>
  <c r="H1182" i="9"/>
  <c r="H1275" i="9"/>
  <c r="H1220" i="9"/>
  <c r="H1239" i="9"/>
  <c r="H1232" i="9"/>
  <c r="H1251" i="9"/>
  <c r="H1229" i="9"/>
  <c r="H1258" i="9"/>
  <c r="H1246" i="9"/>
  <c r="H1224" i="9"/>
  <c r="H1198" i="9"/>
  <c r="H1185" i="9"/>
  <c r="H1183" i="9"/>
  <c r="H1206" i="9"/>
  <c r="H1193" i="9"/>
  <c r="H1230" i="9"/>
  <c r="H1176" i="9"/>
  <c r="H1262" i="9"/>
  <c r="H1263" i="9"/>
  <c r="H1174" i="9"/>
  <c r="H1180" i="9"/>
  <c r="H1167" i="9"/>
  <c r="H1227" i="9"/>
  <c r="H1215" i="9"/>
  <c r="H1281" i="9"/>
  <c r="H1260" i="9"/>
  <c r="H1267" i="9"/>
  <c r="H1171" i="9"/>
  <c r="H1216" i="9"/>
  <c r="H1166" i="9"/>
  <c r="H1188" i="9"/>
  <c r="H1250" i="9"/>
  <c r="H1213" i="9"/>
  <c r="H1240" i="9"/>
  <c r="H1280" i="9"/>
  <c r="H1200" i="9"/>
  <c r="H1212" i="9"/>
  <c r="H1184" i="9"/>
  <c r="H1255" i="9"/>
  <c r="H1154" i="9"/>
  <c r="H1161" i="9"/>
  <c r="H1145" i="9"/>
  <c r="H1156" i="9"/>
  <c r="H1162" i="9"/>
  <c r="H1146" i="9"/>
  <c r="H1142" i="9"/>
  <c r="H1159" i="9"/>
  <c r="H1158" i="9"/>
  <c r="H1151" i="9"/>
  <c r="H1141" i="9"/>
  <c r="H1140" i="9"/>
  <c r="H1155" i="9"/>
  <c r="H1153" i="9"/>
  <c r="H1150" i="9"/>
  <c r="H1152" i="9"/>
  <c r="H1139" i="9"/>
  <c r="H1138" i="9"/>
  <c r="H1160" i="9"/>
  <c r="H1143" i="9"/>
  <c r="H1157" i="9"/>
  <c r="H1147" i="9"/>
  <c r="H1144" i="9"/>
  <c r="H1148" i="9"/>
  <c r="H1149" i="9"/>
  <c r="H1002" i="9"/>
  <c r="H1124" i="9"/>
  <c r="H1054" i="9"/>
  <c r="H937" i="9"/>
  <c r="H1015" i="9"/>
  <c r="H1076" i="9"/>
  <c r="H927" i="9"/>
  <c r="H1090" i="9"/>
  <c r="H847" i="9"/>
  <c r="H1097" i="9"/>
  <c r="H814" i="9"/>
  <c r="H980" i="9"/>
  <c r="H1093" i="9"/>
  <c r="H970" i="9"/>
  <c r="H988" i="9"/>
  <c r="H1036" i="9"/>
  <c r="H976" i="9"/>
  <c r="H1031" i="9"/>
  <c r="H1128" i="9"/>
  <c r="H950" i="9"/>
  <c r="H1125" i="9"/>
  <c r="H1030" i="9"/>
  <c r="H1116" i="9"/>
  <c r="H921" i="9"/>
  <c r="H1003" i="9"/>
  <c r="H958" i="9"/>
  <c r="H934" i="9"/>
  <c r="H874" i="9"/>
  <c r="H911" i="9"/>
  <c r="H1021" i="9"/>
  <c r="H872" i="9"/>
  <c r="H1022" i="9"/>
  <c r="H895" i="9"/>
  <c r="H1062" i="9"/>
  <c r="H832" i="9"/>
  <c r="H871" i="9"/>
  <c r="H1096" i="9"/>
  <c r="H828" i="9"/>
  <c r="H1115" i="9"/>
  <c r="H923" i="9"/>
  <c r="H877" i="9"/>
  <c r="H1001" i="9"/>
  <c r="H1042" i="9"/>
  <c r="H968" i="9"/>
  <c r="H819" i="9"/>
  <c r="H914" i="9"/>
  <c r="H1063" i="9"/>
  <c r="H1113" i="9"/>
  <c r="H886" i="9"/>
  <c r="H1079" i="9"/>
  <c r="H1009" i="9"/>
  <c r="H1127" i="9"/>
  <c r="H851" i="9"/>
  <c r="H1018" i="9"/>
  <c r="H865" i="9"/>
  <c r="H858" i="9"/>
  <c r="H1069" i="9"/>
  <c r="H1122" i="9"/>
  <c r="H867" i="9"/>
  <c r="H873" i="9"/>
  <c r="H907" i="9"/>
  <c r="H986" i="9"/>
  <c r="H926" i="9"/>
  <c r="H997" i="9"/>
  <c r="H971" i="9"/>
  <c r="H954" i="9"/>
  <c r="H854" i="9"/>
  <c r="H1133" i="9"/>
  <c r="H902" i="9"/>
  <c r="H1034" i="9"/>
  <c r="H1134" i="9"/>
  <c r="H1059" i="9"/>
  <c r="H823" i="9"/>
  <c r="H962" i="9"/>
  <c r="H887" i="9"/>
  <c r="H1051" i="9"/>
  <c r="H885" i="9"/>
  <c r="H994" i="9"/>
  <c r="H972" i="9"/>
  <c r="H849" i="9"/>
  <c r="H1006" i="9"/>
  <c r="H1056" i="9"/>
  <c r="H1043" i="9"/>
  <c r="H1055" i="9"/>
  <c r="H1016" i="9"/>
  <c r="H909" i="9"/>
  <c r="H1024" i="9"/>
  <c r="H1035" i="9"/>
  <c r="H1083" i="9"/>
  <c r="H1053" i="9"/>
  <c r="H1098" i="9"/>
  <c r="H916" i="9"/>
  <c r="H1008" i="9"/>
  <c r="H1100" i="9"/>
  <c r="H983" i="9"/>
  <c r="H946" i="9"/>
  <c r="H879" i="9"/>
  <c r="H940" i="9"/>
  <c r="H1074" i="9"/>
  <c r="H1061" i="9"/>
  <c r="H897" i="9"/>
  <c r="H1017" i="9"/>
  <c r="H1052" i="9"/>
  <c r="H888" i="9"/>
  <c r="H1075" i="9"/>
  <c r="H855" i="9"/>
  <c r="H1064" i="9"/>
  <c r="H1108" i="9"/>
  <c r="H1084" i="9"/>
  <c r="H1068" i="9"/>
  <c r="H905" i="9"/>
  <c r="H1101" i="9"/>
  <c r="H947" i="9"/>
  <c r="H1071" i="9"/>
  <c r="H966" i="9"/>
  <c r="H1014" i="9"/>
  <c r="H1066" i="9"/>
  <c r="H1023" i="9"/>
  <c r="H1047" i="9"/>
  <c r="H993" i="9"/>
  <c r="H1081" i="9"/>
  <c r="H929" i="9"/>
  <c r="H1050" i="9"/>
  <c r="H891" i="9"/>
  <c r="H862" i="9"/>
  <c r="H936" i="9"/>
  <c r="H831" i="9"/>
  <c r="H985" i="9"/>
  <c r="H1082" i="9"/>
  <c r="H1130" i="9"/>
  <c r="H1104" i="9"/>
  <c r="H848" i="9"/>
  <c r="H956" i="9"/>
  <c r="H1026" i="9"/>
  <c r="H1057" i="9"/>
  <c r="H1000" i="9"/>
  <c r="H944" i="9"/>
  <c r="H1033" i="9"/>
  <c r="H875" i="9"/>
  <c r="H979" i="9"/>
  <c r="H838" i="9"/>
  <c r="H1121" i="9"/>
  <c r="H925" i="9"/>
  <c r="H941" i="9"/>
  <c r="H1132" i="9"/>
  <c r="H1119" i="9"/>
  <c r="H1087" i="9"/>
  <c r="H866" i="9"/>
  <c r="H846" i="9"/>
  <c r="H1011" i="9"/>
  <c r="H904" i="9"/>
  <c r="H1013" i="9"/>
  <c r="H990" i="9"/>
  <c r="H1048" i="9"/>
  <c r="H964" i="9"/>
  <c r="H951" i="9"/>
  <c r="H973" i="9"/>
  <c r="H1110" i="9"/>
  <c r="H1039" i="9"/>
  <c r="H948" i="9"/>
  <c r="H1078" i="9"/>
  <c r="H1099" i="9"/>
  <c r="H1106" i="9"/>
  <c r="H930" i="9"/>
  <c r="H1131" i="9"/>
  <c r="H935" i="9"/>
  <c r="H1045" i="9"/>
  <c r="H952" i="9"/>
  <c r="H1095" i="9"/>
  <c r="H917" i="9"/>
  <c r="H996" i="9"/>
  <c r="H1072" i="9"/>
  <c r="H824" i="9"/>
  <c r="H880" i="9"/>
  <c r="H959" i="9"/>
  <c r="H899" i="9"/>
  <c r="H957" i="9"/>
  <c r="H894" i="9"/>
  <c r="H1085" i="9"/>
  <c r="H984" i="9"/>
  <c r="H876" i="9"/>
  <c r="H1091" i="9"/>
  <c r="H1112" i="9"/>
  <c r="H859" i="9"/>
  <c r="H1089" i="9"/>
  <c r="H928" i="9"/>
  <c r="H1126" i="9"/>
  <c r="H813" i="9"/>
  <c r="H842" i="9"/>
  <c r="H837" i="9"/>
  <c r="H967" i="9"/>
  <c r="H1029" i="9"/>
  <c r="H852" i="9"/>
  <c r="H816" i="9"/>
  <c r="H1073" i="9"/>
  <c r="H938" i="9"/>
  <c r="H822" i="9"/>
  <c r="H960" i="9"/>
  <c r="H1004" i="9"/>
  <c r="H1077" i="9"/>
  <c r="H898" i="9"/>
  <c r="H1129" i="9"/>
  <c r="H1135" i="9"/>
  <c r="H1136" i="9"/>
  <c r="H1123" i="9"/>
  <c r="H978" i="9"/>
  <c r="H868" i="9"/>
  <c r="H817" i="9"/>
  <c r="H919" i="9"/>
  <c r="H1118" i="9"/>
  <c r="H818" i="9"/>
  <c r="H1065" i="9"/>
  <c r="H896" i="9"/>
  <c r="H856" i="9"/>
  <c r="H955" i="9"/>
  <c r="H915" i="9"/>
  <c r="H1046" i="9"/>
  <c r="H843" i="9"/>
  <c r="H1038" i="9"/>
  <c r="H1040" i="9"/>
  <c r="H1032" i="9"/>
  <c r="H844" i="9"/>
  <c r="H942" i="9"/>
  <c r="H1102" i="9"/>
  <c r="H965" i="9"/>
  <c r="H1120" i="9"/>
  <c r="H845" i="9"/>
  <c r="H1044" i="9"/>
  <c r="H1080" i="9"/>
  <c r="H977" i="9"/>
  <c r="H1019" i="9"/>
  <c r="H864" i="9"/>
  <c r="H1010" i="9"/>
  <c r="H853" i="9"/>
  <c r="H974" i="9"/>
  <c r="H924" i="9"/>
  <c r="H826" i="9"/>
  <c r="H1070" i="9"/>
  <c r="H912" i="9"/>
  <c r="H918" i="9"/>
  <c r="H1094" i="9"/>
  <c r="H892" i="9"/>
  <c r="H1027" i="9"/>
  <c r="H839" i="9"/>
  <c r="H836" i="9"/>
  <c r="H882" i="9"/>
  <c r="H811" i="9"/>
  <c r="H827" i="9"/>
  <c r="H1103" i="9"/>
  <c r="H991" i="9"/>
  <c r="H982" i="9"/>
  <c r="H1025" i="9"/>
  <c r="H857" i="9"/>
  <c r="H953" i="9"/>
  <c r="H945" i="9"/>
  <c r="H998" i="9"/>
  <c r="H932" i="9"/>
  <c r="H830" i="9"/>
  <c r="H969" i="9"/>
  <c r="H900" i="9"/>
  <c r="H1005" i="9"/>
  <c r="H1058" i="9"/>
  <c r="H1037" i="9"/>
  <c r="H1107" i="9"/>
  <c r="H1088" i="9"/>
  <c r="H869" i="9"/>
  <c r="H883" i="9"/>
  <c r="H878" i="9"/>
  <c r="H1007" i="9"/>
  <c r="H901" i="9"/>
  <c r="H840" i="9"/>
  <c r="H1092" i="9"/>
  <c r="H1049" i="9"/>
  <c r="H850" i="9"/>
  <c r="H881" i="9"/>
  <c r="H821" i="9"/>
  <c r="H908" i="9"/>
  <c r="H1060" i="9"/>
  <c r="H989" i="9"/>
  <c r="H999" i="9"/>
  <c r="H870" i="9"/>
  <c r="H949" i="9"/>
  <c r="H829" i="9"/>
  <c r="H1111" i="9"/>
  <c r="H1086" i="9"/>
  <c r="H1114" i="9"/>
  <c r="H841" i="9"/>
  <c r="H943" i="9"/>
  <c r="H931" i="9"/>
  <c r="H815" i="9"/>
  <c r="H890" i="9"/>
  <c r="H1041" i="9"/>
  <c r="H889" i="9"/>
  <c r="H1012" i="9"/>
  <c r="H987" i="9"/>
  <c r="H1109" i="9"/>
  <c r="H860" i="9"/>
  <c r="H961" i="9"/>
  <c r="H992" i="9"/>
  <c r="H1117" i="9"/>
  <c r="H893" i="9"/>
  <c r="H863" i="9"/>
  <c r="H835" i="9"/>
  <c r="H820" i="9"/>
  <c r="H981" i="9"/>
  <c r="H1137" i="9"/>
  <c r="H1105" i="9"/>
  <c r="H939" i="9"/>
  <c r="H812" i="9"/>
  <c r="H910" i="9"/>
  <c r="H1067" i="9"/>
  <c r="H861" i="9"/>
  <c r="H913" i="9"/>
  <c r="H920" i="9"/>
  <c r="H963" i="9"/>
  <c r="H933" i="9"/>
  <c r="H834" i="9"/>
  <c r="H995" i="9"/>
  <c r="H903" i="9"/>
  <c r="H975" i="9"/>
  <c r="H833" i="9"/>
  <c r="H1020" i="9"/>
  <c r="H884" i="9"/>
  <c r="H1028" i="9"/>
  <c r="H906" i="9"/>
  <c r="H922" i="9"/>
  <c r="H825" i="9"/>
  <c r="H810" i="9"/>
  <c r="H809" i="9"/>
  <c r="H808" i="9"/>
  <c r="H807" i="9"/>
  <c r="H806" i="9"/>
  <c r="H804" i="9"/>
  <c r="H805" i="9"/>
  <c r="H800" i="9"/>
  <c r="H799" i="9"/>
  <c r="H803" i="9"/>
  <c r="H802" i="9"/>
  <c r="H801" i="9"/>
  <c r="H798" i="9"/>
  <c r="H793" i="9"/>
  <c r="H796" i="9"/>
  <c r="H795" i="9"/>
  <c r="H797" i="9"/>
  <c r="H794" i="9"/>
  <c r="H792" i="9"/>
  <c r="H790" i="9"/>
  <c r="H791" i="9"/>
  <c r="H789" i="9"/>
  <c r="H788" i="9"/>
  <c r="H787" i="9"/>
  <c r="H786" i="9"/>
  <c r="H784" i="9"/>
  <c r="H785" i="9"/>
  <c r="H22" i="9"/>
  <c r="H768" i="9"/>
  <c r="H133" i="9"/>
  <c r="H295" i="9"/>
  <c r="H116" i="9"/>
  <c r="H6" i="9"/>
  <c r="H615" i="9"/>
  <c r="H31" i="9"/>
  <c r="H67" i="9"/>
  <c r="H449" i="9"/>
  <c r="H757" i="9"/>
  <c r="H460" i="9"/>
  <c r="H525" i="9"/>
  <c r="H272" i="9"/>
  <c r="H526" i="9"/>
  <c r="H40" i="9"/>
  <c r="H168" i="9"/>
  <c r="H485" i="9"/>
  <c r="H361" i="9"/>
  <c r="H152" i="9"/>
  <c r="H687" i="9"/>
  <c r="H546" i="9"/>
  <c r="H439" i="9"/>
  <c r="H453" i="9"/>
  <c r="H140" i="9"/>
  <c r="H641" i="9"/>
  <c r="H286" i="9"/>
  <c r="H540" i="9"/>
  <c r="H273" i="9"/>
  <c r="H703" i="9"/>
  <c r="H63" i="9"/>
  <c r="H724" i="9"/>
  <c r="H746" i="9"/>
  <c r="H763" i="9"/>
  <c r="H447" i="9"/>
  <c r="H431" i="9"/>
  <c r="H592" i="9"/>
  <c r="H547" i="9"/>
  <c r="H588" i="9"/>
  <c r="H661" i="9"/>
  <c r="H596" i="9"/>
  <c r="H486" i="9"/>
  <c r="H405" i="9"/>
  <c r="H352" i="9"/>
  <c r="H44" i="9"/>
  <c r="H499" i="9"/>
  <c r="H270" i="9"/>
  <c r="H386" i="9"/>
  <c r="H618" i="9"/>
  <c r="H167" i="9"/>
  <c r="H269" i="9"/>
  <c r="H77" i="9"/>
  <c r="H69" i="9"/>
  <c r="H579" i="9"/>
  <c r="H649" i="9"/>
  <c r="H143" i="9"/>
  <c r="H24" i="9"/>
  <c r="H549" i="9"/>
  <c r="H394" i="9"/>
  <c r="H126" i="9"/>
  <c r="H290" i="9"/>
  <c r="H435" i="9"/>
  <c r="H376" i="9"/>
  <c r="H155" i="9"/>
  <c r="H574" i="9"/>
  <c r="H343" i="9"/>
  <c r="H581" i="9"/>
  <c r="H129" i="9"/>
  <c r="H745" i="9"/>
  <c r="H101" i="9"/>
  <c r="H780" i="9"/>
  <c r="H244" i="9"/>
  <c r="H434" i="9"/>
  <c r="H235" i="9"/>
  <c r="H320" i="9"/>
  <c r="H498" i="9"/>
  <c r="H771" i="9"/>
  <c r="H11" i="9"/>
  <c r="H694" i="9"/>
  <c r="H97" i="9"/>
  <c r="H105" i="9"/>
  <c r="H481" i="9"/>
  <c r="H9" i="9"/>
  <c r="H271" i="9"/>
  <c r="H470" i="9"/>
  <c r="H659" i="9"/>
  <c r="H237" i="9"/>
  <c r="H184" i="9"/>
  <c r="H216" i="9"/>
  <c r="H252" i="9"/>
  <c r="H779" i="9"/>
  <c r="H400" i="9"/>
  <c r="H732" i="9"/>
  <c r="H709" i="9"/>
  <c r="H476" i="9"/>
  <c r="H203" i="9"/>
  <c r="H511" i="9"/>
  <c r="H504" i="9"/>
  <c r="H385" i="9"/>
  <c r="H675" i="9"/>
  <c r="H309" i="9"/>
  <c r="H413" i="9"/>
  <c r="H560" i="9"/>
  <c r="H674" i="9"/>
  <c r="H144" i="9"/>
  <c r="H772" i="9"/>
  <c r="H119" i="9"/>
  <c r="H218" i="9"/>
  <c r="H254" i="9"/>
  <c r="H3" i="9"/>
  <c r="H576" i="9"/>
  <c r="H597" i="9"/>
  <c r="H514" i="9"/>
  <c r="H673" i="9"/>
  <c r="H380" i="9"/>
  <c r="H162" i="9"/>
  <c r="H371" i="9"/>
  <c r="H528" i="9"/>
  <c r="H171" i="9"/>
  <c r="H519" i="9"/>
  <c r="H422" i="9"/>
  <c r="H556" i="9"/>
  <c r="H333" i="9"/>
  <c r="H472" i="9"/>
  <c r="H177" i="9"/>
  <c r="H229" i="9"/>
  <c r="H478" i="9"/>
  <c r="H322" i="9"/>
  <c r="H284" i="9"/>
  <c r="H379" i="9"/>
  <c r="H490" i="9"/>
  <c r="H566" i="9"/>
  <c r="H381" i="9"/>
  <c r="H507" i="9"/>
  <c r="H127" i="9"/>
  <c r="H390" i="9"/>
  <c r="H599" i="9"/>
  <c r="H417" i="9"/>
  <c r="H346" i="9"/>
  <c r="H563" i="9"/>
  <c r="H250" i="9"/>
  <c r="H172" i="9"/>
  <c r="H407" i="9"/>
  <c r="H205" i="9"/>
  <c r="H557" i="9"/>
  <c r="H477" i="9"/>
  <c r="H517" i="9"/>
  <c r="H363" i="9"/>
  <c r="H138" i="9"/>
  <c r="H493" i="9"/>
  <c r="H134" i="9"/>
  <c r="H89" i="9"/>
  <c r="H670" i="9"/>
  <c r="H81" i="9"/>
  <c r="H90" i="9"/>
  <c r="H393" i="9"/>
  <c r="H699" i="9"/>
  <c r="H344" i="9"/>
  <c r="H70" i="9"/>
  <c r="H158" i="9"/>
  <c r="H760" i="9"/>
  <c r="H613" i="9"/>
  <c r="H207" i="9"/>
  <c r="H430" i="9"/>
  <c r="H510" i="9"/>
  <c r="H433" i="9"/>
  <c r="H122" i="9"/>
  <c r="H289" i="9"/>
  <c r="H638" i="9"/>
  <c r="H707" i="9"/>
  <c r="H312" i="9"/>
  <c r="H759" i="9"/>
  <c r="H683" i="9"/>
  <c r="H458" i="9"/>
  <c r="H370" i="9"/>
  <c r="H620" i="9"/>
  <c r="H677" i="9"/>
  <c r="H249" i="9"/>
  <c r="H23" i="9"/>
  <c r="H590" i="9"/>
  <c r="H76" i="9"/>
  <c r="H232" i="9"/>
  <c r="H55" i="9"/>
  <c r="H690" i="9"/>
  <c r="H426" i="9"/>
  <c r="H497" i="9"/>
  <c r="H113" i="9"/>
  <c r="H377" i="9"/>
  <c r="H46" i="9"/>
  <c r="H539" i="9"/>
  <c r="H120" i="9"/>
  <c r="H373" i="9"/>
  <c r="H128" i="9"/>
  <c r="H395" i="9"/>
  <c r="H680" i="9"/>
  <c r="H214" i="9"/>
  <c r="H156" i="9"/>
  <c r="H374" i="9"/>
  <c r="H684" i="9"/>
  <c r="H752" i="9"/>
  <c r="H573" i="9"/>
  <c r="H436" i="9"/>
  <c r="H697" i="9"/>
  <c r="H100" i="9"/>
  <c r="H331" i="9"/>
  <c r="H332" i="9"/>
  <c r="H545" i="9"/>
  <c r="H623" i="9"/>
  <c r="H99" i="9"/>
  <c r="H425" i="9"/>
  <c r="H479" i="9"/>
  <c r="H261" i="9"/>
  <c r="H593" i="9"/>
  <c r="H717" i="9"/>
  <c r="H513" i="9"/>
  <c r="H246" i="9"/>
  <c r="H429" i="9"/>
  <c r="H196" i="9"/>
  <c r="H693" i="9"/>
  <c r="H585" i="9"/>
  <c r="H712" i="9"/>
  <c r="H350" i="9"/>
  <c r="H392" i="9"/>
  <c r="H542" i="9"/>
  <c r="H773" i="9"/>
  <c r="H679" i="9"/>
  <c r="H330" i="9"/>
  <c r="H336" i="9"/>
  <c r="H124" i="9"/>
  <c r="H427" i="9"/>
  <c r="H280" i="9"/>
  <c r="H387" i="9"/>
  <c r="H211" i="9"/>
  <c r="H533" i="9"/>
  <c r="H678" i="9"/>
  <c r="H444" i="9"/>
  <c r="H653" i="9"/>
  <c r="H35" i="9"/>
  <c r="H107" i="9"/>
  <c r="H667" i="9"/>
  <c r="H550" i="9"/>
  <c r="H372" i="9"/>
  <c r="H19" i="9"/>
  <c r="H33" i="9"/>
  <c r="H682" i="9"/>
  <c r="H496" i="9"/>
  <c r="H598" i="9"/>
  <c r="H664" i="9"/>
  <c r="H362" i="9"/>
  <c r="H193" i="9"/>
  <c r="H91" i="9"/>
  <c r="H446" i="9"/>
  <c r="H233" i="9"/>
  <c r="H459" i="9"/>
  <c r="H359" i="9"/>
  <c r="H474" i="9"/>
  <c r="H595" i="9"/>
  <c r="H109" i="9"/>
  <c r="H751" i="9"/>
  <c r="H749" i="9"/>
  <c r="H85" i="9"/>
  <c r="H313" i="9"/>
  <c r="H552" i="9"/>
  <c r="H51" i="9"/>
  <c r="H163" i="9"/>
  <c r="H136" i="9"/>
  <c r="H93" i="9"/>
  <c r="H656" i="9"/>
  <c r="H59" i="9"/>
  <c r="H622" i="9"/>
  <c r="H248" i="9"/>
  <c r="H756" i="9"/>
  <c r="H605" i="9"/>
  <c r="H256" i="9"/>
  <c r="H200" i="9"/>
  <c r="H160" i="9"/>
  <c r="H150" i="9"/>
  <c r="H166" i="9"/>
  <c r="H186" i="9"/>
  <c r="H7" i="9"/>
  <c r="H279" i="9"/>
  <c r="H711" i="9"/>
  <c r="H310" i="9"/>
  <c r="H210" i="9"/>
  <c r="H141" i="9"/>
  <c r="H570" i="9"/>
  <c r="H754" i="9"/>
  <c r="H219" i="9"/>
  <c r="H165" i="9"/>
  <c r="H714" i="9"/>
  <c r="H536" i="9"/>
  <c r="H589" i="9"/>
  <c r="H94" i="9"/>
  <c r="H95" i="9"/>
  <c r="H668" i="9"/>
  <c r="H321" i="9"/>
  <c r="H669" i="9"/>
  <c r="H399" i="9"/>
  <c r="H580" i="9"/>
  <c r="H29" i="9"/>
  <c r="H74" i="9"/>
  <c r="H647" i="9"/>
  <c r="H382" i="9"/>
  <c r="H627" i="9"/>
  <c r="H633" i="9"/>
  <c r="H655" i="9"/>
  <c r="H505" i="9"/>
  <c r="H137" i="9"/>
  <c r="H276" i="9"/>
  <c r="H197" i="9"/>
  <c r="H236" i="9"/>
  <c r="H32" i="9"/>
  <c r="H492" i="9"/>
  <c r="H12" i="9"/>
  <c r="H195" i="9"/>
  <c r="H173" i="9"/>
  <c r="H364" i="9"/>
  <c r="H265" i="9"/>
  <c r="H213" i="9"/>
  <c r="H554" i="9"/>
  <c r="H110" i="9"/>
  <c r="H153" i="9"/>
  <c r="H41" i="9"/>
  <c r="H577" i="9"/>
  <c r="H487" i="9"/>
  <c r="H411" i="9"/>
  <c r="H300" i="9"/>
  <c r="H21" i="9"/>
  <c r="H646" i="9"/>
  <c r="H418" i="9"/>
  <c r="H636" i="9"/>
  <c r="H226" i="9"/>
  <c r="H161" i="9"/>
  <c r="H305" i="9"/>
  <c r="H642" i="9"/>
  <c r="H770" i="9"/>
  <c r="H523" i="9"/>
  <c r="H701" i="9"/>
  <c r="H78" i="9"/>
  <c r="H2" i="9"/>
  <c r="H782" i="9"/>
  <c r="H247" i="9"/>
  <c r="H240" i="9"/>
  <c r="H294" i="9"/>
  <c r="H538" i="9"/>
  <c r="H515" i="9"/>
  <c r="H8" i="9"/>
  <c r="H463" i="9"/>
  <c r="H15" i="9"/>
  <c r="H483" i="9"/>
  <c r="H114" i="9"/>
  <c r="H341" i="9"/>
  <c r="H36" i="9"/>
  <c r="H530" i="9"/>
  <c r="H355" i="9"/>
  <c r="H13" i="9"/>
  <c r="H621" i="9"/>
  <c r="H461" i="9"/>
  <c r="H47" i="9"/>
  <c r="H176" i="9"/>
  <c r="H326" i="9"/>
  <c r="H755" i="9"/>
  <c r="H92" i="9"/>
  <c r="H750" i="9"/>
  <c r="H28" i="9"/>
  <c r="H154" i="9"/>
  <c r="H266" i="9"/>
  <c r="H705" i="9"/>
  <c r="H131" i="9"/>
  <c r="H52" i="9"/>
  <c r="H531" i="9"/>
  <c r="H224" i="9"/>
  <c r="H327" i="9"/>
  <c r="H297" i="9"/>
  <c r="H164" i="9"/>
  <c r="H42" i="9"/>
  <c r="H354" i="9"/>
  <c r="H147" i="9"/>
  <c r="H285" i="9"/>
  <c r="H475" i="9"/>
  <c r="H50" i="9"/>
  <c r="H132" i="9"/>
  <c r="H96" i="9"/>
  <c r="H744" i="9"/>
  <c r="H443" i="9"/>
  <c r="H722" i="9"/>
  <c r="H225" i="9"/>
  <c r="H468" i="9"/>
  <c r="H482" i="9"/>
  <c r="H640" i="9"/>
  <c r="H561" i="9"/>
  <c r="H314" i="9"/>
  <c r="H277" i="9"/>
  <c r="H572" i="9"/>
  <c r="H442" i="9"/>
  <c r="H351" i="9"/>
  <c r="H260" i="9"/>
  <c r="H135" i="9"/>
  <c r="H304" i="9"/>
  <c r="H462" i="9"/>
  <c r="H121" i="9"/>
  <c r="H421" i="9"/>
  <c r="H609" i="9"/>
  <c r="H191" i="9"/>
  <c r="H71" i="9"/>
  <c r="H115" i="9"/>
  <c r="H488" i="9"/>
  <c r="H520" i="9"/>
  <c r="H48" i="9"/>
  <c r="H704" i="9"/>
  <c r="H544" i="9"/>
  <c r="H555" i="9"/>
  <c r="H389" i="9"/>
  <c r="H534" i="9"/>
  <c r="H342" i="9"/>
  <c r="H345" i="9"/>
  <c r="H245" i="9"/>
  <c r="H654" i="9"/>
  <c r="H187" i="9"/>
  <c r="H764" i="9"/>
  <c r="H14" i="9"/>
  <c r="H648" i="9"/>
  <c r="H227" i="9"/>
  <c r="H283" i="9"/>
  <c r="H388" i="9"/>
  <c r="H57" i="9"/>
  <c r="H58" i="9"/>
  <c r="H241" i="9"/>
  <c r="H88" i="9"/>
  <c r="H181" i="9"/>
  <c r="H337" i="9"/>
  <c r="H83" i="9"/>
  <c r="H753" i="9"/>
  <c r="H323" i="9"/>
  <c r="H775" i="9"/>
  <c r="H259" i="9"/>
  <c r="H571" i="9"/>
  <c r="H466" i="9"/>
  <c r="H308" i="9"/>
  <c r="H86" i="9"/>
  <c r="H448" i="9"/>
  <c r="H702" i="9"/>
  <c r="H61" i="9"/>
  <c r="H223" i="9"/>
  <c r="H410" i="9"/>
  <c r="H328" i="9"/>
  <c r="H562" i="9"/>
  <c r="H651" i="9"/>
  <c r="H182" i="9"/>
  <c r="H130" i="9"/>
  <c r="H230" i="9"/>
  <c r="H594" i="9"/>
  <c r="H98" i="9"/>
  <c r="H503" i="9"/>
  <c r="H148" i="9"/>
  <c r="H450" i="9"/>
  <c r="H228" i="9"/>
  <c r="H102" i="9"/>
  <c r="H666" i="9"/>
  <c r="H489" i="9"/>
  <c r="H340" i="9"/>
  <c r="H508" i="9"/>
  <c r="H263" i="9"/>
  <c r="H183" i="9"/>
  <c r="H445" i="9"/>
  <c r="H275" i="9"/>
  <c r="H178" i="9"/>
  <c r="H125" i="9"/>
  <c r="H725" i="9"/>
  <c r="H509" i="9"/>
  <c r="H368" i="9"/>
  <c r="H319" i="9"/>
  <c r="H258" i="9"/>
  <c r="H180" i="9"/>
  <c r="H416" i="9"/>
  <c r="H451" i="9"/>
  <c r="H175" i="9"/>
  <c r="H610" i="9"/>
  <c r="H559" i="9"/>
  <c r="H112" i="9"/>
  <c r="H710" i="9"/>
  <c r="H728" i="9"/>
  <c r="H174" i="9"/>
  <c r="H316" i="9"/>
  <c r="H696" i="9"/>
  <c r="H106" i="9"/>
  <c r="H685" i="9"/>
  <c r="H635" i="9"/>
  <c r="H111" i="9"/>
  <c r="H735" i="9"/>
  <c r="H465" i="9"/>
  <c r="H302" i="9"/>
  <c r="H398" i="9"/>
  <c r="H267" i="9"/>
  <c r="H548" i="9"/>
  <c r="H403" i="9"/>
  <c r="H708" i="9"/>
  <c r="H123" i="9"/>
  <c r="H569" i="9"/>
  <c r="H747" i="9"/>
  <c r="H242" i="9"/>
  <c r="H454" i="9"/>
  <c r="H723" i="9"/>
  <c r="H208" i="9"/>
  <c r="H291" i="9"/>
  <c r="H375" i="9"/>
  <c r="H234" i="9"/>
  <c r="H198" i="9"/>
  <c r="H307" i="9"/>
  <c r="H18" i="9"/>
  <c r="H630" i="9"/>
  <c r="H356" i="9"/>
  <c r="H281" i="9"/>
  <c r="H264" i="9"/>
  <c r="H583" i="9"/>
  <c r="H255" i="9"/>
  <c r="H53" i="9"/>
  <c r="H217" i="9"/>
  <c r="H334" i="9"/>
  <c r="H202" i="9"/>
  <c r="H558" i="9"/>
  <c r="H60" i="9"/>
  <c r="H689" i="9"/>
  <c r="H512" i="9"/>
  <c r="H415" i="9"/>
  <c r="H783" i="9"/>
  <c r="H624" i="9"/>
  <c r="H706" i="9"/>
  <c r="H473" i="9"/>
  <c r="H108" i="9"/>
  <c r="H62" i="9"/>
  <c r="H414" i="9"/>
  <c r="H365" i="9"/>
  <c r="H204" i="9"/>
  <c r="H567" i="9"/>
  <c r="H619" i="9"/>
  <c r="H438" i="9"/>
  <c r="H253" i="9"/>
  <c r="H516" i="9"/>
  <c r="H471" i="9"/>
  <c r="H644" i="9"/>
  <c r="H765" i="9"/>
  <c r="H464" i="9"/>
  <c r="H349" i="9"/>
  <c r="H748" i="9"/>
  <c r="H37" i="9"/>
  <c r="H774" i="9"/>
  <c r="H541" i="9"/>
  <c r="H665" i="9"/>
  <c r="H718" i="9"/>
  <c r="H311" i="9"/>
  <c r="H353" i="9"/>
  <c r="H502" i="9"/>
  <c r="H306" i="9"/>
  <c r="H537" i="9"/>
  <c r="H457" i="9"/>
  <c r="H652" i="9"/>
  <c r="H357" i="9"/>
  <c r="H700" i="9"/>
  <c r="H278" i="9"/>
  <c r="H420" i="9"/>
  <c r="H139" i="9"/>
  <c r="H767" i="9"/>
  <c r="H695" i="9"/>
  <c r="H324" i="9"/>
  <c r="H527" i="9"/>
  <c r="H360" i="9"/>
  <c r="H192" i="9"/>
  <c r="H43" i="9"/>
  <c r="H524" i="9"/>
  <c r="H169" i="9"/>
  <c r="H190" i="9"/>
  <c r="H296" i="9"/>
  <c r="H568" i="9"/>
  <c r="H575" i="9"/>
  <c r="H401" i="9"/>
  <c r="H663" i="9"/>
  <c r="H238" i="9"/>
  <c r="H617" i="9"/>
  <c r="H201" i="9"/>
  <c r="H45" i="9"/>
  <c r="H776" i="9"/>
  <c r="H79" i="9"/>
  <c r="H578" i="9"/>
  <c r="H73" i="9"/>
  <c r="H543" i="9"/>
  <c r="H564" i="9"/>
  <c r="H671" i="9"/>
  <c r="H522" i="9"/>
  <c r="H68" i="9"/>
  <c r="H733" i="9"/>
  <c r="H660" i="9"/>
  <c r="H329" i="9"/>
  <c r="H440" i="9"/>
  <c r="H384" i="9"/>
  <c r="H657" i="9"/>
  <c r="H761" i="9"/>
  <c r="H742" i="9"/>
  <c r="H268" i="9"/>
  <c r="H518" i="9"/>
  <c r="H608" i="9"/>
  <c r="H287" i="9"/>
  <c r="H469" i="9"/>
  <c r="H409" i="9"/>
  <c r="H104" i="9"/>
  <c r="H681" i="9"/>
  <c r="H315" i="9"/>
  <c r="H274" i="9"/>
  <c r="H658" i="9"/>
  <c r="H222" i="9"/>
  <c r="H423" i="9"/>
  <c r="H26" i="9"/>
  <c r="H34" i="9"/>
  <c r="H188" i="9"/>
  <c r="H179" i="9"/>
  <c r="H80" i="9"/>
  <c r="H778" i="9"/>
  <c r="H716" i="9"/>
  <c r="H720" i="9"/>
  <c r="H781" i="9"/>
  <c r="H758" i="9"/>
  <c r="H601" i="9"/>
  <c r="H5" i="9"/>
  <c r="H159" i="9"/>
  <c r="H586" i="9"/>
  <c r="H64" i="9"/>
  <c r="H25" i="9"/>
  <c r="H611" i="9"/>
  <c r="H206" i="9"/>
  <c r="H455" i="9"/>
  <c r="H491" i="9"/>
  <c r="H494" i="9"/>
  <c r="H72" i="9"/>
  <c r="H383" i="9"/>
  <c r="H189" i="9"/>
  <c r="H631" i="9"/>
  <c r="H769" i="9"/>
  <c r="H358" i="9"/>
  <c r="H369" i="9"/>
  <c r="H565" i="9"/>
  <c r="H736" i="9"/>
  <c r="H339" i="9"/>
  <c r="H729" i="9"/>
  <c r="H404" i="9"/>
  <c r="H65" i="9"/>
  <c r="H500" i="9"/>
  <c r="H737" i="9"/>
  <c r="H56" i="9"/>
  <c r="H480" i="9"/>
  <c r="H348" i="9"/>
  <c r="H616" i="9"/>
  <c r="H221" i="9"/>
  <c r="H672" i="9"/>
  <c r="H257" i="9"/>
  <c r="H600" i="9"/>
  <c r="H456" i="9"/>
  <c r="H149" i="9"/>
  <c r="H686" i="9"/>
  <c r="H215" i="9"/>
  <c r="H452" i="9"/>
  <c r="H484" i="9"/>
  <c r="H378" i="9"/>
  <c r="H145" i="9"/>
  <c r="H713" i="9"/>
  <c r="H698" i="9"/>
  <c r="H38" i="9"/>
  <c r="H587" i="9"/>
  <c r="H467" i="9"/>
  <c r="H49" i="9"/>
  <c r="H419" i="9"/>
  <c r="H118" i="9"/>
  <c r="H629" i="9"/>
  <c r="H103" i="9"/>
  <c r="H614" i="9"/>
  <c r="H424" i="9"/>
  <c r="H303" i="9"/>
  <c r="H506" i="9"/>
  <c r="H66" i="9"/>
  <c r="H643" i="9"/>
  <c r="H75" i="9"/>
  <c r="H739" i="9"/>
  <c r="H220" i="9"/>
  <c r="H582" i="9"/>
  <c r="H441" i="9"/>
  <c r="H553" i="9"/>
  <c r="H142" i="9"/>
  <c r="H762" i="9"/>
  <c r="H347" i="9"/>
  <c r="H84" i="9"/>
  <c r="H292" i="9"/>
  <c r="H632" i="9"/>
  <c r="H146" i="9"/>
  <c r="H741" i="9"/>
  <c r="H551" i="9"/>
  <c r="H734" i="9"/>
  <c r="H82" i="9"/>
  <c r="H715" i="9"/>
  <c r="H726" i="9"/>
  <c r="H584" i="9"/>
  <c r="H662" i="9"/>
  <c r="H87" i="9"/>
  <c r="H299" i="9"/>
  <c r="H628" i="9"/>
  <c r="H612" i="9"/>
  <c r="H194" i="9"/>
  <c r="H406" i="9"/>
  <c r="H298" i="9"/>
  <c r="H243" i="9"/>
  <c r="H209" i="9"/>
  <c r="H521" i="9"/>
  <c r="H412" i="9"/>
  <c r="H529" i="9"/>
  <c r="H397" i="9"/>
  <c r="H691" i="9"/>
  <c r="H288" i="9"/>
  <c r="H626" i="9"/>
  <c r="H437" i="9"/>
  <c r="H639" i="9"/>
  <c r="H117" i="9"/>
  <c r="H10" i="9"/>
  <c r="H625" i="9"/>
  <c r="H637" i="9"/>
  <c r="H692" i="9"/>
  <c r="H367" i="9"/>
  <c r="H151" i="9"/>
  <c r="H231" i="9"/>
  <c r="H20" i="9"/>
  <c r="H645" i="9"/>
  <c r="H730" i="9"/>
  <c r="H604" i="9"/>
  <c r="H185" i="9"/>
  <c r="H603" i="9"/>
  <c r="H325" i="9"/>
  <c r="H607" i="9"/>
  <c r="H766" i="9"/>
  <c r="H27" i="9"/>
  <c r="H650" i="9"/>
  <c r="H591" i="9"/>
  <c r="H239" i="9"/>
  <c r="H432" i="9"/>
  <c r="H688" i="9"/>
  <c r="H738" i="9"/>
  <c r="H16" i="9"/>
  <c r="H317" i="9"/>
  <c r="H335" i="9"/>
  <c r="H282" i="9"/>
  <c r="H676" i="9"/>
  <c r="H391" i="9"/>
  <c r="H212" i="9"/>
  <c r="H501" i="9"/>
  <c r="H606" i="9"/>
  <c r="H777" i="9"/>
  <c r="H39" i="9"/>
  <c r="H262" i="9"/>
  <c r="H402" i="9"/>
  <c r="H199" i="9"/>
  <c r="H4" i="9"/>
  <c r="H727" i="9"/>
  <c r="H338" i="9"/>
  <c r="H721" i="9"/>
  <c r="H301" i="9"/>
  <c r="H366" i="9"/>
  <c r="H170" i="9"/>
  <c r="H157" i="9"/>
  <c r="H17" i="9"/>
  <c r="H408" i="9"/>
  <c r="H54" i="9"/>
  <c r="H396" i="9"/>
  <c r="H293" i="9"/>
  <c r="H602" i="9"/>
  <c r="H634" i="9"/>
  <c r="H740" i="9"/>
  <c r="H731" i="9"/>
  <c r="H719" i="9"/>
  <c r="H318" i="9"/>
  <c r="H428" i="9"/>
  <c r="H495" i="9"/>
  <c r="H532" i="9"/>
  <c r="H30" i="9"/>
  <c r="H535" i="9"/>
  <c r="H743" i="9"/>
  <c r="H251" i="9"/>
  <c r="G1412" i="9"/>
  <c r="G1411" i="9"/>
  <c r="G1341" i="9"/>
  <c r="G1355" i="9"/>
  <c r="G1375" i="9"/>
  <c r="G1349" i="9"/>
  <c r="G1331" i="9"/>
  <c r="G1361" i="9"/>
  <c r="G1347" i="9"/>
  <c r="G1362" i="9"/>
  <c r="G1364" i="9"/>
  <c r="G1373" i="9"/>
  <c r="G1390" i="9"/>
  <c r="G1377" i="9"/>
  <c r="G1369" i="9"/>
  <c r="G1405" i="9"/>
  <c r="G1382" i="9"/>
  <c r="G1338" i="9"/>
  <c r="G1340" i="9"/>
  <c r="G1343" i="9"/>
  <c r="G1358" i="9"/>
  <c r="G1334" i="9"/>
  <c r="G1400" i="9"/>
  <c r="G1399" i="9"/>
  <c r="G1404" i="9"/>
  <c r="G1407" i="9"/>
  <c r="G1337" i="9"/>
  <c r="G1339" i="9"/>
  <c r="G1353" i="9"/>
  <c r="G1381" i="9"/>
  <c r="G1389" i="9"/>
  <c r="G1356" i="9"/>
  <c r="G1410" i="9"/>
  <c r="G1397" i="9"/>
  <c r="G1406" i="9"/>
  <c r="G1384" i="9"/>
  <c r="G1409" i="9"/>
  <c r="G1360" i="9"/>
  <c r="G1350" i="9"/>
  <c r="G1333" i="9"/>
  <c r="G1346" i="9"/>
  <c r="G1332" i="9"/>
  <c r="G1365" i="9"/>
  <c r="G1345" i="9"/>
  <c r="G1372" i="9"/>
  <c r="G1367" i="9"/>
  <c r="G1348" i="9"/>
  <c r="G1393" i="9"/>
  <c r="G1392" i="9"/>
  <c r="G1401" i="9"/>
  <c r="G1359" i="9"/>
  <c r="G1371" i="9"/>
  <c r="G1387" i="9"/>
  <c r="G1336" i="9"/>
  <c r="G1363" i="9"/>
  <c r="G1376" i="9"/>
  <c r="G1394" i="9"/>
  <c r="G1379" i="9"/>
  <c r="G1391" i="9"/>
  <c r="G1388" i="9"/>
  <c r="G1402" i="9"/>
  <c r="G1368" i="9"/>
  <c r="G1403" i="9"/>
  <c r="G1374" i="9"/>
  <c r="G1378" i="9"/>
  <c r="G1344" i="9"/>
  <c r="G1370" i="9"/>
  <c r="G1386" i="9"/>
  <c r="G1352" i="9"/>
  <c r="G1380" i="9"/>
  <c r="G1335" i="9"/>
  <c r="G1366" i="9"/>
  <c r="G1351" i="9"/>
  <c r="G1396" i="9"/>
  <c r="G1357" i="9"/>
  <c r="G1395" i="9"/>
  <c r="G1354" i="9"/>
  <c r="G1398" i="9"/>
  <c r="G1383" i="9"/>
  <c r="G1408" i="9"/>
  <c r="G1342" i="9"/>
  <c r="G1385" i="9"/>
  <c r="G1318" i="9"/>
  <c r="G1315" i="9"/>
  <c r="G1329" i="9"/>
  <c r="G1321" i="9"/>
  <c r="G1319" i="9"/>
  <c r="G1324" i="9"/>
  <c r="G1314" i="9"/>
  <c r="G1312" i="9"/>
  <c r="G1330" i="9"/>
  <c r="G1328" i="9"/>
  <c r="G1320" i="9"/>
  <c r="G1325" i="9"/>
  <c r="G1313" i="9"/>
  <c r="G1317" i="9"/>
  <c r="G1323" i="9"/>
  <c r="G1326" i="9"/>
  <c r="G1322" i="9"/>
  <c r="G1316" i="9"/>
  <c r="G1327" i="9"/>
  <c r="G1302" i="9"/>
  <c r="G1288" i="9"/>
  <c r="G1294" i="9"/>
  <c r="G1293" i="9"/>
  <c r="G1297" i="9"/>
  <c r="G1306" i="9"/>
  <c r="G1305" i="9"/>
  <c r="G1303" i="9"/>
  <c r="G1292" i="9"/>
  <c r="G1298" i="9"/>
  <c r="G1311" i="9"/>
  <c r="G1308" i="9"/>
  <c r="G1299" i="9"/>
  <c r="G1291" i="9"/>
  <c r="G1296" i="9"/>
  <c r="G1289" i="9"/>
  <c r="G1304" i="9"/>
  <c r="G1287" i="9"/>
  <c r="G1300" i="9"/>
  <c r="G1295" i="9"/>
  <c r="G1309" i="9"/>
  <c r="G1307" i="9"/>
  <c r="G1301" i="9"/>
  <c r="G1310" i="9"/>
  <c r="G1290" i="9"/>
  <c r="G1286" i="9"/>
  <c r="G1285" i="9"/>
  <c r="G1218" i="9"/>
  <c r="G1244" i="9"/>
  <c r="G1253" i="9"/>
  <c r="G1238" i="9"/>
  <c r="G1201" i="9"/>
  <c r="G1222" i="9"/>
  <c r="G1219" i="9"/>
  <c r="G1164" i="9"/>
  <c r="G1190" i="9"/>
  <c r="G1191" i="9"/>
  <c r="G1269" i="9"/>
  <c r="G1165" i="9"/>
  <c r="G1252" i="9"/>
  <c r="G1282" i="9"/>
  <c r="G1199" i="9"/>
  <c r="G1210" i="9"/>
  <c r="G1284" i="9"/>
  <c r="G1274" i="9"/>
  <c r="G1264" i="9"/>
  <c r="G1207" i="9"/>
  <c r="G1236" i="9"/>
  <c r="G1247" i="9"/>
  <c r="G1268" i="9"/>
  <c r="G1225" i="9"/>
  <c r="G1254" i="9"/>
  <c r="G1245" i="9"/>
  <c r="G1242" i="9"/>
  <c r="G1259" i="9"/>
  <c r="G1194" i="9"/>
  <c r="G1237" i="9"/>
  <c r="G1179" i="9"/>
  <c r="G1235" i="9"/>
  <c r="G1265" i="9"/>
  <c r="G1266" i="9"/>
  <c r="G1283" i="9"/>
  <c r="G1169" i="9"/>
  <c r="G1249" i="9"/>
  <c r="G1261" i="9"/>
  <c r="G1186" i="9"/>
  <c r="G1214" i="9"/>
  <c r="G1221" i="9"/>
  <c r="G1279" i="9"/>
  <c r="G1223" i="9"/>
  <c r="G1233" i="9"/>
  <c r="G1248" i="9"/>
  <c r="G1175" i="9"/>
  <c r="G1276" i="9"/>
  <c r="G1181" i="9"/>
  <c r="G1173" i="9"/>
  <c r="G1257" i="9"/>
  <c r="G1177" i="9"/>
  <c r="G1178" i="9"/>
  <c r="G1203" i="9"/>
  <c r="G1271" i="9"/>
  <c r="G1256" i="9"/>
  <c r="G1270" i="9"/>
  <c r="G1278" i="9"/>
  <c r="G1163" i="9"/>
  <c r="G1170" i="9"/>
  <c r="G1234" i="9"/>
  <c r="G1189" i="9"/>
  <c r="G1241" i="9"/>
  <c r="G1195" i="9"/>
  <c r="G1226" i="9"/>
  <c r="G1172" i="9"/>
  <c r="G1272" i="9"/>
  <c r="G1228" i="9"/>
  <c r="G1187" i="9"/>
  <c r="G1209" i="9"/>
  <c r="G1208" i="9"/>
  <c r="G1192" i="9"/>
  <c r="G1196" i="9"/>
  <c r="G1243" i="9"/>
  <c r="G1217" i="9"/>
  <c r="G1277" i="9"/>
  <c r="G1211" i="9"/>
  <c r="G1202" i="9"/>
  <c r="G1273" i="9"/>
  <c r="G1205" i="9"/>
  <c r="G1168" i="9"/>
  <c r="G1231" i="9"/>
  <c r="G1204" i="9"/>
  <c r="G1197" i="9"/>
  <c r="G1182" i="9"/>
  <c r="G1275" i="9"/>
  <c r="G1220" i="9"/>
  <c r="G1239" i="9"/>
  <c r="G1232" i="9"/>
  <c r="G1251" i="9"/>
  <c r="G1229" i="9"/>
  <c r="G1258" i="9"/>
  <c r="G1246" i="9"/>
  <c r="G1224" i="9"/>
  <c r="G1198" i="9"/>
  <c r="G1185" i="9"/>
  <c r="G1183" i="9"/>
  <c r="G1206" i="9"/>
  <c r="G1193" i="9"/>
  <c r="G1230" i="9"/>
  <c r="G1176" i="9"/>
  <c r="G1262" i="9"/>
  <c r="G1263" i="9"/>
  <c r="G1174" i="9"/>
  <c r="G1180" i="9"/>
  <c r="G1167" i="9"/>
  <c r="G1227" i="9"/>
  <c r="G1215" i="9"/>
  <c r="G1281" i="9"/>
  <c r="G1260" i="9"/>
  <c r="G1267" i="9"/>
  <c r="G1171" i="9"/>
  <c r="G1216" i="9"/>
  <c r="G1166" i="9"/>
  <c r="G1188" i="9"/>
  <c r="G1250" i="9"/>
  <c r="G1213" i="9"/>
  <c r="G1240" i="9"/>
  <c r="G1280" i="9"/>
  <c r="G1200" i="9"/>
  <c r="G1212" i="9"/>
  <c r="G1184" i="9"/>
  <c r="G1255" i="9"/>
  <c r="G1154" i="9"/>
  <c r="G1161" i="9"/>
  <c r="G1145" i="9"/>
  <c r="G1156" i="9"/>
  <c r="G1162" i="9"/>
  <c r="G1146" i="9"/>
  <c r="G1142" i="9"/>
  <c r="G1159" i="9"/>
  <c r="G1158" i="9"/>
  <c r="G1151" i="9"/>
  <c r="G1141" i="9"/>
  <c r="G1140" i="9"/>
  <c r="G1155" i="9"/>
  <c r="G1153" i="9"/>
  <c r="G1150" i="9"/>
  <c r="G1152" i="9"/>
  <c r="G1139" i="9"/>
  <c r="G1138" i="9"/>
  <c r="G1160" i="9"/>
  <c r="G1143" i="9"/>
  <c r="G1157" i="9"/>
  <c r="G1147" i="9"/>
  <c r="G1144" i="9"/>
  <c r="G1148" i="9"/>
  <c r="G1149" i="9"/>
  <c r="G1002" i="9"/>
  <c r="G1124" i="9"/>
  <c r="G1054" i="9"/>
  <c r="G937" i="9"/>
  <c r="G1015" i="9"/>
  <c r="G1076" i="9"/>
  <c r="G927" i="9"/>
  <c r="G1090" i="9"/>
  <c r="G847" i="9"/>
  <c r="G1097" i="9"/>
  <c r="G814" i="9"/>
  <c r="G980" i="9"/>
  <c r="G1093" i="9"/>
  <c r="G970" i="9"/>
  <c r="G988" i="9"/>
  <c r="G1036" i="9"/>
  <c r="G976" i="9"/>
  <c r="G1031" i="9"/>
  <c r="G1128" i="9"/>
  <c r="G950" i="9"/>
  <c r="G1125" i="9"/>
  <c r="G1030" i="9"/>
  <c r="G1116" i="9"/>
  <c r="G921" i="9"/>
  <c r="G1003" i="9"/>
  <c r="G958" i="9"/>
  <c r="G934" i="9"/>
  <c r="G874" i="9"/>
  <c r="G911" i="9"/>
  <c r="G1021" i="9"/>
  <c r="G872" i="9"/>
  <c r="G1022" i="9"/>
  <c r="G895" i="9"/>
  <c r="G1062" i="9"/>
  <c r="G832" i="9"/>
  <c r="G871" i="9"/>
  <c r="G1096" i="9"/>
  <c r="G828" i="9"/>
  <c r="G1115" i="9"/>
  <c r="G923" i="9"/>
  <c r="G877" i="9"/>
  <c r="G1001" i="9"/>
  <c r="G1042" i="9"/>
  <c r="G968" i="9"/>
  <c r="G819" i="9"/>
  <c r="G914" i="9"/>
  <c r="G1063" i="9"/>
  <c r="G1113" i="9"/>
  <c r="G886" i="9"/>
  <c r="G1079" i="9"/>
  <c r="G1009" i="9"/>
  <c r="G1127" i="9"/>
  <c r="G851" i="9"/>
  <c r="G1018" i="9"/>
  <c r="G865" i="9"/>
  <c r="G858" i="9"/>
  <c r="G1069" i="9"/>
  <c r="G1122" i="9"/>
  <c r="G867" i="9"/>
  <c r="G873" i="9"/>
  <c r="G907" i="9"/>
  <c r="G986" i="9"/>
  <c r="G926" i="9"/>
  <c r="G997" i="9"/>
  <c r="G971" i="9"/>
  <c r="G954" i="9"/>
  <c r="G854" i="9"/>
  <c r="G1133" i="9"/>
  <c r="G902" i="9"/>
  <c r="G1034" i="9"/>
  <c r="G1134" i="9"/>
  <c r="G1059" i="9"/>
  <c r="G823" i="9"/>
  <c r="G962" i="9"/>
  <c r="G887" i="9"/>
  <c r="G1051" i="9"/>
  <c r="G885" i="9"/>
  <c r="G994" i="9"/>
  <c r="G972" i="9"/>
  <c r="G849" i="9"/>
  <c r="G1006" i="9"/>
  <c r="G1056" i="9"/>
  <c r="G1043" i="9"/>
  <c r="G1055" i="9"/>
  <c r="G1016" i="9"/>
  <c r="G909" i="9"/>
  <c r="G1024" i="9"/>
  <c r="G1035" i="9"/>
  <c r="G1083" i="9"/>
  <c r="G1053" i="9"/>
  <c r="G1098" i="9"/>
  <c r="G916" i="9"/>
  <c r="G1008" i="9"/>
  <c r="G1100" i="9"/>
  <c r="G983" i="9"/>
  <c r="G946" i="9"/>
  <c r="G879" i="9"/>
  <c r="G940" i="9"/>
  <c r="G1074" i="9"/>
  <c r="G1061" i="9"/>
  <c r="G897" i="9"/>
  <c r="G1017" i="9"/>
  <c r="G1052" i="9"/>
  <c r="G888" i="9"/>
  <c r="G1075" i="9"/>
  <c r="G855" i="9"/>
  <c r="G1064" i="9"/>
  <c r="G1108" i="9"/>
  <c r="G1084" i="9"/>
  <c r="G1068" i="9"/>
  <c r="G905" i="9"/>
  <c r="G1101" i="9"/>
  <c r="G947" i="9"/>
  <c r="G1071" i="9"/>
  <c r="G966" i="9"/>
  <c r="G1014" i="9"/>
  <c r="G1066" i="9"/>
  <c r="G1023" i="9"/>
  <c r="G1047" i="9"/>
  <c r="G993" i="9"/>
  <c r="G1081" i="9"/>
  <c r="G929" i="9"/>
  <c r="G1050" i="9"/>
  <c r="G891" i="9"/>
  <c r="G862" i="9"/>
  <c r="G936" i="9"/>
  <c r="G831" i="9"/>
  <c r="G985" i="9"/>
  <c r="G1082" i="9"/>
  <c r="G1130" i="9"/>
  <c r="G1104" i="9"/>
  <c r="G848" i="9"/>
  <c r="G956" i="9"/>
  <c r="G1026" i="9"/>
  <c r="G1057" i="9"/>
  <c r="G1000" i="9"/>
  <c r="G944" i="9"/>
  <c r="G875" i="9"/>
  <c r="G979" i="9"/>
  <c r="G838" i="9"/>
  <c r="G1121" i="9"/>
  <c r="G925" i="9"/>
  <c r="G941" i="9"/>
  <c r="G1132" i="9"/>
  <c r="G1119" i="9"/>
  <c r="G1087" i="9"/>
  <c r="G866" i="9"/>
  <c r="G846" i="9"/>
  <c r="G1011" i="9"/>
  <c r="G904" i="9"/>
  <c r="G1013" i="9"/>
  <c r="G990" i="9"/>
  <c r="G1048" i="9"/>
  <c r="G964" i="9"/>
  <c r="G951" i="9"/>
  <c r="G973" i="9"/>
  <c r="G1110" i="9"/>
  <c r="G1039" i="9"/>
  <c r="G948" i="9"/>
  <c r="G1078" i="9"/>
  <c r="G1099" i="9"/>
  <c r="G1106" i="9"/>
  <c r="G930" i="9"/>
  <c r="G1131" i="9"/>
  <c r="G935" i="9"/>
  <c r="G1045" i="9"/>
  <c r="G952" i="9"/>
  <c r="G1095" i="9"/>
  <c r="G917" i="9"/>
  <c r="G996" i="9"/>
  <c r="G1072" i="9"/>
  <c r="G824" i="9"/>
  <c r="G880" i="9"/>
  <c r="G959" i="9"/>
  <c r="G899" i="9"/>
  <c r="G957" i="9"/>
  <c r="G894" i="9"/>
  <c r="G1085" i="9"/>
  <c r="G984" i="9"/>
  <c r="G876" i="9"/>
  <c r="G1091" i="9"/>
  <c r="G1112" i="9"/>
  <c r="G859" i="9"/>
  <c r="G1089" i="9"/>
  <c r="G928" i="9"/>
  <c r="G1126" i="9"/>
  <c r="G813" i="9"/>
  <c r="G842" i="9"/>
  <c r="G837" i="9"/>
  <c r="G967" i="9"/>
  <c r="G1029" i="9"/>
  <c r="G852" i="9"/>
  <c r="G816" i="9"/>
  <c r="G1073" i="9"/>
  <c r="G938" i="9"/>
  <c r="G822" i="9"/>
  <c r="G960" i="9"/>
  <c r="G1004" i="9"/>
  <c r="G1077" i="9"/>
  <c r="G898" i="9"/>
  <c r="G1129" i="9"/>
  <c r="G1135" i="9"/>
  <c r="G1136" i="9"/>
  <c r="G1123" i="9"/>
  <c r="G978" i="9"/>
  <c r="G868" i="9"/>
  <c r="G817" i="9"/>
  <c r="G919" i="9"/>
  <c r="G1118" i="9"/>
  <c r="G818" i="9"/>
  <c r="G1065" i="9"/>
  <c r="G896" i="9"/>
  <c r="G856" i="9"/>
  <c r="G955" i="9"/>
  <c r="G915" i="9"/>
  <c r="G1046" i="9"/>
  <c r="G843" i="9"/>
  <c r="G1038" i="9"/>
  <c r="G1040" i="9"/>
  <c r="G1032" i="9"/>
  <c r="G844" i="9"/>
  <c r="G942" i="9"/>
  <c r="G1102" i="9"/>
  <c r="G965" i="9"/>
  <c r="G1120" i="9"/>
  <c r="G845" i="9"/>
  <c r="G1044" i="9"/>
  <c r="G1080" i="9"/>
  <c r="G977" i="9"/>
  <c r="G1019" i="9"/>
  <c r="G864" i="9"/>
  <c r="G1010" i="9"/>
  <c r="G853" i="9"/>
  <c r="G974" i="9"/>
  <c r="G924" i="9"/>
  <c r="G826" i="9"/>
  <c r="G1070" i="9"/>
  <c r="G912" i="9"/>
  <c r="G918" i="9"/>
  <c r="G1094" i="9"/>
  <c r="G892" i="9"/>
  <c r="G1027" i="9"/>
  <c r="G839" i="9"/>
  <c r="G836" i="9"/>
  <c r="G882" i="9"/>
  <c r="G811" i="9"/>
  <c r="G827" i="9"/>
  <c r="G1103" i="9"/>
  <c r="G991" i="9"/>
  <c r="G982" i="9"/>
  <c r="G1025" i="9"/>
  <c r="G857" i="9"/>
  <c r="G953" i="9"/>
  <c r="G945" i="9"/>
  <c r="G998" i="9"/>
  <c r="G932" i="9"/>
  <c r="G830" i="9"/>
  <c r="G969" i="9"/>
  <c r="G900" i="9"/>
  <c r="G1005" i="9"/>
  <c r="G1058" i="9"/>
  <c r="G1037" i="9"/>
  <c r="G1107" i="9"/>
  <c r="G1088" i="9"/>
  <c r="G869" i="9"/>
  <c r="G883" i="9"/>
  <c r="G878" i="9"/>
  <c r="G1007" i="9"/>
  <c r="G901" i="9"/>
  <c r="G840" i="9"/>
  <c r="G1092" i="9"/>
  <c r="G1049" i="9"/>
  <c r="G850" i="9"/>
  <c r="G881" i="9"/>
  <c r="G821" i="9"/>
  <c r="G908" i="9"/>
  <c r="G1060" i="9"/>
  <c r="G989" i="9"/>
  <c r="G999" i="9"/>
  <c r="G870" i="9"/>
  <c r="G949" i="9"/>
  <c r="G829" i="9"/>
  <c r="G1111" i="9"/>
  <c r="G1086" i="9"/>
  <c r="G1114" i="9"/>
  <c r="G841" i="9"/>
  <c r="G943" i="9"/>
  <c r="G931" i="9"/>
  <c r="G815" i="9"/>
  <c r="G890" i="9"/>
  <c r="G1041" i="9"/>
  <c r="G889" i="9"/>
  <c r="G1012" i="9"/>
  <c r="G987" i="9"/>
  <c r="G1109" i="9"/>
  <c r="G860" i="9"/>
  <c r="G961" i="9"/>
  <c r="G992" i="9"/>
  <c r="G1117" i="9"/>
  <c r="G893" i="9"/>
  <c r="G863" i="9"/>
  <c r="G835" i="9"/>
  <c r="G820" i="9"/>
  <c r="G981" i="9"/>
  <c r="G1137" i="9"/>
  <c r="G1105" i="9"/>
  <c r="G939" i="9"/>
  <c r="G812" i="9"/>
  <c r="G910" i="9"/>
  <c r="G1067" i="9"/>
  <c r="G861" i="9"/>
  <c r="G913" i="9"/>
  <c r="G920" i="9"/>
  <c r="G963" i="9"/>
  <c r="G933" i="9"/>
  <c r="G834" i="9"/>
  <c r="G995" i="9"/>
  <c r="G903" i="9"/>
  <c r="G975" i="9"/>
  <c r="G833" i="9"/>
  <c r="G1020" i="9"/>
  <c r="G884" i="9"/>
  <c r="G1028" i="9"/>
  <c r="G906" i="9"/>
  <c r="G922" i="9"/>
  <c r="G825" i="9"/>
  <c r="G810" i="9"/>
  <c r="G809" i="9"/>
  <c r="G808" i="9"/>
  <c r="G807" i="9"/>
  <c r="G806" i="9"/>
  <c r="G804" i="9"/>
  <c r="G805" i="9"/>
  <c r="G800" i="9"/>
  <c r="G799" i="9"/>
  <c r="G803" i="9"/>
  <c r="G802" i="9"/>
  <c r="G801" i="9"/>
  <c r="G798" i="9"/>
  <c r="G793" i="9"/>
  <c r="G796" i="9"/>
  <c r="G795" i="9"/>
  <c r="G797" i="9"/>
  <c r="G794" i="9"/>
  <c r="G792" i="9"/>
  <c r="G790" i="9"/>
  <c r="G791" i="9"/>
  <c r="G789" i="9"/>
  <c r="G788" i="9"/>
  <c r="G787" i="9"/>
  <c r="G786" i="9"/>
  <c r="G784" i="9"/>
  <c r="G785" i="9"/>
  <c r="G22" i="9"/>
  <c r="G768" i="9"/>
  <c r="G133" i="9"/>
  <c r="G295" i="9"/>
  <c r="G116" i="9"/>
  <c r="G6" i="9"/>
  <c r="G615" i="9"/>
  <c r="G31" i="9"/>
  <c r="G67" i="9"/>
  <c r="G449" i="9"/>
  <c r="G757" i="9"/>
  <c r="G460" i="9"/>
  <c r="G525" i="9"/>
  <c r="G272" i="9"/>
  <c r="G526" i="9"/>
  <c r="G40" i="9"/>
  <c r="G168" i="9"/>
  <c r="G485" i="9"/>
  <c r="G361" i="9"/>
  <c r="G152" i="9"/>
  <c r="G687" i="9"/>
  <c r="G546" i="9"/>
  <c r="G439" i="9"/>
  <c r="G453" i="9"/>
  <c r="G140" i="9"/>
  <c r="G641" i="9"/>
  <c r="G286" i="9"/>
  <c r="G540" i="9"/>
  <c r="G273" i="9"/>
  <c r="G703" i="9"/>
  <c r="G63" i="9"/>
  <c r="G724" i="9"/>
  <c r="G746" i="9"/>
  <c r="G763" i="9"/>
  <c r="G447" i="9"/>
  <c r="G431" i="9"/>
  <c r="G592" i="9"/>
  <c r="G547" i="9"/>
  <c r="G588" i="9"/>
  <c r="G661" i="9"/>
  <c r="G596" i="9"/>
  <c r="G486" i="9"/>
  <c r="G405" i="9"/>
  <c r="G352" i="9"/>
  <c r="G44" i="9"/>
  <c r="G499" i="9"/>
  <c r="G270" i="9"/>
  <c r="G386" i="9"/>
  <c r="G618" i="9"/>
  <c r="G167" i="9"/>
  <c r="G269" i="9"/>
  <c r="G77" i="9"/>
  <c r="G69" i="9"/>
  <c r="G579" i="9"/>
  <c r="G649" i="9"/>
  <c r="G143" i="9"/>
  <c r="G24" i="9"/>
  <c r="G549" i="9"/>
  <c r="G394" i="9"/>
  <c r="G126" i="9"/>
  <c r="G290" i="9"/>
  <c r="G435" i="9"/>
  <c r="G376" i="9"/>
  <c r="G155" i="9"/>
  <c r="G574" i="9"/>
  <c r="G343" i="9"/>
  <c r="G581" i="9"/>
  <c r="G129" i="9"/>
  <c r="G745" i="9"/>
  <c r="G101" i="9"/>
  <c r="G780" i="9"/>
  <c r="G244" i="9"/>
  <c r="G434" i="9"/>
  <c r="G235" i="9"/>
  <c r="G320" i="9"/>
  <c r="G498" i="9"/>
  <c r="G771" i="9"/>
  <c r="G11" i="9"/>
  <c r="G694" i="9"/>
  <c r="G97" i="9"/>
  <c r="G105" i="9"/>
  <c r="G481" i="9"/>
  <c r="G9" i="9"/>
  <c r="G271" i="9"/>
  <c r="G470" i="9"/>
  <c r="G659" i="9"/>
  <c r="G237" i="9"/>
  <c r="G184" i="9"/>
  <c r="G216" i="9"/>
  <c r="G252" i="9"/>
  <c r="G779" i="9"/>
  <c r="G400" i="9"/>
  <c r="G732" i="9"/>
  <c r="G709" i="9"/>
  <c r="G476" i="9"/>
  <c r="G203" i="9"/>
  <c r="G511" i="9"/>
  <c r="G504" i="9"/>
  <c r="G385" i="9"/>
  <c r="G675" i="9"/>
  <c r="G309" i="9"/>
  <c r="G413" i="9"/>
  <c r="G560" i="9"/>
  <c r="G674" i="9"/>
  <c r="G144" i="9"/>
  <c r="G772" i="9"/>
  <c r="G119" i="9"/>
  <c r="G218" i="9"/>
  <c r="G254" i="9"/>
  <c r="G3" i="9"/>
  <c r="G576" i="9"/>
  <c r="G597" i="9"/>
  <c r="G514" i="9"/>
  <c r="G673" i="9"/>
  <c r="G380" i="9"/>
  <c r="G162" i="9"/>
  <c r="G371" i="9"/>
  <c r="G528" i="9"/>
  <c r="G171" i="9"/>
  <c r="G519" i="9"/>
  <c r="G422" i="9"/>
  <c r="G556" i="9"/>
  <c r="G333" i="9"/>
  <c r="G472" i="9"/>
  <c r="G177" i="9"/>
  <c r="G229" i="9"/>
  <c r="G478" i="9"/>
  <c r="G322" i="9"/>
  <c r="G284" i="9"/>
  <c r="G379" i="9"/>
  <c r="G490" i="9"/>
  <c r="G566" i="9"/>
  <c r="G381" i="9"/>
  <c r="G507" i="9"/>
  <c r="G127" i="9"/>
  <c r="G390" i="9"/>
  <c r="G599" i="9"/>
  <c r="G417" i="9"/>
  <c r="G346" i="9"/>
  <c r="G563" i="9"/>
  <c r="G250" i="9"/>
  <c r="G172" i="9"/>
  <c r="G407" i="9"/>
  <c r="G205" i="9"/>
  <c r="G557" i="9"/>
  <c r="G477" i="9"/>
  <c r="G517" i="9"/>
  <c r="G363" i="9"/>
  <c r="G138" i="9"/>
  <c r="G493" i="9"/>
  <c r="G134" i="9"/>
  <c r="G670" i="9"/>
  <c r="G81" i="9"/>
  <c r="G90" i="9"/>
  <c r="G393" i="9"/>
  <c r="G699" i="9"/>
  <c r="G344" i="9"/>
  <c r="G70" i="9"/>
  <c r="G158" i="9"/>
  <c r="G760" i="9"/>
  <c r="G613" i="9"/>
  <c r="G207" i="9"/>
  <c r="G430" i="9"/>
  <c r="G510" i="9"/>
  <c r="G433" i="9"/>
  <c r="G122" i="9"/>
  <c r="G289" i="9"/>
  <c r="G638" i="9"/>
  <c r="G707" i="9"/>
  <c r="G312" i="9"/>
  <c r="G759" i="9"/>
  <c r="G683" i="9"/>
  <c r="G458" i="9"/>
  <c r="G370" i="9"/>
  <c r="G620" i="9"/>
  <c r="G677" i="9"/>
  <c r="G249" i="9"/>
  <c r="G23" i="9"/>
  <c r="G590" i="9"/>
  <c r="G76" i="9"/>
  <c r="G232" i="9"/>
  <c r="G55" i="9"/>
  <c r="G690" i="9"/>
  <c r="G426" i="9"/>
  <c r="G497" i="9"/>
  <c r="G113" i="9"/>
  <c r="G377" i="9"/>
  <c r="G46" i="9"/>
  <c r="G539" i="9"/>
  <c r="G120" i="9"/>
  <c r="G373" i="9"/>
  <c r="G128" i="9"/>
  <c r="G395" i="9"/>
  <c r="G680" i="9"/>
  <c r="G214" i="9"/>
  <c r="G156" i="9"/>
  <c r="G374" i="9"/>
  <c r="G684" i="9"/>
  <c r="G752" i="9"/>
  <c r="G573" i="9"/>
  <c r="G436" i="9"/>
  <c r="G697" i="9"/>
  <c r="G100" i="9"/>
  <c r="G331" i="9"/>
  <c r="G332" i="9"/>
  <c r="G545" i="9"/>
  <c r="G623" i="9"/>
  <c r="G99" i="9"/>
  <c r="G425" i="9"/>
  <c r="G479" i="9"/>
  <c r="G261" i="9"/>
  <c r="G593" i="9"/>
  <c r="G717" i="9"/>
  <c r="G513" i="9"/>
  <c r="G246" i="9"/>
  <c r="G429" i="9"/>
  <c r="G196" i="9"/>
  <c r="G693" i="9"/>
  <c r="G585" i="9"/>
  <c r="G712" i="9"/>
  <c r="G350" i="9"/>
  <c r="G392" i="9"/>
  <c r="G542" i="9"/>
  <c r="G773" i="9"/>
  <c r="G679" i="9"/>
  <c r="G330" i="9"/>
  <c r="G336" i="9"/>
  <c r="G124" i="9"/>
  <c r="G427" i="9"/>
  <c r="G280" i="9"/>
  <c r="G387" i="9"/>
  <c r="G211" i="9"/>
  <c r="G533" i="9"/>
  <c r="G678" i="9"/>
  <c r="G444" i="9"/>
  <c r="G653" i="9"/>
  <c r="G35" i="9"/>
  <c r="G107" i="9"/>
  <c r="G667" i="9"/>
  <c r="G550" i="9"/>
  <c r="G372" i="9"/>
  <c r="G19" i="9"/>
  <c r="G33" i="9"/>
  <c r="G682" i="9"/>
  <c r="G496" i="9"/>
  <c r="G598" i="9"/>
  <c r="G664" i="9"/>
  <c r="G362" i="9"/>
  <c r="G193" i="9"/>
  <c r="G91" i="9"/>
  <c r="G446" i="9"/>
  <c r="G233" i="9"/>
  <c r="G459" i="9"/>
  <c r="G359" i="9"/>
  <c r="G474" i="9"/>
  <c r="G595" i="9"/>
  <c r="G109" i="9"/>
  <c r="G751" i="9"/>
  <c r="G749" i="9"/>
  <c r="G85" i="9"/>
  <c r="G313" i="9"/>
  <c r="G552" i="9"/>
  <c r="G51" i="9"/>
  <c r="G163" i="9"/>
  <c r="G136" i="9"/>
  <c r="G93" i="9"/>
  <c r="G656" i="9"/>
  <c r="G59" i="9"/>
  <c r="G622" i="9"/>
  <c r="G248" i="9"/>
  <c r="G756" i="9"/>
  <c r="G605" i="9"/>
  <c r="G256" i="9"/>
  <c r="G200" i="9"/>
  <c r="G160" i="9"/>
  <c r="G150" i="9"/>
  <c r="G166" i="9"/>
  <c r="G186" i="9"/>
  <c r="G7" i="9"/>
  <c r="G279" i="9"/>
  <c r="G711" i="9"/>
  <c r="G310" i="9"/>
  <c r="G210" i="9"/>
  <c r="G141" i="9"/>
  <c r="G570" i="9"/>
  <c r="G754" i="9"/>
  <c r="G219" i="9"/>
  <c r="G165" i="9"/>
  <c r="G714" i="9"/>
  <c r="G536" i="9"/>
  <c r="G589" i="9"/>
  <c r="G94" i="9"/>
  <c r="G95" i="9"/>
  <c r="G668" i="9"/>
  <c r="G321" i="9"/>
  <c r="G669" i="9"/>
  <c r="G399" i="9"/>
  <c r="G580" i="9"/>
  <c r="G29" i="9"/>
  <c r="G74" i="9"/>
  <c r="G647" i="9"/>
  <c r="G382" i="9"/>
  <c r="G627" i="9"/>
  <c r="G633" i="9"/>
  <c r="G655" i="9"/>
  <c r="G505" i="9"/>
  <c r="G137" i="9"/>
  <c r="G276" i="9"/>
  <c r="G197" i="9"/>
  <c r="G236" i="9"/>
  <c r="G32" i="9"/>
  <c r="G492" i="9"/>
  <c r="G12" i="9"/>
  <c r="G195" i="9"/>
  <c r="G173" i="9"/>
  <c r="G364" i="9"/>
  <c r="G265" i="9"/>
  <c r="G213" i="9"/>
  <c r="G554" i="9"/>
  <c r="G110" i="9"/>
  <c r="G153" i="9"/>
  <c r="G41" i="9"/>
  <c r="G577" i="9"/>
  <c r="G487" i="9"/>
  <c r="G411" i="9"/>
  <c r="G300" i="9"/>
  <c r="G21" i="9"/>
  <c r="G646" i="9"/>
  <c r="G418" i="9"/>
  <c r="G636" i="9"/>
  <c r="G226" i="9"/>
  <c r="G161" i="9"/>
  <c r="G305" i="9"/>
  <c r="G642" i="9"/>
  <c r="G770" i="9"/>
  <c r="G523" i="9"/>
  <c r="G701" i="9"/>
  <c r="G78" i="9"/>
  <c r="G2" i="9"/>
  <c r="G782" i="9"/>
  <c r="G247" i="9"/>
  <c r="G240" i="9"/>
  <c r="G294" i="9"/>
  <c r="G538" i="9"/>
  <c r="G515" i="9"/>
  <c r="G8" i="9"/>
  <c r="G463" i="9"/>
  <c r="G15" i="9"/>
  <c r="G483" i="9"/>
  <c r="G114" i="9"/>
  <c r="G341" i="9"/>
  <c r="G36" i="9"/>
  <c r="G530" i="9"/>
  <c r="G355" i="9"/>
  <c r="G13" i="9"/>
  <c r="G621" i="9"/>
  <c r="G461" i="9"/>
  <c r="G47" i="9"/>
  <c r="G176" i="9"/>
  <c r="G326" i="9"/>
  <c r="G755" i="9"/>
  <c r="G92" i="9"/>
  <c r="G750" i="9"/>
  <c r="G28" i="9"/>
  <c r="G154" i="9"/>
  <c r="G266" i="9"/>
  <c r="G705" i="9"/>
  <c r="G131" i="9"/>
  <c r="G52" i="9"/>
  <c r="G531" i="9"/>
  <c r="G224" i="9"/>
  <c r="G327" i="9"/>
  <c r="G297" i="9"/>
  <c r="G164" i="9"/>
  <c r="G42" i="9"/>
  <c r="G354" i="9"/>
  <c r="G147" i="9"/>
  <c r="G285" i="9"/>
  <c r="G475" i="9"/>
  <c r="G50" i="9"/>
  <c r="G132" i="9"/>
  <c r="G96" i="9"/>
  <c r="G744" i="9"/>
  <c r="G443" i="9"/>
  <c r="G722" i="9"/>
  <c r="G225" i="9"/>
  <c r="G468" i="9"/>
  <c r="G482" i="9"/>
  <c r="G640" i="9"/>
  <c r="G561" i="9"/>
  <c r="G314" i="9"/>
  <c r="G277" i="9"/>
  <c r="G572" i="9"/>
  <c r="G442" i="9"/>
  <c r="G351" i="9"/>
  <c r="G260" i="9"/>
  <c r="G135" i="9"/>
  <c r="G304" i="9"/>
  <c r="G462" i="9"/>
  <c r="G121" i="9"/>
  <c r="G421" i="9"/>
  <c r="G609" i="9"/>
  <c r="G191" i="9"/>
  <c r="G71" i="9"/>
  <c r="G115" i="9"/>
  <c r="G488" i="9"/>
  <c r="G520" i="9"/>
  <c r="G48" i="9"/>
  <c r="G704" i="9"/>
  <c r="G544" i="9"/>
  <c r="G555" i="9"/>
  <c r="G389" i="9"/>
  <c r="G534" i="9"/>
  <c r="G342" i="9"/>
  <c r="G345" i="9"/>
  <c r="G245" i="9"/>
  <c r="G654" i="9"/>
  <c r="G187" i="9"/>
  <c r="G764" i="9"/>
  <c r="G14" i="9"/>
  <c r="G648" i="9"/>
  <c r="G227" i="9"/>
  <c r="G283" i="9"/>
  <c r="G388" i="9"/>
  <c r="G57" i="9"/>
  <c r="G58" i="9"/>
  <c r="G241" i="9"/>
  <c r="G88" i="9"/>
  <c r="G181" i="9"/>
  <c r="G337" i="9"/>
  <c r="G83" i="9"/>
  <c r="G753" i="9"/>
  <c r="G323" i="9"/>
  <c r="G775" i="9"/>
  <c r="G259" i="9"/>
  <c r="G571" i="9"/>
  <c r="G466" i="9"/>
  <c r="G308" i="9"/>
  <c r="G86" i="9"/>
  <c r="G448" i="9"/>
  <c r="G702" i="9"/>
  <c r="G61" i="9"/>
  <c r="G223" i="9"/>
  <c r="G410" i="9"/>
  <c r="G328" i="9"/>
  <c r="G562" i="9"/>
  <c r="G651" i="9"/>
  <c r="G182" i="9"/>
  <c r="G130" i="9"/>
  <c r="G230" i="9"/>
  <c r="G594" i="9"/>
  <c r="G98" i="9"/>
  <c r="G503" i="9"/>
  <c r="G148" i="9"/>
  <c r="G450" i="9"/>
  <c r="G228" i="9"/>
  <c r="G102" i="9"/>
  <c r="G666" i="9"/>
  <c r="G489" i="9"/>
  <c r="G340" i="9"/>
  <c r="G508" i="9"/>
  <c r="G263" i="9"/>
  <c r="G183" i="9"/>
  <c r="G445" i="9"/>
  <c r="G275" i="9"/>
  <c r="G178" i="9"/>
  <c r="G125" i="9"/>
  <c r="G725" i="9"/>
  <c r="G509" i="9"/>
  <c r="G368" i="9"/>
  <c r="G319" i="9"/>
  <c r="G258" i="9"/>
  <c r="G180" i="9"/>
  <c r="G416" i="9"/>
  <c r="G175" i="9"/>
  <c r="G610" i="9"/>
  <c r="G559" i="9"/>
  <c r="G112" i="9"/>
  <c r="G710" i="9"/>
  <c r="G728" i="9"/>
  <c r="G174" i="9"/>
  <c r="G316" i="9"/>
  <c r="G696" i="9"/>
  <c r="G106" i="9"/>
  <c r="G685" i="9"/>
  <c r="G635" i="9"/>
  <c r="G735" i="9"/>
  <c r="G465" i="9"/>
  <c r="G302" i="9"/>
  <c r="G398" i="9"/>
  <c r="G267" i="9"/>
  <c r="G548" i="9"/>
  <c r="G403" i="9"/>
  <c r="G708" i="9"/>
  <c r="G123" i="9"/>
  <c r="G569" i="9"/>
  <c r="G747" i="9"/>
  <c r="G242" i="9"/>
  <c r="G454" i="9"/>
  <c r="G723" i="9"/>
  <c r="G208" i="9"/>
  <c r="G291" i="9"/>
  <c r="G375" i="9"/>
  <c r="G234" i="9"/>
  <c r="G198" i="9"/>
  <c r="G307" i="9"/>
  <c r="G18" i="9"/>
  <c r="G630" i="9"/>
  <c r="G356" i="9"/>
  <c r="G281" i="9"/>
  <c r="G264" i="9"/>
  <c r="G583" i="9"/>
  <c r="G255" i="9"/>
  <c r="G53" i="9"/>
  <c r="G217" i="9"/>
  <c r="G334" i="9"/>
  <c r="G202" i="9"/>
  <c r="G558" i="9"/>
  <c r="G60" i="9"/>
  <c r="G689" i="9"/>
  <c r="G512" i="9"/>
  <c r="G415" i="9"/>
  <c r="G783" i="9"/>
  <c r="G624" i="9"/>
  <c r="G706" i="9"/>
  <c r="G473" i="9"/>
  <c r="G108" i="9"/>
  <c r="G62" i="9"/>
  <c r="G414" i="9"/>
  <c r="G365" i="9"/>
  <c r="G204" i="9"/>
  <c r="G567" i="9"/>
  <c r="G619" i="9"/>
  <c r="G438" i="9"/>
  <c r="G253" i="9"/>
  <c r="G516" i="9"/>
  <c r="G471" i="9"/>
  <c r="G644" i="9"/>
  <c r="G765" i="9"/>
  <c r="G464" i="9"/>
  <c r="G349" i="9"/>
  <c r="G748" i="9"/>
  <c r="G37" i="9"/>
  <c r="G774" i="9"/>
  <c r="G541" i="9"/>
  <c r="G665" i="9"/>
  <c r="G718" i="9"/>
  <c r="G311" i="9"/>
  <c r="G353" i="9"/>
  <c r="G502" i="9"/>
  <c r="G306" i="9"/>
  <c r="G537" i="9"/>
  <c r="G457" i="9"/>
  <c r="G652" i="9"/>
  <c r="G357" i="9"/>
  <c r="G700" i="9"/>
  <c r="G278" i="9"/>
  <c r="G420" i="9"/>
  <c r="G139" i="9"/>
  <c r="G695" i="9"/>
  <c r="G324" i="9"/>
  <c r="G527" i="9"/>
  <c r="G360" i="9"/>
  <c r="G192" i="9"/>
  <c r="G43" i="9"/>
  <c r="G524" i="9"/>
  <c r="G169" i="9"/>
  <c r="G190" i="9"/>
  <c r="G296" i="9"/>
  <c r="G568" i="9"/>
  <c r="G575" i="9"/>
  <c r="G401" i="9"/>
  <c r="G663" i="9"/>
  <c r="G238" i="9"/>
  <c r="G617" i="9"/>
  <c r="G201" i="9"/>
  <c r="G45" i="9"/>
  <c r="G776" i="9"/>
  <c r="G79" i="9"/>
  <c r="G578" i="9"/>
  <c r="G73" i="9"/>
  <c r="G543" i="9"/>
  <c r="G564" i="9"/>
  <c r="G671" i="9"/>
  <c r="G522" i="9"/>
  <c r="G68" i="9"/>
  <c r="G733" i="9"/>
  <c r="G660" i="9"/>
  <c r="G329" i="9"/>
  <c r="G440" i="9"/>
  <c r="G384" i="9"/>
  <c r="G657" i="9"/>
  <c r="G761" i="9"/>
  <c r="G742" i="9"/>
  <c r="G268" i="9"/>
  <c r="G518" i="9"/>
  <c r="G608" i="9"/>
  <c r="G287" i="9"/>
  <c r="G469" i="9"/>
  <c r="G409" i="9"/>
  <c r="G104" i="9"/>
  <c r="G681" i="9"/>
  <c r="G315" i="9"/>
  <c r="G274" i="9"/>
  <c r="G658" i="9"/>
  <c r="G222" i="9"/>
  <c r="G423" i="9"/>
  <c r="G26" i="9"/>
  <c r="G34" i="9"/>
  <c r="G188" i="9"/>
  <c r="G179" i="9"/>
  <c r="G80" i="9"/>
  <c r="G778" i="9"/>
  <c r="G716" i="9"/>
  <c r="G720" i="9"/>
  <c r="G781" i="9"/>
  <c r="G758" i="9"/>
  <c r="G601" i="9"/>
  <c r="G5" i="9"/>
  <c r="G159" i="9"/>
  <c r="G586" i="9"/>
  <c r="G64" i="9"/>
  <c r="G25" i="9"/>
  <c r="G611" i="9"/>
  <c r="G206" i="9"/>
  <c r="G455" i="9"/>
  <c r="G491" i="9"/>
  <c r="G494" i="9"/>
  <c r="G72" i="9"/>
  <c r="G383" i="9"/>
  <c r="G189" i="9"/>
  <c r="G631" i="9"/>
  <c r="G769" i="9"/>
  <c r="G358" i="9"/>
  <c r="G369" i="9"/>
  <c r="G565" i="9"/>
  <c r="G736" i="9"/>
  <c r="G339" i="9"/>
  <c r="G729" i="9"/>
  <c r="G404" i="9"/>
  <c r="G65" i="9"/>
  <c r="G500" i="9"/>
  <c r="G737" i="9"/>
  <c r="G56" i="9"/>
  <c r="G480" i="9"/>
  <c r="G348" i="9"/>
  <c r="G616" i="9"/>
  <c r="G221" i="9"/>
  <c r="G672" i="9"/>
  <c r="G257" i="9"/>
  <c r="G600" i="9"/>
  <c r="G456" i="9"/>
  <c r="G149" i="9"/>
  <c r="G686" i="9"/>
  <c r="G215" i="9"/>
  <c r="G452" i="9"/>
  <c r="G484" i="9"/>
  <c r="G378" i="9"/>
  <c r="G145" i="9"/>
  <c r="G713" i="9"/>
  <c r="G698" i="9"/>
  <c r="G38" i="9"/>
  <c r="G587" i="9"/>
  <c r="G467" i="9"/>
  <c r="G49" i="9"/>
  <c r="G419" i="9"/>
  <c r="G118" i="9"/>
  <c r="G629" i="9"/>
  <c r="G103" i="9"/>
  <c r="G614" i="9"/>
  <c r="G424" i="9"/>
  <c r="G303" i="9"/>
  <c r="G506" i="9"/>
  <c r="G66" i="9"/>
  <c r="G643" i="9"/>
  <c r="G75" i="9"/>
  <c r="G739" i="9"/>
  <c r="G220" i="9"/>
  <c r="G582" i="9"/>
  <c r="G441" i="9"/>
  <c r="G553" i="9"/>
  <c r="G142" i="9"/>
  <c r="G762" i="9"/>
  <c r="G347" i="9"/>
  <c r="G84" i="9"/>
  <c r="G292" i="9"/>
  <c r="G632" i="9"/>
  <c r="G146" i="9"/>
  <c r="G741" i="9"/>
  <c r="G551" i="9"/>
  <c r="G734" i="9"/>
  <c r="G82" i="9"/>
  <c r="G715" i="9"/>
  <c r="G726" i="9"/>
  <c r="G584" i="9"/>
  <c r="G662" i="9"/>
  <c r="G87" i="9"/>
  <c r="G299" i="9"/>
  <c r="G628" i="9"/>
  <c r="G612" i="9"/>
  <c r="G194" i="9"/>
  <c r="G406" i="9"/>
  <c r="G298" i="9"/>
  <c r="G243" i="9"/>
  <c r="G209" i="9"/>
  <c r="G521" i="9"/>
  <c r="G412" i="9"/>
  <c r="G529" i="9"/>
  <c r="G397" i="9"/>
  <c r="G691" i="9"/>
  <c r="G288" i="9"/>
  <c r="G626" i="9"/>
  <c r="G437" i="9"/>
  <c r="G639" i="9"/>
  <c r="G117" i="9"/>
  <c r="G10" i="9"/>
  <c r="G625" i="9"/>
  <c r="G637" i="9"/>
  <c r="G692" i="9"/>
  <c r="G367" i="9"/>
  <c r="G151" i="9"/>
  <c r="G231" i="9"/>
  <c r="G20" i="9"/>
  <c r="G645" i="9"/>
  <c r="G730" i="9"/>
  <c r="G604" i="9"/>
  <c r="G185" i="9"/>
  <c r="G603" i="9"/>
  <c r="G325" i="9"/>
  <c r="G607" i="9"/>
  <c r="G766" i="9"/>
  <c r="G27" i="9"/>
  <c r="G650" i="9"/>
  <c r="G591" i="9"/>
  <c r="G239" i="9"/>
  <c r="G432" i="9"/>
  <c r="G688" i="9"/>
  <c r="G738" i="9"/>
  <c r="G16" i="9"/>
  <c r="G317" i="9"/>
  <c r="G335" i="9"/>
  <c r="G282" i="9"/>
  <c r="G676" i="9"/>
  <c r="G391" i="9"/>
  <c r="G212" i="9"/>
  <c r="G501" i="9"/>
  <c r="G606" i="9"/>
  <c r="G777" i="9"/>
  <c r="G39" i="9"/>
  <c r="G262" i="9"/>
  <c r="G402" i="9"/>
  <c r="G199" i="9"/>
  <c r="G4" i="9"/>
  <c r="G727" i="9"/>
  <c r="G338" i="9"/>
  <c r="G721" i="9"/>
  <c r="G301" i="9"/>
  <c r="G366" i="9"/>
  <c r="G170" i="9"/>
  <c r="G157" i="9"/>
  <c r="G17" i="9"/>
  <c r="G408" i="9"/>
  <c r="G54" i="9"/>
  <c r="G396" i="9"/>
  <c r="G293" i="9"/>
  <c r="G602" i="9"/>
  <c r="G634" i="9"/>
  <c r="G740" i="9"/>
  <c r="G731" i="9"/>
  <c r="G719" i="9"/>
  <c r="G318" i="9"/>
  <c r="G428" i="9"/>
  <c r="G495" i="9"/>
  <c r="G532" i="9"/>
  <c r="G30" i="9"/>
  <c r="G535" i="9"/>
  <c r="G743" i="9"/>
  <c r="G251" i="9"/>
</calcChain>
</file>

<file path=xl/sharedStrings.xml><?xml version="1.0" encoding="utf-8"?>
<sst xmlns="http://schemas.openxmlformats.org/spreadsheetml/2006/main" count="76121" uniqueCount="35851">
  <si>
    <t>gene_id</t>
  </si>
  <si>
    <t>gotrm</t>
  </si>
  <si>
    <t>CPiprId</t>
  </si>
  <si>
    <t>CP_iprDesc</t>
  </si>
  <si>
    <t>CP_domainDesc</t>
  </si>
  <si>
    <t>UP_proteinId</t>
  </si>
  <si>
    <t>UP_iprID</t>
  </si>
  <si>
    <t>UP_iprDesc</t>
  </si>
  <si>
    <t>UP_KEGG</t>
  </si>
  <si>
    <t>TrEMBL_proteinId</t>
  </si>
  <si>
    <t>TrEM_iprDesc</t>
  </si>
  <si>
    <t>gene10014</t>
  </si>
  <si>
    <t>GO:0006885, GO:0015299, GO:0016021</t>
  </si>
  <si>
    <t>regulation of pH, solute:hydrogen antiporter activity, integral to membrane</t>
  </si>
  <si>
    <t>IPR006153</t>
  </si>
  <si>
    <t>Sodium/hydrogen exchanger</t>
  </si>
  <si>
    <t>Q9P7I1</t>
  </si>
  <si>
    <t>K(+)/H(+) antiporter 1</t>
  </si>
  <si>
    <t>kha1 SPAC105.01c</t>
  </si>
  <si>
    <t>Cation/H+ exchanger</t>
  </si>
  <si>
    <t>spo:SPAC105.01c</t>
  </si>
  <si>
    <t>B2ARN5</t>
  </si>
  <si>
    <t>gene10054</t>
  </si>
  <si>
    <t>GO:0004289, GO:0006508, GO:0008236, GO:0019131</t>
  </si>
  <si>
    <t>subtilase activity, proteolysis, serine-type peptidase activity, tripeptidyl-peptidase I activity</t>
  </si>
  <si>
    <t>IPR015366, IPR000209, IPR009020</t>
  </si>
  <si>
    <t>Pro-kuma_activ, SUBTILASE_SER, Subtilisin-like, Protease propeptides/inhibitors</t>
  </si>
  <si>
    <t>Q70GH4</t>
  </si>
  <si>
    <t>Tripeptidyl-peptidase sed3 (EC 3.4.14.-) (Sedolisin-C)</t>
  </si>
  <si>
    <t>sed3 sedC AFUA_3G08930</t>
  </si>
  <si>
    <t>IPR000209, IPR009020, IPR015366, IPR030400</t>
  </si>
  <si>
    <t>afm:AFUA_3G08930</t>
  </si>
  <si>
    <t>A0A074WA39</t>
  </si>
  <si>
    <t>IPR000209, IPR009020, IPR015366, IPR023828, IPR030400</t>
  </si>
  <si>
    <t>gene10066</t>
  </si>
  <si>
    <t>unknown_gene</t>
  </si>
  <si>
    <t>L7IDC1</t>
  </si>
  <si>
    <t>gene10075</t>
  </si>
  <si>
    <t>GO:0004497, GO:0005506, GO:0006118, GO:0020037</t>
  </si>
  <si>
    <t>IPR001128</t>
  </si>
  <si>
    <t>Cytochrome P450</t>
  </si>
  <si>
    <t>p450, Cytochrome P450</t>
  </si>
  <si>
    <t>Q9UW95</t>
  </si>
  <si>
    <t>Versicolorin B desaturase (EC 1.14.19.n5) (Aflatoxin biosynthesis protein L)</t>
  </si>
  <si>
    <t>verB aflL</t>
  </si>
  <si>
    <t>IPR001128, IPR002401, IPR017972</t>
  </si>
  <si>
    <t>A0A086STD0</t>
  </si>
  <si>
    <t>gene10158</t>
  </si>
  <si>
    <t>GO:0005737, GO:0006629, GO:0016021, GO:0016627</t>
  </si>
  <si>
    <t>IPR010721, IPR001104</t>
  </si>
  <si>
    <t>DUF1295, S5A_REDUCTASE</t>
  </si>
  <si>
    <t>T0KT59</t>
  </si>
  <si>
    <t>IPR001104, IPR010721</t>
  </si>
  <si>
    <t>gene10198</t>
  </si>
  <si>
    <t>GO:0016787</t>
  </si>
  <si>
    <t>hydrolase activity</t>
  </si>
  <si>
    <t>IPR001279</t>
  </si>
  <si>
    <t>Beta-lactamase-like</t>
  </si>
  <si>
    <t>Lactamase_B</t>
  </si>
  <si>
    <t>S3DHW6</t>
  </si>
  <si>
    <t>Metallo-beta-lactamase</t>
  </si>
  <si>
    <t>gene10202</t>
  </si>
  <si>
    <t>Q9W4I5</t>
  </si>
  <si>
    <t>Protein Flattop homolog (Cilia- and flagella-associated protein 126)</t>
  </si>
  <si>
    <t>CG3062</t>
  </si>
  <si>
    <t>dme:Dmel_CG3062</t>
  </si>
  <si>
    <t>J4G0X8</t>
  </si>
  <si>
    <t>IPR027450, IPR032870</t>
  </si>
  <si>
    <t>gene10218</t>
  </si>
  <si>
    <t>A0A010R7V1</t>
  </si>
  <si>
    <t>gene10238</t>
  </si>
  <si>
    <t>GO:0003824</t>
  </si>
  <si>
    <t>catalytic activity</t>
  </si>
  <si>
    <t>IPR008902, IPR008928</t>
  </si>
  <si>
    <t>Bacterial alpha-L-rhamnosidase, Six-hairpin glycosidase-like</t>
  </si>
  <si>
    <t>Bac_rhamnosid, Six-hairpin glycosidases</t>
  </si>
  <si>
    <t>W3X1I2</t>
  </si>
  <si>
    <t>gene10246</t>
  </si>
  <si>
    <t>GO:0005506, GO:0016491</t>
  </si>
  <si>
    <t>iron ion binding, oxidoreductase activity</t>
  </si>
  <si>
    <t>IPR002283, IPR005123</t>
  </si>
  <si>
    <t>IPNSYNTHASE, 2OG-FeII_Oxy</t>
  </si>
  <si>
    <t>Q7LL04</t>
  </si>
  <si>
    <t>UPF0676 protein C1494.01</t>
  </si>
  <si>
    <t>SPCC1494.01</t>
  </si>
  <si>
    <t>IPR005123, IPR026992, IPR027443</t>
  </si>
  <si>
    <t>spo:SPCC1494.01</t>
  </si>
  <si>
    <t>A0A084GE71</t>
  </si>
  <si>
    <t>IPR002283, IPR005123, IPR026992, IPR027443</t>
  </si>
  <si>
    <t>IPR005103</t>
  </si>
  <si>
    <t>Glycoside hydrolase, family 61</t>
  </si>
  <si>
    <t>Glyco_hydro_61</t>
  </si>
  <si>
    <t>O14405</t>
  </si>
  <si>
    <t>cel61a egl4</t>
  </si>
  <si>
    <t>IPR000254, IPR005103</t>
  </si>
  <si>
    <t>Cellulose-binding domain, fungal, Glycoside hydrolase, family 61</t>
  </si>
  <si>
    <t>gene10309</t>
  </si>
  <si>
    <t>B9DN19</t>
  </si>
  <si>
    <t>S-adenosylmethionine synthase (AdoMet synthase) (EC 2.5.1.6) (MAT) (Methionine adenosyltransferase)</t>
  </si>
  <si>
    <t>metK Sca_1389</t>
  </si>
  <si>
    <t>IPR002133, IPR022628, IPR022629, IPR022630, IPR022631, IPR022636</t>
  </si>
  <si>
    <t>sca:SCA_1389</t>
  </si>
  <si>
    <t>C7Z2Z5</t>
  </si>
  <si>
    <t>IPR027417</t>
  </si>
  <si>
    <t>P-loop containing nucleoside triphosphate hydrolase</t>
  </si>
  <si>
    <t>gene10343</t>
  </si>
  <si>
    <t>GO:0005215, GO:0006810, GO:0016021</t>
  </si>
  <si>
    <t>transporter activity, transport, integral to membrane</t>
  </si>
  <si>
    <t>IPR011701, IPR007114, IPR016196</t>
  </si>
  <si>
    <t>Major facilitator superfamily MFS-1, Major facilitator superfamily, MFS general substrate transporter</t>
  </si>
  <si>
    <t>MFS_1, MFS, MFS general substrate transporter</t>
  </si>
  <si>
    <t>Q08777</t>
  </si>
  <si>
    <t>Riboflavin transporter MCH5</t>
  </si>
  <si>
    <t>MCH5 YOR306C</t>
  </si>
  <si>
    <t>IPR011701, IPR020846</t>
  </si>
  <si>
    <t>Major facilitator superfamily, Major facilitator superfamily domain</t>
  </si>
  <si>
    <t>sce:YOR306C</t>
  </si>
  <si>
    <t>R1GB39</t>
  </si>
  <si>
    <t>gene10344</t>
  </si>
  <si>
    <t>IPR013658</t>
  </si>
  <si>
    <t>SGL</t>
  </si>
  <si>
    <t>Q01578</t>
  </si>
  <si>
    <t>gnl ZMO1649</t>
  </si>
  <si>
    <t>IPR005511, IPR006311, IPR011042, IPR013658</t>
  </si>
  <si>
    <t>zmo:ZMO1649</t>
  </si>
  <si>
    <t>K2RHJ5</t>
  </si>
  <si>
    <t>IPR011042, IPR013658</t>
  </si>
  <si>
    <t>gene10345</t>
  </si>
  <si>
    <t>IPR011051</t>
  </si>
  <si>
    <t>Cupin, RmlC-type</t>
  </si>
  <si>
    <t>RmlC-like cupins</t>
  </si>
  <si>
    <t>G2QSC2</t>
  </si>
  <si>
    <t>IPR011051, IPR014710</t>
  </si>
  <si>
    <t>RmlC-like cupin domain, RmlC-like jelly roll fold</t>
  </si>
  <si>
    <t>gene10363</t>
  </si>
  <si>
    <t>IPR013057</t>
  </si>
  <si>
    <t>Amino acid transporter, transmembrane</t>
  </si>
  <si>
    <t>Aa_trans</t>
  </si>
  <si>
    <t>P38680</t>
  </si>
  <si>
    <t>N amino acid transport system protein (Methyltryptophan resistance protein)</t>
  </si>
  <si>
    <t>mtr NCU06619</t>
  </si>
  <si>
    <t>Amino acid transporter, transmembrane domain</t>
  </si>
  <si>
    <t>ncr:NCU06619</t>
  </si>
  <si>
    <t>A0A010QQX5</t>
  </si>
  <si>
    <t>gene10396</t>
  </si>
  <si>
    <t>IPR002035</t>
  </si>
  <si>
    <t>von Willebrand factor, type A</t>
  </si>
  <si>
    <t>VWFADOMAIN, VWA, no description, VWFA</t>
  </si>
  <si>
    <t>Q9GLY5</t>
  </si>
  <si>
    <t>Inter-alpha-trypsin inhibitor heavy chain H3 (ITI heavy chain H3) (ITI-HC3) (Inter-alpha-inhibitor heavy chain 3)</t>
  </si>
  <si>
    <t>ITIH3</t>
  </si>
  <si>
    <t>IPR002035, IPR010600, IPR013694</t>
  </si>
  <si>
    <t>ocu:100008624</t>
  </si>
  <si>
    <t>L2GFX9</t>
  </si>
  <si>
    <t>IPR002035, IPR028992, IPR032838</t>
  </si>
  <si>
    <t>von Willebrand factor, type A, Hedgehog/Intein (Hint) domain, VWA-Hint protein, Vwaint domain</t>
  </si>
  <si>
    <t>gene1041</t>
  </si>
  <si>
    <t>GO:0008152, GO:0008168</t>
  </si>
  <si>
    <t>metabolic process, methyltransferase activity</t>
  </si>
  <si>
    <t>IPR013216</t>
  </si>
  <si>
    <t>Methyltransferase type 11</t>
  </si>
  <si>
    <t>Methyltransf_11</t>
  </si>
  <si>
    <t>P64842</t>
  </si>
  <si>
    <t>Uncharacterized protein Mb1440c</t>
  </si>
  <si>
    <t>Mb1440c</t>
  </si>
  <si>
    <t>IPR013216, IPR029063</t>
  </si>
  <si>
    <t>Methyltransferase type 11, S-adenosyl-L-methionine-dependent methyltransferase</t>
  </si>
  <si>
    <t>mbo:Mb1440c</t>
  </si>
  <si>
    <t>W3WUV3</t>
  </si>
  <si>
    <t>gene10428</t>
  </si>
  <si>
    <t>GO:0008171</t>
  </si>
  <si>
    <t>O-methyltransferase activity</t>
  </si>
  <si>
    <t>IPR001077, IPR016461</t>
  </si>
  <si>
    <t>O-methyltransferase, family 2, O-methyltransferase, COMT, eukaryota</t>
  </si>
  <si>
    <t>Methyltransf_2, O-methyltransferase, eukaryotic COMT type</t>
  </si>
  <si>
    <t>Q9UQY0</t>
  </si>
  <si>
    <t>Demethylsterigmatocystin 6-O-methyltransferase (EC 2.1.1.109) (Aflatoxin biosynthesis protein O) (Methyltransferase B) (O-methyltransferase I) (mt-I)</t>
  </si>
  <si>
    <t>omtB aflO dmtA</t>
  </si>
  <si>
    <t>IPR001077, IPR011991, IPR016461, IPR029063</t>
  </si>
  <si>
    <t>M7TDE3</t>
  </si>
  <si>
    <t>gene10480</t>
  </si>
  <si>
    <t>GO:0004364</t>
  </si>
  <si>
    <t>glutathione transferase activity</t>
  </si>
  <si>
    <t>IPR004046, IPR004045, IPR010987, IPR012336</t>
  </si>
  <si>
    <t>Q9Y7Q2</t>
  </si>
  <si>
    <t>Glutathione S-transferase 1 (EC 2.5.1.18) (GST-I)</t>
  </si>
  <si>
    <t>gst1 SPCC191.09c</t>
  </si>
  <si>
    <t>IPR004045, IPR004046, IPR010987, IPR012336</t>
  </si>
  <si>
    <t>spo:SPCC191.09c</t>
  </si>
  <si>
    <t>R8BKM6</t>
  </si>
  <si>
    <t>gene10506</t>
  </si>
  <si>
    <t>GO:0008152, GO:0016491, GO:0003824, GO:0005488, GO:0016630</t>
  </si>
  <si>
    <t>metabolic process, oxidoreductase activity, catalytic activity, binding, protochlorophyllide reductase activity</t>
  </si>
  <si>
    <t>IPR002347, IPR002198, IPR016040</t>
  </si>
  <si>
    <t>O74959</t>
  </si>
  <si>
    <t>Uncharacterized oxidoreductase C736.13 (EC 1.-.-.-)</t>
  </si>
  <si>
    <t>SPCC736.13</t>
  </si>
  <si>
    <t>IPR002198, IPR002347, IPR016040</t>
  </si>
  <si>
    <t>spo:SPCC736.13</t>
  </si>
  <si>
    <t>Q5AZ14</t>
  </si>
  <si>
    <t>IPR001128, IPR002198, IPR002401, IPR008949, IPR016040, IPR017972</t>
  </si>
  <si>
    <t>gene10509</t>
  </si>
  <si>
    <t>Q6LV38</t>
  </si>
  <si>
    <t>LPS-assembly protein LptD</t>
  </si>
  <si>
    <t>lptD imp ostA PBPRA0405</t>
  </si>
  <si>
    <t>IPR005653, IPR007543, IPR020889</t>
  </si>
  <si>
    <t>U7PQF6</t>
  </si>
  <si>
    <t>gene1053</t>
  </si>
  <si>
    <t>M7T1S0</t>
  </si>
  <si>
    <t>gene10571</t>
  </si>
  <si>
    <t>P38776</t>
  </si>
  <si>
    <t>Probable drug/proton antiporter YHK8</t>
  </si>
  <si>
    <t>YHK8 YHR048W</t>
  </si>
  <si>
    <t>IPR005829, IPR011701, IPR020846</t>
  </si>
  <si>
    <t>Sugar transporter, conserved site, Major facilitator superfamily, Major facilitator superfamily domain</t>
  </si>
  <si>
    <t>sce:YHR048W</t>
  </si>
  <si>
    <t>N4V9S3</t>
  </si>
  <si>
    <t>gene1058</t>
  </si>
  <si>
    <t>GO:0031177, GO:0048037, GO:0008152, GO:0003824, GO:0005488</t>
  </si>
  <si>
    <t>phosphopantetheine binding, cofactor binding, metabolic process, catalytic activity, binding</t>
  </si>
  <si>
    <t>IPR014030, IPR006163, IPR014043, IPR014031, IPR013217, IPR006162, IPR009081, IPR016035, IPR016039, IPR016036</t>
  </si>
  <si>
    <t>ketoacyl-synt, PP-binding, Acyl_transf_1, Ketoacyl-synt_C, Methyltransf_12, ACP_DOMAIN, PHOSPHOPANTETHEINE, ACP-like, FabD/lysophospholipase-like, Thiolase-like, Probable ACP-binding domain of malonyl-CoA ACP transacylase</t>
  </si>
  <si>
    <t>Q03149</t>
  </si>
  <si>
    <t>Conidial yellow pigment biosynthesis polyketide synthase (PKS) (EC 2.3.1.-)</t>
  </si>
  <si>
    <t>wA AN8209</t>
  </si>
  <si>
    <t>IPR001031, IPR001227, IPR006162, IPR009081, IPR014030, IPR014031, IPR014043, IPR016035, IPR016036, IPR016039, IPR018201, IPR020801, IPR020807, IPR029058, IPR030918, IPR032088</t>
  </si>
  <si>
    <t>ani:AN8209.2</t>
  </si>
  <si>
    <t>B8LUA8</t>
  </si>
  <si>
    <t>IPR001227, IPR006162, IPR009081, IPR013094, IPR013217, IPR014030, IPR014031, IPR014043, IPR016035, IPR016036, IPR016039, IPR020807, IPR029058, IPR029063, IPR032088</t>
  </si>
  <si>
    <t>gene1059</t>
  </si>
  <si>
    <t>GO:0003677</t>
  </si>
  <si>
    <t>IPR014778, IPR001005, IPR009057</t>
  </si>
  <si>
    <t>Q03237</t>
  </si>
  <si>
    <t>Myb-related protein B (B-Myb) (Myb-like protein 2)</t>
  </si>
  <si>
    <t>MYBL2 BMYB</t>
  </si>
  <si>
    <t>IPR001005, IPR009057, IPR015395, IPR017930, IPR028311</t>
  </si>
  <si>
    <t>gga:396258</t>
  </si>
  <si>
    <t>A0A084QV56</t>
  </si>
  <si>
    <t>IPR001005, IPR009057, IPR017930</t>
  </si>
  <si>
    <t>SANT/Myb domain, Homeodomain-like, Myb domain</t>
  </si>
  <si>
    <t>gene1061</t>
  </si>
  <si>
    <t>GO:0016614, GO:0050660, GO:0006066, GO:0008812</t>
  </si>
  <si>
    <t>IPR000172, IPR007867, IPR012132</t>
  </si>
  <si>
    <t>GMC_oxred_N, GMC_oxred_C, Alcohol oxidase</t>
  </si>
  <si>
    <t>Q12062</t>
  </si>
  <si>
    <t>Versicolorin B synthase (EC 4.2.1.143) (5'-oxoaverantin cyclase) (EC 4.2.1.142) (Aflatoxin biosynthesis protein K)</t>
  </si>
  <si>
    <t>vbs aflK</t>
  </si>
  <si>
    <t>IPR000172, IPR007867, IPR012132, IPR023753</t>
  </si>
  <si>
    <t>ag:AAC49318</t>
  </si>
  <si>
    <t>A0A084QAY1</t>
  </si>
  <si>
    <t>gene1062</t>
  </si>
  <si>
    <t>GO:0004497, GO:0006118, GO:0006725, GO:0008152, GO:0016491</t>
  </si>
  <si>
    <t>IPR003042, IPR002938</t>
  </si>
  <si>
    <t>B6D1N4</t>
  </si>
  <si>
    <t>FAD-dependent urate hydroxylase (EC 1.14.13.113)</t>
  </si>
  <si>
    <t>hpxO</t>
  </si>
  <si>
    <t>IPR002938, IPR023753</t>
  </si>
  <si>
    <t>A0A024S2T9</t>
  </si>
  <si>
    <t>gene10639</t>
  </si>
  <si>
    <t>Q7S6Z6</t>
  </si>
  <si>
    <t>gene10643</t>
  </si>
  <si>
    <t>Q9USN4</t>
  </si>
  <si>
    <t>Uncharacterized transporter C1529.01</t>
  </si>
  <si>
    <t>SPCC1529.01 SPCC794.14</t>
  </si>
  <si>
    <t>spo:SPCC1529.01</t>
  </si>
  <si>
    <t>K2S8I9</t>
  </si>
  <si>
    <t>gene10648</t>
  </si>
  <si>
    <t>GO:0016491, GO:0008445, GO:0015922</t>
  </si>
  <si>
    <t>oxidoreductase activity, D-aspartate oxidase activity, aspartate oxidase activity</t>
  </si>
  <si>
    <t>IPR006076</t>
  </si>
  <si>
    <t>FAD dependent oxidoreductase</t>
  </si>
  <si>
    <t>DAO</t>
  </si>
  <si>
    <t>Q9Y7N4</t>
  </si>
  <si>
    <t>D-amino-acid oxidase (DAAO) (DAMOX) (DAO) (EC 1.4.3.3)</t>
  </si>
  <si>
    <t>dao1 SPCC1450.07c</t>
  </si>
  <si>
    <t>IPR006076, IPR023209, IPR023753</t>
  </si>
  <si>
    <t>spo:SPCC1450.07c</t>
  </si>
  <si>
    <t>W6R919</t>
  </si>
  <si>
    <t>IPR006076, IPR016040, IPR023209</t>
  </si>
  <si>
    <t>gene10722</t>
  </si>
  <si>
    <t>GO:0005351, GO:0008643, GO:0016020, GO:0005215, GO:0006810, GO:0016021, GO:0008733</t>
  </si>
  <si>
    <t>sugar:hydrogen symporter activity, carbohydrate transport, membrane, transporter activity, transport, integral to membrane, L-arabinose isomerase activity</t>
  </si>
  <si>
    <t>IPR003663, IPR005828, IPR007114, IPR005829, IPR016196</t>
  </si>
  <si>
    <t>Sugar transporter, General substrate transporter, Major facilitator superfamily, Sugar transporter, conserved site, MFS general substrate transporter</t>
  </si>
  <si>
    <t>SUGRTRNSPORT, Sugar_tr, SP: MFS transporter, sugar porter (SP) famil, MFS, SUGAR_TRANSPORT_1, MFS general substrate transporter</t>
  </si>
  <si>
    <t>P39924</t>
  </si>
  <si>
    <t>Hexose transporter HXT13</t>
  </si>
  <si>
    <t>HXT13 HXT8 YEL069C</t>
  </si>
  <si>
    <t>IPR003663, IPR005828, IPR005829, IPR020846</t>
  </si>
  <si>
    <t>Sugar/inositol transporter, Major facilitator,  sugar transporter-like, Sugar transporter, conserved site, Major facilitator superfamily domain</t>
  </si>
  <si>
    <t>sce:YEL069C</t>
  </si>
  <si>
    <t>V2WUS0</t>
  </si>
  <si>
    <t>gene10764</t>
  </si>
  <si>
    <t>GO:0003824, GO:0005488, GO:0008152</t>
  </si>
  <si>
    <t>catalytic activity, binding, metabolic process</t>
  </si>
  <si>
    <t>IPR013149, IPR013154, IPR011032, IPR016040</t>
  </si>
  <si>
    <t>Q53FA7</t>
  </si>
  <si>
    <t>Quinone oxidoreductase PIG3 (EC 1.-.-.-) (Tumor protein p53-inducible protein 3) (p53-induced gene 3 protein)</t>
  </si>
  <si>
    <t>TP53I3 PIG3</t>
  </si>
  <si>
    <t>IPR002085, IPR011032, IPR013149, IPR013154, IPR014189, IPR016040</t>
  </si>
  <si>
    <t>hsa:9540</t>
  </si>
  <si>
    <t>C5P864</t>
  </si>
  <si>
    <t>IPR002085, IPR011032, IPR013149, IPR013154, IPR016040</t>
  </si>
  <si>
    <t>gene10766</t>
  </si>
  <si>
    <t>IPR007817</t>
  </si>
  <si>
    <t>Pyoverdine biosynthesis</t>
  </si>
  <si>
    <t>DIT1_PvcA</t>
  </si>
  <si>
    <t>P21623</t>
  </si>
  <si>
    <t>Spore wall maturation protein DIT1</t>
  </si>
  <si>
    <t>DIT1 YDR403W D9509.21</t>
  </si>
  <si>
    <t>sce:YDR403W</t>
  </si>
  <si>
    <t>R1EEJ7</t>
  </si>
  <si>
    <t>gene10779</t>
  </si>
  <si>
    <t>J3P5X8</t>
  </si>
  <si>
    <t>gene10783</t>
  </si>
  <si>
    <t>W1I7F3</t>
  </si>
  <si>
    <t>IPR001584, IPR012337, IPR013103</t>
  </si>
  <si>
    <t>gene10825</t>
  </si>
  <si>
    <t>GO:0005351, GO:0008643, GO:0016020, GO:0005215, GO:0006810, GO:0016021</t>
  </si>
  <si>
    <t>sugar:hydrogen symporter activity, carbohydrate transport, membrane, transporter activity, transport, integral to membrane</t>
  </si>
  <si>
    <t>SUGRTRNSPORT, Sugar_tr, SP: MFS transporter, sugar porter (SP) famil, MFS, SUGAR_TRANSPORT_1, SUGAR_TRANSPORT_2, MFS general substrate transporter</t>
  </si>
  <si>
    <t>Q6MYX6</t>
  </si>
  <si>
    <t>qutD AfA5A2.030c AFUA_1G11580</t>
  </si>
  <si>
    <t>afm:AFUA_1G11580</t>
  </si>
  <si>
    <t>H1W031</t>
  </si>
  <si>
    <t>gene10830</t>
  </si>
  <si>
    <t>A9MFG1</t>
  </si>
  <si>
    <t>Arginine N-succinyltransferase (AST) (EC 2.3.1.109) (AOST)</t>
  </si>
  <si>
    <t>astA SARI_01675</t>
  </si>
  <si>
    <t>IPR007041, IPR016181, IPR017650</t>
  </si>
  <si>
    <t>Arginine N-succinyltransferase AstA/AruG, Acyl-CoA N-acyltransferase, Arginine N-succinyltransferase</t>
  </si>
  <si>
    <t>ses:SARI_01675</t>
  </si>
  <si>
    <t>gene10833</t>
  </si>
  <si>
    <t>Q9UST3</t>
  </si>
  <si>
    <t>Vacuolar protein sorting-associated protein 52</t>
  </si>
  <si>
    <t>vps52 SPBC336.11</t>
  </si>
  <si>
    <t>IPR007258</t>
  </si>
  <si>
    <t>Vps52</t>
  </si>
  <si>
    <t>spo:SPBC336.11</t>
  </si>
  <si>
    <t>S3CUX5</t>
  </si>
  <si>
    <t>gene10868</t>
  </si>
  <si>
    <t>GO:0016491, GO:0005507, GO:0008471</t>
  </si>
  <si>
    <t>oxidoreductase activity, copper ion binding, laccase activity</t>
  </si>
  <si>
    <t>IPR001117, IPR011706, IPR011707, IPR002355, IPR008972</t>
  </si>
  <si>
    <t>Multicopper oxidase, type 1, Multicopper oxidase, type 2, Multicopper oxidase, type 3, Multicopper oxidase, copper-binding site, Cupredoxin</t>
  </si>
  <si>
    <t>Cu-oxidase, Cu-oxidase_2, Cu-oxidase_3, MULTICOPPER_OXIDASE1, MULTICOPPER_OXIDASE2, Cupredoxins</t>
  </si>
  <si>
    <t>P78591</t>
  </si>
  <si>
    <t>Iron transport multicopper oxidase FET3 (EC 1.-.-.-)</t>
  </si>
  <si>
    <t>FET3</t>
  </si>
  <si>
    <t>IPR001117, IPR002355, IPR008972, IPR011706, IPR011707</t>
  </si>
  <si>
    <t>Multicopper oxidase, type 1, Multicopper oxidase, copper-binding site, Cupredoxin, Multicopper oxidase, type 2, Multicopper oxidase, type 3</t>
  </si>
  <si>
    <t>R8BTI7</t>
  </si>
  <si>
    <t>gene10896</t>
  </si>
  <si>
    <t>IPR016040</t>
  </si>
  <si>
    <t>Q00791</t>
  </si>
  <si>
    <t>Versicolorin reductase (EC 1.1.-.-)</t>
  </si>
  <si>
    <t>stcU verA AN7806</t>
  </si>
  <si>
    <t>IPR002198, IPR002347, IPR016040, IPR020904</t>
  </si>
  <si>
    <t>ani:AN7806.2</t>
  </si>
  <si>
    <t>N4XTF3</t>
  </si>
  <si>
    <t>gene10905</t>
  </si>
  <si>
    <t>Q96WN6</t>
  </si>
  <si>
    <t>Transcription factor ACEII</t>
  </si>
  <si>
    <t>ace2</t>
  </si>
  <si>
    <t>IPR001138</t>
  </si>
  <si>
    <t>S3DD27</t>
  </si>
  <si>
    <t>gene1093</t>
  </si>
  <si>
    <t>K2R483</t>
  </si>
  <si>
    <t>gene10967</t>
  </si>
  <si>
    <t>IPR011001</t>
  </si>
  <si>
    <t>Saposin-like</t>
  </si>
  <si>
    <t>Saposin</t>
  </si>
  <si>
    <t>P97714</t>
  </si>
  <si>
    <t>Alpha-1D adrenergic receptor (Alpha-1A adrenergic receptor) (Alpha-1D adrenoreceptor) (Alpha-1D adrenoceptor)</t>
  </si>
  <si>
    <t>Adra1d Adra1a Gpcr8</t>
  </si>
  <si>
    <t>IPR000276, IPR000363, IPR002233, IPR017452</t>
  </si>
  <si>
    <t>G protein-coupled receptor, rhodopsin-like, Alpha 1D adrenoceptor, Adrenoceptor family, GPCR, rhodopsin-like, 7TM</t>
  </si>
  <si>
    <t>A0A061IVX8</t>
  </si>
  <si>
    <t>IPR032675</t>
  </si>
  <si>
    <t>Leucine-rich repeat domain, L domain-like</t>
  </si>
  <si>
    <t>gene11000</t>
  </si>
  <si>
    <t>H1V0C4</t>
  </si>
  <si>
    <t>gene11031</t>
  </si>
  <si>
    <t>IPR014870, IPR008928</t>
  </si>
  <si>
    <t>Region of unknown function DUF1793, Six-hairpin glycosidase-like</t>
  </si>
  <si>
    <t>DUF1793, Six-hairpin glycosidases</t>
  </si>
  <si>
    <t>R8BVV2</t>
  </si>
  <si>
    <t>IPR008928, IPR014870, IPR032514</t>
  </si>
  <si>
    <t>Six-hairpin glycosidase-like, Domain of unknown function DUF1793, Domain of unknown function DUF4965</t>
  </si>
  <si>
    <t>gene1104</t>
  </si>
  <si>
    <t>Q9FLJ8</t>
  </si>
  <si>
    <t>At5g61350 MFB13.1</t>
  </si>
  <si>
    <t>IPR000719, IPR001245, IPR008271, IPR011009, IPR013320, IPR024788</t>
  </si>
  <si>
    <t>ath:AT5G61350</t>
  </si>
  <si>
    <t>N4VG42</t>
  </si>
  <si>
    <t>gene11084</t>
  </si>
  <si>
    <t>IPR006384</t>
  </si>
  <si>
    <t>HAD-superfamily hydrolase, subfamily IB, hypothetical 1</t>
  </si>
  <si>
    <t>DKMTPPase-SF: 2,3-diketo-5-methylthio-1-</t>
  </si>
  <si>
    <t>Q9P6N2</t>
  </si>
  <si>
    <t>Pdp3-interacting factor 1 (EC 3.1.3.-)</t>
  </si>
  <si>
    <t>ptf1 SPAC823.14</t>
  </si>
  <si>
    <t>IPR006383, IPR006384, IPR023214</t>
  </si>
  <si>
    <t>HAD-superfamily hydrolase, subfamily IB, PSPase-like, Pyridoxal phosphate phosphatase-related, HAD-like domain</t>
  </si>
  <si>
    <t>spo:SPAC823.14</t>
  </si>
  <si>
    <t>R8BXW1</t>
  </si>
  <si>
    <t>gene11127</t>
  </si>
  <si>
    <t>IPR001117, IPR011706, IPR011707, IPR008972</t>
  </si>
  <si>
    <t>Multicopper oxidase, type 1, Multicopper oxidase, type 2, Multicopper oxidase, type 3, Cupredoxin</t>
  </si>
  <si>
    <t>Cu-oxidase, Cu-oxidase_2, Cu-oxidase_3, Cupredoxins</t>
  </si>
  <si>
    <t>Q12570</t>
  </si>
  <si>
    <t>Laccase-1 (EC 1.10.3.2) (Benzenediol:oxygen oxidoreductase 1) (Diphenol oxidase 1) (Urishiol oxidase 1)</t>
  </si>
  <si>
    <t>lcc1 lac1</t>
  </si>
  <si>
    <t>V5G6H1</t>
  </si>
  <si>
    <t>IPR001117, IPR008972, IPR011706, IPR011707</t>
  </si>
  <si>
    <t>Multicopper oxidase, type 1, Cupredoxin, Multicopper oxidase, type 2, Multicopper oxidase, type 3</t>
  </si>
  <si>
    <t>gene11131</t>
  </si>
  <si>
    <t>P22022</t>
  </si>
  <si>
    <t>Regulatory protein wetA</t>
  </si>
  <si>
    <t>wetA AN1937</t>
  </si>
  <si>
    <t>ani:AN1937.2</t>
  </si>
  <si>
    <t>R8BUV1</t>
  </si>
  <si>
    <t>gene11137</t>
  </si>
  <si>
    <t>GO:0004553, GO:0005975, GO:0004557</t>
  </si>
  <si>
    <t>hydrolase activity, hydrolyzing O-glycosyl compounds, carbohydrate metabolic process, alpha-galactosidase activity</t>
  </si>
  <si>
    <t>IPR000111, IPR002241, IPR017853</t>
  </si>
  <si>
    <t>Glycoside hydrolase, clan GH-D, Glycoside hydrolase, family 27, Glycoside hydrolase, catalytic core</t>
  </si>
  <si>
    <t>Q92456_TRIRE_Q92456;, GLHYDRLASE27, Melibiase, ALPHA_GALACTOSIDASE, (Trans)glycosidases</t>
  </si>
  <si>
    <t>O94221</t>
  </si>
  <si>
    <t>Probable alpha-galactosidase B (EC 3.2.1.22) (Melibiase B)</t>
  </si>
  <si>
    <t>agl1</t>
  </si>
  <si>
    <t>IPR000111, IPR002241, IPR013780, IPR013785, IPR017853</t>
  </si>
  <si>
    <t>Glycoside hydrolase family 27/36, conserved site, Glycoside hydrolase, family 27, Glycosyl hydrolase, family 13, all-beta, Aldolase-type TIM barrel, Glycoside hydrolase superfamily</t>
  </si>
  <si>
    <t>S3CDG4</t>
  </si>
  <si>
    <t>gene1115</t>
  </si>
  <si>
    <t>gene11241</t>
  </si>
  <si>
    <t>GO:0003824, GO:0005488, GO:0008152, GO:0008106</t>
  </si>
  <si>
    <t>Q04894</t>
  </si>
  <si>
    <t>ADH6 YMR318C YM9924.10C</t>
  </si>
  <si>
    <t>IPR002085, IPR002328, IPR011032, IPR013149, IPR013154, IPR016040</t>
  </si>
  <si>
    <t>sce:YMR318C</t>
  </si>
  <si>
    <t>G2QGG1</t>
  </si>
  <si>
    <t>gene11244</t>
  </si>
  <si>
    <t>GO:0004601, GO:0006118, GO:0006979, GO:0020037, GO:0004130</t>
  </si>
  <si>
    <t>peroxidase activity, electron transport, response to oxidative stress, heme binding, cytochrome-c peroxidase activity</t>
  </si>
  <si>
    <t>IPR002016, IPR002207, IPR010255</t>
  </si>
  <si>
    <t>Haem peroxidase, plant/fungal/bacterial, Plant ascorbate peroxidase, Haem peroxidase</t>
  </si>
  <si>
    <t>PEROXIDASE, ASPEROXIDASE, peroxidase, PEROXIDASE_4, PEROXIDASE_2, Heme-dependent peroxidases</t>
  </si>
  <si>
    <t>A4R606</t>
  </si>
  <si>
    <t>Putative heme-binding peroxidase (EC 1.11.1.-)</t>
  </si>
  <si>
    <t>MGG_10368</t>
  </si>
  <si>
    <t>IPR002016, IPR002207, IPR010255, IPR019793, IPR019794</t>
  </si>
  <si>
    <t>Haem peroxidase, plant/fungal/bacterial, Plant ascorbate peroxidase, Haem peroxidase, Peroxidases heam-ligand binding site, Peroxidase, active site</t>
  </si>
  <si>
    <t>mgr:MGG_10368</t>
  </si>
  <si>
    <t>R1GTJ9</t>
  </si>
  <si>
    <t>IPR002016, IPR002207, IPR010255, IPR019794</t>
  </si>
  <si>
    <t>Haem peroxidase, plant/fungal/bacterial, Plant ascorbate peroxidase, Haem peroxidase, Peroxidase, active site</t>
  </si>
  <si>
    <t>gene11271</t>
  </si>
  <si>
    <t>IPR010730</t>
  </si>
  <si>
    <t>Heterokaryon incompatibility</t>
  </si>
  <si>
    <t>HET</t>
  </si>
  <si>
    <t>Q00808</t>
  </si>
  <si>
    <t>Vegetative incompatibility protein HET-E-1</t>
  </si>
  <si>
    <t>HET-E1</t>
  </si>
  <si>
    <t>IPR001680, IPR007111, IPR010730, IPR015943, IPR017986, IPR019775, IPR020472, IPR027417</t>
  </si>
  <si>
    <t>A0A094GDJ1</t>
  </si>
  <si>
    <t>gene11283</t>
  </si>
  <si>
    <t>GO:0003824, GO:0005488, GO:0008152, GO:0019166</t>
  </si>
  <si>
    <t>Q99536</t>
  </si>
  <si>
    <t>VAT1</t>
  </si>
  <si>
    <t>IPR002085, IPR002364, IPR011032, IPR013149, IPR013154, IPR016040</t>
  </si>
  <si>
    <t>hsa:10493</t>
  </si>
  <si>
    <t>W9ZQ88</t>
  </si>
  <si>
    <t>gene11314</t>
  </si>
  <si>
    <t>GO:0000166, GO:0017111, GO:0005524</t>
  </si>
  <si>
    <t>nucleotide binding, nucleoside-triphosphatase activity, ATP binding</t>
  </si>
  <si>
    <t>IPR003959, IPR003593, IPR003960</t>
  </si>
  <si>
    <t>AAA ATPase, core, AAA+ ATPase, core, AAA ATPase, conserved site</t>
  </si>
  <si>
    <t>AAA, no description</t>
  </si>
  <si>
    <t>Q54DY9</t>
  </si>
  <si>
    <t>Probable mitochondrial chaperone BCS1-B (BCS1-like protein 2)</t>
  </si>
  <si>
    <t>bcsl1b DDB_G0291910</t>
  </si>
  <si>
    <t>IPR003593, IPR003959, IPR014851, IPR027243, IPR027417</t>
  </si>
  <si>
    <t>ddi:DDB_G0291910</t>
  </si>
  <si>
    <t>G4MN83</t>
  </si>
  <si>
    <t>IPR003593, IPR003959, IPR014851, IPR027417</t>
  </si>
  <si>
    <t>gene11418</t>
  </si>
  <si>
    <t>GO:0005524, GO:0016887</t>
  </si>
  <si>
    <t>ATP binding, ATPase activity</t>
  </si>
  <si>
    <t>IPR003439</t>
  </si>
  <si>
    <t>ABC transporter-like</t>
  </si>
  <si>
    <t>ABC_TRANSPORTER_1</t>
  </si>
  <si>
    <t>R8BVN4</t>
  </si>
  <si>
    <t>IPR007568</t>
  </si>
  <si>
    <t>RTA-like protein</t>
  </si>
  <si>
    <t>gene11453</t>
  </si>
  <si>
    <t>GO:0005215, GO:0006810, GO:0016020, GO:0016021</t>
  </si>
  <si>
    <t>transporter activity, transport, membrane, integral to membrane</t>
  </si>
  <si>
    <t>IPR011701, IPR007114, IPR005829, IPR016196</t>
  </si>
  <si>
    <t>Major facilitator superfamily MFS-1, Major facilitator superfamily, Sugar transporter, conserved site, MFS general substrate transporter</t>
  </si>
  <si>
    <t>MFS_1, MFS, SUGAR_TRANSPORT_2, MFS general substrate transporter</t>
  </si>
  <si>
    <t>Q9C101</t>
  </si>
  <si>
    <t>Uncharacterized MFS-type transporter PB1E7.08c</t>
  </si>
  <si>
    <t>SPAPB1E7.08c</t>
  </si>
  <si>
    <t>IPR005828, IPR011701, IPR020846</t>
  </si>
  <si>
    <t>Major facilitator,  sugar transporter-like, Major facilitator superfamily, Major facilitator superfamily domain</t>
  </si>
  <si>
    <t>spo:SPAPB1E7.08c</t>
  </si>
  <si>
    <t>N4VC72</t>
  </si>
  <si>
    <t>IPR005828, IPR005829, IPR020846</t>
  </si>
  <si>
    <t>Major facilitator,  sugar transporter-like, Sugar transporter, conserved site, Major facilitator superfamily domain</t>
  </si>
  <si>
    <t>gene11463</t>
  </si>
  <si>
    <t>A1CNY3</t>
  </si>
  <si>
    <t>dus3 ACLA_020610</t>
  </si>
  <si>
    <t>IPR000571, IPR001269, IPR013785, IPR018517</t>
  </si>
  <si>
    <t>act:ACLA_020610</t>
  </si>
  <si>
    <t>A0A074Y6A2</t>
  </si>
  <si>
    <t>IPR008928, IPR014870, IPR032514, IPR032515</t>
  </si>
  <si>
    <t>Six-hairpin glycosidase-like, Domain of unknown function DUF1793, Domain of unknown function DUF4965, Domain of unknown function DUF4964</t>
  </si>
  <si>
    <t>gene11483</t>
  </si>
  <si>
    <t>GO:0016020</t>
  </si>
  <si>
    <t>membrane</t>
  </si>
  <si>
    <t>IPR000791</t>
  </si>
  <si>
    <t>GPR1/FUN34/yaaH</t>
  </si>
  <si>
    <t>Q8PYF9_METMA_Q8PYF9;</t>
  </si>
  <si>
    <t>Q24JP1</t>
  </si>
  <si>
    <t>Protein alcS</t>
  </si>
  <si>
    <t>alcS AFUA_7G00990</t>
  </si>
  <si>
    <t>IPR000791, IPR030186</t>
  </si>
  <si>
    <t>GPR1/FUN34/yaaH, Protein AlcS</t>
  </si>
  <si>
    <t>afm:AFUA_7G00990</t>
  </si>
  <si>
    <t>A0A074WPE0</t>
  </si>
  <si>
    <t>gene11488</t>
  </si>
  <si>
    <t>gene11506</t>
  </si>
  <si>
    <t>GO:0008152, GO:0016491, GO:0003824, GO:0005488, GO:0004303</t>
  </si>
  <si>
    <t>Q9X248</t>
  </si>
  <si>
    <t>3-oxoacyl-[acyl-carrier-protein] reductase FabG (EC 1.1.1.100) (3-ketoacyl-acyl carrier protein reductase) (Beta-Ketoacyl-acyl carrier protein reductase) (Beta-ketoacyl-ACP reductase)</t>
  </si>
  <si>
    <t>fabG TM_1724</t>
  </si>
  <si>
    <t>IPR002198, IPR002347, IPR011284, IPR016040, IPR020904</t>
  </si>
  <si>
    <t>tma:TM1724</t>
  </si>
  <si>
    <t>W7MMH6</t>
  </si>
  <si>
    <t>gene11508</t>
  </si>
  <si>
    <t>IPR008313, IPR008928</t>
  </si>
  <si>
    <t>Uncharacterised conserved protein UCP028846, Six-hairpin glycosidase-like</t>
  </si>
  <si>
    <t>DUF1237, Uncharacterised conserved protein, UCP028846 type, Six-hairpin glycosidases</t>
  </si>
  <si>
    <t>Q10449</t>
  </si>
  <si>
    <t>Meiotically up-regulated gene 157 protein</t>
  </si>
  <si>
    <t>mug157 SPAC12B10.16c</t>
  </si>
  <si>
    <t>IPR008313, IPR008928, IPR012341</t>
  </si>
  <si>
    <t>Uncharacterised conserved protein UCP028846, Six-hairpin glycosidase-like, Six-hairpin glycosidase</t>
  </si>
  <si>
    <t>spo:SPAC12B10.16c</t>
  </si>
  <si>
    <t>R8BJJ3</t>
  </si>
  <si>
    <t>gene11512</t>
  </si>
  <si>
    <t>GO:0008270, GO:0016491, GO:0003824, GO:0005488, GO:0008152</t>
  </si>
  <si>
    <t>zinc ion binding, oxidoreductase activity, catalytic activity, binding, metabolic process</t>
  </si>
  <si>
    <t>IPR013149, IPR013154, IPR002328, IPR011032, IPR016040</t>
  </si>
  <si>
    <t>Q9P6I8</t>
  </si>
  <si>
    <t>SPBC1198.01</t>
  </si>
  <si>
    <t>spo:SPBC1198.01</t>
  </si>
  <si>
    <t>K3UYK9</t>
  </si>
  <si>
    <t>IPR002085, IPR002328, IPR011032, IPR013154, IPR016040</t>
  </si>
  <si>
    <t>gene11541</t>
  </si>
  <si>
    <t>Q8S8S9</t>
  </si>
  <si>
    <t>Methylesterase 1 (AtMES1) (EC 3.1.1.-)</t>
  </si>
  <si>
    <t>MES1 At2g23620 F26B6.27</t>
  </si>
  <si>
    <t>IPR000073, IPR029058</t>
  </si>
  <si>
    <t>Alpha/beta hydrolase fold-1, Alpha/Beta hydrolase fold</t>
  </si>
  <si>
    <t>ath:AT2G23620</t>
  </si>
  <si>
    <t>M7T4R2</t>
  </si>
  <si>
    <t>IPR000073, IPR029058, IPR029063</t>
  </si>
  <si>
    <t>Alpha/beta hydrolase fold-1, Alpha/Beta hydrolase fold, S-adenosyl-L-methionine-dependent methyltransferase</t>
  </si>
  <si>
    <t>gene11609</t>
  </si>
  <si>
    <t>vic3a_2</t>
  </si>
  <si>
    <t>gene117</t>
  </si>
  <si>
    <t>Q9LEC8</t>
  </si>
  <si>
    <t>GDHB</t>
  </si>
  <si>
    <t>IPR006095, IPR006096, IPR006097, IPR014362, IPR016040</t>
  </si>
  <si>
    <t>C9SRT9</t>
  </si>
  <si>
    <t>IPR000719, IPR011009</t>
  </si>
  <si>
    <t>gene118</t>
  </si>
  <si>
    <t>GO:0004672, GO:0005524, GO:0006468, GO:0004682</t>
  </si>
  <si>
    <t>IPR000719, IPR017442, IPR011009</t>
  </si>
  <si>
    <t>Q9VT57</t>
  </si>
  <si>
    <t>Cdk8 CG10572</t>
  </si>
  <si>
    <t>IPR000719, IPR002290, IPR008271, IPR011009, IPR017441</t>
  </si>
  <si>
    <t>dme:Dmel_CG10572</t>
  </si>
  <si>
    <t>W9NYF0</t>
  </si>
  <si>
    <t>IPR000719, IPR011009, IPR017441</t>
  </si>
  <si>
    <t>gene1182</t>
  </si>
  <si>
    <t>X0BGE8</t>
  </si>
  <si>
    <t>IPR011009</t>
  </si>
  <si>
    <t>gene119</t>
  </si>
  <si>
    <t>Q99031</t>
  </si>
  <si>
    <t>Pesticidal crystal protein Cry9Aa (130 kDa crystal protein) (Crystaline entomocidal protoxin) (Insecticidal delta-endotoxin CryIXA(a))</t>
  </si>
  <si>
    <t>cry9Aa cryIG cryIVA(a)</t>
  </si>
  <si>
    <t>IPR001178, IPR005638, IPR005639, IPR008979, IPR015790</t>
  </si>
  <si>
    <t>L2FLF5</t>
  </si>
  <si>
    <t>gene1196</t>
  </si>
  <si>
    <t>J4UIG9</t>
  </si>
  <si>
    <t>IPR021765</t>
  </si>
  <si>
    <t>Protein of unknown function DUF3328</t>
  </si>
  <si>
    <t>gene12</t>
  </si>
  <si>
    <t>IPR003480</t>
  </si>
  <si>
    <t>Transferase</t>
  </si>
  <si>
    <t>P34824</t>
  </si>
  <si>
    <t>Elongation factor 1-alpha (EF-1-alpha)</t>
  </si>
  <si>
    <t>IPR000795, IPR004160, IPR004161, IPR004539, IPR009000, IPR009001, IPR027417, IPR031157</t>
  </si>
  <si>
    <t>A0A084QAY2</t>
  </si>
  <si>
    <t>IPR003480, IPR023213</t>
  </si>
  <si>
    <t>Transferase, Chloramphenicol acetyltransferase-like domain</t>
  </si>
  <si>
    <t>gene1233</t>
  </si>
  <si>
    <t>GO:0004194, GO:0006508, GO:0004190, GO:0005509</t>
  </si>
  <si>
    <t>pepsin A activity, proteolysis, aspartic-type endopeptidase activity, calcium ion binding</t>
  </si>
  <si>
    <t>IPR001461, IPR002048, IPR001969, IPR009007</t>
  </si>
  <si>
    <t>Peptidase A1, Calcium-binding EF-hand, Peptidase aspartic, active site, Peptidase aspartic, catalytic</t>
  </si>
  <si>
    <t>PEPSIN, Asp, EF_HAND_1, ASP_PROTEASE, Acid proteases</t>
  </si>
  <si>
    <t>Q4WFS2</t>
  </si>
  <si>
    <t>Probable aspartic-type endopeptidase AFUA_3G01220 (EC 3.4.23.-)</t>
  </si>
  <si>
    <t>AFUA_3G01220</t>
  </si>
  <si>
    <t>IPR001461, IPR001969, IPR021109</t>
  </si>
  <si>
    <t>Aspartic peptidase, Aspartic peptidase, active site, Aspartic peptidase domain</t>
  </si>
  <si>
    <t>afm:AFUA_3G01220</t>
  </si>
  <si>
    <t>M2M5L1</t>
  </si>
  <si>
    <t>gene1240</t>
  </si>
  <si>
    <t>GO:0003824, GO:0008152, GO:0016207</t>
  </si>
  <si>
    <t>catalytic activity, metabolic process, 4-coumarate-CoA ligase activity</t>
  </si>
  <si>
    <t>IPR000873</t>
  </si>
  <si>
    <t>AMP-dependent synthetase and ligase</t>
  </si>
  <si>
    <t>AMPBINDING, AMP-binding, AMP_BINDING</t>
  </si>
  <si>
    <t>gene1242</t>
  </si>
  <si>
    <t>GO:0004190, GO:0006508</t>
  </si>
  <si>
    <t>aspartic-type endopeptidase activity, proteolysis</t>
  </si>
  <si>
    <t>IPR000250, IPR008985</t>
  </si>
  <si>
    <t>P24665</t>
  </si>
  <si>
    <t>Aspergillopepsin-2 (EC 3.4.23.19) (Acid protease A) (Aspergillopepsin II) (Proctase A) [Cleaved into: Aspergillopepsin-2 light chain (Aspergillopepsin II light chain); Aspergillopepsin-2 heavy chain (Aspergillopepsin II heavy chain)]</t>
  </si>
  <si>
    <t>IPR000250, IPR013320</t>
  </si>
  <si>
    <t>W3XGK4</t>
  </si>
  <si>
    <t>gene13</t>
  </si>
  <si>
    <t>GO:0004497, GO:0005506, GO:0006118, GO:0020037, GO:0050381</t>
  </si>
  <si>
    <t>IPR001128, IPR002401</t>
  </si>
  <si>
    <t>P450, EP450I, p450, CYTOCHROME_P450, Cytochrome P450</t>
  </si>
  <si>
    <t>P38364</t>
  </si>
  <si>
    <t>Pisatin demethylase (EC 1.14.-.-) (Cytochrome P450 57A2)</t>
  </si>
  <si>
    <t>PDA6-1 CYP57A2</t>
  </si>
  <si>
    <t>G2R8K2</t>
  </si>
  <si>
    <t>gene1347</t>
  </si>
  <si>
    <t>GO:0005524, GO:0006810, GO:0016021, GO:0042626, GO:0016887, GO:0000166, GO:0017111</t>
  </si>
  <si>
    <t>ATP binding, transport, integral to membrane, ATPase activity, coupled to transmembrane movement of substances, ATPase activity, nucleotide binding, nucleoside-triphosphatase activity</t>
  </si>
  <si>
    <t>IPR003439, IPR001140, IPR003593, IPR011527</t>
  </si>
  <si>
    <t>ABC transporter-like, ABC transporter, transmembrane region, AAA+ ATPase, core, ABC transporter, transmembrane region, type 1</t>
  </si>
  <si>
    <t>P36619</t>
  </si>
  <si>
    <t>Leptomycin B resistance protein pmd1</t>
  </si>
  <si>
    <t>pmd1 SPCC663.03</t>
  </si>
  <si>
    <t>IPR003439, IPR003593, IPR011527, IPR017871, IPR027417</t>
  </si>
  <si>
    <t>ABC transporter-like, AAA+ ATPase domain, ABC transporter type 1, transmembrane domain, ABC transporter, conserved site, P-loop containing nucleoside triphosphate hydrolase</t>
  </si>
  <si>
    <t>spo:SPCC663.03</t>
  </si>
  <si>
    <t>U7PN06</t>
  </si>
  <si>
    <t>gene1348</t>
  </si>
  <si>
    <t>IPR001077</t>
  </si>
  <si>
    <t>O-methyltransferase, family 2</t>
  </si>
  <si>
    <t>Methyltransf_2</t>
  </si>
  <si>
    <t>Q4WAW6</t>
  </si>
  <si>
    <t>6-hydroxytryprostatin B O-methyltransferase (EC 2.1.1.293) (Fumitremorgin biosynthesis protein D)</t>
  </si>
  <si>
    <t>ftmMT ftmD AFUA_8G00200</t>
  </si>
  <si>
    <t>afm:AFUA_8G00200</t>
  </si>
  <si>
    <t>E3QBM5</t>
  </si>
  <si>
    <t>IPR001077, IPR016461, IPR029063</t>
  </si>
  <si>
    <t>O-methyltransferase, family 2, O-methyltransferase COMT-type, S-adenosyl-L-methionine-dependent methyltransferase</t>
  </si>
  <si>
    <t>gene1396</t>
  </si>
  <si>
    <t>IPR002110</t>
  </si>
  <si>
    <t>Ankyrin</t>
  </si>
  <si>
    <t>ANKYRIN, Ank, no description, ANK_REPEAT, ANK_REP_REGION, Ankyrin repeat</t>
  </si>
  <si>
    <t>Q8Q0U0</t>
  </si>
  <si>
    <t>Putative ankyrin repeat protein MM_0045</t>
  </si>
  <si>
    <t>MM_0045</t>
  </si>
  <si>
    <t>IPR002110, IPR020683</t>
  </si>
  <si>
    <t>Ankyrin repeat, Ankyrin repeat-containing domain</t>
  </si>
  <si>
    <t>mma:MM_0045</t>
  </si>
  <si>
    <t>S0DRK6</t>
  </si>
  <si>
    <t>gene14</t>
  </si>
  <si>
    <t>GO:0004497, GO:0005506, GO:0006118, GO:0020037, GO:0018585, GO:0018586, GO:0018587, GO:0018588, GO:0018589, GO:0018590, GO:0018591, GO:0018592, GO:0018593, GO:0018594, GO:0018595, GO:0018596, GO:0018597, GO:0018598, GO:0018599, GO:0018600, GO:0043823</t>
  </si>
  <si>
    <t>Q12645</t>
  </si>
  <si>
    <t>Pisatin demethylase (EC 1.14.-.-) (Cytochrome P450 57A1)</t>
  </si>
  <si>
    <t>PDAT9 CYP57A1 PDA1</t>
  </si>
  <si>
    <t>G2R8J6</t>
  </si>
  <si>
    <t>IPR001128, IPR002403, IPR017972</t>
  </si>
  <si>
    <t>gene1462</t>
  </si>
  <si>
    <t>B5BSX1</t>
  </si>
  <si>
    <t>Beta-amyrin 11-oxidase (EC 1.14.13.134) (Cytochrome P450 88D6)</t>
  </si>
  <si>
    <t>CYP88D6</t>
  </si>
  <si>
    <t>A0A074WAS6</t>
  </si>
  <si>
    <t>gene1496</t>
  </si>
  <si>
    <t>IPR002401, IPR001128</t>
  </si>
  <si>
    <t>EP450I, CYTOCHROME_P450, Cytochrome P450</t>
  </si>
  <si>
    <t>P10615</t>
  </si>
  <si>
    <t>Cytochrome P450 52A1 (EC 1.14.14.-) (Alkane-inducible P450-ALK1) (CYPLIIA1)</t>
  </si>
  <si>
    <t>CYP52A1</t>
  </si>
  <si>
    <t>IPR001128, IPR002402, IPR002974, IPR017972</t>
  </si>
  <si>
    <t>W3XG68</t>
  </si>
  <si>
    <t>gene16</t>
  </si>
  <si>
    <t>Q00357</t>
  </si>
  <si>
    <t>Putative HC-toxin efflux carrier TOXA</t>
  </si>
  <si>
    <t>TOXA</t>
  </si>
  <si>
    <t>A0A084QV54</t>
  </si>
  <si>
    <t>gene1609</t>
  </si>
  <si>
    <t>P55211</t>
  </si>
  <si>
    <t>Caspase-9 (CASP-9) (EC 3.4.22.62) (Apoptotic protease Mch-6) (Apoptotic protease-activating factor 3) (APAF-3) (ICE-like apoptotic protease 6) (ICE-LAP6) [Cleaved into: Caspase-9 subunit p35; Caspase-9 subunit p10]</t>
  </si>
  <si>
    <t>CASP9 MCH6</t>
  </si>
  <si>
    <t>IPR001309, IPR001315, IPR002138, IPR011029, IPR011600, IPR015917, IPR016129, IPR017350, IPR029030</t>
  </si>
  <si>
    <t>Peptidase C14, ICE, catalytic subunit p20, CARD domain, Peptidase C14, caspase non-catalytic subunit p10, Death-like domain, Peptidase C14, caspase domain, Peptidase C14A, caspase precursor p45, core, Peptidase C14, ICE, catalytic subunit p20, active site, Peptidase C14A, Casp1-type, Caspase-like domain</t>
  </si>
  <si>
    <t>hsa:842</t>
  </si>
  <si>
    <t>gene161</t>
  </si>
  <si>
    <t>A0A024RYZ5</t>
  </si>
  <si>
    <t>gene1639</t>
  </si>
  <si>
    <t>gene1661</t>
  </si>
  <si>
    <t>GO:0006807, GO:0016810</t>
  </si>
  <si>
    <t>nitrogen compound metabolic process, hydrolase activity, acting on carbon-nitrogen (but not peptide) bonds</t>
  </si>
  <si>
    <t>IPR003010</t>
  </si>
  <si>
    <t>Nitrilase/cyanide hydratase and apolipoprotein N-acyltransferase</t>
  </si>
  <si>
    <t>CN_hydrolase, CN_HYDROLASE, Carbon-nitrogen hydrolase</t>
  </si>
  <si>
    <t>P40354</t>
  </si>
  <si>
    <t>NTA1 YJR062C J1742</t>
  </si>
  <si>
    <t>Carbon-nitrogen hydrolase</t>
  </si>
  <si>
    <t>sce:YJR062C</t>
  </si>
  <si>
    <t>K3UVH5</t>
  </si>
  <si>
    <t>gene1662</t>
  </si>
  <si>
    <t>GO:0006807, GO:0016810, GO:0004407, GO:0008418, GO:0008759, GO:0018748, GO:0018749, GO:0043747, GO:0043748, GO:0043864, GO:0047419</t>
  </si>
  <si>
    <t>O60178</t>
  </si>
  <si>
    <t>nta1 SPBC23E6.03c</t>
  </si>
  <si>
    <t>spo:SPBC23E6.03c</t>
  </si>
  <si>
    <t>T0LRS6</t>
  </si>
  <si>
    <t>gene1686</t>
  </si>
  <si>
    <t>gene1687</t>
  </si>
  <si>
    <t>gene1688</t>
  </si>
  <si>
    <t>GO:0008766, GO:0018169, GO:0043773, GO:0043774</t>
  </si>
  <si>
    <t>UDP-N-acetylmuramoylalanyl-D-glutamyl-2,6-diaminopimelate-D-alanyl-D-alanine ligase activity, ribosomal S6-glutamic acid ligase activity, coenzyme F420-0 gamma-glutamyl ligase activity, coenzyme F420-2 alpha-glutamyl ligase activity</t>
  </si>
  <si>
    <t>gene17</t>
  </si>
  <si>
    <t>GO:0008152, GO:0016491, GO:0003824, GO:0005488, GO:0000252, GO:0000253, GO:0004033, GO:0004448, GO:0004495, GO:0008875, GO:0016229, GO:0018451, GO:0018452, GO:0018453, GO:0032442, GO:0033764, GO:0033765, GO:0043713, GO:0048258, GO:0051990</t>
  </si>
  <si>
    <t>Q6RVV4</t>
  </si>
  <si>
    <t>TIC32 HP32 IEP32</t>
  </si>
  <si>
    <t>A0A084QV55</t>
  </si>
  <si>
    <t>gene1703</t>
  </si>
  <si>
    <t>gene1706</t>
  </si>
  <si>
    <t>GO:0008152, GO:0016491, GO:0004029</t>
  </si>
  <si>
    <t>IPR015590, IPR016160, IPR016161</t>
  </si>
  <si>
    <t>Aldedh, ALDEHYDE_DEHYDR_CYS, ALDEHYDE_DEHYDR_GLU, ALDH-like</t>
  </si>
  <si>
    <t>Q9URW9</t>
  </si>
  <si>
    <t>SPAC922.07c</t>
  </si>
  <si>
    <t>IPR015590, IPR016161, IPR016162, IPR016163, IPR029510</t>
  </si>
  <si>
    <t>spo:SPAC922.07c</t>
  </si>
  <si>
    <t>R1EBH8</t>
  </si>
  <si>
    <t>gene1710</t>
  </si>
  <si>
    <t>R0IJV2</t>
  </si>
  <si>
    <t>gene1787</t>
  </si>
  <si>
    <t>GO:0004553, GO:0005975, GO:0008422</t>
  </si>
  <si>
    <t>hydrolase activity, hydrolyzing O-glycosyl compounds, carbohydrate metabolic process, beta-glucosidase activity</t>
  </si>
  <si>
    <t>IPR001764, IPR002772, IPR017853</t>
  </si>
  <si>
    <t>B0Y7Q8</t>
  </si>
  <si>
    <t>Probable beta-glucosidase F (EC 3.2.1.21) (Beta-D-glucoside glucohydrolase F) (Cellobiase F) (Gentiobiase F)</t>
  </si>
  <si>
    <t>bglF AFUB_074660</t>
  </si>
  <si>
    <t>IPR001764, IPR002772, IPR017853, IPR019800, IPR026891, IPR026892</t>
  </si>
  <si>
    <t>L7I2S1</t>
  </si>
  <si>
    <t>gene18</t>
  </si>
  <si>
    <t>IPR013149, IPR014030, IPR006163, IPR014043, IPR014031, IPR013154, IPR013217, IPR013968, IPR006162, IPR009081, IPR011032, IPR016040, IPR016035, IPR016039, IPR016036</t>
  </si>
  <si>
    <t>Q9Y7D5</t>
  </si>
  <si>
    <t>Lovastatin diketide synthase LovF (LDKS) (EC 2.3.1.244)</t>
  </si>
  <si>
    <t>lovF</t>
  </si>
  <si>
    <t>IPR001227, IPR006162, IPR009081, IPR011032, IPR013149, IPR013217, IPR013968, IPR014030, IPR014031, IPR014043, IPR016035, IPR016036, IPR016039, IPR016040, IPR018201, IPR020801, IPR020807, IPR020841, IPR020843, IPR029063</t>
  </si>
  <si>
    <t>A0A084QAY3</t>
  </si>
  <si>
    <t>IPR001227, IPR006162, IPR009081, IPR011032, IPR013149, IPR013216, IPR013968, IPR014030, IPR014031, IPR014043, IPR016035, IPR016036, IPR016039, IPR016040, IPR018201, IPR020801, IPR020806, IPR020807, IPR020841, IPR020843, IPR029063, IPR032821</t>
  </si>
  <si>
    <t>gene1881</t>
  </si>
  <si>
    <t>O42922</t>
  </si>
  <si>
    <t>Uncharacterized MFS-type transporter C16A3.17c</t>
  </si>
  <si>
    <t>SPBC16A3.17c</t>
  </si>
  <si>
    <t>spo:SPBC16A3.17c</t>
  </si>
  <si>
    <t>R8BLD1</t>
  </si>
  <si>
    <t>gene1896</t>
  </si>
  <si>
    <t>GO:0005215, GO:0006810, GO:0016020</t>
  </si>
  <si>
    <t>transporter activity, transport, membrane</t>
  </si>
  <si>
    <t>IPR000425</t>
  </si>
  <si>
    <t>Major intrinsic protein</t>
  </si>
  <si>
    <t>Q7SGN1_NEUCR_Q7SGN1;, MINTRINSICP, MIP, Aquaporin-like</t>
  </si>
  <si>
    <t>C8ZJM1</t>
  </si>
  <si>
    <t>Aquaporin-1</t>
  </si>
  <si>
    <t>AQY1 EC1118_1P2_5391g</t>
  </si>
  <si>
    <t>IPR000425, IPR022357, IPR023271</t>
  </si>
  <si>
    <t>Major intrinsic protein, Major intrinsic protein, conserved site, Aquaporin-like</t>
  </si>
  <si>
    <t>X0GVA9</t>
  </si>
  <si>
    <t>IPR000425, IPR023271</t>
  </si>
  <si>
    <t>Major intrinsic protein, Aquaporin-like</t>
  </si>
  <si>
    <t>gene1905</t>
  </si>
  <si>
    <t>B4GT53</t>
  </si>
  <si>
    <t>Dynein assembly factor 1, axonemal homolog (Defective transmitter-recycling protein) (Leucine-rich repeat-containing protein 50 homolog)</t>
  </si>
  <si>
    <t>dtr GL26663</t>
  </si>
  <si>
    <t>IPR001611, IPR032675</t>
  </si>
  <si>
    <t>Leucine-rich repeat, Leucine-rich repeat domain, L domain-like</t>
  </si>
  <si>
    <t>dpe:Dper_GL26663</t>
  </si>
  <si>
    <t>F0XE27</t>
  </si>
  <si>
    <t>IPR022099, IPR022105</t>
  </si>
  <si>
    <t>Protein of unknown function DUF3638, Protein of unknown function DUF3645</t>
  </si>
  <si>
    <t>gene1967</t>
  </si>
  <si>
    <t>GO:0003676, GO:0005622, GO:0008270</t>
  </si>
  <si>
    <t>nucleic acid binding, intracellular, zinc ion binding</t>
  </si>
  <si>
    <t>IPR007087, IPR015880</t>
  </si>
  <si>
    <t>Zinc finger, C2H2-type, Zinc finger, C2H2-like</t>
  </si>
  <si>
    <t>ZN91_HUMAN_Q05481;, zf-C2H2, no description, ZINC_FINGER_C2H2_2, ZINC_FINGER_C2H2_1</t>
  </si>
  <si>
    <t>Q80V23</t>
  </si>
  <si>
    <t>Zinc finger protein 32 (Zinc finger protein 637)</t>
  </si>
  <si>
    <t>Znf32 Zfp637</t>
  </si>
  <si>
    <t>IPR007087, IPR013087, IPR015880</t>
  </si>
  <si>
    <t>mmu:232337</t>
  </si>
  <si>
    <t>C3YSE2</t>
  </si>
  <si>
    <t>gene198</t>
  </si>
  <si>
    <t>GMC_oxred_N, GMC_oxred_C, Alcohol oxidase, GMC_OXRED_2</t>
  </si>
  <si>
    <t>Q7X2H8</t>
  </si>
  <si>
    <t>Choline oxidase (EC 1.1.3.17)</t>
  </si>
  <si>
    <t>codA</t>
  </si>
  <si>
    <t>IPR000172, IPR007867, IPR023753</t>
  </si>
  <si>
    <t>ag:AAP68832</t>
  </si>
  <si>
    <t>R8BHU0</t>
  </si>
  <si>
    <t>gene1998</t>
  </si>
  <si>
    <t>A7HSL2</t>
  </si>
  <si>
    <t>rsmG Plav_1275</t>
  </si>
  <si>
    <t>IPR003682, IPR029063</t>
  </si>
  <si>
    <t>pla:Plav_1275</t>
  </si>
  <si>
    <t>gene1999</t>
  </si>
  <si>
    <t>IPR011118</t>
  </si>
  <si>
    <t>P78581</t>
  </si>
  <si>
    <t>AO090103000074</t>
  </si>
  <si>
    <t>IPR011118, IPR029058</t>
  </si>
  <si>
    <t>aor:AOR_1_142034</t>
  </si>
  <si>
    <t>G2YGD7</t>
  </si>
  <si>
    <t>gene2</t>
  </si>
  <si>
    <t>GO:0003824, GO:0006725, GO:0008199, GO:0005506, GO:0016702</t>
  </si>
  <si>
    <t>catalytic activity, aromatic compound metabolic process, ferric iron binding, iron ion binding, oxidoreductase activity, acting on single donors with incorporation of molecular oxygen, incorporation of two atoms of oxygen</t>
  </si>
  <si>
    <t>IPR000627, IPR015889</t>
  </si>
  <si>
    <t>W3X4H4</t>
  </si>
  <si>
    <t>IPR015889</t>
  </si>
  <si>
    <t>gene2016</t>
  </si>
  <si>
    <t>Q84MB6</t>
  </si>
  <si>
    <t>At3g50210 F11C1.50</t>
  </si>
  <si>
    <t>ath:AT3G50210</t>
  </si>
  <si>
    <t>R8BLN9</t>
  </si>
  <si>
    <t>gene2138</t>
  </si>
  <si>
    <t>mf2-1 Pheromone precursor</t>
  </si>
  <si>
    <t>O14431_CRYPA_O14431</t>
  </si>
  <si>
    <t>O14431</t>
  </si>
  <si>
    <t>gene2156</t>
  </si>
  <si>
    <t>GO:0003677, GO:0005677, GO:0006342, GO:0006355, GO:0006476, GO:0008270, GO:0017136, GO:0051287, GO:0008939</t>
  </si>
  <si>
    <t>IPR003000</t>
  </si>
  <si>
    <t>SIR2, SIRTUIN</t>
  </si>
  <si>
    <t>Q5AI90</t>
  </si>
  <si>
    <t>CaO19.10480 CaO19.2963</t>
  </si>
  <si>
    <t>IPR003000, IPR026590, IPR026591, IPR027546, IPR029035</t>
  </si>
  <si>
    <t>cal:CaO19.10480, cal:CaO19.2963</t>
  </si>
  <si>
    <t>N1QHM7</t>
  </si>
  <si>
    <t>IPR003000, IPR026590, IPR026591, IPR029035</t>
  </si>
  <si>
    <t>gene2159</t>
  </si>
  <si>
    <t>IPR013032</t>
  </si>
  <si>
    <t>EGF-like region, conserved site</t>
  </si>
  <si>
    <t>EGF_2</t>
  </si>
  <si>
    <t>J3NZ24</t>
  </si>
  <si>
    <t>gene2175</t>
  </si>
  <si>
    <t>B8NHU8</t>
  </si>
  <si>
    <t>IPR011042</t>
  </si>
  <si>
    <t>Six-bladed beta-propeller, TolB-like</t>
  </si>
  <si>
    <t>gene2177</t>
  </si>
  <si>
    <t>E9J1I6</t>
  </si>
  <si>
    <t>IPR015590, IPR016161, IPR016163</t>
  </si>
  <si>
    <t>gene2198</t>
  </si>
  <si>
    <t>G7XNX0</t>
  </si>
  <si>
    <t>gene2211</t>
  </si>
  <si>
    <t>Q8NWZ0</t>
  </si>
  <si>
    <t>truB MW1154</t>
  </si>
  <si>
    <t>IPR002501, IPR014780, IPR020103, IPR032819</t>
  </si>
  <si>
    <t>G2RA77</t>
  </si>
  <si>
    <t>IPR012312</t>
  </si>
  <si>
    <t>Haemerythrin-like</t>
  </si>
  <si>
    <t>gene2215</t>
  </si>
  <si>
    <t>R8BDR6</t>
  </si>
  <si>
    <t>IPR006813</t>
  </si>
  <si>
    <t>Glycosyl transferase, family 17</t>
  </si>
  <si>
    <t>gene2239</t>
  </si>
  <si>
    <t>M7T0P6</t>
  </si>
  <si>
    <t>IPR021851</t>
  </si>
  <si>
    <t>Protein of unknown function DUF3455</t>
  </si>
  <si>
    <t>gene226</t>
  </si>
  <si>
    <t>GO:0004671, GO:0006481, GO:0016021</t>
  </si>
  <si>
    <t>IPR007269</t>
  </si>
  <si>
    <t>Isoprenylcysteine carboxyl methyltransferase</t>
  </si>
  <si>
    <t>ICMT</t>
  </si>
  <si>
    <t>P32584</t>
  </si>
  <si>
    <t>Protein-S-isoprenylcysteine O-methyltransferase (EC 2.1.1.100) (Isoprenylcysteine carboxylmethyltransferase) (Prenylated protein carboxyl methyltransferase) (PPMT) (Prenylcysteine carboxyl methyltransferase) (pcCMT)</t>
  </si>
  <si>
    <t>STE14 YDR410C D9461.1</t>
  </si>
  <si>
    <t>IPR007269, IPR025770</t>
  </si>
  <si>
    <t>Isoprenylcysteine carboxyl methyltransferase, Protein-S-isoprenylcysteine O-methyltransferase</t>
  </si>
  <si>
    <t>sce:YDR410C</t>
  </si>
  <si>
    <t>A0A090DCC5</t>
  </si>
  <si>
    <t>gene2275</t>
  </si>
  <si>
    <t>GO:0003824, GO:0005488, GO:0008152, GO:0004022, GO:0004023, GO:0004024, GO:0004025</t>
  </si>
  <si>
    <t>P54006</t>
  </si>
  <si>
    <t>Protein TOXD</t>
  </si>
  <si>
    <t>TOXD</t>
  </si>
  <si>
    <t>IPR002085, IPR011032, IPR016040</t>
  </si>
  <si>
    <t>E3VL80</t>
  </si>
  <si>
    <t>gene2309</t>
  </si>
  <si>
    <t>GO:0006810, GO:0008519, GO:0016020</t>
  </si>
  <si>
    <t>transport, ammonium transmembrane transporter activity, membrane</t>
  </si>
  <si>
    <t>IPR010256, IPR001905</t>
  </si>
  <si>
    <t>Rh-like protein/ammonium transporter, Ammonium transporter</t>
  </si>
  <si>
    <t>Ammonium_transp, AMMONIUM_TRANSP, Ammonium ransporter (Pfam 00909)</t>
  </si>
  <si>
    <t>P40260</t>
  </si>
  <si>
    <t>Ammonium transporter MEP1</t>
  </si>
  <si>
    <t>MEP1 AMT1 YGR121C G6331</t>
  </si>
  <si>
    <t>IPR001905, IPR018047, IPR024041, IPR029020</t>
  </si>
  <si>
    <t>Ammonium transporter, Ammonium transporter, conserved site, Ammonium transporter AmtB-like domain, Ammonium/urea transporter</t>
  </si>
  <si>
    <t>sce:YGR121C</t>
  </si>
  <si>
    <t>R8BXB9</t>
  </si>
  <si>
    <t>gene2338</t>
  </si>
  <si>
    <t>gene2350</t>
  </si>
  <si>
    <t>A0A010R7D1</t>
  </si>
  <si>
    <t>gene2372</t>
  </si>
  <si>
    <t>B7KI47</t>
  </si>
  <si>
    <t>33 kDa chaperonin (Heat shock protein 33 homolog) (HSP33)</t>
  </si>
  <si>
    <t>hslO PCC7424_5185</t>
  </si>
  <si>
    <t>IPR000397, IPR016153, IPR016154</t>
  </si>
  <si>
    <t>cyc:PCC7424_5185</t>
  </si>
  <si>
    <t>M7SY94</t>
  </si>
  <si>
    <t>IPR005828, IPR003663, IPR007114, IPR005829, IPR016196</t>
  </si>
  <si>
    <t>General substrate transporter, Sugar transporter, Major facilitator superfamily, Sugar transporter, conserved site, MFS general substrate transporter</t>
  </si>
  <si>
    <t>P53048</t>
  </si>
  <si>
    <t>General alpha-glucoside permease (Maltose permease MAL11) (Maltose transport protein MAL11)</t>
  </si>
  <si>
    <t>MAL11 AGT1 MAL1T MTP1 YGR289C</t>
  </si>
  <si>
    <t>IPR003663, IPR005828, IPR020846</t>
  </si>
  <si>
    <t>Sugar/inositol transporter, Major facilitator,  sugar transporter-like, Major facilitator superfamily domain</t>
  </si>
  <si>
    <t>sce:YGR289C</t>
  </si>
  <si>
    <t>gene2383</t>
  </si>
  <si>
    <t>GO:0016788</t>
  </si>
  <si>
    <t>hydrolase activity, acting on ester bonds</t>
  </si>
  <si>
    <t>IPR007312, IPR008999</t>
  </si>
  <si>
    <t>Phosphoesterase, Actin-crosslinking proteins</t>
  </si>
  <si>
    <t>Q9RGS8</t>
  </si>
  <si>
    <t>Non-hemolytic phospholipase C (EC 3.1.4.3) (PLC-N) (Phosphatidylcholine cholinephosphohydrolase) (Phosphatidylcholine-hydrolyzing phospholipase C) (PC-PLC)</t>
  </si>
  <si>
    <t>plcN BPSL2403</t>
  </si>
  <si>
    <t>IPR006311, IPR007312, IPR008475, IPR017767, IPR019546</t>
  </si>
  <si>
    <t>bps:BPSL2403</t>
  </si>
  <si>
    <t>A0A074W1B5</t>
  </si>
  <si>
    <t>IPR007312</t>
  </si>
  <si>
    <t>Phosphoesterase</t>
  </si>
  <si>
    <t>gene2397</t>
  </si>
  <si>
    <t>O43615</t>
  </si>
  <si>
    <t>Mitochondrial import inner membrane translocase subunit TIM44</t>
  </si>
  <si>
    <t>TIMM44 MIMT44 TIM44</t>
  </si>
  <si>
    <t>IPR007379, IPR017303, IPR032710</t>
  </si>
  <si>
    <t>Tim44-like domain, Mitochondrial import inner membrane translocase subunit Tim44, NTF2-like domain</t>
  </si>
  <si>
    <t>hsa:10469</t>
  </si>
  <si>
    <t>W9C5X6</t>
  </si>
  <si>
    <t>gene2438</t>
  </si>
  <si>
    <t>GO:0003834</t>
  </si>
  <si>
    <t>IPR004294</t>
  </si>
  <si>
    <t>RPE65</t>
  </si>
  <si>
    <t>Q9JJS6</t>
  </si>
  <si>
    <t>Bco1 Bcdo Bcdo1 Bcmo1</t>
  </si>
  <si>
    <t>G4UYB7</t>
  </si>
  <si>
    <t>gene2440</t>
  </si>
  <si>
    <t>Q6FF40</t>
  </si>
  <si>
    <t>Translation initiation factor IF-2</t>
  </si>
  <si>
    <t>infB ACIAD0369</t>
  </si>
  <si>
    <t>IPR000178, IPR000795, IPR005225, IPR006847, IPR009000, IPR009061, IPR013575, IPR023115, IPR027417</t>
  </si>
  <si>
    <t>aci:ACIAD0369</t>
  </si>
  <si>
    <t>W3XP14</t>
  </si>
  <si>
    <t>IPR025676</t>
  </si>
  <si>
    <t>Clr5 domain</t>
  </si>
  <si>
    <t>gene2449</t>
  </si>
  <si>
    <t>P450, p450, CYTOCHROME_P450, Cytochrome P450</t>
  </si>
  <si>
    <t>Q27712</t>
  </si>
  <si>
    <t>Cytochrome P450 2L1 (EC 1.14.14.1) (CYPIIL1)</t>
  </si>
  <si>
    <t>CYP2L1</t>
  </si>
  <si>
    <t>A0A086NT19</t>
  </si>
  <si>
    <t>gene2450</t>
  </si>
  <si>
    <t>GO:0003676</t>
  </si>
  <si>
    <t>nucleic acid binding</t>
  </si>
  <si>
    <t>IPR012337</t>
  </si>
  <si>
    <t>Polynucleotidyl transferase, Ribonuclease H fold</t>
  </si>
  <si>
    <t>Ribonuclease H-like</t>
  </si>
  <si>
    <t>A8FWA3</t>
  </si>
  <si>
    <t>Probable septum site-determining protein MinC</t>
  </si>
  <si>
    <t>minC Ssed_2519</t>
  </si>
  <si>
    <t>IPR005526, IPR007874, IPR013033, IPR016098</t>
  </si>
  <si>
    <t>sse:Ssed_2519</t>
  </si>
  <si>
    <t>A0A094FP70</t>
  </si>
  <si>
    <t>IPR012337, IPR031352</t>
  </si>
  <si>
    <t>gene2462</t>
  </si>
  <si>
    <t>GO:0003913, GO:0006281, GO:0003904</t>
  </si>
  <si>
    <t>IPR005101, IPR002081, IPR006050</t>
  </si>
  <si>
    <t>P27526</t>
  </si>
  <si>
    <t>phr NCU08626</t>
  </si>
  <si>
    <t>IPR002081, IPR005101, IPR006050, IPR014729, IPR018394</t>
  </si>
  <si>
    <t>ncr:NCU08626</t>
  </si>
  <si>
    <t>W3X2T2</t>
  </si>
  <si>
    <t>IPR002081, IPR005101, IPR006050, IPR014729</t>
  </si>
  <si>
    <t>gene2496</t>
  </si>
  <si>
    <t>GO:0004308</t>
  </si>
  <si>
    <t>exo-alpha-sialidase activity</t>
  </si>
  <si>
    <t>Q9GT49</t>
  </si>
  <si>
    <t>Trypanothione synthetase (EC 6.3.1.9)</t>
  </si>
  <si>
    <t>TRS TryS Tc00.1047053509099.50 Tc00.1047053509319.90</t>
  </si>
  <si>
    <t>IPR005494, IPR007921, IPR016185</t>
  </si>
  <si>
    <t>Glutathionylspermidine synthase, pre-ATP-grasp-like domain, CHAP domain, Pre-ATP-grasp domain</t>
  </si>
  <si>
    <t>tcr:509099.50, tcr:509319.90</t>
  </si>
  <si>
    <t>A0A010S645</t>
  </si>
  <si>
    <t>gene2507</t>
  </si>
  <si>
    <t>EP450I, p450, CYTOCHROME_P450, Cytochrome P450</t>
  </si>
  <si>
    <t>Q9Y7C8</t>
  </si>
  <si>
    <t>lovA</t>
  </si>
  <si>
    <t>M7SLB2</t>
  </si>
  <si>
    <t>gene2510</t>
  </si>
  <si>
    <t>P0A8Y4</t>
  </si>
  <si>
    <t>Alpha-D-glucose-1-phosphate phosphatase YihX (Alpha-D-glucose-1-P phosphatase) (EC 3.1.3.10) (Alpha-D-glucose-1-phosphatase)</t>
  </si>
  <si>
    <t>yihX SF3957 S3789</t>
  </si>
  <si>
    <t>IPR006439, IPR023198, IPR023214</t>
  </si>
  <si>
    <t>HAD hydrolase, subfamily IA, Phosphoglycolate phosphatase, domain 2, HAD-like domain</t>
  </si>
  <si>
    <t>sfx:S3789, sfl:SF3957</t>
  </si>
  <si>
    <t>M7SHW3</t>
  </si>
  <si>
    <t>IPR008930, IPR023214</t>
  </si>
  <si>
    <t>Terpenoid cyclases/protein prenyltransferase alpha-alpha toroid, HAD-like domain</t>
  </si>
  <si>
    <t>gene2523</t>
  </si>
  <si>
    <t>GO:0005216, GO:0006811, GO:0016020</t>
  </si>
  <si>
    <t>ion channel activity, ion transport, membrane</t>
  </si>
  <si>
    <t>IPR001425</t>
  </si>
  <si>
    <t>Rhodopsin, bacterial</t>
  </si>
  <si>
    <t>BACTRLOPSIN, Bac_rhodopsin, BACTERIAL_OPSIN_1</t>
  </si>
  <si>
    <t>O74631</t>
  </si>
  <si>
    <t>Protein FDD123 (CvHSP30/1)</t>
  </si>
  <si>
    <t>FDD123</t>
  </si>
  <si>
    <t>IPR001425, IPR029730</t>
  </si>
  <si>
    <t>Archaeal/bacterial/fungal rhodopsin, Archaeal/bacterial/fungal rhodopsin-like</t>
  </si>
  <si>
    <t>N4VAH5</t>
  </si>
  <si>
    <t>IPR001425, IPR018229, IPR029730</t>
  </si>
  <si>
    <t>gene2557</t>
  </si>
  <si>
    <t>R8BWZ7</t>
  </si>
  <si>
    <t>IPR010640</t>
  </si>
  <si>
    <t>Low temperature requirement A</t>
  </si>
  <si>
    <t>gene2587</t>
  </si>
  <si>
    <t>C1L2D3</t>
  </si>
  <si>
    <t>rnhC Lm4b_01233</t>
  </si>
  <si>
    <t>IPR001352, IPR004641, IPR012337, IPR024567, IPR024568</t>
  </si>
  <si>
    <t>lmc:Lm4b_01233</t>
  </si>
  <si>
    <t>gene2608</t>
  </si>
  <si>
    <t>gene2617</t>
  </si>
  <si>
    <t>gene2653</t>
  </si>
  <si>
    <t>P29615</t>
  </si>
  <si>
    <t>Lysozyme P (EC 3.2.1.17) (1,4-beta-N-acetylmuramidase P)</t>
  </si>
  <si>
    <t>LysP CG9116</t>
  </si>
  <si>
    <t>IPR000974, IPR001916, IPR019799, IPR023346</t>
  </si>
  <si>
    <t>Glycoside hydrolase, family 22, lysozyme, Glycoside hydrolase, family 22, Glycoside hydrolase, family 22, conserved site, Lysozyme-like domain</t>
  </si>
  <si>
    <t>dme:Dmel_CG9116</t>
  </si>
  <si>
    <t>gene2658</t>
  </si>
  <si>
    <t>Q54ML8</t>
  </si>
  <si>
    <t>Putative uncharacterized protein DDB_G0285869</t>
  </si>
  <si>
    <t>DDB_G0285869</t>
  </si>
  <si>
    <t>ddi:DDB_G0285869</t>
  </si>
  <si>
    <t>A0A066XWZ9</t>
  </si>
  <si>
    <t>gene2677</t>
  </si>
  <si>
    <t>P47408</t>
  </si>
  <si>
    <t>50S ribosomal protein L24</t>
  </si>
  <si>
    <t>rplX rpl24 MG162</t>
  </si>
  <si>
    <t>IPR003256, IPR005824, IPR005825, IPR008991, IPR014722</t>
  </si>
  <si>
    <t>Ribosomal protein L24, KOW, Ribosomal protein L24/L26, conserved site, Translation protein SH3-like domain, Ribosomal protein L2 domain 2</t>
  </si>
  <si>
    <t>mge:MG_162</t>
  </si>
  <si>
    <t>T5AIZ7</t>
  </si>
  <si>
    <t>gene2703</t>
  </si>
  <si>
    <t>Q4V8C3</t>
  </si>
  <si>
    <t>Echinoderm microtubule-associated protein-like 1 (EMAP-1)</t>
  </si>
  <si>
    <t>Eml1</t>
  </si>
  <si>
    <t>IPR001680, IPR005108, IPR011047, IPR015943, IPR017986, IPR019775</t>
  </si>
  <si>
    <t>rno:362783</t>
  </si>
  <si>
    <t>T5ABE5</t>
  </si>
  <si>
    <t>gene274</t>
  </si>
  <si>
    <t>GO:0008152, GO:0016491</t>
  </si>
  <si>
    <t>metabolic process, oxidoreductase activity</t>
  </si>
  <si>
    <t>IPR002227, IPR008922</t>
  </si>
  <si>
    <t>P55023</t>
  </si>
  <si>
    <t>melC2 mel</t>
  </si>
  <si>
    <t>W3XCJ7</t>
  </si>
  <si>
    <t>gene2742</t>
  </si>
  <si>
    <t>Q9NSE4</t>
  </si>
  <si>
    <t>IARS2</t>
  </si>
  <si>
    <t>IPR001412, IPR002300, IPR002301, IPR009008, IPR009080, IPR010663, IPR013155, IPR014729, IPR023585</t>
  </si>
  <si>
    <t>hsa:55699</t>
  </si>
  <si>
    <t>gene2792</t>
  </si>
  <si>
    <t>Q7VGS1</t>
  </si>
  <si>
    <t>ung HH_1249</t>
  </si>
  <si>
    <t>IPR002043, IPR005122, IPR018085</t>
  </si>
  <si>
    <t>hhe:HH1249</t>
  </si>
  <si>
    <t>S2Y6A5</t>
  </si>
  <si>
    <t>IPR001678, IPR006027, IPR018314, IPR023267, IPR029063</t>
  </si>
  <si>
    <t>gene2824</t>
  </si>
  <si>
    <t>GO:0004930, GO:0016020, GO:0007186, GO:0016021, GO:0030552</t>
  </si>
  <si>
    <t>IPR000848, IPR000832</t>
  </si>
  <si>
    <t>cAMP-type GPCR, GPCR, family 2, secretin-like</t>
  </si>
  <si>
    <t>Dicty_CAR, G_PROTEIN_RECEP_F2_4</t>
  </si>
  <si>
    <t>P34907</t>
  </si>
  <si>
    <t>Cyclic AMP receptor 2 (cAMP receptor 2)</t>
  </si>
  <si>
    <t>carB car2 DDB_G0288179</t>
  </si>
  <si>
    <t>IPR000848, IPR017981, IPR022343</t>
  </si>
  <si>
    <t>GPCR, cAMP-type, GPCR, family 2-like, GCR1-cAMP receptor</t>
  </si>
  <si>
    <t>ddi:DDB_G0288179</t>
  </si>
  <si>
    <t>B2B7T1</t>
  </si>
  <si>
    <t>IPR017452, IPR017981</t>
  </si>
  <si>
    <t>GPCR, rhodopsin-like, 7TM, GPCR, family 2-like</t>
  </si>
  <si>
    <t>gene2846</t>
  </si>
  <si>
    <t>IPR006043</t>
  </si>
  <si>
    <t>Xanthine/uracil/vitamin C permease</t>
  </si>
  <si>
    <t>Xan_ur_permease</t>
  </si>
  <si>
    <t>O94300</t>
  </si>
  <si>
    <t>Putative xanthine/uracil permease C887.17</t>
  </si>
  <si>
    <t>SPBC887.17</t>
  </si>
  <si>
    <t>IPR006043, IPR029940</t>
  </si>
  <si>
    <t>Xanthine/uracil/vitamin C permease, AzgA purine transporter</t>
  </si>
  <si>
    <t>spo:SPBC887.17</t>
  </si>
  <si>
    <t>R8B8Y1</t>
  </si>
  <si>
    <t>gene285</t>
  </si>
  <si>
    <t>GO:0005622</t>
  </si>
  <si>
    <t>intracellular</t>
  </si>
  <si>
    <t>IPR001357</t>
  </si>
  <si>
    <t>BRCT</t>
  </si>
  <si>
    <t>BRCT, BRCT domain</t>
  </si>
  <si>
    <t>F7W316</t>
  </si>
  <si>
    <t>BRCT domain</t>
  </si>
  <si>
    <t>gene2863</t>
  </si>
  <si>
    <t>Q02290</t>
  </si>
  <si>
    <t>xynB</t>
  </si>
  <si>
    <t>IPR000254, IPR001000, IPR013781, IPR017853, IPR031158</t>
  </si>
  <si>
    <t>Cellulose-binding domain, fungal, Glycoside hydrolase, family 10, Glycoside hydrolase, catalytic domain, Glycoside hydrolase superfamily, Glycosyl hydrolases family 10, active site</t>
  </si>
  <si>
    <t>D8UBN2</t>
  </si>
  <si>
    <t>gene2864</t>
  </si>
  <si>
    <t>GO:0004571, GO:0005509, GO:0016020</t>
  </si>
  <si>
    <t>mannosyl-oligosaccharide 1,2-alpha-mannosidase activity, calcium ion binding, membrane</t>
  </si>
  <si>
    <t>IPR001382</t>
  </si>
  <si>
    <t>Glycoside hydrolase, family 47</t>
  </si>
  <si>
    <t>GLYHDRLASE47, Glyco_hydro_47, Seven-hairpin glycosidases</t>
  </si>
  <si>
    <t>P31723</t>
  </si>
  <si>
    <t>Mannosyl-oligosaccharide alpha-1,2-mannosidase (EC 3.2.1.113) (Man(9)-alpha-mannosidase)</t>
  </si>
  <si>
    <t>MSDC</t>
  </si>
  <si>
    <t>Glycoside hydrolase family 47</t>
  </si>
  <si>
    <t>M2NGV0</t>
  </si>
  <si>
    <t>gene2905</t>
  </si>
  <si>
    <t>GO:0016491, GO:0016117, GO:0016705, GO:0050660, GO:0051786</t>
  </si>
  <si>
    <t>oxidoreductase activity, carotenoid biosynthetic process, oxidoreductase activity, acting on paired donors, with incorporation or reduction of molecular oxygen, FAD binding, all-trans-retinol 13,14-reductase activity</t>
  </si>
  <si>
    <t>IPR008151, IPR006076, IPR014105</t>
  </si>
  <si>
    <t>CRTI_NEUCR_P21334;, DAO, crtI_fam: phytoene desaturase</t>
  </si>
  <si>
    <t>P21334</t>
  </si>
  <si>
    <t>Phytoene desaturase (EC 1.3.99.30) (Albino-1 protein) (Phytoene desaturase (3,4-didehydrolycopene-forming))</t>
  </si>
  <si>
    <t>al-1 NCU00552</t>
  </si>
  <si>
    <t>IPR002937, IPR008150, IPR014105, IPR023753</t>
  </si>
  <si>
    <t>ncr:NCU00552</t>
  </si>
  <si>
    <t>W3WXG0</t>
  </si>
  <si>
    <t>gene2906</t>
  </si>
  <si>
    <t>GO:0006118, GO:0004499, GO:0050660, GO:0050661, GO:0016491, GO:0005792, GO:0031227, GO:0003824, GO:0005488, GO:0008152</t>
  </si>
  <si>
    <t>IPR001327, IPR000960, IPR000759, IPR013027, IPR012143, IPR016040</t>
  </si>
  <si>
    <t>P49326</t>
  </si>
  <si>
    <t>FMO5</t>
  </si>
  <si>
    <t>IPR000960, IPR002257, IPR012143, IPR016040, IPR020946, IPR023753</t>
  </si>
  <si>
    <t>hsa:2330</t>
  </si>
  <si>
    <t>R8BJ47</t>
  </si>
  <si>
    <t>IPR000960, IPR012143, IPR020946, IPR023753</t>
  </si>
  <si>
    <t>gene2930</t>
  </si>
  <si>
    <t>P27595</t>
  </si>
  <si>
    <t>HK1</t>
  </si>
  <si>
    <t>IPR001312, IPR019807, IPR022672, IPR022673</t>
  </si>
  <si>
    <t>gene2979</t>
  </si>
  <si>
    <t>S3C287</t>
  </si>
  <si>
    <t>gene3035</t>
  </si>
  <si>
    <t>B2B2Q6</t>
  </si>
  <si>
    <t>gene3036</t>
  </si>
  <si>
    <t>Q0TNZ8</t>
  </si>
  <si>
    <t>Penicillin-binding protein 1A (PBP1a) [Includes: Penicillin-insensitive transglycosylase (EC 2.4.2.-) (Peptidoglycan TGase); Penicillin-sensitive transpeptidase (EC 3.4.-.-) (DD-transpeptidase)]</t>
  </si>
  <si>
    <t>pbpA CPF_2218</t>
  </si>
  <si>
    <t>IPR001264, IPR001460, IPR012338, IPR023346</t>
  </si>
  <si>
    <t>Glycosyl transferase, family 51, Penicillin-binding protein, transpeptidase, Beta-lactamase/transpeptidase-like, Lysozyme-like domain</t>
  </si>
  <si>
    <t>cpf:CPF_2218</t>
  </si>
  <si>
    <t>E3QJK3</t>
  </si>
  <si>
    <t>IPR000591, IPR011991, IPR027244</t>
  </si>
  <si>
    <t>gene3124</t>
  </si>
  <si>
    <t>GO:0016706, GO:0019538, GO:0004656, GO:0016222, GO:0019798</t>
  </si>
  <si>
    <t>IPR006620</t>
  </si>
  <si>
    <t>Prolyl 4-hydroxylase, alpha subunit</t>
  </si>
  <si>
    <t>no description</t>
  </si>
  <si>
    <t>Q8LAN3</t>
  </si>
  <si>
    <t>Probable prolyl 4-hydroxylase 4 (AtP4H4) (EC 1.14.11.2)</t>
  </si>
  <si>
    <t>P4H4 At5g18900 F17K4.150</t>
  </si>
  <si>
    <t>IPR003582, IPR005123, IPR006620</t>
  </si>
  <si>
    <t>ath:AT5G18900</t>
  </si>
  <si>
    <t>Q2UKL3</t>
  </si>
  <si>
    <t>IPR005123, IPR006620</t>
  </si>
  <si>
    <t>gene3161</t>
  </si>
  <si>
    <t>E3PRJ8</t>
  </si>
  <si>
    <t>L-lysine 2,3-aminomutase (LAM) (EC 5.4.3.2) (KAM)</t>
  </si>
  <si>
    <t>kamA CLOST_1382</t>
  </si>
  <si>
    <t>IPR003739, IPR007197, IPR013785, IPR022459, IPR025895</t>
  </si>
  <si>
    <t>cst:CLOST_1382</t>
  </si>
  <si>
    <t>Q7SH66</t>
  </si>
  <si>
    <t>IPR003739, IPR013785</t>
  </si>
  <si>
    <t>Lysine-2,3-aminomutase/glutamate 2,3-aminomutase, Aldolase-type TIM barrel</t>
  </si>
  <si>
    <t>gene3167</t>
  </si>
  <si>
    <t>Q1RAT6</t>
  </si>
  <si>
    <t>purT UTI89_C2052</t>
  </si>
  <si>
    <t>IPR003135, IPR005862, IPR011054, IPR011761, IPR013815, IPR013816, IPR016185</t>
  </si>
  <si>
    <t>eci:UTI89_C2052</t>
  </si>
  <si>
    <t>gene3168</t>
  </si>
  <si>
    <t>IPR005025</t>
  </si>
  <si>
    <t>FMN_red</t>
  </si>
  <si>
    <t>Q07923</t>
  </si>
  <si>
    <t>LOT6 YLR011W</t>
  </si>
  <si>
    <t>IPR005025, IPR029039</t>
  </si>
  <si>
    <t>sce:YLR011W</t>
  </si>
  <si>
    <t>R8BIZ2</t>
  </si>
  <si>
    <t>gene3240</t>
  </si>
  <si>
    <t>C3MIE5</t>
  </si>
  <si>
    <t>betB NGR_c07000</t>
  </si>
  <si>
    <t>IPR011264, IPR015590, IPR016160, IPR016161, IPR016162, IPR016163, IPR029510</t>
  </si>
  <si>
    <t>rhi:NGR_c07000</t>
  </si>
  <si>
    <t>gene326</t>
  </si>
  <si>
    <t>GO:0008152, GO:0016491, GO:0006118, GO:0018658</t>
  </si>
  <si>
    <t>IPR003042, IPR003953</t>
  </si>
  <si>
    <t>P86491</t>
  </si>
  <si>
    <t>Q7S5W2</t>
  </si>
  <si>
    <t>IPR002938, IPR003953, IPR023753</t>
  </si>
  <si>
    <t>gene327</t>
  </si>
  <si>
    <t>GO:0009058, GO:0016788, GO:0048037, GO:0008152, GO:0003824, GO:0005488</t>
  </si>
  <si>
    <t>biosynthetic process, hydrolase activity, acting on ester bonds, cofactor binding, metabolic process, catalytic activity, binding</t>
  </si>
  <si>
    <t>IPR014030, IPR006163, IPR014043, IPR001031, IPR014031, IPR009081, IPR016035, IPR016039, IPR016036</t>
  </si>
  <si>
    <t>ketoacyl-synt, PP-binding, Acyl_transf_1, Thioesterase, Ketoacyl-synt_C, ACP_DOMAIN, B_KETOACYL_SYNTHASE, ACP-like, FabD/lysophospholipase-like, Thiolase-like, Probable ACP-binding domain of malonyl-CoA ACP transacylase</t>
  </si>
  <si>
    <t>N4VF92</t>
  </si>
  <si>
    <t>IPR001031, IPR001227, IPR006162, IPR009081, IPR013217, IPR014030, IPR014031, IPR014043, IPR016035, IPR016036, IPR016039, IPR018201, IPR020801, IPR020806, IPR020807, IPR029058, IPR029063, IPR030918, IPR032088</t>
  </si>
  <si>
    <t>gene328</t>
  </si>
  <si>
    <t>GO:0004672, GO:0005524, GO:0006468</t>
  </si>
  <si>
    <t>IPR013217, IPR017441</t>
  </si>
  <si>
    <t>A0A093ZIT8</t>
  </si>
  <si>
    <t>IPR009081, IPR013217, IPR029063</t>
  </si>
  <si>
    <t>Acyl carrier protein-like, Methyltransferase type 12, S-adenosyl-L-methionine-dependent methyltransferase</t>
  </si>
  <si>
    <t>gene329</t>
  </si>
  <si>
    <t>IPR003042, IPR013027</t>
  </si>
  <si>
    <t>Aromatic-ring hydroxylase, FAD-dependent pyridine nucleotide-disulphide oxidoreductase</t>
  </si>
  <si>
    <t>Q0VZ69</t>
  </si>
  <si>
    <t>cmdE</t>
  </si>
  <si>
    <t>IPR006905, IPR023753</t>
  </si>
  <si>
    <t>ccro:CMC5_047500</t>
  </si>
  <si>
    <t>G0RFV2</t>
  </si>
  <si>
    <t>gene3364</t>
  </si>
  <si>
    <t>GO:0003677, GO:0006355</t>
  </si>
  <si>
    <t>IPR000910, IPR009071</t>
  </si>
  <si>
    <t>HMG_box, no description, HMG_BOX_2, HMG-box</t>
  </si>
  <si>
    <t>P35693</t>
  </si>
  <si>
    <t>MAT+ sexual cell fertilization-promoting factor</t>
  </si>
  <si>
    <t>FPR1</t>
  </si>
  <si>
    <t>IPR009071</t>
  </si>
  <si>
    <t>Q96V09</t>
  </si>
  <si>
    <t>gene3400</t>
  </si>
  <si>
    <t>P01194</t>
  </si>
  <si>
    <t>Pro-opiomelanocortin (POMC) (Corticotropin-lipotropin) [Cleaved into: NPP; Melanotropin gamma (Gamma-MSH); Corticotropin (Adrenocorticotropic hormone) (ACTH); Melanotropin alpha (Alpha-MSH); Corticotropin-like intermediary peptide (CLIP); Lipotropin beta (Beta-LPH); Lipotropin gamma (Gamma-LPH); Melanotropin beta (Beta-MSH); Beta-endorphin; Met-enkephalin]</t>
  </si>
  <si>
    <t>Pomc Pomc2</t>
  </si>
  <si>
    <t>IPR001941, IPR013531, IPR013532, IPR013593</t>
  </si>
  <si>
    <t>gene3402</t>
  </si>
  <si>
    <t>Q5E2R2</t>
  </si>
  <si>
    <t>coaE VF_2189</t>
  </si>
  <si>
    <t>IPR001977, IPR027417</t>
  </si>
  <si>
    <t>vfi:VF_2189</t>
  </si>
  <si>
    <t>gene343</t>
  </si>
  <si>
    <t>Q00900</t>
  </si>
  <si>
    <t>Hivep2 Agie-bp1 Mibp1</t>
  </si>
  <si>
    <t>rno:29721</t>
  </si>
  <si>
    <t>K2SPH9</t>
  </si>
  <si>
    <t>gene3479</t>
  </si>
  <si>
    <t>GO:0006865, GO:0015171, GO:0016020, GO:0006810</t>
  </si>
  <si>
    <t>amino acid transport, amino acid transmembrane transporter activity, membrane, transport</t>
  </si>
  <si>
    <t>IPR004841, IPR002293</t>
  </si>
  <si>
    <t>Amino acid permease-associated region, Amino acid/polyamine transporter I</t>
  </si>
  <si>
    <t>AA_permease, Amino acid transporter</t>
  </si>
  <si>
    <t>O60170</t>
  </si>
  <si>
    <t>Probable amino-acid permease meu22 (Meiotic expression up-regulated protein 22)</t>
  </si>
  <si>
    <t>meu22 SPBC19F8.06c</t>
  </si>
  <si>
    <t>IPR002293, IPR004840, IPR004841</t>
  </si>
  <si>
    <t>Amino acid/polyamine transporter I, Amino acid permease, conserved site, Amino acid permease/ SLC12A domain</t>
  </si>
  <si>
    <t>spo:SPBC19F8.06c</t>
  </si>
  <si>
    <t>G9MNF7</t>
  </si>
  <si>
    <t>IPR002293, IPR004841</t>
  </si>
  <si>
    <t>Amino acid/polyamine transporter I, Amino acid permease/ SLC12A domain</t>
  </si>
  <si>
    <t>gene3583</t>
  </si>
  <si>
    <t>M2TJR7</t>
  </si>
  <si>
    <t>IPR000209, IPR015500, IPR022398, IPR023828</t>
  </si>
  <si>
    <t>Peptidase S8/S53 domain, Peptidase S8, subtilisin-related, Peptidase S8, subtilisin, His-active site, Peptidase S8, subtilisin, Ser-active site</t>
  </si>
  <si>
    <t>gene3667</t>
  </si>
  <si>
    <t>R8BDP7</t>
  </si>
  <si>
    <t>gene3673</t>
  </si>
  <si>
    <t>B2ACI1</t>
  </si>
  <si>
    <t>gene3701</t>
  </si>
  <si>
    <t>IPR005123</t>
  </si>
  <si>
    <t>2OG-FeII_Oxy</t>
  </si>
  <si>
    <t>Q12063</t>
  </si>
  <si>
    <t>Dehydrodolichyl diphosphate syntase complex subunit NUS1 (EC 2.5.1.87) (Di-trans,poly-cis-decaprenylcistransferase) (Nuclear undecaprenyl pyrophosphate synthase 1) (Undecaprenyl diphosphate synthase) (UDS)</t>
  </si>
  <si>
    <t>NUS1 YDL193W D1239</t>
  </si>
  <si>
    <t>IPR001441</t>
  </si>
  <si>
    <t>Decaprenyl diphosphate synthase-like</t>
  </si>
  <si>
    <t>sce:YDL193W</t>
  </si>
  <si>
    <t>A0A084QJK7</t>
  </si>
  <si>
    <t>IPR005123, IPR027450, IPR032852</t>
  </si>
  <si>
    <t>gene3749</t>
  </si>
  <si>
    <t>IPR013208, IPR011038</t>
  </si>
  <si>
    <t>Lipocalin-like, Calycin-like</t>
  </si>
  <si>
    <t>Lipocalin_2, Lipocalins</t>
  </si>
  <si>
    <t>Q32KY0</t>
  </si>
  <si>
    <t>Apolipoprotein D (Apo-D) (ApoD)</t>
  </si>
  <si>
    <t>APOD</t>
  </si>
  <si>
    <t>IPR000566, IPR002345, IPR002969, IPR011038, IPR012674, IPR022271, IPR022272, IPR026222</t>
  </si>
  <si>
    <t>Lipocalin/cytosolic fatty-acid binding domain, Lipocalin, Apolipoprotein D, Calycin-like, Calycin, Lipocalin, ApoD type, Lipocalin family conserved site, Apolipoprotein D, vertebrates</t>
  </si>
  <si>
    <t>bta:613972</t>
  </si>
  <si>
    <t>J3NWK1</t>
  </si>
  <si>
    <t>IPR000566, IPR011038, IPR012674, IPR022271</t>
  </si>
  <si>
    <t>Lipocalin/cytosolic fatty-acid binding domain, Calycin-like, Calycin, Lipocalin, ApoD type</t>
  </si>
  <si>
    <t>gene3751</t>
  </si>
  <si>
    <t>Q6A085</t>
  </si>
  <si>
    <t>Zinc finger protein 629</t>
  </si>
  <si>
    <t>Znf629 Kiaa0326 Zfp629</t>
  </si>
  <si>
    <t>mmu:320683</t>
  </si>
  <si>
    <t>R8BEP5</t>
  </si>
  <si>
    <t>IPR015880</t>
  </si>
  <si>
    <t>Zinc finger, C2H2-like</t>
  </si>
  <si>
    <t>gene3835</t>
  </si>
  <si>
    <t>A0A084QVR1</t>
  </si>
  <si>
    <t>IPR021476</t>
  </si>
  <si>
    <t>Protein of unknown function DUF3129</t>
  </si>
  <si>
    <t>gene3844</t>
  </si>
  <si>
    <t>W9P9H4</t>
  </si>
  <si>
    <t>gene3856</t>
  </si>
  <si>
    <t>U1GMV6</t>
  </si>
  <si>
    <t>gene3867</t>
  </si>
  <si>
    <t>GO:0016491, GO:0050660, GO:0003824</t>
  </si>
  <si>
    <t>oxidoreductase activity, FAD binding, catalytic activity</t>
  </si>
  <si>
    <t>IPR006094, IPR012951, IPR016166</t>
  </si>
  <si>
    <t>FAD_binding_4, BBE, FAD-binding domain</t>
  </si>
  <si>
    <t>D7UQ40</t>
  </si>
  <si>
    <t>sol5</t>
  </si>
  <si>
    <t>IPR006094, IPR016166, IPR016169</t>
  </si>
  <si>
    <t>ag:BAJ09785</t>
  </si>
  <si>
    <t>B2W1B9</t>
  </si>
  <si>
    <t>IPR006094, IPR012951, IPR016166, IPR016169</t>
  </si>
  <si>
    <t>gene3868</t>
  </si>
  <si>
    <t>P08159</t>
  </si>
  <si>
    <t>6-hydroxy-D-nicotine oxidase (6-HDNO) (EC 1.5.3.6)</t>
  </si>
  <si>
    <t>IPR006093, IPR006094, IPR012951, IPR016164, IPR016166, IPR016167, IPR016169</t>
  </si>
  <si>
    <t>B2W1B0</t>
  </si>
  <si>
    <t>gene3869</t>
  </si>
  <si>
    <t>GO:0003824, GO:0008152, GO:0031177, GO:0048037, GO:0005488</t>
  </si>
  <si>
    <t>catalytic activity, metabolic process, phosphopantetheine binding, cofactor binding, binding</t>
  </si>
  <si>
    <t>IPR000873, IPR014030, IPR006163, IPR001242, IPR014043, IPR014031, IPR013120, IPR013217, IPR013968, IPR006162, IPR009081, IPR016040, IPR016035, IPR016039, IPR016036</t>
  </si>
  <si>
    <t>Q0C8M3</t>
  </si>
  <si>
    <t>lovB ATEG_09961</t>
  </si>
  <si>
    <t>IPR001227, IPR001242, IPR009081, IPR013217, IPR013968, IPR014030, IPR014031, IPR014043, IPR016035, IPR016036, IPR016039, IPR016040, IPR018201, IPR020801, IPR020807, IPR020841, IPR029063, IPR032821</t>
  </si>
  <si>
    <t>B2W1A9</t>
  </si>
  <si>
    <t>IPR000873, IPR001227, IPR001242, IPR006162, IPR009081, IPR013120, IPR013217, IPR013968, IPR014030, IPR014031, IPR014043, IPR016035, IPR016036, IPR016039, IPR016040, IPR018201, IPR020801, IPR020806, IPR020807, IPR020841, IPR020845, IPR029063, IPR032821</t>
  </si>
  <si>
    <t>gene3870</t>
  </si>
  <si>
    <t>B2W1A7</t>
  </si>
  <si>
    <t>gene3871</t>
  </si>
  <si>
    <t>GO:0008152, GO:0016491, GO:0003824, GO:0005488, GO:0043738, GO:0043826, GO:0043883, GO:0051341</t>
  </si>
  <si>
    <t>F4J300</t>
  </si>
  <si>
    <t>SDR5 At3g29260 MXO21.13</t>
  </si>
  <si>
    <t>ath:AT3G29260</t>
  </si>
  <si>
    <t>W9XQI3</t>
  </si>
  <si>
    <t>gene3872</t>
  </si>
  <si>
    <t>Q89CF5</t>
  </si>
  <si>
    <t>UPF0311 protein blr7842</t>
  </si>
  <si>
    <t>blr7842</t>
  </si>
  <si>
    <t>IPR011250, IPR020915</t>
  </si>
  <si>
    <t>Outer membrane protein/outer membrane enzyme PagP,  beta-barrel, Uncharacterised protein family UPF0311</t>
  </si>
  <si>
    <t>bja:blr7842</t>
  </si>
  <si>
    <t>B2W1B5</t>
  </si>
  <si>
    <t>gene3873</t>
  </si>
  <si>
    <t>Q9K6Y0</t>
  </si>
  <si>
    <t>UvrABC system protein A (UvrA protein) (Excinuclease ABC subunit A)</t>
  </si>
  <si>
    <t>uvrA BH3594</t>
  </si>
  <si>
    <t>IPR003439, IPR003593, IPR004602, IPR013815, IPR017871, IPR027417</t>
  </si>
  <si>
    <t>ABC transporter-like, AAA+ ATPase domain, UvrABC system subunit A, ATP-grasp fold, subdomain 1, ABC transporter, conserved site, P-loop containing nucleoside triphosphate hydrolase</t>
  </si>
  <si>
    <t>bha:BH3594</t>
  </si>
  <si>
    <t>A0A094GN00</t>
  </si>
  <si>
    <t>gene3902</t>
  </si>
  <si>
    <t>GO:0003824, GO:0005488, GO:0008152, GO:0016631, GO:0018498, GO:0018499, GO:0018500, GO:0018501, GO:0018502, GO:0018503, GO:0043786</t>
  </si>
  <si>
    <t>IPR005097, IPR016040</t>
  </si>
  <si>
    <t>P52576</t>
  </si>
  <si>
    <t>IFR</t>
  </si>
  <si>
    <t>IPR008030, IPR016040</t>
  </si>
  <si>
    <t>G9NFW7</t>
  </si>
  <si>
    <t>gene3915</t>
  </si>
  <si>
    <t>GO:0005524, GO:0009396, GO:0030272</t>
  </si>
  <si>
    <t>ATP binding, folic acid and derivative biosynthetic process, 5-formyltetrahydrofolate cyclo-ligase activity</t>
  </si>
  <si>
    <t>IPR002698</t>
  </si>
  <si>
    <t>5-formyltetrahydrofolate cyclo-ligase</t>
  </si>
  <si>
    <t>5-FTHF_cyc-lig</t>
  </si>
  <si>
    <t>Q2M296</t>
  </si>
  <si>
    <t>Methenyltetrahydrofolate synthase domain-containing protein</t>
  </si>
  <si>
    <t>MTHFSD</t>
  </si>
  <si>
    <t>IPR000504, IPR002698, IPR012677, IPR024185</t>
  </si>
  <si>
    <t>hsa:64779</t>
  </si>
  <si>
    <t>F0XGN1</t>
  </si>
  <si>
    <t>IPR002698, IPR024185</t>
  </si>
  <si>
    <t>5-formyltetrahydrofolate cyclo-ligase, 5-formyltetrahydrofolate cyclo-ligase-like domain</t>
  </si>
  <si>
    <t>gene3933</t>
  </si>
  <si>
    <t>IPR008949</t>
  </si>
  <si>
    <t>Terpenoid synthase</t>
  </si>
  <si>
    <t>Terpenoid synthases</t>
  </si>
  <si>
    <t>B7K5I7</t>
  </si>
  <si>
    <t>ATP synthase subunit delta (ATP synthase F(1) sector subunit delta) (F-type ATPase subunit delta) (F-ATPase subunit delta)</t>
  </si>
  <si>
    <t>atpH atpD PCC8801_2719</t>
  </si>
  <si>
    <t>IPR000711, IPR020781, IPR026015</t>
  </si>
  <si>
    <t>cyp:PCC8801_2719</t>
  </si>
  <si>
    <t>X0CWK3</t>
  </si>
  <si>
    <t>IPR005630, IPR008949</t>
  </si>
  <si>
    <t>Terpene synthase, metal-binding domain, Isoprenoid synthase domain</t>
  </si>
  <si>
    <t>gene3969</t>
  </si>
  <si>
    <t>gene3973</t>
  </si>
  <si>
    <t>Q7RZQ3</t>
  </si>
  <si>
    <t>Protein VTS1</t>
  </si>
  <si>
    <t>vts1 NCU00311</t>
  </si>
  <si>
    <t>IPR001660, IPR013761</t>
  </si>
  <si>
    <t>Sterile alpha motif domain, Sterile alpha motif/pointed domain</t>
  </si>
  <si>
    <t>ncr:NCU00311</t>
  </si>
  <si>
    <t>R8BWW2</t>
  </si>
  <si>
    <t>gene4006</t>
  </si>
  <si>
    <t>IPR001810</t>
  </si>
  <si>
    <t>Cyclin-like F-box</t>
  </si>
  <si>
    <t>F-box</t>
  </si>
  <si>
    <t>B6H780</t>
  </si>
  <si>
    <t>F-box domain</t>
  </si>
  <si>
    <t>gene4050</t>
  </si>
  <si>
    <t>gene4066</t>
  </si>
  <si>
    <t>gene4098</t>
  </si>
  <si>
    <t>GO:0003700, GO:0005634, GO:0006355, GO:0008270</t>
  </si>
  <si>
    <t>O59741</t>
  </si>
  <si>
    <t>SPBC530.05</t>
  </si>
  <si>
    <t>IPR001138, IPR007219</t>
  </si>
  <si>
    <t>spo:SPBC530.05</t>
  </si>
  <si>
    <t>A0A084R3U9</t>
  </si>
  <si>
    <t>gene4099</t>
  </si>
  <si>
    <t>P44794</t>
  </si>
  <si>
    <t>dusA HI_0634</t>
  </si>
  <si>
    <t>IPR001269, IPR004653, IPR013785, IPR018517</t>
  </si>
  <si>
    <t>hin:HI0634</t>
  </si>
  <si>
    <t>B8NVP5</t>
  </si>
  <si>
    <t>gene4109</t>
  </si>
  <si>
    <t>GO:0005634, GO:0008270</t>
  </si>
  <si>
    <t>nucleus, zinc ion binding</t>
  </si>
  <si>
    <t>IPR001214, IPR002893</t>
  </si>
  <si>
    <t>SET, Zinc finger, MYND-type</t>
  </si>
  <si>
    <t>SET, zf-MYND, ZF_MYND_2</t>
  </si>
  <si>
    <t>Q9H7B4</t>
  </si>
  <si>
    <t>Histone-lysine N-methyltransferase SMYD3 (EC 2.1.1.43) (SET and MYND domain-containing protein 3) (Zinc finger MYND domain-containing protein 1)</t>
  </si>
  <si>
    <t>SMYD3 ZMYND1 ZNFN3A1</t>
  </si>
  <si>
    <t>IPR001214, IPR002893, IPR025805</t>
  </si>
  <si>
    <t>SET domain, Zinc finger, MYND-type, Histone-lysine N-methyltransferase Smyd3</t>
  </si>
  <si>
    <t>hsa:64754</t>
  </si>
  <si>
    <t>R8BXC7</t>
  </si>
  <si>
    <t>IPR001214</t>
  </si>
  <si>
    <t>SET domain</t>
  </si>
  <si>
    <t>gene4118</t>
  </si>
  <si>
    <t>gene4130</t>
  </si>
  <si>
    <t>P34731</t>
  </si>
  <si>
    <t>FAS1</t>
  </si>
  <si>
    <t>IPR001227, IPR002539, IPR003965, IPR013565, IPR013785, IPR014043, IPR016035, IPR016452, IPR029069, IPR032088</t>
  </si>
  <si>
    <t>Acyl transferase domain, MaoC-like domain, Fatty acid synthase, Domain of unknown function DUF1729, Aldolase-type TIM barrel, Acyl transferase, Acyl transferase/acyl hydrolase/lysophospholipase, Fatty acid synthase, beta subunit, fungi, HotDog domain, Starter unit:ACP transacylase</t>
  </si>
  <si>
    <t>B6QIU4</t>
  </si>
  <si>
    <t>gene4140</t>
  </si>
  <si>
    <t>Q8I7I5</t>
  </si>
  <si>
    <t>Protein roller-3</t>
  </si>
  <si>
    <t>rol-3 C16D9.2</t>
  </si>
  <si>
    <t>IPR000719, IPR001245, IPR003961, IPR011009, IPR011042, IPR013783, IPR020635</t>
  </si>
  <si>
    <t>cel:CELE_C16D9.2</t>
  </si>
  <si>
    <t>gene4141</t>
  </si>
  <si>
    <t>GO:0004497, GO:0005506, GO:0006118, GO:0020037, GO:0008123</t>
  </si>
  <si>
    <t>IPR002403, IPR001128</t>
  </si>
  <si>
    <t>EP450IV, p450, Cytochrome P450</t>
  </si>
  <si>
    <t>Q64505</t>
  </si>
  <si>
    <t>Cyp7a1 Cyp7</t>
  </si>
  <si>
    <t>IPR001128, IPR002403, IPR017972, IPR024204, IPR030681</t>
  </si>
  <si>
    <t>mmu:13122</t>
  </si>
  <si>
    <t>A0A010QSC9</t>
  </si>
  <si>
    <t>IPR001128, IPR002403</t>
  </si>
  <si>
    <t>gene4142</t>
  </si>
  <si>
    <t>GO:0008152, GO:0016491, GO:0003824, GO:0005488, GO:0016404</t>
  </si>
  <si>
    <t>P80869</t>
  </si>
  <si>
    <t>ycdF BSU02830</t>
  </si>
  <si>
    <t>bsu:BSU02830</t>
  </si>
  <si>
    <t>V5FR07</t>
  </si>
  <si>
    <t>gene4143</t>
  </si>
  <si>
    <t>V5FXH3</t>
  </si>
  <si>
    <t>gene4145</t>
  </si>
  <si>
    <t>F7W8K3</t>
  </si>
  <si>
    <t>gene4164</t>
  </si>
  <si>
    <t>GO:0004553, GO:0005975</t>
  </si>
  <si>
    <t>hydrolase activity, hydrolyzing O-glycosyl compounds, carbohydrate metabolic process</t>
  </si>
  <si>
    <t>IPR000757, IPR008985</t>
  </si>
  <si>
    <t>P23903</t>
  </si>
  <si>
    <t>glcA</t>
  </si>
  <si>
    <t>IPR000757, IPR008263, IPR013320</t>
  </si>
  <si>
    <t>A0A016PNP5</t>
  </si>
  <si>
    <t>IPR000757, IPR013320</t>
  </si>
  <si>
    <t>gene418</t>
  </si>
  <si>
    <t>GO:0003824, GO:0008152</t>
  </si>
  <si>
    <t>catalytic activity, metabolic process</t>
  </si>
  <si>
    <t>IPR000868</t>
  </si>
  <si>
    <t>Isochorismatase hydrolase</t>
  </si>
  <si>
    <t>Isochorismatase, Isochorismatase-like hydrolases</t>
  </si>
  <si>
    <t>P21367</t>
  </si>
  <si>
    <t>Uncharacterized protein YcaC</t>
  </si>
  <si>
    <t>ycaC b0897 JW0880</t>
  </si>
  <si>
    <t>Isochorismatase-like</t>
  </si>
  <si>
    <t>eco:b0897, ecj:JW0880</t>
  </si>
  <si>
    <t>R8BPT8</t>
  </si>
  <si>
    <t>gene4219</t>
  </si>
  <si>
    <t>GO:0004194, GO:0006508, GO:0004190</t>
  </si>
  <si>
    <t>pepsin A activity, proteolysis, aspartic-type endopeptidase activity</t>
  </si>
  <si>
    <t>IPR001461, IPR009007</t>
  </si>
  <si>
    <t>Peptidase A1, Peptidase aspartic, catalytic</t>
  </si>
  <si>
    <t>PEPSIN, Asp, Acid proteases</t>
  </si>
  <si>
    <t>Q9GMY8</t>
  </si>
  <si>
    <t>Pepsin A (EC 3.4.23.1)</t>
  </si>
  <si>
    <t>IPR001461, IPR001969, IPR012848, IPR021109</t>
  </si>
  <si>
    <t>W3WYR3</t>
  </si>
  <si>
    <t>IPR001461, IPR021109</t>
  </si>
  <si>
    <t>Aspartic peptidase, Aspartic peptidase domain</t>
  </si>
  <si>
    <t>gene4221</t>
  </si>
  <si>
    <t>Q9P7F4</t>
  </si>
  <si>
    <t>SPAC2E1P3.01</t>
  </si>
  <si>
    <t>IPR002085, IPR011032, IPR013149, IPR016040</t>
  </si>
  <si>
    <t>spo:SPAC2E1P3.01</t>
  </si>
  <si>
    <t>M7T2A3</t>
  </si>
  <si>
    <t>gene4225</t>
  </si>
  <si>
    <t>P21969</t>
  </si>
  <si>
    <t>Primase D5 (EC 3.6.4.-)</t>
  </si>
  <si>
    <t>FPV058 FPD5</t>
  </si>
  <si>
    <t>IPR004968, IPR014015, IPR014818, IPR027417</t>
  </si>
  <si>
    <t>vg:1486606</t>
  </si>
  <si>
    <t>C7ZCL0</t>
  </si>
  <si>
    <t>gene4227</t>
  </si>
  <si>
    <t>gene4230</t>
  </si>
  <si>
    <t>A1DCV5</t>
  </si>
  <si>
    <t>Probable beta-glucosidase L (EC 3.2.1.21) (Beta-D-glucoside glucohydrolase L) (Cellobiase L) (Gentiobiase L)</t>
  </si>
  <si>
    <t>bglL NFIA_027390</t>
  </si>
  <si>
    <t>IPR001764, IPR002772, IPR017853, IPR026891, IPR026892</t>
  </si>
  <si>
    <t>nfi:NFIA_027390</t>
  </si>
  <si>
    <t>W3XDE1</t>
  </si>
  <si>
    <t>gene4238</t>
  </si>
  <si>
    <t>GO:0004616, GO:0006098, GO:0016491, GO:0003824, GO:0005488, GO:0008152, GO:0000252, GO:0000253, GO:0004033, GO:0004448, GO:0004495, GO:0008875, GO:0016229, GO:0018451, GO:0018452, GO:0018453, GO:0032442, GO:0033764, GO:0033765, GO:0043713, GO:0048258, GO:0051990</t>
  </si>
  <si>
    <t>IPR006115, IPR008927, IPR016040</t>
  </si>
  <si>
    <t>O33730</t>
  </si>
  <si>
    <t>Uncharacterized oxidoreductase Sfri_1503 (EC 1.1.-.-)</t>
  </si>
  <si>
    <t>Sfri_1503</t>
  </si>
  <si>
    <t>IPR002204, IPR006115, IPR008927, IPR013328, IPR015815, IPR016040, IPR029154</t>
  </si>
  <si>
    <t>sfr:Sfri_1503</t>
  </si>
  <si>
    <t>R8BXK0</t>
  </si>
  <si>
    <t>IPR006115, IPR008927, IPR013328, IPR015815, IPR016040</t>
  </si>
  <si>
    <t>gene4349</t>
  </si>
  <si>
    <t>Q9Y219</t>
  </si>
  <si>
    <t>Protein jagged-2 (Jagged2) (hJ2)</t>
  </si>
  <si>
    <t>JAG2</t>
  </si>
  <si>
    <t>IPR000152, IPR000742, IPR001007, IPR001774, IPR001881, IPR009030, IPR011651, IPR013032, IPR018097, IPR026219</t>
  </si>
  <si>
    <t>hsa:3714</t>
  </si>
  <si>
    <t>R8BUQ2</t>
  </si>
  <si>
    <t>gene4512</t>
  </si>
  <si>
    <t>M4G9J7</t>
  </si>
  <si>
    <t>gene4519</t>
  </si>
  <si>
    <t>GO:0004091</t>
  </si>
  <si>
    <t>carboxylesterase activity</t>
  </si>
  <si>
    <t>IPR002018</t>
  </si>
  <si>
    <t>Carboxylesterase, type B</t>
  </si>
  <si>
    <t>COesterase, CARBOXYLESTERASE_B_1, CARBOXYLESTERASE_B_2</t>
  </si>
  <si>
    <t>P22394</t>
  </si>
  <si>
    <t>Lipase 2 (EC 3.1.1.3) (GCL II) (Lipase II)</t>
  </si>
  <si>
    <t>LIP2</t>
  </si>
  <si>
    <t>IPR002018, IPR019819, IPR019826, IPR029058</t>
  </si>
  <si>
    <t>Carboxylesterase, type B, Carboxylesterase type B, conserved site, Carboxylesterase type B, active site, Alpha/Beta hydrolase fold</t>
  </si>
  <si>
    <t>W9VVY3</t>
  </si>
  <si>
    <t>gene4529</t>
  </si>
  <si>
    <t>Q0D135</t>
  </si>
  <si>
    <t>qutD ATEG_00349</t>
  </si>
  <si>
    <t>A0A074VJL8</t>
  </si>
  <si>
    <t>gene4538</t>
  </si>
  <si>
    <t>Q1QIN5</t>
  </si>
  <si>
    <t>lpxK Nham_3177</t>
  </si>
  <si>
    <t>IPR003758, IPR027417</t>
  </si>
  <si>
    <t>nha:Nham_3177</t>
  </si>
  <si>
    <t>S3DEN0</t>
  </si>
  <si>
    <t>gene4630</t>
  </si>
  <si>
    <t>GO:0004064</t>
  </si>
  <si>
    <t>arylesterase activity</t>
  </si>
  <si>
    <t>IPR002640</t>
  </si>
  <si>
    <t>Arylesterase</t>
  </si>
  <si>
    <t>Q91090</t>
  </si>
  <si>
    <t>PON2</t>
  </si>
  <si>
    <t>IPR002640, IPR008364, IPR011042</t>
  </si>
  <si>
    <t>mgp:100303695</t>
  </si>
  <si>
    <t>W9WN26</t>
  </si>
  <si>
    <t>IPR002640, IPR011042</t>
  </si>
  <si>
    <t>Arylesterase, Six-bladed beta-propeller, TolB-like</t>
  </si>
  <si>
    <t>gene4631</t>
  </si>
  <si>
    <t>Q12612</t>
  </si>
  <si>
    <t>TRI4 CYP58 TOX4</t>
  </si>
  <si>
    <t>G2R1V6</t>
  </si>
  <si>
    <t>gene4635</t>
  </si>
  <si>
    <t>P08304</t>
  </si>
  <si>
    <t>Uncharacterized protein 4 in cox locus</t>
  </si>
  <si>
    <t>IPR003779, IPR004675, IPR029032</t>
  </si>
  <si>
    <t>Carboxymuconolactone decarboxylase-like, Alkylhydroperoxidase AhpD core, AhpD-like</t>
  </si>
  <si>
    <t>G3XXU7</t>
  </si>
  <si>
    <t>IPR003779, IPR029032</t>
  </si>
  <si>
    <t>Carboxymuconolactone decarboxylase-like, AhpD-like</t>
  </si>
  <si>
    <t>gene4636</t>
  </si>
  <si>
    <t>A0A086SZG0</t>
  </si>
  <si>
    <t>gene4637</t>
  </si>
  <si>
    <t>GMC_oxred_N, GMC_oxred_C, Alcohol oxidase, GMC_OXRED_1, GMC_OXRED_2</t>
  </si>
  <si>
    <t>P04841</t>
  </si>
  <si>
    <t>Alcohol oxidase (AO) (AOX) (EC 1.1.3.13) (Methanol oxidase) (MOX)</t>
  </si>
  <si>
    <t>MOX</t>
  </si>
  <si>
    <t>W3WMZ1</t>
  </si>
  <si>
    <t>gene4644</t>
  </si>
  <si>
    <t>Q9Y7D3</t>
  </si>
  <si>
    <t>lovE</t>
  </si>
  <si>
    <t>A0A094AWU6</t>
  </si>
  <si>
    <t>gene4645</t>
  </si>
  <si>
    <t>B2W1B6</t>
  </si>
  <si>
    <t>gene4646</t>
  </si>
  <si>
    <t>B2W1B8</t>
  </si>
  <si>
    <t>gene4647</t>
  </si>
  <si>
    <t>Q1ZXI7</t>
  </si>
  <si>
    <t>Probable cytochrome P450 513F1 (EC 1.14.-.-)</t>
  </si>
  <si>
    <t>cyp513F1 DDB_G0278679</t>
  </si>
  <si>
    <t>ddi:DDB_G0278679</t>
  </si>
  <si>
    <t>B2W1B1</t>
  </si>
  <si>
    <t>gene4648</t>
  </si>
  <si>
    <t>Q54RA4</t>
  </si>
  <si>
    <t>Probable iron/ascorbate oxidoreductase DDB_G0283291 (EC 1.14.-.-)</t>
  </si>
  <si>
    <t>DDB_G0283291</t>
  </si>
  <si>
    <t>ddi:DDB_G0283291</t>
  </si>
  <si>
    <t>B2W1A8</t>
  </si>
  <si>
    <t>gene4649</t>
  </si>
  <si>
    <t>IPR006094, IPR016166</t>
  </si>
  <si>
    <t>FAD_binding_4, FAD-binding domain</t>
  </si>
  <si>
    <t>A0A066WVQ5</t>
  </si>
  <si>
    <t>gene4650</t>
  </si>
  <si>
    <t>P25611</t>
  </si>
  <si>
    <t>Regulator of drug sensitivity 1</t>
  </si>
  <si>
    <t>RDS1 YCR106W</t>
  </si>
  <si>
    <t>sce:YCR106W</t>
  </si>
  <si>
    <t>S3D7M4</t>
  </si>
  <si>
    <t>gene4651</t>
  </si>
  <si>
    <t>GO:0016491, GO:0003824, GO:0005488, GO:0008152</t>
  </si>
  <si>
    <t>oxidoreductase activity, catalytic activity, binding, metabolic process</t>
  </si>
  <si>
    <t>IPR000683, IPR016040</t>
  </si>
  <si>
    <t>P49305</t>
  </si>
  <si>
    <t>Uncharacterized oxidoreductase ORF334 (EC 1.-.-.-)</t>
  </si>
  <si>
    <t>A0A010RD20</t>
  </si>
  <si>
    <t>gene4652</t>
  </si>
  <si>
    <t>GO:0006629, GO:0008152</t>
  </si>
  <si>
    <t>lipid metabolic process, metabolic process</t>
  </si>
  <si>
    <t>IPR002641, IPR016035</t>
  </si>
  <si>
    <t>Patatin, Acyl transferase/acyl hydrolase/lysophospholipase</t>
  </si>
  <si>
    <t>Patatin, FabD/lysophospholipase-like</t>
  </si>
  <si>
    <t>P97819</t>
  </si>
  <si>
    <t>Pla2g6 Pnpla9</t>
  </si>
  <si>
    <t>IPR002110, IPR002641, IPR016035, IPR020683</t>
  </si>
  <si>
    <t>Ankyrin repeat, Patatin/Phospholipase A2-related, Acyl transferase/acyl hydrolase/lysophospholipase, Ankyrin repeat-containing domain</t>
  </si>
  <si>
    <t>mmu:53357</t>
  </si>
  <si>
    <t>Q2GN73</t>
  </si>
  <si>
    <t>IPR002641, IPR011990, IPR016035, IPR027417</t>
  </si>
  <si>
    <t>Patatin/Phospholipase A2-related, Tetratricopeptide-like helical domain, Acyl transferase/acyl hydrolase/lysophospholipase, P-loop containing nucleoside triphosphate hydrolase</t>
  </si>
  <si>
    <t>gene4670</t>
  </si>
  <si>
    <t>GO:0016491, GO:0043738, GO:0043826, GO:0043883, GO:0051341</t>
  </si>
  <si>
    <t>IPR001395</t>
  </si>
  <si>
    <t>Aldo/keto reductase</t>
  </si>
  <si>
    <t>O95154</t>
  </si>
  <si>
    <t>Aflatoxin B1 aldehyde reductase member 3 (EC 1.-.-.-) (AFB1 aldehyde reductase 2) (AFB1-AR 2)</t>
  </si>
  <si>
    <t>AKR7A3 AFAR2</t>
  </si>
  <si>
    <t>IPR001395, IPR023210</t>
  </si>
  <si>
    <t>hsa:22977</t>
  </si>
  <si>
    <t>G9MWM9</t>
  </si>
  <si>
    <t>IPR001395, IPR020471, IPR023210</t>
  </si>
  <si>
    <t>gene4678</t>
  </si>
  <si>
    <t>IPR000639, IPR000073</t>
  </si>
  <si>
    <t>Epoxide hydrolase-like, Alpha/beta hydrolase fold-1</t>
  </si>
  <si>
    <t>EPOXHYDRLASE, Abhydrolase_1</t>
  </si>
  <si>
    <t>O05235</t>
  </si>
  <si>
    <t>Uncharacterized hydrolase YugF (EC 3.1.-.-)</t>
  </si>
  <si>
    <t>yugF BSU31420</t>
  </si>
  <si>
    <t>IPR000073, IPR000639, IPR013595, IPR029058</t>
  </si>
  <si>
    <t>bsu:BSU31420</t>
  </si>
  <si>
    <t>N1S898</t>
  </si>
  <si>
    <t>gene4694</t>
  </si>
  <si>
    <t>O59833</t>
  </si>
  <si>
    <t>Uncharacterized transporter C965.13</t>
  </si>
  <si>
    <t>SPCC965.13</t>
  </si>
  <si>
    <t>spo:SPCC965.13</t>
  </si>
  <si>
    <t>R8BGL3</t>
  </si>
  <si>
    <t>gene4737</t>
  </si>
  <si>
    <t>GO:0003824, GO:0005488, GO:0008152, GO:0000252, GO:0000253, GO:0004033, GO:0004448, GO:0004495, GO:0008875, GO:0016229, GO:0018451, GO:0018452, GO:0018453, GO:0032442, GO:0033764, GO:0033765, GO:0043713, GO:0048258, GO:0051990</t>
  </si>
  <si>
    <t>Q08651</t>
  </si>
  <si>
    <t>Probable oxidoreductase ENV9 (EC 1.1.1.-) (Late endosome and vacuole interface protein 9)</t>
  </si>
  <si>
    <t>ENV9 YOR246C</t>
  </si>
  <si>
    <t>sce:YOR246C</t>
  </si>
  <si>
    <t>G2RI57</t>
  </si>
  <si>
    <t>gene4748</t>
  </si>
  <si>
    <t>O13317</t>
  </si>
  <si>
    <t>Isotrichodermin C-15 hydroxylase (EC 1.14.-.-) (Cytochrome P450 65A1)</t>
  </si>
  <si>
    <t>TRI11 CYP65A1</t>
  </si>
  <si>
    <t>W3X0C0</t>
  </si>
  <si>
    <t>gene4752</t>
  </si>
  <si>
    <t>GO:0008610, GO:0008825</t>
  </si>
  <si>
    <t>lipid biosynthetic process, cyclopropane-fatty-acyl-phospholipid synthase activity</t>
  </si>
  <si>
    <t>IPR003333</t>
  </si>
  <si>
    <t>Cyclopropane-fatty-acyl-phospholipid synthase</t>
  </si>
  <si>
    <t>CMAS, Fatty-acyl-phospholipid/mycolic acid cyclopropane synthase</t>
  </si>
  <si>
    <t>P0A9H7</t>
  </si>
  <si>
    <t>Cyclopropane-fatty-acyl-phospholipid synthase (CFA synthase) (Cyclopropane fatty acid synthase) (EC 2.1.1.79)</t>
  </si>
  <si>
    <t>cfa cdfA b1661 JW1653</t>
  </si>
  <si>
    <t>IPR003333, IPR029063</t>
  </si>
  <si>
    <t>Mycolic acid cyclopropane synthase, S-adenosyl-L-methionine-dependent methyltransferase</t>
  </si>
  <si>
    <t>ecj:JW1653, eco:b1661</t>
  </si>
  <si>
    <t>G3JAI6</t>
  </si>
  <si>
    <t>gene4753</t>
  </si>
  <si>
    <t>GO:0004497, GO:0005506, GO:0006118, GO:0020037, GO:0016712, GO:0050381</t>
  </si>
  <si>
    <t>IPR001128, IPR002401, IPR002974</t>
  </si>
  <si>
    <t>P450, EP450I, EP450IICYP52, p450, CYTOCHROME_P450, Cytochrome P450</t>
  </si>
  <si>
    <t>Q12587</t>
  </si>
  <si>
    <t>Cytochrome P450 52C2 (EC 1.14.14.-) (Alkane-inducible P450-ALK6-A) (CYPLIIC2)</t>
  </si>
  <si>
    <t>CYP52C2</t>
  </si>
  <si>
    <t>J5JX77</t>
  </si>
  <si>
    <t>gene4779</t>
  </si>
  <si>
    <t>A3MWC5</t>
  </si>
  <si>
    <t>Probable cobalt-precorrin-6B C(15)-methyltransferase (decarboxylating) (EC 2.1.1.196)</t>
  </si>
  <si>
    <t>cbiT Pcal_1523</t>
  </si>
  <si>
    <t>IPR014008, IPR023475, IPR029063</t>
  </si>
  <si>
    <t>Cobalamin biosynthesis, precorrin-6Y methyltransferase, CbiT subunit, Probable cobalt-precorrin-6B C(15)-methyltransferase (decarboxylating) CbiT, S-adenosyl-L-methionine-dependent methyltransferase</t>
  </si>
  <si>
    <t>pcl:Pcal_1523</t>
  </si>
  <si>
    <t>gene4783</t>
  </si>
  <si>
    <t>B5X0E4</t>
  </si>
  <si>
    <t>ATP-binding cassette sub-family B member 5 (ABCB5 P-gp) (P-glycoprotein ABCB5)</t>
  </si>
  <si>
    <t>Abcb5</t>
  </si>
  <si>
    <t>mmu:77706</t>
  </si>
  <si>
    <t>W3WZW0</t>
  </si>
  <si>
    <t>gene4797</t>
  </si>
  <si>
    <t>GO:0006629, GO:0016788</t>
  </si>
  <si>
    <t>lipid metabolic process, hydrolase activity, acting on ester bonds</t>
  </si>
  <si>
    <t>IPR001087, IPR013830</t>
  </si>
  <si>
    <t>Lipase, GDSL, Esterase, SGNH hydrolase-type</t>
  </si>
  <si>
    <t>Lipase_GDSL, SGNH hydrolase</t>
  </si>
  <si>
    <t>P10477</t>
  </si>
  <si>
    <t>celE Cthe_0797</t>
  </si>
  <si>
    <t>IPR001547, IPR002105, IPR013781, IPR013830, IPR016134, IPR017853, IPR018087, IPR018242</t>
  </si>
  <si>
    <t>Glycoside hydrolase, family 5, Cellulosome enzyme, dockerin type I, calcium-binding motif, Glycoside hydrolase, catalytic domain, SGNH hydrolase-type esterase domain, Cellulosome enzyme, dockerin type I, Glycoside hydrolase superfamily, Glycoside hydrolase, family 5, conserved site, Dockerin type 1 repeat</t>
  </si>
  <si>
    <t>cth:Cthe_0797</t>
  </si>
  <si>
    <t>R8BHN6</t>
  </si>
  <si>
    <t>IPR013830</t>
  </si>
  <si>
    <t>SGNH hydrolase-type esterase domain</t>
  </si>
  <si>
    <t>gene482</t>
  </si>
  <si>
    <t>Q4A2N5</t>
  </si>
  <si>
    <t>IPR021622</t>
  </si>
  <si>
    <t>Afadin/alpha-actinin-binding</t>
  </si>
  <si>
    <t>gene4833</t>
  </si>
  <si>
    <t>Q00551</t>
  </si>
  <si>
    <t>gene4837</t>
  </si>
  <si>
    <t>A3LNF8</t>
  </si>
  <si>
    <t>IPR002938, IPR023753, IPR027545</t>
  </si>
  <si>
    <t>pic:PICST_40545</t>
  </si>
  <si>
    <t>L2FGJ5</t>
  </si>
  <si>
    <t>gene4840</t>
  </si>
  <si>
    <t>A7GJ77</t>
  </si>
  <si>
    <t>Elongation factor G (EF-G)</t>
  </si>
  <si>
    <t>fusA CLI_3666</t>
  </si>
  <si>
    <t>IPR000640, IPR000795, IPR004161, IPR004540, IPR005225, IPR005517, IPR009000, IPR009022, IPR014721, IPR020568, IPR027417, IPR031157</t>
  </si>
  <si>
    <t>cbf:CLI_3666</t>
  </si>
  <si>
    <t>gene4856</t>
  </si>
  <si>
    <t>GO:0005515</t>
  </si>
  <si>
    <t>protein binding</t>
  </si>
  <si>
    <t>IPR011333</t>
  </si>
  <si>
    <t>BTB/POZ fold</t>
  </si>
  <si>
    <t>POZ domain</t>
  </si>
  <si>
    <t>E5A352</t>
  </si>
  <si>
    <t>IPR000210, IPR011333</t>
  </si>
  <si>
    <t>BTB/POZ domain, SKP1/BTB/POZ domain</t>
  </si>
  <si>
    <t>gene4905</t>
  </si>
  <si>
    <t>Q4R5A4</t>
  </si>
  <si>
    <t>UPF0705 protein C11orf49 homolog</t>
  </si>
  <si>
    <t>QccE-10352</t>
  </si>
  <si>
    <t>mcf:101865906</t>
  </si>
  <si>
    <t>W7I5E4</t>
  </si>
  <si>
    <t>IPR023214, IPR027417, IPR029057</t>
  </si>
  <si>
    <t>HAD-like domain, P-loop containing nucleoside triphosphate hydrolase, Phosphoribosyltransferase-like</t>
  </si>
  <si>
    <t>gene4907</t>
  </si>
  <si>
    <t>B1WVR2</t>
  </si>
  <si>
    <t>IPR001305, IPR001623, IPR002939, IPR008971, IPR012724</t>
  </si>
  <si>
    <t>cyt:cce_1299</t>
  </si>
  <si>
    <t>W3WP95</t>
  </si>
  <si>
    <t>gene4909</t>
  </si>
  <si>
    <t>gene4910</t>
  </si>
  <si>
    <t>P79927</t>
  </si>
  <si>
    <t>IPR000436, IPR001846, IPR002919, IPR014853</t>
  </si>
  <si>
    <t>Sushi/SCR/CCP domain, von Willebrand factor, type D domain, Trypsin Inhibitor-like, cysteine rich domain, Uncharacterised domain, cysteine-rich</t>
  </si>
  <si>
    <t>gene4922</t>
  </si>
  <si>
    <t>GO:0005199, GO:0005618</t>
  </si>
  <si>
    <t>structural constituent of cell wall, cell wall</t>
  </si>
  <si>
    <t>IPR001338</t>
  </si>
  <si>
    <t>Fungal hydrophobin</t>
  </si>
  <si>
    <t>P28346</t>
  </si>
  <si>
    <t>Rodlet protein</t>
  </si>
  <si>
    <t>rodA AN8803</t>
  </si>
  <si>
    <t>IPR001338, IPR019778</t>
  </si>
  <si>
    <t>Hydrophobin, Hydrophobin, conserved site</t>
  </si>
  <si>
    <t>ani:AN8803.2</t>
  </si>
  <si>
    <t>gene4931</t>
  </si>
  <si>
    <t>GO:0006808, GO:0016564, GO:0003824, GO:0005488, GO:0008152</t>
  </si>
  <si>
    <t>regulation of nitrogen utilization, transcription repressor activity, catalytic activity, binding, metabolic process</t>
  </si>
  <si>
    <t>Q9Y7K4</t>
  </si>
  <si>
    <t>Uncharacterized protein C2A9.02</t>
  </si>
  <si>
    <t>SPBC2A9.02</t>
  </si>
  <si>
    <t>IPR001509, IPR016040</t>
  </si>
  <si>
    <t>spo:SPBC2A9.02</t>
  </si>
  <si>
    <t>A0A064B7V2</t>
  </si>
  <si>
    <t>gene4952</t>
  </si>
  <si>
    <t>GO:0003824, GO:0005488, GO:0008152, GO:0003960</t>
  </si>
  <si>
    <t>IPR013154, IPR011032, IPR016040</t>
  </si>
  <si>
    <t>G9P719</t>
  </si>
  <si>
    <t>gene4971</t>
  </si>
  <si>
    <t>IPR011701, IPR005829, IPR016196</t>
  </si>
  <si>
    <t>Major facilitator superfamily MFS-1, Sugar transporter, conserved site, MFS general substrate transporter</t>
  </si>
  <si>
    <t>MFS_1, SUGAR_TRANSPORT_1, MFS general substrate transporter</t>
  </si>
  <si>
    <t>Q6DG19</t>
  </si>
  <si>
    <t>Molybdate-anion transporter (Major facilitator superfamily domain-containing protein 5) (Molybdate transporter 2 homolog)</t>
  </si>
  <si>
    <t>mfsd5 zgc:91807</t>
  </si>
  <si>
    <t>IPR008509, IPR020846</t>
  </si>
  <si>
    <t>Molybdate-anion transporter, Major facilitator superfamily domain</t>
  </si>
  <si>
    <t>dre:436986</t>
  </si>
  <si>
    <t>A0A074WQN3</t>
  </si>
  <si>
    <t>gene4975</t>
  </si>
  <si>
    <t>IPR012939</t>
  </si>
  <si>
    <t>Glycosyl hydrolase 92</t>
  </si>
  <si>
    <t>Glyco_hydro_92</t>
  </si>
  <si>
    <t>O86365</t>
  </si>
  <si>
    <t>Uncharacterized glycosidase Rv0584 (EC 3.2.1.-)</t>
  </si>
  <si>
    <t>Rv0584</t>
  </si>
  <si>
    <t>IPR005887, IPR008928, IPR012939, IPR014718</t>
  </si>
  <si>
    <t>mtu:Rv0584</t>
  </si>
  <si>
    <t>G2R1P2</t>
  </si>
  <si>
    <t>gene4988</t>
  </si>
  <si>
    <t>R8BXF0</t>
  </si>
  <si>
    <t>gene4999</t>
  </si>
  <si>
    <t>Q7MF12</t>
  </si>
  <si>
    <t>betA VVA0508</t>
  </si>
  <si>
    <t>IPR000172, IPR007867, IPR011533, IPR012132, IPR023753</t>
  </si>
  <si>
    <t>vvy:VVA0508</t>
  </si>
  <si>
    <t>S0E8E9</t>
  </si>
  <si>
    <t>gene500</t>
  </si>
  <si>
    <t>IPR007201, IPR000504</t>
  </si>
  <si>
    <t>RRM_2, RRM</t>
  </si>
  <si>
    <t>P08965</t>
  </si>
  <si>
    <t>Meiosis protein mei2</t>
  </si>
  <si>
    <t>mei2 SPAC27D7.03c</t>
  </si>
  <si>
    <t>IPR000504, IPR007201, IPR012677</t>
  </si>
  <si>
    <t>spo:SPAC27D7.03c</t>
  </si>
  <si>
    <t>M4G5Q9</t>
  </si>
  <si>
    <t>gene5008</t>
  </si>
  <si>
    <t>GO:0008483, GO:0030170, GO:0004015</t>
  </si>
  <si>
    <t>IPR005814, IPR015424</t>
  </si>
  <si>
    <t>Aminotransferase class-III, Pyridoxal phosphate-dependent transferase, major region</t>
  </si>
  <si>
    <t>Aminotran_3, PLP-dependent transferases</t>
  </si>
  <si>
    <t>O94562</t>
  </si>
  <si>
    <t>Uncharacterized aminotransferase C1771.03c (EC 2.6.-.-)</t>
  </si>
  <si>
    <t>SPBC1773.03c</t>
  </si>
  <si>
    <t>IPR005814, IPR015421, IPR015422, IPR015424</t>
  </si>
  <si>
    <t>Aminotransferase class-III, Pyridoxal phosphate-dependent transferase, major region, subdomain 1, Pyridoxal phosphate-dependent transferase, major region, subdomain 2, Pyridoxal phosphate-dependent transferase</t>
  </si>
  <si>
    <t>spo:SPBC1773.03c</t>
  </si>
  <si>
    <t>A0A017SRB3</t>
  </si>
  <si>
    <t>gene5101</t>
  </si>
  <si>
    <t>P46996</t>
  </si>
  <si>
    <t>Uncharacterized membrane protein YJL163C</t>
  </si>
  <si>
    <t>YJL163C J0544</t>
  </si>
  <si>
    <t>sce:YJL163C</t>
  </si>
  <si>
    <t>R8BWX8</t>
  </si>
  <si>
    <t>gene5173</t>
  </si>
  <si>
    <t>K2SUM2</t>
  </si>
  <si>
    <t>gene5273</t>
  </si>
  <si>
    <t>M4FL23</t>
  </si>
  <si>
    <t>gene5277</t>
  </si>
  <si>
    <t>B9DKN5</t>
  </si>
  <si>
    <t>Biotin synthase (EC 2.8.1.6)</t>
  </si>
  <si>
    <t>bioB Sca_2002</t>
  </si>
  <si>
    <t>IPR002684, IPR006638, IPR007197, IPR010722, IPR013785, IPR024177</t>
  </si>
  <si>
    <t>sca:SCA_2002</t>
  </si>
  <si>
    <t>M7TY58</t>
  </si>
  <si>
    <t>gene5278</t>
  </si>
  <si>
    <t>gene5287</t>
  </si>
  <si>
    <t>GO:0004659, GO:0016021</t>
  </si>
  <si>
    <t>prenyltransferase activity, integral to membrane</t>
  </si>
  <si>
    <t>IPR000537</t>
  </si>
  <si>
    <t>UbiA prenyltransferase</t>
  </si>
  <si>
    <t>UbiA</t>
  </si>
  <si>
    <t>C5A1J7</t>
  </si>
  <si>
    <t>Digeranylgeranylglyceryl phosphate synthase (DGGGP synthase) (DGGGPS) (EC 2.5.1.42) ((S)-2,3-di-O-geranylgeranylglyceryl phosphate synthase) (Geranylgeranylglycerol-phosphate geranylgeranyltransferase)</t>
  </si>
  <si>
    <t>TGAM_1764</t>
  </si>
  <si>
    <t>IPR000537, IPR023547</t>
  </si>
  <si>
    <t>UbiA prenyltransferase family, Digeranylgeranylglyceryl phosphate synthase</t>
  </si>
  <si>
    <t>tga:TGAM_1764</t>
  </si>
  <si>
    <t>S3CMF2</t>
  </si>
  <si>
    <t>UbiA prenyltransferase family</t>
  </si>
  <si>
    <t>gene53</t>
  </si>
  <si>
    <t>IPR014895, IPR008985</t>
  </si>
  <si>
    <t>Q6F6Z6</t>
  </si>
  <si>
    <t>Orotate phosphoribosyltransferase (OPRT) (OPRTase) (EC 2.4.2.10)</t>
  </si>
  <si>
    <t>pyrE ACIAD3525</t>
  </si>
  <si>
    <t>IPR000836, IPR004467, IPR023031, IPR029057</t>
  </si>
  <si>
    <t>Phosphoribosyltransferase domain, Orotate phosphoribosyl transferase domain, Orotate phosphoribosyltransferase, Phosphoribosyltransferase-like</t>
  </si>
  <si>
    <t>aci:ACIAD3525</t>
  </si>
  <si>
    <t>A0A024SN23</t>
  </si>
  <si>
    <t>IPR013320, IPR014895</t>
  </si>
  <si>
    <t>gene5378</t>
  </si>
  <si>
    <t>IPR013096, IPR011051</t>
  </si>
  <si>
    <t>Cupin 2, conserved barrel, Cupin, RmlC-type</t>
  </si>
  <si>
    <t>Cupin_2, RmlC-like cupins</t>
  </si>
  <si>
    <t>A0A094EL79</t>
  </si>
  <si>
    <t>gene5385</t>
  </si>
  <si>
    <t>IPR015983</t>
  </si>
  <si>
    <t>Phenolic acid decarboxylase</t>
  </si>
  <si>
    <t>Q9F3X2_PEDPE_Q9F3X2;</t>
  </si>
  <si>
    <t>Q12252</t>
  </si>
  <si>
    <t>Phosphate metabolism protein 7</t>
  </si>
  <si>
    <t>PHM7 YOL084W 00953</t>
  </si>
  <si>
    <t>IPR003864, IPR022257, IPR027815, IPR032880</t>
  </si>
  <si>
    <t>sce:YOL084W</t>
  </si>
  <si>
    <t>A0A016Q3Q7</t>
  </si>
  <si>
    <t>IPR008729, IPR011038, IPR012674</t>
  </si>
  <si>
    <t>Phenolic acid decarboxylase, bacterial, Calycin-like, Calycin</t>
  </si>
  <si>
    <t>gene5395</t>
  </si>
  <si>
    <t>GO:0008152, GO:0016491, GO:0003824, GO:0005488, GO:0004316</t>
  </si>
  <si>
    <t>metabolic process, oxidoreductase activity, catalytic activity, binding, 3-oxoacyl-[acyl-carrier-protein] reductase activity</t>
  </si>
  <si>
    <t>Q5HKG6</t>
  </si>
  <si>
    <t>butA SERP2379</t>
  </si>
  <si>
    <t>IPR002198, IPR002347, IPR014007, IPR016040, IPR020904</t>
  </si>
  <si>
    <t>ser:SERP2379</t>
  </si>
  <si>
    <t>W3XPY9</t>
  </si>
  <si>
    <t>gene5407</t>
  </si>
  <si>
    <t>Q9XIH6</t>
  </si>
  <si>
    <t>Putative polyol transporter 2</t>
  </si>
  <si>
    <t>PLT2 At2g16130 F7H1.15</t>
  </si>
  <si>
    <t>ath:AT2G16130</t>
  </si>
  <si>
    <t>W9WLT8</t>
  </si>
  <si>
    <t>gene5408</t>
  </si>
  <si>
    <t>Q5UPF8</t>
  </si>
  <si>
    <t>Putative ankyrin repeat protein L88</t>
  </si>
  <si>
    <t>MIMI_L88</t>
  </si>
  <si>
    <t>vg:9924686</t>
  </si>
  <si>
    <t>A0A016PSB2</t>
  </si>
  <si>
    <t>gene5413</t>
  </si>
  <si>
    <t>Q24MW5</t>
  </si>
  <si>
    <t>Enolase 2 (EC 4.2.1.11) (2-phospho-D-glycerate hydro-lyase 2) (2-phosphoglycerate dehydratase 2)</t>
  </si>
  <si>
    <t>eno2 DSY4838</t>
  </si>
  <si>
    <t>IPR000941, IPR020809, IPR020810, IPR020811, IPR029017, IPR029065</t>
  </si>
  <si>
    <t>dsy:DSY4838</t>
  </si>
  <si>
    <t>N4WR78</t>
  </si>
  <si>
    <t>gene5414</t>
  </si>
  <si>
    <t>B9E827</t>
  </si>
  <si>
    <t>gatC MCCL_1638</t>
  </si>
  <si>
    <t>IPR003837</t>
  </si>
  <si>
    <t>mcl:MCCL_1638</t>
  </si>
  <si>
    <t>G2YEP5</t>
  </si>
  <si>
    <t>gene5415</t>
  </si>
  <si>
    <t>Q5B9N7</t>
  </si>
  <si>
    <t>Eukaryotic translation initiation factor 3 subunit A (eIF3a) (Eukaryotic translation initiation factor 3 110 kDa subunit homolog) (eIF3 p110) (Translation initiation factor eIF3, p110 subunit homolog)</t>
  </si>
  <si>
    <t>tif32 AN2743</t>
  </si>
  <si>
    <t>IPR000717, IPR027512</t>
  </si>
  <si>
    <t>Proteasome component (PCI) domain, Eukaryotic translation initiation factor 3 subunit A</t>
  </si>
  <si>
    <t>ani:AN2743.2</t>
  </si>
  <si>
    <t>W3WNJ1</t>
  </si>
  <si>
    <t>gene5416</t>
  </si>
  <si>
    <t>N4WHG2</t>
  </si>
  <si>
    <t>gene5421</t>
  </si>
  <si>
    <t>H1A988</t>
  </si>
  <si>
    <t>11-oxo-beta-amyrin 30-oxidase (EC 1.14.13.173) (Cytochrome P450 72A154)</t>
  </si>
  <si>
    <t>CYP72A154</t>
  </si>
  <si>
    <t>W3WRZ4</t>
  </si>
  <si>
    <t>gene5429</t>
  </si>
  <si>
    <t>GO:0005506, GO:0006118, GO:0009055, GO:0010181, GO:0004497, GO:0020037, GO:0016491, GO:0003958</t>
  </si>
  <si>
    <t>IPR001094, IPR001709, IPR001128, IPR002401, IPR001433, IPR008254, IPR003097</t>
  </si>
  <si>
    <t>Q9Y8G7</t>
  </si>
  <si>
    <t>CYP505</t>
  </si>
  <si>
    <t>IPR001128, IPR001433, IPR002401, IPR003097, IPR008254, IPR017927, IPR017938, IPR017972, IPR023173, IPR023206, IPR029039</t>
  </si>
  <si>
    <t>R8BP13</t>
  </si>
  <si>
    <t>gene5430</t>
  </si>
  <si>
    <t>P450, EP450IV, p450, CYTOCHROME_P450, Cytochrome P450</t>
  </si>
  <si>
    <t>A1DA65</t>
  </si>
  <si>
    <t>ftmP450-3 ftmG NFIA_093750</t>
  </si>
  <si>
    <t>nfi:NFIA_093750</t>
  </si>
  <si>
    <t>Q9P654</t>
  </si>
  <si>
    <t>gene5431</t>
  </si>
  <si>
    <t>K1X5Q8</t>
  </si>
  <si>
    <t>gene5432</t>
  </si>
  <si>
    <t>IPR013217, IPR013968, IPR016040</t>
  </si>
  <si>
    <t>W9PP75</t>
  </si>
  <si>
    <t>IPR001227, IPR006162, IPR009081, IPR011032, IPR013149, IPR013154, IPR013217, IPR013968, IPR014030, IPR014031, IPR014043, IPR016035, IPR016036, IPR016039, IPR016040, IPR018201, IPR020801, IPR020807, IPR020841, IPR020843, IPR029063, IPR032821</t>
  </si>
  <si>
    <t>gene5433</t>
  </si>
  <si>
    <t>IPR013217</t>
  </si>
  <si>
    <t>Methyltransferase type 12</t>
  </si>
  <si>
    <t>Methyltransf_12</t>
  </si>
  <si>
    <t>A0A084RBW9</t>
  </si>
  <si>
    <t>IPR013217, IPR029063</t>
  </si>
  <si>
    <t>Methyltransferase type 12, S-adenosyl-L-methionine-dependent methyltransferase</t>
  </si>
  <si>
    <t>gene5495</t>
  </si>
  <si>
    <t>GO:0004497, GO:0006118, GO:0006725, GO:0008152, GO:0016491, GO:0008688, GO:0018471, GO:0018630, GO:0018631, GO:0018632, GO:0018633, GO:0018634, GO:0018635, GO:0018636, GO:0018637, GO:0018638, GO:0018639, GO:0018640, GO:0018641, GO:0018642, GO:0018643, GO:0018644, GO:0018646, GO:0018647, GO:0018648, GO:0018649, GO:0018650, GO:0018651, GO:0018652, GO:0018653, GO:0018654, GO:0018655, GO:0018656, GO:0018657, GO:0019113, GO:0043719, GO:0043731</t>
  </si>
  <si>
    <t>IPR003042, IPR002938, IPR013027</t>
  </si>
  <si>
    <t>Q01911</t>
  </si>
  <si>
    <t>Tetracycline resistance protein from transposon Tn4351/Tn4400</t>
  </si>
  <si>
    <t>tetX</t>
  </si>
  <si>
    <t>ag:AAA27471</t>
  </si>
  <si>
    <t>R8BR91</t>
  </si>
  <si>
    <t>gene5551</t>
  </si>
  <si>
    <t>gene5582</t>
  </si>
  <si>
    <t>IPR006992</t>
  </si>
  <si>
    <t>Amidohydrolase 2</t>
  </si>
  <si>
    <t>Amidohydro_2</t>
  </si>
  <si>
    <t>A6XIG6</t>
  </si>
  <si>
    <t>4-sulfomuconolactone hydrolase (EC 3.1.1.92) (4-carboxymethylen-4-sulfo-but-2-en-olide hydrolases)</t>
  </si>
  <si>
    <t>IPR006680, IPR032466</t>
  </si>
  <si>
    <t>Amidohydrolase-related, Metal-dependent hydrolase</t>
  </si>
  <si>
    <t>W3WNF5</t>
  </si>
  <si>
    <t>gene5595</t>
  </si>
  <si>
    <t>IPR009009</t>
  </si>
  <si>
    <t>A0A010RZ99</t>
  </si>
  <si>
    <t>RlpA-like double-psi beta-barrel domain</t>
  </si>
  <si>
    <t>gene5599</t>
  </si>
  <si>
    <t>O35346</t>
  </si>
  <si>
    <t>Ptk2 Fak Fak1</t>
  </si>
  <si>
    <t>IPR000299, IPR000719, IPR001245, IPR005189, IPR008266, IPR011009, IPR011993, IPR017441, IPR019748, IPR019749, IPR020635, IPR029071</t>
  </si>
  <si>
    <t>rno:25614</t>
  </si>
  <si>
    <t>T5A6L5</t>
  </si>
  <si>
    <t>gene5600</t>
  </si>
  <si>
    <t>R8BLX6</t>
  </si>
  <si>
    <t>gene5615</t>
  </si>
  <si>
    <t>R8BQC8</t>
  </si>
  <si>
    <t>IPR032382</t>
  </si>
  <si>
    <t>gene5638</t>
  </si>
  <si>
    <t>P04387</t>
  </si>
  <si>
    <t>Galactose/lactose metabolism regulatory protein GAL80</t>
  </si>
  <si>
    <t>GAL80 YML051W YM9827.01 YM9958.12</t>
  </si>
  <si>
    <t>sce:YML051W</t>
  </si>
  <si>
    <t>A0A024SMP5</t>
  </si>
  <si>
    <t>gene5652</t>
  </si>
  <si>
    <t>P36029</t>
  </si>
  <si>
    <t>Polyamine transporter TPO5</t>
  </si>
  <si>
    <t>TPO5 YKL174C YKL639</t>
  </si>
  <si>
    <t>sce:YKL174C</t>
  </si>
  <si>
    <t>E3S3A8</t>
  </si>
  <si>
    <t>IPR002293</t>
  </si>
  <si>
    <t>Amino acid/polyamine transporter I</t>
  </si>
  <si>
    <t>gene58</t>
  </si>
  <si>
    <t>Q5N4W6</t>
  </si>
  <si>
    <t>Uroporphyrinogen decarboxylase (UPD) (URO-D) (EC 4.1.1.37)</t>
  </si>
  <si>
    <t>hemE syc0463_c</t>
  </si>
  <si>
    <t>IPR000257, IPR006361</t>
  </si>
  <si>
    <t>Uroporphyrinogen decarboxylase (URO-D), Uroporphyrinogen decarboxylase HemE</t>
  </si>
  <si>
    <t>syc:syc0463_c</t>
  </si>
  <si>
    <t>M7T1F4</t>
  </si>
  <si>
    <t>IPR008949, IPR024652</t>
  </si>
  <si>
    <t>Isoprenoid synthase domain, Trichodiene synthase</t>
  </si>
  <si>
    <t>gene5814</t>
  </si>
  <si>
    <t>U7Q1K3</t>
  </si>
  <si>
    <t>gene5854</t>
  </si>
  <si>
    <t>Q3TKT4</t>
  </si>
  <si>
    <t>Transcription activator BRG1 (EC 3.6.4.-) (ATP-dependent helicase SMARCA4) (BRG1-associated factor 190A) (BAF190A) (Protein brahma homolog 1) (SNF2-beta) (SWI/SNF-related matrix-associated actin-dependent regulator of chromatin subfamily A member 4)</t>
  </si>
  <si>
    <t>Smarca4 Baf190a Brg1 Snf2b Snf2l4</t>
  </si>
  <si>
    <t>IPR000330, IPR001487, IPR001650, IPR006576, IPR014001, IPR014012, IPR014978, IPR018359, IPR027417, IPR029295, IPR030100</t>
  </si>
  <si>
    <t>mmu:20586</t>
  </si>
  <si>
    <t>R8BQM3</t>
  </si>
  <si>
    <t>gene5879</t>
  </si>
  <si>
    <t>GO:0004497, GO:0005506, GO:0006118, GO:0020037, GO:0008688, GO:0018471, GO:0018630, GO:0018631, GO:0018632, GO:0018633, GO:0018634, GO:0018635, GO:0018636, GO:0018637, GO:0018638, GO:0018639, GO:0018640, GO:0018641, GO:0018642, GO:0018643, GO:0018644, GO:0018646, GO:0018647, GO:0018648, GO:0018649, GO:0018650, GO:0018651, GO:0018652, GO:0018653, GO:0018654, GO:0018655, GO:0018656, GO:0018657, GO:0019113, GO:0043719, GO:0043731</t>
  </si>
  <si>
    <t>EP450IV, p450, CYTOCHROME_P450, Cytochrome P450</t>
  </si>
  <si>
    <t>Q63688</t>
  </si>
  <si>
    <t>25-hydroxycholesterol 7-alpha-hydroxylase (EC 1.14.13.100) (Cytochrome P450 7B1) (Hippocampal transcript 1 protein) (HCT-1) (Oxysterol 7-alpha-hydroxylase) (Fragment)</t>
  </si>
  <si>
    <t>Cyp7b1</t>
  </si>
  <si>
    <t>rno:25429</t>
  </si>
  <si>
    <t>E9EK22</t>
  </si>
  <si>
    <t>gene5902</t>
  </si>
  <si>
    <t>P43902</t>
  </si>
  <si>
    <t>tyrA HI_1290</t>
  </si>
  <si>
    <t>IPR002701, IPR003099, IPR008244, IPR008927, IPR011277, IPR016040, IPR020822</t>
  </si>
  <si>
    <t>hin:HI1290</t>
  </si>
  <si>
    <t>M2T719</t>
  </si>
  <si>
    <t>gene5906</t>
  </si>
  <si>
    <t>GO:0008800, GO:0030655, GO:0046677</t>
  </si>
  <si>
    <t>beta-lactamase activity, beta-lactam antibiotic catabolic process, response to antibiotic</t>
  </si>
  <si>
    <t>IPR001466, IPR012338</t>
  </si>
  <si>
    <t>Beta-lactamase, Beta-lactamase-type transpeptidase fold</t>
  </si>
  <si>
    <t>Beta-lactamase, beta-lactamase/transpeptidase-like</t>
  </si>
  <si>
    <t>Q9Y7D1</t>
  </si>
  <si>
    <t>Acyltransferase LovD (EC 2.3.1.238) (Lovastatin hydrolase) (Simvastatin synthase LovD) (SV synthase)</t>
  </si>
  <si>
    <t>lovD</t>
  </si>
  <si>
    <t>Beta-lactamase-related, Beta-lactamase/transpeptidase-like</t>
  </si>
  <si>
    <t>M2YMF5</t>
  </si>
  <si>
    <t>gene5963</t>
  </si>
  <si>
    <t>Q9BM95</t>
  </si>
  <si>
    <t>Sex-regulated protein janus-B</t>
  </si>
  <si>
    <t>janB</t>
  </si>
  <si>
    <t>IPR007702</t>
  </si>
  <si>
    <t>Janus</t>
  </si>
  <si>
    <t>gene6041</t>
  </si>
  <si>
    <t>Q5AU62</t>
  </si>
  <si>
    <t>Nitrogen metabolite repression protein nmrA (Negative-acting nitrogen regulatory protein nmrA) (Nitrogen metabolite regulation protein)</t>
  </si>
  <si>
    <t>nmrA AN8168</t>
  </si>
  <si>
    <t>ani:AN8168.2</t>
  </si>
  <si>
    <t>M7TN24</t>
  </si>
  <si>
    <t>gene6053</t>
  </si>
  <si>
    <t>N4U5C3</t>
  </si>
  <si>
    <t>gene6055</t>
  </si>
  <si>
    <t>IPR008972</t>
  </si>
  <si>
    <t>Cupredoxin</t>
  </si>
  <si>
    <t>Cupredoxins</t>
  </si>
  <si>
    <t>A9CHW6</t>
  </si>
  <si>
    <t>Urease accessory protein UreF</t>
  </si>
  <si>
    <t>ureF Atu2397 AGR_C_4350</t>
  </si>
  <si>
    <t>IPR002639</t>
  </si>
  <si>
    <t>atu:Atu2397</t>
  </si>
  <si>
    <t>U7PMS1</t>
  </si>
  <si>
    <t>gene6057</t>
  </si>
  <si>
    <t>F0XEK9</t>
  </si>
  <si>
    <t>gene6066</t>
  </si>
  <si>
    <t>P25333</t>
  </si>
  <si>
    <t>SAT4 HAL4 YCR008W YCR046 YCR101 YCR8W</t>
  </si>
  <si>
    <t>sce:YCR008W</t>
  </si>
  <si>
    <t>S3DX95</t>
  </si>
  <si>
    <t>gene6068</t>
  </si>
  <si>
    <t>O97492</t>
  </si>
  <si>
    <t>Catalase (EC 1.11.1.6)</t>
  </si>
  <si>
    <t>CAT</t>
  </si>
  <si>
    <t>IPR002226, IPR010582, IPR011614, IPR018028, IPR020835, IPR024708, IPR024711</t>
  </si>
  <si>
    <t>cfa:403474</t>
  </si>
  <si>
    <t>W3X631</t>
  </si>
  <si>
    <t>gene6071</t>
  </si>
  <si>
    <t>N4XHD6</t>
  </si>
  <si>
    <t>IPR002938, IPR011701, IPR020846, IPR023753</t>
  </si>
  <si>
    <t>gene6077</t>
  </si>
  <si>
    <t>IPR016196</t>
  </si>
  <si>
    <t>MFS general substrate transporter</t>
  </si>
  <si>
    <t>Q10R54</t>
  </si>
  <si>
    <t>Sucrose transport protein SUT1 (Sucrose permease 1) (Sucrose transporter 1) (OsSUT1) (Sucrose-proton symporter 1)</t>
  </si>
  <si>
    <t>SUT1 Os03g0170900 LOC_Os03g07480 OSJNBa0091P11.1</t>
  </si>
  <si>
    <t>IPR005989, IPR020846</t>
  </si>
  <si>
    <t>Sucrose/H+ symporter, plant, Major facilitator superfamily domain</t>
  </si>
  <si>
    <t>osa:4331775</t>
  </si>
  <si>
    <t>A0A068S4X8</t>
  </si>
  <si>
    <t>IPR020846</t>
  </si>
  <si>
    <t>Major facilitator superfamily domain</t>
  </si>
  <si>
    <t>gene6078</t>
  </si>
  <si>
    <t>G9PCI4</t>
  </si>
  <si>
    <t>gene6079</t>
  </si>
  <si>
    <t>B8MCY4</t>
  </si>
  <si>
    <t>gene6080</t>
  </si>
  <si>
    <t>P96574</t>
  </si>
  <si>
    <t>mtlR ydaA BSU04160</t>
  </si>
  <si>
    <t>IPR002178, IPR003501, IPR007737, IPR011608, IPR011991, IPR013011, IPR013196, IPR016152</t>
  </si>
  <si>
    <t>bsu:BSU04160</t>
  </si>
  <si>
    <t>gene6081</t>
  </si>
  <si>
    <t>C5CGP2</t>
  </si>
  <si>
    <t>ldh Kole_0912</t>
  </si>
  <si>
    <t>IPR001236, IPR001557, IPR011304, IPR015955, IPR016040, IPR018177, IPR022383</t>
  </si>
  <si>
    <t>kol:Kole_0912</t>
  </si>
  <si>
    <t>N4WEF2</t>
  </si>
  <si>
    <t>gene6085</t>
  </si>
  <si>
    <t>GO:0016491</t>
  </si>
  <si>
    <t>oxidoreductase activity</t>
  </si>
  <si>
    <t>Q2GWL7</t>
  </si>
  <si>
    <t>gene6088</t>
  </si>
  <si>
    <t>A1JMK0</t>
  </si>
  <si>
    <t>lpxK YE1544</t>
  </si>
  <si>
    <t>yen:YE1544</t>
  </si>
  <si>
    <t>W3X0G9</t>
  </si>
  <si>
    <t>IPR032710</t>
  </si>
  <si>
    <t>NTF2-like domain</t>
  </si>
  <si>
    <t>gene6100</t>
  </si>
  <si>
    <t>A0A084B6M2</t>
  </si>
  <si>
    <t>gene6101</t>
  </si>
  <si>
    <t>T0KVB8</t>
  </si>
  <si>
    <t>gene6102</t>
  </si>
  <si>
    <t>IPR014030, IPR014043, IPR014031, IPR013120, IPR013217, IPR013968, IPR006163, IPR006162, IPR009081, IPR016040, IPR016035, IPR016039, IPR016036</t>
  </si>
  <si>
    <t>R0I6B5</t>
  </si>
  <si>
    <t>IPR001227, IPR006162, IPR009081, IPR013120, IPR013217, IPR013968, IPR014030, IPR014031, IPR014043, IPR016035, IPR016036, IPR016039, IPR016040, IPR018201, IPR020801, IPR020807, IPR020841, IPR029063, IPR032821</t>
  </si>
  <si>
    <t>gene6103</t>
  </si>
  <si>
    <t>Q9Y7D0</t>
  </si>
  <si>
    <t>Enoyl reductase LovC (EC 1.-.-.-)</t>
  </si>
  <si>
    <t>lovC</t>
  </si>
  <si>
    <t>R7YPH4</t>
  </si>
  <si>
    <t>IPR002085, IPR016040</t>
  </si>
  <si>
    <t>gene6104</t>
  </si>
  <si>
    <t>O74628</t>
  </si>
  <si>
    <t>Uncharacterized oxidoreductase C162.03 (EC 1.-.-.-)</t>
  </si>
  <si>
    <t>SPCC162.03</t>
  </si>
  <si>
    <t>spo:SPCC162.03</t>
  </si>
  <si>
    <t>W3XM62</t>
  </si>
  <si>
    <t>gene6105</t>
  </si>
  <si>
    <t>GO:0004497, GO:0005506, GO:0006118, GO:0020037, GO:0008398</t>
  </si>
  <si>
    <t>G2R5G3</t>
  </si>
  <si>
    <t>gene6109</t>
  </si>
  <si>
    <t>P49374</t>
  </si>
  <si>
    <t>High-affinity glucose transporter</t>
  </si>
  <si>
    <t>HGT1 KLLA0A11110g</t>
  </si>
  <si>
    <t>kla:KLLA0A11110g</t>
  </si>
  <si>
    <t>gene6126</t>
  </si>
  <si>
    <t>H6C6I3</t>
  </si>
  <si>
    <t>IPR025442</t>
  </si>
  <si>
    <t>Domain of unknown function DUF4185</t>
  </si>
  <si>
    <t>gene6141</t>
  </si>
  <si>
    <t>A5DRM4</t>
  </si>
  <si>
    <t>RPC82 RPC3 LELG_00010</t>
  </si>
  <si>
    <t>IPR008806, IPR013197</t>
  </si>
  <si>
    <t>lel:LELG_00010</t>
  </si>
  <si>
    <t>A0A094C4S4</t>
  </si>
  <si>
    <t>SKP1/BTB/POZ domain</t>
  </si>
  <si>
    <t>gene6172</t>
  </si>
  <si>
    <t>IPR006629</t>
  </si>
  <si>
    <t>LPS-induced tumor necrosis factor alpha factor</t>
  </si>
  <si>
    <t>E9EUW9</t>
  </si>
  <si>
    <t>LPS-induced tumour necrosis factor alpha factor</t>
  </si>
  <si>
    <t>gene6212</t>
  </si>
  <si>
    <t>S3C746</t>
  </si>
  <si>
    <t>gene6244</t>
  </si>
  <si>
    <t>IPR008547</t>
  </si>
  <si>
    <t>Protein of unknown function DUF829, eukaryotic</t>
  </si>
  <si>
    <t>DUF829</t>
  </si>
  <si>
    <t>Q2TBP5</t>
  </si>
  <si>
    <t>Transmembrane protein 53</t>
  </si>
  <si>
    <t>TMEM53</t>
  </si>
  <si>
    <t>IPR008547, IPR029058</t>
  </si>
  <si>
    <t>Protein of unknown function DUF829, TMEM53, Alpha/Beta hydrolase fold</t>
  </si>
  <si>
    <t>bta:540738</t>
  </si>
  <si>
    <t>R8BLQ4</t>
  </si>
  <si>
    <t>Protein of unknown function DUF829, TMEM53</t>
  </si>
  <si>
    <t>gene6255</t>
  </si>
  <si>
    <t>W3X3H0</t>
  </si>
  <si>
    <t>gene6260</t>
  </si>
  <si>
    <t>K2REQ3</t>
  </si>
  <si>
    <t>gene6262</t>
  </si>
  <si>
    <t>G8GKM6</t>
  </si>
  <si>
    <t>IPR004875, IPR006600, IPR007889, IPR009057</t>
  </si>
  <si>
    <t>gene6263</t>
  </si>
  <si>
    <t>O16116</t>
  </si>
  <si>
    <t>Glutathione S-transferase 3 (EC 2.5.1.18) (CeGST3) (GST class-sigma)</t>
  </si>
  <si>
    <t>gst-3 K08F4.11</t>
  </si>
  <si>
    <t>cel:CELE_K08F4.11</t>
  </si>
  <si>
    <t>A0A010RLJ5</t>
  </si>
  <si>
    <t>gene6304</t>
  </si>
  <si>
    <t>GO:0004177, GO:0006508, GO:0005737, GO:0016804</t>
  </si>
  <si>
    <t>aminopeptidase activity, proteolysis, cytoplasm, prolyl aminopeptidase activity</t>
  </si>
  <si>
    <t>IPR002410, IPR000073, IPR005945</t>
  </si>
  <si>
    <t>Peptidase S33, prolyl aminopeptidase, Alpha/beta hydrolase fold-1, Peptidase S33, tricorn interacting factor 1</t>
  </si>
  <si>
    <t>PROAMNOPTASE, Abhydrolase_1, Proline-specific peptidase, F1 type, pro_imino_pep_2: proline-specific pep</t>
  </si>
  <si>
    <t>C3K630</t>
  </si>
  <si>
    <t>L-amino acid amidase (EC 3.5.1.101)</t>
  </si>
  <si>
    <t>laaA PFLU_1629</t>
  </si>
  <si>
    <t>IPR000073, IPR002410, IPR005945, IPR029058</t>
  </si>
  <si>
    <t>Alpha/beta hydrolase fold-1, Peptidase S33, Proline-specific peptidase, Alpha/Beta hydrolase fold</t>
  </si>
  <si>
    <t>pfs:PFLU_1629</t>
  </si>
  <si>
    <t>M7SYR9</t>
  </si>
  <si>
    <t>gene6313</t>
  </si>
  <si>
    <t>Q7Z9I4</t>
  </si>
  <si>
    <t>Uncharacterized oxidoreductase C663.06c (EC 1.-.-.-)</t>
  </si>
  <si>
    <t>SPCC663.06c</t>
  </si>
  <si>
    <t>spo:SPCC663.06c</t>
  </si>
  <si>
    <t>A0A084G086</t>
  </si>
  <si>
    <t>gene6332</t>
  </si>
  <si>
    <t>Q12V70</t>
  </si>
  <si>
    <t>rtcA Mbur_1766</t>
  </si>
  <si>
    <t>IPR000228, IPR013791, IPR013792, IPR017770, IPR020719, IPR023797</t>
  </si>
  <si>
    <t>mbu:Mbur_1766</t>
  </si>
  <si>
    <t>R8BNK8</t>
  </si>
  <si>
    <t>gene6338</t>
  </si>
  <si>
    <t>P55607</t>
  </si>
  <si>
    <t>Uncharacterized protein y4oV</t>
  </si>
  <si>
    <t>NGR_a02140 y4oV</t>
  </si>
  <si>
    <t>IPR009215, IPR013785, IPR015813</t>
  </si>
  <si>
    <t>rhi:NGR_a02140</t>
  </si>
  <si>
    <t>gene6445</t>
  </si>
  <si>
    <t>Q2GMW8</t>
  </si>
  <si>
    <t>Plasma membrane fusion protein PRM1</t>
  </si>
  <si>
    <t>PRM1 CHGG_10686</t>
  </si>
  <si>
    <t>IPR026777</t>
  </si>
  <si>
    <t>B2ACV5</t>
  </si>
  <si>
    <t>gene6524</t>
  </si>
  <si>
    <t>GO:0004601, GO:0006118</t>
  </si>
  <si>
    <t>peroxidase activity, electron transport</t>
  </si>
  <si>
    <t>IPR000028</t>
  </si>
  <si>
    <t>Chloroperoxidase</t>
  </si>
  <si>
    <t>Q870W6_NEUCR_Q870W6;, Peroxidase_2, Cloroperoxidase</t>
  </si>
  <si>
    <t>Q00668</t>
  </si>
  <si>
    <t>Putative sterigmatocystin biosynthesis peroxidase stcC (EC 1.11.1.-)</t>
  </si>
  <si>
    <t>stcC AN7823</t>
  </si>
  <si>
    <t>ani:AN7823.2</t>
  </si>
  <si>
    <t>W3XLG4</t>
  </si>
  <si>
    <t>gene6543</t>
  </si>
  <si>
    <t>IPR003959, IPR014851, IPR003593, IPR003960</t>
  </si>
  <si>
    <t>AAA, BCS1_N, no description</t>
  </si>
  <si>
    <t>E3QSJ6</t>
  </si>
  <si>
    <t>IPR001270, IPR003593, IPR003959, IPR003960, IPR014851, IPR027417</t>
  </si>
  <si>
    <t>gene6544</t>
  </si>
  <si>
    <t>A0PQ00</t>
  </si>
  <si>
    <t>ppk MUL_1972</t>
  </si>
  <si>
    <t>IPR003414, IPR024953, IPR025198, IPR025200</t>
  </si>
  <si>
    <t>mul:MUL_1972</t>
  </si>
  <si>
    <t>B9CN51</t>
  </si>
  <si>
    <t>gene6552</t>
  </si>
  <si>
    <t>Q2XSV9</t>
  </si>
  <si>
    <t>Guanine nucleotide-binding protein subunit alpha-11 (G alpha-11) (G-protein subunit alpha-11)</t>
  </si>
  <si>
    <t>IPR000654, IPR001019, IPR011025, IPR027417</t>
  </si>
  <si>
    <t>ssc:733588</t>
  </si>
  <si>
    <t>G2XFX0</t>
  </si>
  <si>
    <t>gene6559</t>
  </si>
  <si>
    <t>P87025</t>
  </si>
  <si>
    <t>THR1 Cob_04570</t>
  </si>
  <si>
    <t>K2RUI2</t>
  </si>
  <si>
    <t>gene661</t>
  </si>
  <si>
    <t>R8BQ38</t>
  </si>
  <si>
    <t>gene6675</t>
  </si>
  <si>
    <t>GO:0004560, GO:0005975</t>
  </si>
  <si>
    <t>alpha-L-fucosidase activity, carbohydrate metabolic process</t>
  </si>
  <si>
    <t>IPR000933, IPR017853</t>
  </si>
  <si>
    <t>Glycoside hydrolase, family 29 (alpha-L-fucosidase), Glycoside hydrolase, catalytic core</t>
  </si>
  <si>
    <t>Alpha_L_fucos, no description, (Trans)glycosidases</t>
  </si>
  <si>
    <t>Q8GW72</t>
  </si>
  <si>
    <t>Alpha-L-fucosidase 1 (EC 3.2.1.51) (Alpha-1,3/4-fucosidase) (AtFUC1) (Alpha-L-fucoside fucohydrolase)</t>
  </si>
  <si>
    <t>FUC1 At2g28100 F24D13.11</t>
  </si>
  <si>
    <t>IPR000933, IPR008979, IPR013781, IPR017853</t>
  </si>
  <si>
    <t>Glycoside hydrolase, family 29, Galactose-binding domain-like, Glycoside hydrolase, catalytic domain, Glycoside hydrolase superfamily</t>
  </si>
  <si>
    <t>ath:AT2G28100</t>
  </si>
  <si>
    <t>A0A093Y5H2</t>
  </si>
  <si>
    <t>IPR000933, IPR013781, IPR017853</t>
  </si>
  <si>
    <t>Glycoside hydrolase, family 29, Glycoside hydrolase, catalytic domain, Glycoside hydrolase superfamily</t>
  </si>
  <si>
    <t>gene6679</t>
  </si>
  <si>
    <t>gene6687</t>
  </si>
  <si>
    <t>B2ASZ6</t>
  </si>
  <si>
    <t>gene6698</t>
  </si>
  <si>
    <t>IPR012939, IPR005887</t>
  </si>
  <si>
    <t>Glycosyl hydrolase 92, Alpha-1,2-mannosidase, putative</t>
  </si>
  <si>
    <t>Glyco_hydro_92, aman2_put: alpha-1,2-mannosidase, putative</t>
  </si>
  <si>
    <t>T0JX50</t>
  </si>
  <si>
    <t>gene670</t>
  </si>
  <si>
    <t>IPR001938</t>
  </si>
  <si>
    <t>Thaumatin, pathogenesis-related</t>
  </si>
  <si>
    <t>Osmotin, thaumatin-like protein</t>
  </si>
  <si>
    <t>A0KLY1</t>
  </si>
  <si>
    <t>lpxK AHA_2777</t>
  </si>
  <si>
    <t>aha:AHA_2777</t>
  </si>
  <si>
    <t>R8BH28</t>
  </si>
  <si>
    <t>gene6724</t>
  </si>
  <si>
    <t>R8BGA2</t>
  </si>
  <si>
    <t>gene6743</t>
  </si>
  <si>
    <t>Q9USY4</t>
  </si>
  <si>
    <t>ARS-binding protein 2</t>
  </si>
  <si>
    <t>abp2 SPBC1861.02</t>
  </si>
  <si>
    <t>IPR018562</t>
  </si>
  <si>
    <t>ARS binding protein 2</t>
  </si>
  <si>
    <t>spo:SPBC1861.02</t>
  </si>
  <si>
    <t>E3QGJ1</t>
  </si>
  <si>
    <t>gene6745</t>
  </si>
  <si>
    <t>GO:0008152, GO:0016787, GO:0033878</t>
  </si>
  <si>
    <t>metabolic process, hydrolase activity, hormone-sensitive lipase activity</t>
  </si>
  <si>
    <t>IPR013094</t>
  </si>
  <si>
    <t>Alpha/beta hydrolase fold-3</t>
  </si>
  <si>
    <t>Abhydrolase_3</t>
  </si>
  <si>
    <t>P9WK87</t>
  </si>
  <si>
    <t>Carboxylesterase NlhH (EC 3.1.1.1)</t>
  </si>
  <si>
    <t>nlhH lipH Rv1399c</t>
  </si>
  <si>
    <t>IPR013094, IPR029058</t>
  </si>
  <si>
    <t>Alpha/beta hydrolase fold-3, Alpha/Beta hydrolase fold</t>
  </si>
  <si>
    <t>mtu:Rv1399c</t>
  </si>
  <si>
    <t>F9WYK7</t>
  </si>
  <si>
    <t>gene6764</t>
  </si>
  <si>
    <t>Q1D8Y1</t>
  </si>
  <si>
    <t>gltX MXAN_2675</t>
  </si>
  <si>
    <t>IPR000924, IPR001412, IPR004527, IPR008925, IPR014729, IPR020058, IPR020061, IPR020751, IPR020752</t>
  </si>
  <si>
    <t>mxa:MXAN_2675</t>
  </si>
  <si>
    <t>S3CXC9</t>
  </si>
  <si>
    <t>IPR000719, IPR010730, IPR011009</t>
  </si>
  <si>
    <t>gene6765</t>
  </si>
  <si>
    <t>GO:0004672, GO:0005524, GO:0006468, GO:0004674</t>
  </si>
  <si>
    <t>IPR000719, IPR017442, IPR002290, IPR008271, IPR011009</t>
  </si>
  <si>
    <t>Q9U1Y5</t>
  </si>
  <si>
    <t>chk-2 cds-1 Y60A3A.12</t>
  </si>
  <si>
    <t>IPR000253, IPR000719, IPR002290, IPR008271, IPR008984, IPR011009, IPR017441, IPR020636</t>
  </si>
  <si>
    <t>cel:CELE_Y60A3A.12</t>
  </si>
  <si>
    <t>A0A010QVC7</t>
  </si>
  <si>
    <t>gene6766</t>
  </si>
  <si>
    <t>gene6773</t>
  </si>
  <si>
    <t>GO:0003824, GO:0044237, GO:0050662, GO:0005488, GO:0008152, GO:0045551</t>
  </si>
  <si>
    <t>Q9UT59</t>
  </si>
  <si>
    <t>Putative uncharacterized oxidoreductase C513.07 (EC 1.1.1.-)</t>
  </si>
  <si>
    <t>SPAC513.07</t>
  </si>
  <si>
    <t>spo:SPAC513.07</t>
  </si>
  <si>
    <t>G3XMB9</t>
  </si>
  <si>
    <t>gene6774</t>
  </si>
  <si>
    <t>Q12226</t>
  </si>
  <si>
    <t>Trichothecene 3-O-acetyltransferase (EC 2.3.1.-)</t>
  </si>
  <si>
    <t>AYT1 YLL063C L0549</t>
  </si>
  <si>
    <t>sce:YLL063C</t>
  </si>
  <si>
    <t>A0A094J5P9</t>
  </si>
  <si>
    <t>gene6784</t>
  </si>
  <si>
    <t>GO:0015205, GO:0015931, GO:0016020</t>
  </si>
  <si>
    <t>nucleobase transmembrane transporter activity, nucleobase, nucleoside, nucleotide and nucleic acid transport, membrane</t>
  </si>
  <si>
    <t>IPR001248</t>
  </si>
  <si>
    <t>Permease for cytosine/purines, uracil, thiamine, allantoin</t>
  </si>
  <si>
    <t>Transp_cyt_pur</t>
  </si>
  <si>
    <t>P05316</t>
  </si>
  <si>
    <t>Uracil permease</t>
  </si>
  <si>
    <t>FUR4 YBR021W YBR0303</t>
  </si>
  <si>
    <t>IPR001248, IPR012681</t>
  </si>
  <si>
    <t>Purine-cytosine permease, Nucleobase cation symporter-1, NCS1</t>
  </si>
  <si>
    <t>sce:YBR021W</t>
  </si>
  <si>
    <t>L2G1Q0</t>
  </si>
  <si>
    <t>gene6791</t>
  </si>
  <si>
    <t>GO:0005524, GO:0016887, GO:0000166, GO:0017111, GO:0006810, GO:0016021, GO:0042626</t>
  </si>
  <si>
    <t>ATP binding, ATPase activity, nucleotide binding, nucleoside-triphosphatase activity, transport, integral to membrane, ATPase activity, coupled to transmembrane movement of substances</t>
  </si>
  <si>
    <t>IPR003439, IPR013525, IPR010929, IPR003593</t>
  </si>
  <si>
    <t>ABC transporter-like, ABC-2 type transporter, CDR ABC transporter, AAA+ ATPase, core</t>
  </si>
  <si>
    <t>Q96W59_MYCGR_Q96W59;, ABC_tran, ABC2_membrane, PDR_CDR, no description, ABC_TRANSPORTER_2, ABC_TRANSPORTER_1</t>
  </si>
  <si>
    <t>P41820</t>
  </si>
  <si>
    <t>Brefeldin A resistance protein</t>
  </si>
  <si>
    <t>bfr1 hba2 SPCC18B5.01c SPCPJ732.04c</t>
  </si>
  <si>
    <t>IPR003439, IPR003593, IPR005285, IPR010929, IPR013525, IPR017871, IPR027417, IPR029481</t>
  </si>
  <si>
    <t>spo:SPCC18B5.01c</t>
  </si>
  <si>
    <t>W3X0W6</t>
  </si>
  <si>
    <t>IPR003439, IPR003593, IPR010929, IPR013525, IPR017871, IPR027417</t>
  </si>
  <si>
    <t>ABC transporter-like, AAA+ ATPase domain, CDR ABC transporter, ABC-2 type transporter, ABC transporter, conserved site, P-loop containing nucleoside triphosphate hydrolase</t>
  </si>
  <si>
    <t>gene6799</t>
  </si>
  <si>
    <t>O94528</t>
  </si>
  <si>
    <t>Caffeine resistance protein 5</t>
  </si>
  <si>
    <t>caf5 SPBC609.04</t>
  </si>
  <si>
    <t>spo:SPBC609.04</t>
  </si>
  <si>
    <t>W3WR38</t>
  </si>
  <si>
    <t>IPR004734, IPR011701, IPR020846</t>
  </si>
  <si>
    <t>Multidrug resistance protein, Major facilitator superfamily, Major facilitator superfamily domain</t>
  </si>
  <si>
    <t>gene6800</t>
  </si>
  <si>
    <t>IPR006598</t>
  </si>
  <si>
    <t>Lipopolysaccharide-modifying protein</t>
  </si>
  <si>
    <t>Q5K8R6</t>
  </si>
  <si>
    <t>Beta-1,2-xylosyltransferase 1 (Cxt1p) (EC 2.4.1.-)</t>
  </si>
  <si>
    <t>CXT1 CNL04750</t>
  </si>
  <si>
    <t>cne:CNL04750</t>
  </si>
  <si>
    <t>W3XQF7</t>
  </si>
  <si>
    <t>gene6808</t>
  </si>
  <si>
    <t>GO:0003824, GO:0044237, GO:0050662, GO:0003978, GO:0006012, GO:0005488, GO:0008152</t>
  </si>
  <si>
    <t>catalytic activity, cellular metabolic process, coenzyme binding, UDP-glucose 4-epimerase activity, galactose metabolic process, binding, metabolic process</t>
  </si>
  <si>
    <t>IPR001509, IPR005886, IPR016040</t>
  </si>
  <si>
    <t>Q553X7</t>
  </si>
  <si>
    <t>galE DDB_G0275295</t>
  </si>
  <si>
    <t>IPR005886, IPR008089, IPR016040</t>
  </si>
  <si>
    <t>ddi:DDB_G0275295</t>
  </si>
  <si>
    <t>A0A074XED1</t>
  </si>
  <si>
    <t>IPR005886, IPR016040</t>
  </si>
  <si>
    <t>gene6818</t>
  </si>
  <si>
    <t>IPR005828, IPR007114, IPR016196</t>
  </si>
  <si>
    <t>General substrate transporter, Major facilitator superfamily, MFS general substrate transporter</t>
  </si>
  <si>
    <t>Sugar_tr, MFS, MFS general substrate transporter</t>
  </si>
  <si>
    <t>C7ZM55</t>
  </si>
  <si>
    <t>gene689</t>
  </si>
  <si>
    <t>GO:0008152, GO:0016491, GO:0003824, GO:0005488, GO:0000140</t>
  </si>
  <si>
    <t>metabolic process, oxidoreductase activity, catalytic activity, binding, acylglycerone-phosphate reductase activity</t>
  </si>
  <si>
    <t>P21158</t>
  </si>
  <si>
    <t>csgA spoC</t>
  </si>
  <si>
    <t>K2RE28</t>
  </si>
  <si>
    <t>gene6901</t>
  </si>
  <si>
    <t>IPR005829</t>
  </si>
  <si>
    <t>Sugar transporter, conserved site</t>
  </si>
  <si>
    <t>SUGAR_TRANSPORT_1</t>
  </si>
  <si>
    <t>B6QFT6</t>
  </si>
  <si>
    <t>gene6929</t>
  </si>
  <si>
    <t>Q9HBH5</t>
  </si>
  <si>
    <t>RDH14 PAN2 SDR7C4 UNQ529/PRO1072</t>
  </si>
  <si>
    <t>hsa:57665</t>
  </si>
  <si>
    <t>A1D5S3</t>
  </si>
  <si>
    <t>gene6936</t>
  </si>
  <si>
    <t>GO:0016831, GO:0019752, GO:0030170, GO:0005524</t>
  </si>
  <si>
    <t>carboxy-lyase activity, carboxylic acid metabolic process, pyridoxal phosphate binding, ATP binding</t>
  </si>
  <si>
    <t>IPR002129, IPR003594</t>
  </si>
  <si>
    <t>Pyridoxal phosphate-dependent decarboxylase, ATP-binding region, ATPase-like</t>
  </si>
  <si>
    <t>Q2GJI3</t>
  </si>
  <si>
    <t>Chaperone protein HtpG (Heat shock protein HtpG) (High temperature protein G)</t>
  </si>
  <si>
    <t>htpG APH_0893</t>
  </si>
  <si>
    <t>IPR001404, IPR003594, IPR019805, IPR020568, IPR020575</t>
  </si>
  <si>
    <t>aph:APH_0893</t>
  </si>
  <si>
    <t>C7YL59</t>
  </si>
  <si>
    <t>IPR003594</t>
  </si>
  <si>
    <t>gene6952</t>
  </si>
  <si>
    <t>G9P6G0</t>
  </si>
  <si>
    <t>gene6980</t>
  </si>
  <si>
    <t>O84337</t>
  </si>
  <si>
    <t>uvrA CT_333</t>
  </si>
  <si>
    <t>IPR003439, IPR004602, IPR013815, IPR027417</t>
  </si>
  <si>
    <t>ABC transporter-like, UvrABC system subunit A, ATP-grasp fold, subdomain 1, P-loop containing nucleoside triphosphate hydrolase</t>
  </si>
  <si>
    <t>ctr:CT_333</t>
  </si>
  <si>
    <t>G2R5Z7</t>
  </si>
  <si>
    <t>gene6999</t>
  </si>
  <si>
    <t>F0XT22</t>
  </si>
  <si>
    <t>IPR008253</t>
  </si>
  <si>
    <t>Marvel domain</t>
  </si>
  <si>
    <t>gene7009</t>
  </si>
  <si>
    <t>X1C4U5</t>
  </si>
  <si>
    <t>IPR002125, IPR016192, IPR016193, IPR028883</t>
  </si>
  <si>
    <t>gene7039</t>
  </si>
  <si>
    <t>C5A333</t>
  </si>
  <si>
    <t>V-type proton ATPase subunit E (V-ATPase subunit E)</t>
  </si>
  <si>
    <t>atpE TGAM_0143</t>
  </si>
  <si>
    <t>IPR002842, IPR028987</t>
  </si>
  <si>
    <t>ATPase, V1/A1 complex, subunit E, F-type ATP synthase subunit B-like, membrane domain</t>
  </si>
  <si>
    <t>tga:TGAM_0143</t>
  </si>
  <si>
    <t>G2X8C4</t>
  </si>
  <si>
    <t>gene7065</t>
  </si>
  <si>
    <t>Q3AZA3</t>
  </si>
  <si>
    <t>rpoC1 Syncc9902_0606</t>
  </si>
  <si>
    <t>IPR000722, IPR006592, IPR007066, IPR007080, IPR012755</t>
  </si>
  <si>
    <t>sye:Syncc9902_0606</t>
  </si>
  <si>
    <t>B2AAA2</t>
  </si>
  <si>
    <t>gene7067</t>
  </si>
  <si>
    <t>Q08268</t>
  </si>
  <si>
    <t>Probable transporter MCH4</t>
  </si>
  <si>
    <t>MCH4 YOL119C</t>
  </si>
  <si>
    <t>sce:YOL119C</t>
  </si>
  <si>
    <t>R8BHH4</t>
  </si>
  <si>
    <t>gene7078</t>
  </si>
  <si>
    <t>M2LYJ1</t>
  </si>
  <si>
    <t>gene7090</t>
  </si>
  <si>
    <t>GO:0004553, GO:0005576, GO:0005975, GO:0030248, GO:0006629, GO:0016788</t>
  </si>
  <si>
    <t>hydrolase activity, hydrolyzing O-glycosyl compounds, extracellular region, carbohydrate metabolic process, cellulose binding, lipid metabolic process, hydrolase activity, acting on ester bonds</t>
  </si>
  <si>
    <t>IPR001087, IPR000254, IPR013830</t>
  </si>
  <si>
    <t>Lipase, GDSL, Cellulose-binding region, fungal, Esterase, SGNH hydrolase-type</t>
  </si>
  <si>
    <t>Lipase_GDSL, CBM_1, SGNH hydrolase, Cellulose-binding domain</t>
  </si>
  <si>
    <t>P49075</t>
  </si>
  <si>
    <t>cel3</t>
  </si>
  <si>
    <t>IPR000254, IPR001524, IPR016288</t>
  </si>
  <si>
    <t>Cellulose-binding domain, fungal, Glycoside hydrolase, family 6, conserved site, 1, 4-beta cellobiohydrolase</t>
  </si>
  <si>
    <t>G2YYD8</t>
  </si>
  <si>
    <t>IPR000254, IPR013830</t>
  </si>
  <si>
    <t>Cellulose-binding domain, fungal, SGNH hydrolase-type esterase domain</t>
  </si>
  <si>
    <t>gene7151</t>
  </si>
  <si>
    <t>IPR004045, IPR010987, IPR012336</t>
  </si>
  <si>
    <t>Q8FS54</t>
  </si>
  <si>
    <t>50S ribosomal protein L6</t>
  </si>
  <si>
    <t>rplF CE0550</t>
  </si>
  <si>
    <t>IPR000702, IPR019906, IPR020040</t>
  </si>
  <si>
    <t>Ribosomal protein L6, Ribosomal protein L6, bacterial-type, Ribosomal protein L6, alpha-beta domain</t>
  </si>
  <si>
    <t>cef:CE0550</t>
  </si>
  <si>
    <t>W6ZEQ0</t>
  </si>
  <si>
    <t>gene7157</t>
  </si>
  <si>
    <t>X0KPU3</t>
  </si>
  <si>
    <t>gene7170</t>
  </si>
  <si>
    <t>GO:0004402</t>
  </si>
  <si>
    <t>histone acetyltransferase activity</t>
  </si>
  <si>
    <t>L7I8M7</t>
  </si>
  <si>
    <t>gene7179</t>
  </si>
  <si>
    <t>P36631</t>
  </si>
  <si>
    <t>Transcription factor ste11</t>
  </si>
  <si>
    <t>ste11 stex SPBC32C12.02</t>
  </si>
  <si>
    <t>spo:SPBC32C12.02</t>
  </si>
  <si>
    <t>T0LZ92</t>
  </si>
  <si>
    <t>gene7225</t>
  </si>
  <si>
    <t>GO:0016491, GO:0050660, GO:0003824, GO:0016631, GO:0018498, GO:0018499, GO:0018500, GO:0018501, GO:0018502, GO:0018503, GO:0043786</t>
  </si>
  <si>
    <t>Q15392</t>
  </si>
  <si>
    <t>Delta(24)-sterol reductase (EC 1.3.1.72) (24-dehydrocholesterol reductase) (3-beta-hydroxysterol delta-24-reductase) (Diminuto/dwarf1 homolog) (Seladin-1)</t>
  </si>
  <si>
    <t>DHCR24 KIAA0018</t>
  </si>
  <si>
    <t>hsa:1718</t>
  </si>
  <si>
    <t>R8BKA7</t>
  </si>
  <si>
    <t>gene7246</t>
  </si>
  <si>
    <t>B2AMA4</t>
  </si>
  <si>
    <t>IPR001094, IPR001128, IPR001433, IPR001709, IPR003097, IPR008254, IPR017927, IPR017938, IPR017972, IPR023173, IPR029039</t>
  </si>
  <si>
    <t>gene7262</t>
  </si>
  <si>
    <t>IPR002889, IPR013994</t>
  </si>
  <si>
    <t>WSC, no description</t>
  </si>
  <si>
    <t>A6KYK6</t>
  </si>
  <si>
    <t>50S ribosomal protein L1</t>
  </si>
  <si>
    <t>rplA BVU_0816</t>
  </si>
  <si>
    <t>IPR002143, IPR005878, IPR016094, IPR016095, IPR023673, IPR023674, IPR028364</t>
  </si>
  <si>
    <t>Ribosomal protein L1, Ribosomal protein L1, bacterial-type, Ribosomal protein L1, 2-layer alpha/beta-sandwich, Ribosomal protein L1, 3-layer alpha/beta-sandwich, Ribosomal protein L1, conserved site, Ribosomal protein L1-like, Ribosomal protein L1/ribosomal biogenesis protein</t>
  </si>
  <si>
    <t>bvu:BVU_0816</t>
  </si>
  <si>
    <t>W3WK13</t>
  </si>
  <si>
    <t>IPR002889</t>
  </si>
  <si>
    <t>Carbohydrate-binding WSC</t>
  </si>
  <si>
    <t>gene7269</t>
  </si>
  <si>
    <t>GO:0006808, GO:0016564, GO:0003824, GO:0005488, GO:0008152, GO:0016631, GO:0018498, GO:0018499, GO:0018500, GO:0018501, GO:0018502, GO:0018503, GO:0043786</t>
  </si>
  <si>
    <t>Q9SVP6</t>
  </si>
  <si>
    <t>Pinoresinol reductase 2 (AtPrR2) ((-)-pinoresinol reductase) (EC 1.23.1.3) (Pinoresinol-lariciresinol reductase 2) (AtPLR2)</t>
  </si>
  <si>
    <t>PRR2 PLR2 At4g13660 F18A5.50</t>
  </si>
  <si>
    <t>ath:AT4G13660</t>
  </si>
  <si>
    <t>F0XR45</t>
  </si>
  <si>
    <t>IPR000801, IPR008030, IPR011701, IPR016040, IPR020846, IPR029058</t>
  </si>
  <si>
    <t>gene7271</t>
  </si>
  <si>
    <t>A8L8S7</t>
  </si>
  <si>
    <t>Dihydroxy-acid dehydratase (DAD) (EC 4.2.1.9)</t>
  </si>
  <si>
    <t>ilvD Franean1_7305</t>
  </si>
  <si>
    <t>IPR000581, IPR004404, IPR015928, IPR020558</t>
  </si>
  <si>
    <t>fre:Franean1_7305</t>
  </si>
  <si>
    <t>M7U0B6</t>
  </si>
  <si>
    <t>gene7351</t>
  </si>
  <si>
    <t>IPR011701, IPR016196</t>
  </si>
  <si>
    <t>Major facilitator superfamily MFS-1, MFS general substrate transporter</t>
  </si>
  <si>
    <t>MFS_1, MFS general substrate transporter</t>
  </si>
  <si>
    <t>H1W3E4</t>
  </si>
  <si>
    <t>gene7352</t>
  </si>
  <si>
    <t>gene7415</t>
  </si>
  <si>
    <t>P9WJW9</t>
  </si>
  <si>
    <t>Uncharacterized MFS-type transporter Rv2459</t>
  </si>
  <si>
    <t>Rv2459</t>
  </si>
  <si>
    <t>mtu:Rv2459</t>
  </si>
  <si>
    <t>A0A010RCC3</t>
  </si>
  <si>
    <t>gene7418</t>
  </si>
  <si>
    <t>IPR008928</t>
  </si>
  <si>
    <t>Six-hairpin glycosidase-like</t>
  </si>
  <si>
    <t>Six-hairpin glycosidases</t>
  </si>
  <si>
    <t>Q21SW7</t>
  </si>
  <si>
    <t>UDP-N-acetylmuramoylalanine--D-glutamate ligase (EC 6.3.2.9) (D-glutamic acid-adding enzyme) (UDP-N-acetylmuramoyl-L-alanyl-D-glutamate synthetase)</t>
  </si>
  <si>
    <t>murD Rfer_3427</t>
  </si>
  <si>
    <t>IPR004101, IPR005762, IPR013221, IPR016040, IPR018109</t>
  </si>
  <si>
    <t>rfr:Rfer_3427</t>
  </si>
  <si>
    <t>A0A072NUF4</t>
  </si>
  <si>
    <t>gene7423</t>
  </si>
  <si>
    <t>IPR000209, IPR015366, IPR009020</t>
  </si>
  <si>
    <t>Peptidase_S8, Pro-kuma_activ, SUBTILASE_SER, Subtilisin-like, Protease propeptides/inhibitors</t>
  </si>
  <si>
    <t>Q70J59</t>
  </si>
  <si>
    <t>Tripeptidyl-peptidase sed2 (EC 3.4.14.-) (Sedolisin-B)</t>
  </si>
  <si>
    <t>sed2 sedB AFUA_4G03490</t>
  </si>
  <si>
    <t>afm:AFUA_4G03490</t>
  </si>
  <si>
    <t>M7SXF5</t>
  </si>
  <si>
    <t>IPR000209, IPR009020, IPR015366, IPR015500, IPR023828, IPR030400</t>
  </si>
  <si>
    <t>gene7424</t>
  </si>
  <si>
    <t>gene7435</t>
  </si>
  <si>
    <t>GO:0031177</t>
  </si>
  <si>
    <t>phosphopantetheine binding</t>
  </si>
  <si>
    <t>IPR006162</t>
  </si>
  <si>
    <t>Phosphopantetheine attachment site</t>
  </si>
  <si>
    <t>PHOSPHOPANTETHEINE</t>
  </si>
  <si>
    <t>gene7500</t>
  </si>
  <si>
    <t>Q12609</t>
  </si>
  <si>
    <t>stcF cyp60A2 AN7818</t>
  </si>
  <si>
    <t>ani:AN7818.2</t>
  </si>
  <si>
    <t>W9H9X6</t>
  </si>
  <si>
    <t>gene7502</t>
  </si>
  <si>
    <t>GO:0003824, GO:0008171</t>
  </si>
  <si>
    <t>catalytic activity, O-methyltransferase activity</t>
  </si>
  <si>
    <t>IPR001077, IPR016461, IPR000183</t>
  </si>
  <si>
    <t>O-methyltransferase, family 2, O-methyltransferase, COMT, eukaryota, Orn/DAP/Arg decarboxylase 2</t>
  </si>
  <si>
    <t>Methyltransf_2, O-methyltransferase, eukaryotic COMT type, ODR_DC_2_2</t>
  </si>
  <si>
    <t>A0A017SRV4</t>
  </si>
  <si>
    <t>gene751</t>
  </si>
  <si>
    <t>S3BW78</t>
  </si>
  <si>
    <t>gene753</t>
  </si>
  <si>
    <t>gene7537</t>
  </si>
  <si>
    <t>W1I9Y2</t>
  </si>
  <si>
    <t>Heterokaryon incompatibility - vic1a</t>
  </si>
  <si>
    <t>gene757</t>
  </si>
  <si>
    <t>P82861</t>
  </si>
  <si>
    <t>fdxr</t>
  </si>
  <si>
    <t>IPR016040, IPR021163, IPR023753</t>
  </si>
  <si>
    <t>G9N686</t>
  </si>
  <si>
    <t>gene7579</t>
  </si>
  <si>
    <t>R8B980</t>
  </si>
  <si>
    <t>gene7594</t>
  </si>
  <si>
    <t>gene7616</t>
  </si>
  <si>
    <t>R8BC54</t>
  </si>
  <si>
    <t>gene7620</t>
  </si>
  <si>
    <t>P54221</t>
  </si>
  <si>
    <t>IPR002314, IPR002317, IPR006195, IPR010978, IPR015866</t>
  </si>
  <si>
    <t>G2Q1T0</t>
  </si>
  <si>
    <t>IPR029063</t>
  </si>
  <si>
    <t>S-adenosyl-L-methionine-dependent methyltransferase</t>
  </si>
  <si>
    <t>gene765</t>
  </si>
  <si>
    <t>A0A010SK60</t>
  </si>
  <si>
    <t>gene7678</t>
  </si>
  <si>
    <t>GO:0005515, GO:0008270</t>
  </si>
  <si>
    <t>protein binding, zinc ion binding</t>
  </si>
  <si>
    <t>IPR001965, IPR011009, IPR011011</t>
  </si>
  <si>
    <t>P50947</t>
  </si>
  <si>
    <t>PHO23 YNL097C N2205</t>
  </si>
  <si>
    <t>IPR001965, IPR011011, IPR013083, IPR019786, IPR019787, IPR024610, IPR028651</t>
  </si>
  <si>
    <t>sce:YNL097C</t>
  </si>
  <si>
    <t>M2MKF8</t>
  </si>
  <si>
    <t>IPR000719, IPR001965, IPR011009, IPR011011, IPR013083, IPR019786, IPR019787, IPR028651</t>
  </si>
  <si>
    <t>gene7702</t>
  </si>
  <si>
    <t>P82289</t>
  </si>
  <si>
    <t>Fatty acid-binding protein, liver (Fatty acid-binding protein 1) (Liver basic fatty acid-binding protein) (Lb-FABP) (Liver basic FABP) (Liver-type fatty acid-binding protein) (L-FABP)</t>
  </si>
  <si>
    <t>fabp1</t>
  </si>
  <si>
    <t>IPR000463, IPR011038, IPR012674, IPR031259, IPR031276</t>
  </si>
  <si>
    <t>Cytosolic fatty-acid binding, Calycin-like, Calycin, Intracellular lipid binding protein, Liver basic fatty acid-binding protein</t>
  </si>
  <si>
    <t>R8BGA0</t>
  </si>
  <si>
    <t>gene7717</t>
  </si>
  <si>
    <t>GO:0005315, GO:0006817, GO:0016020</t>
  </si>
  <si>
    <t>inorganic phosphate transmembrane transporter activity, phosphate transport, membrane</t>
  </si>
  <si>
    <t>IPR001204</t>
  </si>
  <si>
    <t>Phosphate transporter</t>
  </si>
  <si>
    <t>PHO4</t>
  </si>
  <si>
    <t>P15710</t>
  </si>
  <si>
    <t>Phosphate-repressible phosphate permease pho-4</t>
  </si>
  <si>
    <t>pho-4 van NCU09564</t>
  </si>
  <si>
    <t>ncr:NCU09564</t>
  </si>
  <si>
    <t>B0YB83</t>
  </si>
  <si>
    <t>gene7738</t>
  </si>
  <si>
    <t>SUGAR_TRANSPORT_2</t>
  </si>
  <si>
    <t>gene775</t>
  </si>
  <si>
    <t>GO:0006118, GO:0016491, GO:0050660, GO:0003954</t>
  </si>
  <si>
    <t>IPR013027, IPR000103, IPR001327</t>
  </si>
  <si>
    <t>FADPNR, PNDRDTASEII, Pyr_redox, Pyr_redox_2</t>
  </si>
  <si>
    <t>Q8BUE4</t>
  </si>
  <si>
    <t>Apoptosis-inducing factor 2 (EC 1.-.-.-) (Apoptosis-inducing factor homologous mitochondrion-associated inducer of death) (Apoptosis-inducing factor-like mitochondrion-associated inducer of death)</t>
  </si>
  <si>
    <t>Aifm2 Amid</t>
  </si>
  <si>
    <t>IPR000103, IPR023753</t>
  </si>
  <si>
    <t>mmu:71361</t>
  </si>
  <si>
    <t>G2QTT6</t>
  </si>
  <si>
    <t>gene7779</t>
  </si>
  <si>
    <t>gene7852</t>
  </si>
  <si>
    <t>B7KC96</t>
  </si>
  <si>
    <t>UvrABC system protein B (Protein UvrB) (Excinuclease ABC subunit B)</t>
  </si>
  <si>
    <t>uvrB PCC7424_1767</t>
  </si>
  <si>
    <t>IPR001650, IPR001943, IPR004807, IPR006935, IPR014001, IPR024759, IPR027417</t>
  </si>
  <si>
    <t>cyc:PCC7424_1767</t>
  </si>
  <si>
    <t>M7SCW7</t>
  </si>
  <si>
    <t>IPR011990, IPR027417</t>
  </si>
  <si>
    <t>Tetratricopeptide-like helical domain, P-loop containing nucleoside triphosphate hydrolase</t>
  </si>
  <si>
    <t>gene7858</t>
  </si>
  <si>
    <t>GO:0016998</t>
  </si>
  <si>
    <t>cell wall catabolic process</t>
  </si>
  <si>
    <t>IPR002482</t>
  </si>
  <si>
    <t>Peptidoglycan-binding LysM</t>
  </si>
  <si>
    <t>LysM</t>
  </si>
  <si>
    <t>K2QHW4</t>
  </si>
  <si>
    <t>IPR018392</t>
  </si>
  <si>
    <t>LysM domain</t>
  </si>
  <si>
    <t>gene7885</t>
  </si>
  <si>
    <t>Q7NJM6</t>
  </si>
  <si>
    <t>panC/cmk gll1806</t>
  </si>
  <si>
    <t>IPR003136, IPR003721, IPR011994, IPR014729, IPR024894, IPR027417</t>
  </si>
  <si>
    <t>gvi:gll1806</t>
  </si>
  <si>
    <t>A0A093Y790</t>
  </si>
  <si>
    <t>gene7899</t>
  </si>
  <si>
    <t>V5FTF8</t>
  </si>
  <si>
    <t>IPR005123, IPR027450</t>
  </si>
  <si>
    <t>gene7955</t>
  </si>
  <si>
    <t>Q9Z5E9</t>
  </si>
  <si>
    <t>ubiE</t>
  </si>
  <si>
    <t>IPR004033, IPR023576, IPR029063</t>
  </si>
  <si>
    <t>UbiE/COQ5 methyltransferase, UbiE/COQ5 methyltransferase, conserved site, S-adenosyl-L-methionine-dependent methyltransferase</t>
  </si>
  <si>
    <t>F0XKD2</t>
  </si>
  <si>
    <t>IPR008146, IPR008147, IPR013216, IPR014746, IPR029063</t>
  </si>
  <si>
    <t>gene8035</t>
  </si>
  <si>
    <t>IPR016181</t>
  </si>
  <si>
    <t>Acyl-CoA N-acyltransferase</t>
  </si>
  <si>
    <t>Q04170</t>
  </si>
  <si>
    <t>Uncharacterized protein YDR391C</t>
  </si>
  <si>
    <t>YDR391C</t>
  </si>
  <si>
    <t>sce:YDR391C</t>
  </si>
  <si>
    <t>W3WMH7</t>
  </si>
  <si>
    <t>IPR000182, IPR013653, IPR016181</t>
  </si>
  <si>
    <t>gene8080</t>
  </si>
  <si>
    <t>Q62784</t>
  </si>
  <si>
    <t>Type I inositol 3,4-bisphosphate 4-phosphatase (EC 3.1.3.66) (Inositol polyphosphate 4-phosphatase type I)</t>
  </si>
  <si>
    <t>Inpp4a</t>
  </si>
  <si>
    <t>IPR000008</t>
  </si>
  <si>
    <t>C2 domain</t>
  </si>
  <si>
    <t>rno:80849</t>
  </si>
  <si>
    <t>C0NT19</t>
  </si>
  <si>
    <t>gene8123</t>
  </si>
  <si>
    <t>A0A066WVD4</t>
  </si>
  <si>
    <t>gene8124</t>
  </si>
  <si>
    <t>W3XJB8</t>
  </si>
  <si>
    <t>gene8126</t>
  </si>
  <si>
    <t>GO:0004620, GO:0009395, GO:0008152</t>
  </si>
  <si>
    <t>phospholipase activity, phospholipid catabolic process, metabolic process</t>
  </si>
  <si>
    <t>IPR002642, IPR016035</t>
  </si>
  <si>
    <t>Lysophospholipase, catalytic region, Acyl transferase/acyl hydrolase/lysophospholipase</t>
  </si>
  <si>
    <t>PLA2_B, no description, PLA2C, FabD/lysophospholipase-like</t>
  </si>
  <si>
    <t>P0C958</t>
  </si>
  <si>
    <t>Lysophospholipase 3 (EC 3.1.1.5) (Phospholipase B 3)</t>
  </si>
  <si>
    <t>plb3 AFUA_3G14680</t>
  </si>
  <si>
    <t>Lysophospholipase, catalytic domain, Acyl transferase/acyl hydrolase/lysophospholipase</t>
  </si>
  <si>
    <t>afm:AFUA_3G14680</t>
  </si>
  <si>
    <t>T0LNQ4</t>
  </si>
  <si>
    <t>gene8140</t>
  </si>
  <si>
    <t>V5NDL4</t>
  </si>
  <si>
    <t>pdh1</t>
  </si>
  <si>
    <t>C7ZIC7</t>
  </si>
  <si>
    <t>gene8151</t>
  </si>
  <si>
    <t>A1DF27</t>
  </si>
  <si>
    <t>Probable Xaa-Pro aminopeptidase P (AMPP) (Aminopeptidase P) (EC 3.4.11.9) (Aminoacylproline aminopeptidase) (Prolidase)</t>
  </si>
  <si>
    <t>ampp NFIA_079250</t>
  </si>
  <si>
    <t>IPR000587, IPR000994, IPR001131, IPR028980, IPR029149, IPR032416</t>
  </si>
  <si>
    <t>nfi:NFIA_079250</t>
  </si>
  <si>
    <t>J3PCB3</t>
  </si>
  <si>
    <t>gene8181</t>
  </si>
  <si>
    <t>Q9UV10</t>
  </si>
  <si>
    <t>Heterokaryon incompatibility protein 6, OR allele (Het-6(OR))</t>
  </si>
  <si>
    <t>het-6 B2A19.100 NCU03533</t>
  </si>
  <si>
    <t>ncr:NCU03533</t>
  </si>
  <si>
    <t>G2YFM4</t>
  </si>
  <si>
    <t>gene8185</t>
  </si>
  <si>
    <t>gene8198</t>
  </si>
  <si>
    <t>A8GE00</t>
  </si>
  <si>
    <t>Electron transport complex subunit C</t>
  </si>
  <si>
    <t>Spro_2239</t>
  </si>
  <si>
    <t>IPR009051, IPR010208, IPR011538, IPR017896, IPR017900, IPR019554, IPR026902</t>
  </si>
  <si>
    <t>spe:Spro_2239</t>
  </si>
  <si>
    <t>G9MH51</t>
  </si>
  <si>
    <t>gene8243</t>
  </si>
  <si>
    <t>P0AGL6</t>
  </si>
  <si>
    <t>Ribosome association toxin RatA</t>
  </si>
  <si>
    <t>ratA yfjG SF2678 S2856</t>
  </si>
  <si>
    <t>IPR005031, IPR023393</t>
  </si>
  <si>
    <t>Coenzyme Q-binding protein COQ10, START domain, START-like domain</t>
  </si>
  <si>
    <t>sfl:SF2678, sfx:S2856</t>
  </si>
  <si>
    <t>F0XEN2</t>
  </si>
  <si>
    <t>gene8285</t>
  </si>
  <si>
    <t>IPR008775, IPR016083</t>
  </si>
  <si>
    <t>PhyH, Sterol carrier protein, SCP</t>
  </si>
  <si>
    <t>P67773</t>
  </si>
  <si>
    <t>Uncharacterized protein Mb3657</t>
  </si>
  <si>
    <t>Mb3657</t>
  </si>
  <si>
    <t>IPR008775</t>
  </si>
  <si>
    <t>mbo:Mb3657</t>
  </si>
  <si>
    <t>T0M5E4</t>
  </si>
  <si>
    <t>gene8329</t>
  </si>
  <si>
    <t>Q5F371</t>
  </si>
  <si>
    <t>Protein strawberry notch homolog 1</t>
  </si>
  <si>
    <t>SBNO1 RCJMB04_30k7</t>
  </si>
  <si>
    <t>IPR026741, IPR026937, IPR027417</t>
  </si>
  <si>
    <t>Protein strawberry notch, Strawberry notch, helicase C domain, P-loop containing nucleoside triphosphate hydrolase</t>
  </si>
  <si>
    <t>gga:427694</t>
  </si>
  <si>
    <t>K4F7R6</t>
  </si>
  <si>
    <t>gene8343</t>
  </si>
  <si>
    <t>IPR017853</t>
  </si>
  <si>
    <t>Glycoside hydrolase, catalytic core</t>
  </si>
  <si>
    <t>(Trans)glycosidases</t>
  </si>
  <si>
    <t>P42314</t>
  </si>
  <si>
    <t>Uncharacterized transporter YxjC</t>
  </si>
  <si>
    <t>yxjC BSU39000 N15J</t>
  </si>
  <si>
    <t>bsu:BSU39000</t>
  </si>
  <si>
    <t>D8QH43</t>
  </si>
  <si>
    <t>IPR013781, IPR017853, IPR024749, IPR025277</t>
  </si>
  <si>
    <t>Glycoside hydrolase, catalytic domain, Glycoside hydrolase superfamily, Putative collagen-binding domain, Putative glycohydrolase domain DUF4038</t>
  </si>
  <si>
    <t>gene8392</t>
  </si>
  <si>
    <t>GO:0006118, GO:0009055, GO:0008270</t>
  </si>
  <si>
    <t>electron transport, electron carrier activity, zinc ion binding</t>
  </si>
  <si>
    <t>IPR002893, IPR000049</t>
  </si>
  <si>
    <t>Zinc finger, MYND-type, Electron transfer flavoprotein, beta-subunit, core</t>
  </si>
  <si>
    <t>zf-MYND, ZF_MYND_2, ETF_BETA, ZF_MYND_1</t>
  </si>
  <si>
    <t>A9CPT4</t>
  </si>
  <si>
    <t>Tudor domain-containing protein 1</t>
  </si>
  <si>
    <t>tdrd1</t>
  </si>
  <si>
    <t>IPR002893, IPR002999</t>
  </si>
  <si>
    <t>Zinc finger, MYND-type, Tudor domain</t>
  </si>
  <si>
    <t>ola:100144383</t>
  </si>
  <si>
    <t>H1VA35</t>
  </si>
  <si>
    <t>IPR002893</t>
  </si>
  <si>
    <t>Zinc finger, MYND-type</t>
  </si>
  <si>
    <t>gene8393</t>
  </si>
  <si>
    <t>IPR013901</t>
  </si>
  <si>
    <t>Protein of unknown function DUF1772, fungi</t>
  </si>
  <si>
    <t>DUF1772</t>
  </si>
  <si>
    <t>E3RP60</t>
  </si>
  <si>
    <t>Protein of unknown function DUF1772</t>
  </si>
  <si>
    <t>gene8402</t>
  </si>
  <si>
    <t>P0DL13</t>
  </si>
  <si>
    <t>Delta(6)-protoilludene synthase (EC 4.2.3.135) (6-protoilludene synthase)</t>
  </si>
  <si>
    <t>PRO1</t>
  </si>
  <si>
    <t>Q2H8E5</t>
  </si>
  <si>
    <t>gene8404</t>
  </si>
  <si>
    <t>IPR013069, IPR000210, IPR011333</t>
  </si>
  <si>
    <t>BTB/POZ, BTB/POZ-like, BTB/POZ fold</t>
  </si>
  <si>
    <t>BTB, POZ domain</t>
  </si>
  <si>
    <t>Q9VFP2</t>
  </si>
  <si>
    <t>Protein roadkill (Hh-induced MATH and BTB domain-containing protein)</t>
  </si>
  <si>
    <t>rdx HIB CG12537</t>
  </si>
  <si>
    <t>IPR000210, IPR002083, IPR008974, IPR011333</t>
  </si>
  <si>
    <t>BTB/POZ domain, MATH/TRAF domain, TRAF-like, SKP1/BTB/POZ domain</t>
  </si>
  <si>
    <t>dme:Dmel_CG12537</t>
  </si>
  <si>
    <t>R7UX04</t>
  </si>
  <si>
    <t>gene8425</t>
  </si>
  <si>
    <t>A0A072PQI6</t>
  </si>
  <si>
    <t>gene8430</t>
  </si>
  <si>
    <t>GO:0003824, GO:0005975, GO:0043169, GO:0047657</t>
  </si>
  <si>
    <t>catalytic activity, carbohydrate metabolic process, cation binding, alpha-1,3-glucan synthase activity</t>
  </si>
  <si>
    <t>IPR006047, IPR013534, IPR006589, IPR017853</t>
  </si>
  <si>
    <t>Glycosyl hydrolase, family 13, catalytic region, Starch synthase catalytic region, Glycosyl hydrolase, family 13, subfamily, catalytic region, Glycoside hydrolase, catalytic core</t>
  </si>
  <si>
    <t>Alpha-amylase, Glyco_transf_5, no description, (Trans)glycosidases</t>
  </si>
  <si>
    <t>Q9Y719</t>
  </si>
  <si>
    <t>Cell wall alpha-1,3-glucan synthase mok13 (EC 2.4.1.183)</t>
  </si>
  <si>
    <t>mok13 SPBC16D10.05</t>
  </si>
  <si>
    <t>IPR006047, IPR013534, IPR013781, IPR017853</t>
  </si>
  <si>
    <t>Glycosyl hydrolase, family 13, catalytic domain, Starch synthase, catalytic domain, Glycoside hydrolase, catalytic domain, Glycoside hydrolase superfamily</t>
  </si>
  <si>
    <t>spo:SPBC16D10.05</t>
  </si>
  <si>
    <t>A0A066WZK5</t>
  </si>
  <si>
    <t>IPR013534, IPR013781, IPR017853</t>
  </si>
  <si>
    <t>Starch synthase, catalytic domain, Glycoside hydrolase, catalytic domain, Glycoside hydrolase superfamily</t>
  </si>
  <si>
    <t>gene8437</t>
  </si>
  <si>
    <t>Q9QYF1</t>
  </si>
  <si>
    <t>Rdh11 Arsdr1 Mdt1 Psdr1</t>
  </si>
  <si>
    <t>mmu:17252</t>
  </si>
  <si>
    <t>W3X4Z5</t>
  </si>
  <si>
    <t>gene8447</t>
  </si>
  <si>
    <t>AMP-binding</t>
  </si>
  <si>
    <t>Q84P25</t>
  </si>
  <si>
    <t>4-coumarate--CoA ligase-like 2 (EC 6.2.1.-)</t>
  </si>
  <si>
    <t>4CLL2 At1g20480 F5M15.29</t>
  </si>
  <si>
    <t>IPR000873, IPR020845, IPR025110</t>
  </si>
  <si>
    <t>ath:AT1G20480</t>
  </si>
  <si>
    <t>R1GTI4</t>
  </si>
  <si>
    <t>gene8449</t>
  </si>
  <si>
    <t>GO:0006508, GO:0008237, GO:0008152, GO:0016813, GO:0016787, GO:0046983, GO:0003837</t>
  </si>
  <si>
    <t>IPR002933, IPR011650, IPR010158</t>
  </si>
  <si>
    <t>O32149</t>
  </si>
  <si>
    <t>pucF yurH BSU32530</t>
  </si>
  <si>
    <t>IPR002933, IPR010158, IPR011650</t>
  </si>
  <si>
    <t>bsu:BSU32530</t>
  </si>
  <si>
    <t>G9NS13</t>
  </si>
  <si>
    <t>gene8450</t>
  </si>
  <si>
    <t>M2N4T6</t>
  </si>
  <si>
    <t>gene8470</t>
  </si>
  <si>
    <t>W3WXG3</t>
  </si>
  <si>
    <t>gene8492</t>
  </si>
  <si>
    <t>IPR004360</t>
  </si>
  <si>
    <t>Glyoxalase</t>
  </si>
  <si>
    <t>Q8UC12</t>
  </si>
  <si>
    <t>Cytochrome c biogenesis ATP-binding export protein CcmA (EC 3.6.3.41) (Heme exporter protein A)</t>
  </si>
  <si>
    <t>ccmA Atu2686 AGR_C_4868</t>
  </si>
  <si>
    <t>IPR003439, IPR003593, IPR005895, IPR017871, IPR027417</t>
  </si>
  <si>
    <t>ABC transporter-like, AAA+ ATPase domain, ABC transporter, haem export, CcmA, ABC transporter, conserved site, P-loop containing nucleoside triphosphate hydrolase</t>
  </si>
  <si>
    <t>atu:Atu2686</t>
  </si>
  <si>
    <t>U1X358</t>
  </si>
  <si>
    <t>IPR004360, IPR029068</t>
  </si>
  <si>
    <t>gene8538</t>
  </si>
  <si>
    <t>P450, EP450IV, p450, Cytochrome P450</t>
  </si>
  <si>
    <t>Q9VQD2</t>
  </si>
  <si>
    <t>Probable cytochrome P450 309a1 (EC 1.14.-.-) (CYPCCCIXA1)</t>
  </si>
  <si>
    <t>Cyp309a1 CG9964</t>
  </si>
  <si>
    <t>dme:Dmel_CG9964</t>
  </si>
  <si>
    <t>M7TPR8</t>
  </si>
  <si>
    <t>gene8542</t>
  </si>
  <si>
    <t>GO:0008152, GO:0016491, GO:0003824, GO:0005488</t>
  </si>
  <si>
    <t>metabolic process, oxidoreductase activity, catalytic activity, binding</t>
  </si>
  <si>
    <t>M7TE99</t>
  </si>
  <si>
    <t>gene8555</t>
  </si>
  <si>
    <t>P22519</t>
  </si>
  <si>
    <t>Colicin V secretion protein CvaA</t>
  </si>
  <si>
    <t>cvaA</t>
  </si>
  <si>
    <t>IPR003997, IPR006144</t>
  </si>
  <si>
    <t>RTX secretion protein D, Gram-negative bacteria, Secretion protein HlyD, conserved site</t>
  </si>
  <si>
    <t>gene8556</t>
  </si>
  <si>
    <t>L2FQ81</t>
  </si>
  <si>
    <t>gene8604</t>
  </si>
  <si>
    <t>B1XX97</t>
  </si>
  <si>
    <t>Phosphoribosyl-AMP cyclohydrolase (PRA-CH) (EC 3.5.4.19)</t>
  </si>
  <si>
    <t>hisI Lcho_1611</t>
  </si>
  <si>
    <t>IPR002496, IPR026660</t>
  </si>
  <si>
    <t>Phosphoribosyl-AMP cyclohydrolase domain, Phosphoribosyl-AMP cyclohydrolase</t>
  </si>
  <si>
    <t>lch:Lcho_1611</t>
  </si>
  <si>
    <t>W2RKK3</t>
  </si>
  <si>
    <t>gene8608</t>
  </si>
  <si>
    <t>Q09851</t>
  </si>
  <si>
    <t>ayr1 SPAC23D3.11</t>
  </si>
  <si>
    <t>spo:SPAC23D3.11</t>
  </si>
  <si>
    <t>R8BVB5</t>
  </si>
  <si>
    <t>gene8614</t>
  </si>
  <si>
    <t>P48414</t>
  </si>
  <si>
    <t>V-type proton ATPase catalytic subunit A (V-ATPase subunit A) (EC 3.6.3.14) (V-ATPase 69 kDa subunit) (Vacuolar proton pump subunit alpha)</t>
  </si>
  <si>
    <t>IPR000194, IPR000793, IPR004100, IPR005725, IPR020003, IPR022878, IPR024034, IPR027417, IPR031686</t>
  </si>
  <si>
    <t>V9WQK5</t>
  </si>
  <si>
    <t>IPR007345</t>
  </si>
  <si>
    <t>Polysaccharide pyruvyl transferase</t>
  </si>
  <si>
    <t>gene8615</t>
  </si>
  <si>
    <t>A0A066Y276</t>
  </si>
  <si>
    <t>gene8623</t>
  </si>
  <si>
    <t>COesterase, CARBOXYLESTERASE_B_1</t>
  </si>
  <si>
    <t>P20261</t>
  </si>
  <si>
    <t>Lipase 1 (EC 3.1.1.3)</t>
  </si>
  <si>
    <t>LIP1</t>
  </si>
  <si>
    <t>M2N4X9</t>
  </si>
  <si>
    <t>IPR002018, IPR019826, IPR029058</t>
  </si>
  <si>
    <t>Carboxylesterase, type B, Carboxylesterase type B, active site, Alpha/Beta hydrolase fold</t>
  </si>
  <si>
    <t>gene8625</t>
  </si>
  <si>
    <t>GO:0016614, GO:0050660, GO:0006066</t>
  </si>
  <si>
    <t>IPR007867, IPR013027, IPR012132, IPR000172</t>
  </si>
  <si>
    <t>GMC_oxred_C, Pyr_redox_2, Alcohol oxidase, GMC_OXRED_2</t>
  </si>
  <si>
    <t>Q8BJ64</t>
  </si>
  <si>
    <t>Chdh</t>
  </si>
  <si>
    <t>mmu:218865</t>
  </si>
  <si>
    <t>W3WPH3</t>
  </si>
  <si>
    <t>gene8638</t>
  </si>
  <si>
    <t>IPR004813, IPR004648</t>
  </si>
  <si>
    <t>Oligopeptide transporter OPT superfamily, Tetrapeptide transporter, OPT1/isp4</t>
  </si>
  <si>
    <t>OPT, ISP4_OPT: small oligopeptide transporter, OP, OPT_sfam: oligopeptide transporters, OPT sup</t>
  </si>
  <si>
    <t>O23482</t>
  </si>
  <si>
    <t>Oligopeptide transporter 3 (AtOPT3)</t>
  </si>
  <si>
    <t>OPT3 At4g16370 dl4215c FCAALL.72</t>
  </si>
  <si>
    <t>IPR004648, IPR004813</t>
  </si>
  <si>
    <t>Tetrapeptide transporter, OPT1/isp4, Oligopeptide transporter, OPT superfamily</t>
  </si>
  <si>
    <t>ath:AT4G16370</t>
  </si>
  <si>
    <t>A2QW30</t>
  </si>
  <si>
    <t>gene8642</t>
  </si>
  <si>
    <t>B2GD26</t>
  </si>
  <si>
    <t>Ribosome maturation factor RimM</t>
  </si>
  <si>
    <t>rimM LAF_1222</t>
  </si>
  <si>
    <t>IPR002676, IPR009000, IPR011033, IPR011961, IPR027275</t>
  </si>
  <si>
    <t>lfe:LAF_1222</t>
  </si>
  <si>
    <t>gene8644</t>
  </si>
  <si>
    <t>IPR001452</t>
  </si>
  <si>
    <t>Src homology-3</t>
  </si>
  <si>
    <t>SH3_1, SH3, SH3-domain</t>
  </si>
  <si>
    <t>gene8674</t>
  </si>
  <si>
    <t>Q5DQR4</t>
  </si>
  <si>
    <t>Syntaxin-binding protein 5-like (Lethal(2) giant larvae protein homolog 4) (Tomosyn-2)</t>
  </si>
  <si>
    <t>Stxbp5l Llgl4</t>
  </si>
  <si>
    <t>IPR000664, IPR001388, IPR001680, IPR013577, IPR013905, IPR015943, IPR017986, IPR019775</t>
  </si>
  <si>
    <t>mmu:207227</t>
  </si>
  <si>
    <t>gene8675</t>
  </si>
  <si>
    <t>IPR000719, IPR017442, IPR002290, IPR017441, IPR011009</t>
  </si>
  <si>
    <t>B2AFK8</t>
  </si>
  <si>
    <t>gene8681</t>
  </si>
  <si>
    <t>IPR008427, IPR014005</t>
  </si>
  <si>
    <t>Extracellular membrane protein, 8-cysteine region, CFEM, Extracellular membrane protein, 8-cysteine region, fungi</t>
  </si>
  <si>
    <t>CFEM, no description</t>
  </si>
  <si>
    <t>M4FX61</t>
  </si>
  <si>
    <t>gene8685</t>
  </si>
  <si>
    <t>GO:0008152, GO:0016846</t>
  </si>
  <si>
    <t>metabolic process, carbon-sulfur lyase activity</t>
  </si>
  <si>
    <t>IPR006913</t>
  </si>
  <si>
    <t>Glutathione-dependent formaldehyde-activating, GFA</t>
  </si>
  <si>
    <t>DUF636</t>
  </si>
  <si>
    <t>P0C1E8</t>
  </si>
  <si>
    <t>Uncharacterized protein Cgl2355/cg2587 (EC 1.-.-.-)</t>
  </si>
  <si>
    <t>Cgl2355 cg2587</t>
  </si>
  <si>
    <t>IPR006140, IPR016040, IPR029753</t>
  </si>
  <si>
    <t>cgl:NCgl2273, cgb:cg2587</t>
  </si>
  <si>
    <t>W3XB56</t>
  </si>
  <si>
    <t>IPR006140, IPR016040, IPR029752</t>
  </si>
  <si>
    <t>gene87</t>
  </si>
  <si>
    <t>GO:0010181, GO:0016491, GO:0016629</t>
  </si>
  <si>
    <t>FMN binding, oxidoreductase activity, 12-oxophytodienoate reductase activity</t>
  </si>
  <si>
    <t>IPR001155</t>
  </si>
  <si>
    <t>Oxidored_FMN</t>
  </si>
  <si>
    <t>O94467</t>
  </si>
  <si>
    <t>SPBC23G7.10c</t>
  </si>
  <si>
    <t>IPR001155, IPR013785</t>
  </si>
  <si>
    <t>spo:SPBC23G7.10c</t>
  </si>
  <si>
    <t>R8BG41</t>
  </si>
  <si>
    <t>gene8719</t>
  </si>
  <si>
    <t>R0K3G0</t>
  </si>
  <si>
    <t>IPR015943</t>
  </si>
  <si>
    <t>WD40/YVTN repeat-like-containing domain</t>
  </si>
  <si>
    <t>gene8723</t>
  </si>
  <si>
    <t>C7ZG78</t>
  </si>
  <si>
    <t>IPR018531, IPR027369</t>
  </si>
  <si>
    <t>Domain of unknown function DUF1993, DinB/YfiT-like putative metal-dependent hydrolase</t>
  </si>
  <si>
    <t>gene8726</t>
  </si>
  <si>
    <t>O59947</t>
  </si>
  <si>
    <t>Trichodiene synthase (EC 4.2.3.6) (Sesquiterpene cyclase) (TS)</t>
  </si>
  <si>
    <t>TRI5</t>
  </si>
  <si>
    <t>IPR008949, IPR010458, IPR024652</t>
  </si>
  <si>
    <t>Isoprenoid synthase domain, Trichodiene synthase, ascomycetes, Trichodiene synthase</t>
  </si>
  <si>
    <t>L2G559</t>
  </si>
  <si>
    <t>gene8733</t>
  </si>
  <si>
    <t>Q9LZX1</t>
  </si>
  <si>
    <t>Protein LURP-one-related 15</t>
  </si>
  <si>
    <t>At5g01750 T20L15.20</t>
  </si>
  <si>
    <t>IPR007612, IPR025659</t>
  </si>
  <si>
    <t>ath:AT5G01750</t>
  </si>
  <si>
    <t>A1DBI1</t>
  </si>
  <si>
    <t>gene8746</t>
  </si>
  <si>
    <t>G2Q0J5</t>
  </si>
  <si>
    <t>gene8755</t>
  </si>
  <si>
    <t>GO:0004553, GO:0005975, GO:0005215, GO:0005488, GO:0006810</t>
  </si>
  <si>
    <t>hydrolase activity, hydrolyzing O-glycosyl compounds, carbohydrate metabolic process, transporter activity, binding, transport</t>
  </si>
  <si>
    <t>IPR002345, IPR001547</t>
  </si>
  <si>
    <t>Lipocalin, Glycoside hydrolase, family 5</t>
  </si>
  <si>
    <t>LIPOCALIN, GLYCOSYL_HYDROL_F5</t>
  </si>
  <si>
    <t>Q7S9Z4</t>
  </si>
  <si>
    <t>gene8758</t>
  </si>
  <si>
    <t>O74849</t>
  </si>
  <si>
    <t>High-affinity fructose transporter ght6 (Hexose transporter 6) (Meiotic expression up-regulated protein 12)</t>
  </si>
  <si>
    <t>ght6 meu12 SPCC1235.13</t>
  </si>
  <si>
    <t>spo:SPCC1235.13</t>
  </si>
  <si>
    <t>W9WPB4</t>
  </si>
  <si>
    <t>gene8769</t>
  </si>
  <si>
    <t>Q9F723</t>
  </si>
  <si>
    <t>crtC CT0301</t>
  </si>
  <si>
    <t>cte:CT0301</t>
  </si>
  <si>
    <t>Q2UIJ9</t>
  </si>
  <si>
    <t>gene8800</t>
  </si>
  <si>
    <t>S3BPN4</t>
  </si>
  <si>
    <t>gene8829</t>
  </si>
  <si>
    <t>O74829</t>
  </si>
  <si>
    <t>Uncharacterized MFS-type transporter C530.15c</t>
  </si>
  <si>
    <t>SPBC530.15c SPBC661.01</t>
  </si>
  <si>
    <t>spo:SPBC530.15c</t>
  </si>
  <si>
    <t>K2SIJ0</t>
  </si>
  <si>
    <t>gene892</t>
  </si>
  <si>
    <t>A0A010QQT6</t>
  </si>
  <si>
    <t>gene8958</t>
  </si>
  <si>
    <t>N1RGM8</t>
  </si>
  <si>
    <t>IPR000182, IPR016181</t>
  </si>
  <si>
    <t>gene8960</t>
  </si>
  <si>
    <t>P40900</t>
  </si>
  <si>
    <t>Sexual differentiation process protein isp4</t>
  </si>
  <si>
    <t>isp4 SPBC29B5.02c</t>
  </si>
  <si>
    <t>spo:SPBC29B5.02c</t>
  </si>
  <si>
    <t>G3J976</t>
  </si>
  <si>
    <t>gene8964</t>
  </si>
  <si>
    <t>gene9018</t>
  </si>
  <si>
    <t>GO:0003824, GO:0008152, GO:0031177, GO:0048037, GO:0016874, GO:0004043, GO:0005949</t>
  </si>
  <si>
    <t>IPR000873, IPR006163, IPR001242, IPR010071, IPR006162, IPR009081</t>
  </si>
  <si>
    <t>AMP-dependent synthetase and ligase, Phosphopantetheine-binding, Condensation domain, Amino acid adenylation, Phosphopantetheine attachment site, Acyl carrier protein-like</t>
  </si>
  <si>
    <t>AMPBINDING, AMP-binding, PP-binding, Condensation, AA-adenyl-dom: amino acid adenylation d, ACP_DOMAIN, PHOSPHOPANTETHEINE, AMP_BINDING, ACP-like</t>
  </si>
  <si>
    <t>Q4WVN4</t>
  </si>
  <si>
    <t>Nonribosomal peptide synthetase 8 (EC 6.3.2.-)</t>
  </si>
  <si>
    <t>NRPS8 pes3 pesI AFUA_5G12730</t>
  </si>
  <si>
    <t>IPR000873, IPR000909, IPR001242, IPR006162, IPR009081, IPR010071, IPR020806, IPR020845, IPR025110</t>
  </si>
  <si>
    <t>afm:AFUA_5G12730</t>
  </si>
  <si>
    <t>X0JE17</t>
  </si>
  <si>
    <t>IPR000873, IPR001242, IPR006162, IPR009081, IPR010071, IPR020845, IPR025110</t>
  </si>
  <si>
    <t>gene9020</t>
  </si>
  <si>
    <t>W3XLN0</t>
  </si>
  <si>
    <t>gene9021</t>
  </si>
  <si>
    <t>GO:0008270, GO:0016491, GO:0031177, GO:0048037, GO:0008152, GO:0003824, GO:0005488</t>
  </si>
  <si>
    <t>zinc ion binding, oxidoreductase activity, phosphopantetheine binding, cofactor binding, metabolic process, catalytic activity, binding</t>
  </si>
  <si>
    <t>IPR013149, IPR014030, IPR014043, IPR014031, IPR013154, IPR013217, IPR013968, IPR006163, IPR006162, IPR002364, IPR009081, IPR011032, IPR016040, IPR016035, IPR016039, IPR016036</t>
  </si>
  <si>
    <t>Q9Y8A5</t>
  </si>
  <si>
    <t>lovB</t>
  </si>
  <si>
    <t>A0A094D115</t>
  </si>
  <si>
    <t>IPR001227, IPR006162, IPR009081, IPR011032, IPR013149, IPR013217, IPR013968, IPR014030, IPR014031, IPR014043, IPR016035, IPR016036, IPR016039, IPR016040, IPR020801, IPR020806, IPR020807, IPR020841, IPR020843, IPR029063, IPR032821</t>
  </si>
  <si>
    <t>gene9029</t>
  </si>
  <si>
    <t>Q8PVV3</t>
  </si>
  <si>
    <t>Dihydromethanopterin reductase (acceptor) (H(2)MPT reductase) (EC 1.5.99.15)</t>
  </si>
  <si>
    <t>dmrX MM_1854</t>
  </si>
  <si>
    <t>IPR003382, IPR014073, IPR017896, IPR017900</t>
  </si>
  <si>
    <t>Flavoprotein, Archaeal dihydromethanopterin reductase, 4Fe-4S ferredoxin-type, iron-sulphur binding domain, 4Fe-4S ferredoxin, iron-sulphur binding, conserved site</t>
  </si>
  <si>
    <t>mma:MM_1854</t>
  </si>
  <si>
    <t>W9CB72</t>
  </si>
  <si>
    <t>IPR011051, IPR013096, IPR014710</t>
  </si>
  <si>
    <t>RmlC-like cupin domain, Cupin 2, conserved barrel, RmlC-like jelly roll fold</t>
  </si>
  <si>
    <t>gene9040</t>
  </si>
  <si>
    <t>A4XTL9</t>
  </si>
  <si>
    <t>queF Pmen_1923</t>
  </si>
  <si>
    <t>IPR016428, IPR029139, IPR029500</t>
  </si>
  <si>
    <t>pmy:Pmen_1923</t>
  </si>
  <si>
    <t>A0A093V162</t>
  </si>
  <si>
    <t>gene9044</t>
  </si>
  <si>
    <t>Q9YHB5</t>
  </si>
  <si>
    <t>Condensin complex subunit 3 (Chromosome assembly protein xCAP-G) (Chromosome-associated protein G) (Condensin subunit CAP-G) (Non-SMC condensin I complex subunit G)</t>
  </si>
  <si>
    <t>ncapg capg</t>
  </si>
  <si>
    <t>IPR011989, IPR016024, IPR025977, IPR027165</t>
  </si>
  <si>
    <t>xla:398088</t>
  </si>
  <si>
    <t>T5AFF8</t>
  </si>
  <si>
    <t>gene9047</t>
  </si>
  <si>
    <t>Q58302</t>
  </si>
  <si>
    <t>Flagellin B2</t>
  </si>
  <si>
    <t>flaB2 MJ0892</t>
  </si>
  <si>
    <t>IPR002774, IPR013373</t>
  </si>
  <si>
    <t>mja:MJ_0892</t>
  </si>
  <si>
    <t>W3WM50</t>
  </si>
  <si>
    <t>gene9048</t>
  </si>
  <si>
    <t>Q4A054</t>
  </si>
  <si>
    <t>Uncharacterized oxidoreductase SSP0419 (EC 1.-.-.-)</t>
  </si>
  <si>
    <t>SSP0419</t>
  </si>
  <si>
    <t>ssp:SSP0419</t>
  </si>
  <si>
    <t>G9N3N3</t>
  </si>
  <si>
    <t>gene9080</t>
  </si>
  <si>
    <t>GO:0008152, GO:0016787</t>
  </si>
  <si>
    <t>metabolic process, hydrolase activity</t>
  </si>
  <si>
    <t>IPR013094, IPR002168</t>
  </si>
  <si>
    <t>Alpha/beta hydrolase fold-3, Lipase, GDXG, active site</t>
  </si>
  <si>
    <t>Abhydrolase_3, LIPASE_GDXG_SER</t>
  </si>
  <si>
    <t>P18773</t>
  </si>
  <si>
    <t>Esterase (EC 3.1.1.-)</t>
  </si>
  <si>
    <t>est</t>
  </si>
  <si>
    <t>IPR002168, IPR013094, IPR029058</t>
  </si>
  <si>
    <t>Lipase, GDXG, active site, Alpha/beta hydrolase fold-3, Alpha/Beta hydrolase fold</t>
  </si>
  <si>
    <t>T5APL5</t>
  </si>
  <si>
    <t>gene9085</t>
  </si>
  <si>
    <t>S3C9L8</t>
  </si>
  <si>
    <t>gene9086</t>
  </si>
  <si>
    <t>IPR012475</t>
  </si>
  <si>
    <t>Fungal fucose-specific lectin</t>
  </si>
  <si>
    <t>Fungal_lectin</t>
  </si>
  <si>
    <t>P18891</t>
  </si>
  <si>
    <t>Fucose-specific lectin (Aleuria aurantia lectin) (AAL)</t>
  </si>
  <si>
    <t>Fucose-specific lectin</t>
  </si>
  <si>
    <t>D8PZY2</t>
  </si>
  <si>
    <t>gene9087</t>
  </si>
  <si>
    <t>GO:0016831, GO:0019752, GO:0030170</t>
  </si>
  <si>
    <t>carboxy-lyase activity, carboxylic acid metabolic process, pyridoxal phosphate binding</t>
  </si>
  <si>
    <t>IPR002129, IPR015424</t>
  </si>
  <si>
    <t>Pyridoxal phosphate-dependent decarboxylase, Pyridoxal phosphate-dependent transferase, major region</t>
  </si>
  <si>
    <t>Pyridoxal_deC, PLP-dependent transferases</t>
  </si>
  <si>
    <t>A6URB4</t>
  </si>
  <si>
    <t>Probable L-tyrosine/L-aspartate decarboxylase (TDC/ADC) (EC 4.1.1.11) (EC 4.1.1.25)</t>
  </si>
  <si>
    <t>IPR002129, IPR015421, IPR015424, IPR020931, IPR021115</t>
  </si>
  <si>
    <t>mvn:Mevan_1136</t>
  </si>
  <si>
    <t>J3P1S7</t>
  </si>
  <si>
    <t>IPR002129, IPR015421, IPR015424</t>
  </si>
  <si>
    <t>Pyridoxal phosphate-dependent decarboxylase, Pyridoxal phosphate-dependent transferase, major region, subdomain 1, Pyridoxal phosphate-dependent transferase</t>
  </si>
  <si>
    <t>gene9113</t>
  </si>
  <si>
    <t>A0A075PEL9</t>
  </si>
  <si>
    <t>gene9122</t>
  </si>
  <si>
    <t>gene9139</t>
  </si>
  <si>
    <t>A0A089L4R8</t>
  </si>
  <si>
    <t>IPR025870, IPR029068</t>
  </si>
  <si>
    <t>gene9140</t>
  </si>
  <si>
    <t>GO:0010181, GO:0016491, GO:0003959</t>
  </si>
  <si>
    <t>Q6Z965</t>
  </si>
  <si>
    <t>12-oxophytodienoate reductase 7 (EC 1.3.1.42) (12-oxophytodienoate-10,11-reductase 7) (OPDA-reductase 7) (OsOPR7)</t>
  </si>
  <si>
    <t>OPR7 OPR13 Os08g0459600 LOC_Os08g35740 OsJ_27573 P0493A04.35 P0690E03.3</t>
  </si>
  <si>
    <t>osa:4345762</t>
  </si>
  <si>
    <t>A0A072PUW7</t>
  </si>
  <si>
    <t>gene9145</t>
  </si>
  <si>
    <t>G4U7H0</t>
  </si>
  <si>
    <t>gene9157</t>
  </si>
  <si>
    <t>Q4WZ69</t>
  </si>
  <si>
    <t>fgaFS AFUA_2G17970</t>
  </si>
  <si>
    <t>IPR007110, IPR016040, IPR019901</t>
  </si>
  <si>
    <t>afm:AFUA_2G17970</t>
  </si>
  <si>
    <t>A0A010QWA3</t>
  </si>
  <si>
    <t>IPR016040, IPR019901</t>
  </si>
  <si>
    <t>gene9166</t>
  </si>
  <si>
    <t>IPR004843</t>
  </si>
  <si>
    <t>Metallophosphoesterase</t>
  </si>
  <si>
    <t>Metallophos</t>
  </si>
  <si>
    <t>O15442</t>
  </si>
  <si>
    <t>Metallophosphoesterase domain-containing protein 1 (EC 3.1.-.-) (Adult brain protein 239) (239AB)</t>
  </si>
  <si>
    <t>MPPED1 C22orf1 FAM1A</t>
  </si>
  <si>
    <t>IPR004843, IPR024201, IPR029052</t>
  </si>
  <si>
    <t>Calcineurin-like phosphoesterase domain, apaH type, Calcineurin-like phosphoesterase, Metallo-dependent phosphatase-like</t>
  </si>
  <si>
    <t>hsa:758</t>
  </si>
  <si>
    <t>J5JUD4</t>
  </si>
  <si>
    <t>IPR004843, IPR029052</t>
  </si>
  <si>
    <t>Calcineurin-like phosphoesterase domain, apaH type, Metallo-dependent phosphatase-like</t>
  </si>
  <si>
    <t>gene9168</t>
  </si>
  <si>
    <t>GO:0006118, GO:0006725, GO:0008198, GO:0016491</t>
  </si>
  <si>
    <t>electron transport, aromatic compound metabolic process, ferrous iron binding, oxidoreductase activity</t>
  </si>
  <si>
    <t>IPR004183, IPR014436</t>
  </si>
  <si>
    <t>Q70FG7</t>
  </si>
  <si>
    <t>DODA</t>
  </si>
  <si>
    <t>A0A064AZB7</t>
  </si>
  <si>
    <t>IPR004183</t>
  </si>
  <si>
    <t>gene9266</t>
  </si>
  <si>
    <t>A7BHQ9</t>
  </si>
  <si>
    <t>tyr1</t>
  </si>
  <si>
    <t>IPR002227, IPR008922, IPR016216</t>
  </si>
  <si>
    <t>J3NK27</t>
  </si>
  <si>
    <t>gene9341</t>
  </si>
  <si>
    <t>C7YXI2</t>
  </si>
  <si>
    <t>gene9366</t>
  </si>
  <si>
    <t>GO:0004553, GO:0005576, GO:0005975, GO:0030248, GO:0004568, GO:0008843</t>
  </si>
  <si>
    <t>IPR000254, IPR001223, IPR001579, IPR017853</t>
  </si>
  <si>
    <t>Q4U4T0</t>
  </si>
  <si>
    <t>chi2</t>
  </si>
  <si>
    <t>IPR000254, IPR001223, IPR001579, IPR013781, IPR017853</t>
  </si>
  <si>
    <t>G9MFN2</t>
  </si>
  <si>
    <t>IPR000254, IPR001223, IPR013781, IPR017853</t>
  </si>
  <si>
    <t>Cellulose-binding domain, fungal, Glycoside hydrolase family 18, catalytic domain, Glycoside hydrolase, catalytic domain, Glycoside hydrolase superfamily</t>
  </si>
  <si>
    <t>gene9379</t>
  </si>
  <si>
    <t>GO:0004930, GO:0016020</t>
  </si>
  <si>
    <t>G-protein coupled receptor activity, membrane</t>
  </si>
  <si>
    <t>IPR000832, IPR017452</t>
  </si>
  <si>
    <t>GPCR, family 2, secretin-like, GPCR, rhodopsin-like superfamily</t>
  </si>
  <si>
    <t>G_PROTEIN_RECEP_F2_4, G_PROTEIN_RECEP_F1_2</t>
  </si>
  <si>
    <t>O55760</t>
  </si>
  <si>
    <t>Uncharacterized protein 162R</t>
  </si>
  <si>
    <t>IIV6-162R</t>
  </si>
  <si>
    <t>IPR002477</t>
  </si>
  <si>
    <t>Peptidoglycan binding-like</t>
  </si>
  <si>
    <t>vg:1733317</t>
  </si>
  <si>
    <t>S3C4V2</t>
  </si>
  <si>
    <t>IPR000832, IPR017981</t>
  </si>
  <si>
    <t>GPCR, family 2, secretin-like, GPCR, family 2-like</t>
  </si>
  <si>
    <t>gene9384</t>
  </si>
  <si>
    <t>B3ELU5</t>
  </si>
  <si>
    <t>Undecaprenyl-diphosphatase (EC 3.6.1.27) (Bacitracin resistance protein) (Undecaprenyl pyrophosphate phosphatase)</t>
  </si>
  <si>
    <t>uppP Cphamn1_1869</t>
  </si>
  <si>
    <t>IPR003824</t>
  </si>
  <si>
    <t>Undecaprenyl-diphosphatase UppP</t>
  </si>
  <si>
    <t>cpb:Cphamn1_1869</t>
  </si>
  <si>
    <t>M7SFY3</t>
  </si>
  <si>
    <t>gene9391</t>
  </si>
  <si>
    <t>S3CBM1</t>
  </si>
  <si>
    <t>gene9392</t>
  </si>
  <si>
    <t>J4VT69</t>
  </si>
  <si>
    <t>gene9393</t>
  </si>
  <si>
    <t>S3DBF5</t>
  </si>
  <si>
    <t>gene9398</t>
  </si>
  <si>
    <t>A0A084FYF3</t>
  </si>
  <si>
    <t>gene9405</t>
  </si>
  <si>
    <t>gene9407</t>
  </si>
  <si>
    <t>GO:0004553, GO:0005576, GO:0005975, GO:0030248</t>
  </si>
  <si>
    <t>hydrolase activity, hydrolyzing O-glycosyl compounds, extracellular region, carbohydrate metabolic process, cellulose binding</t>
  </si>
  <si>
    <t>IPR000254, IPR007117, IPR007112, IPR009009</t>
  </si>
  <si>
    <t>Q7XT39</t>
  </si>
  <si>
    <t>Expansin-B5 (Beta-expansin-5) (OsEXPB5) (OsaEXPb1.19)</t>
  </si>
  <si>
    <t>EXPB5 Os04g0552200 LOC_Os04g46650 OSJNBa0010H02.8</t>
  </si>
  <si>
    <t>IPR005795, IPR007112, IPR007117, IPR007118, IPR009009</t>
  </si>
  <si>
    <t>Major pollen allergen Lol pI, Expansin/pollen allergen, DPBB domain, Expansin, cellulose-binding-like domain, Expansin/Lol pI, RlpA-like double-psi beta-barrel domain</t>
  </si>
  <si>
    <t>osa:4336602</t>
  </si>
  <si>
    <t>Q4WD28</t>
  </si>
  <si>
    <t>IPR000254, IPR007112, IPR007117, IPR009009</t>
  </si>
  <si>
    <t>Cellulose-binding domain, fungal, Expansin/pollen allergen, DPBB domain, Expansin, cellulose-binding-like domain, RlpA-like double-psi beta-barrel domain</t>
  </si>
  <si>
    <t>gene9438</t>
  </si>
  <si>
    <t>IPR002818</t>
  </si>
  <si>
    <t>ThiJ/PfpI</t>
  </si>
  <si>
    <t>DJ-1_PfpI</t>
  </si>
  <si>
    <t>Q8G9F9</t>
  </si>
  <si>
    <t>Isonitrile hydratase (EC 4.2.1.103) (Cyclohexyl-isocyanide hydratase)</t>
  </si>
  <si>
    <t>inhA</t>
  </si>
  <si>
    <t>IPR002818, IPR029062</t>
  </si>
  <si>
    <t>DJ-1/PfpI, Class I glutamine amidotransferase-like</t>
  </si>
  <si>
    <t>ag:BAC41251</t>
  </si>
  <si>
    <t>A0A074XYC6</t>
  </si>
  <si>
    <t>gene9477</t>
  </si>
  <si>
    <t>GO:0006118, GO:0016491, GO:0050660, GO:0003824</t>
  </si>
  <si>
    <t>electron transport, oxidoreductase activity, FAD binding, catalytic activity</t>
  </si>
  <si>
    <t>IPR006094, IPR012951, IPR006093, IPR016166</t>
  </si>
  <si>
    <t>FAD_binding_4, BBE, OX2_COVAL_FAD, FAD-binding domain</t>
  </si>
  <si>
    <t>P30986</t>
  </si>
  <si>
    <t>Reticuline oxidase (EC 1.21.3.3) (Berberine bridge-forming enzyme) (BBE) (Tetrahydroprotoberberine synthase)</t>
  </si>
  <si>
    <t>BBE1</t>
  </si>
  <si>
    <t>IPR006093, IPR006094, IPR012951, IPR016166, IPR016167, IPR016169</t>
  </si>
  <si>
    <t>ag:AAC39358</t>
  </si>
  <si>
    <t>R8BKA5</t>
  </si>
  <si>
    <t>gene9483</t>
  </si>
  <si>
    <t>GO:0008152, GO:0016491, GO:0003824, GO:0005488, GO:0050356</t>
  </si>
  <si>
    <t>IPR002347, IPR013149, IPR016040</t>
  </si>
  <si>
    <t>O31680</t>
  </si>
  <si>
    <t>Uncharacterized oxidoreductase YkvO (EC 1.-.-.-)</t>
  </si>
  <si>
    <t>ykvO BSU13770</t>
  </si>
  <si>
    <t>bsu:BSU13770</t>
  </si>
  <si>
    <t>K1WPN6</t>
  </si>
  <si>
    <t>IPR002347, IPR016040</t>
  </si>
  <si>
    <t>gene9517</t>
  </si>
  <si>
    <t>P12866</t>
  </si>
  <si>
    <t>Alpha-factor-transporting ATPase (EC 3.6.3.48) (Mating factor A secretion protein STE6) (Multiple drug resistance protein homolog) (P-glycoprotein)</t>
  </si>
  <si>
    <t>STE6 YKL209C</t>
  </si>
  <si>
    <t>IPR003439, IPR003593, IPR011527, IPR017871, IPR027417, IPR030246</t>
  </si>
  <si>
    <t>ABC transporter-like, AAA+ ATPase domain, ABC transporter type 1, transmembrane domain, ABC transporter, conserved site, P-loop containing nucleoside triphosphate hydrolase, Alpha-factor-transporting ATPase</t>
  </si>
  <si>
    <t>sce:YKL209C</t>
  </si>
  <si>
    <t>K3V9K3</t>
  </si>
  <si>
    <t>gene9527</t>
  </si>
  <si>
    <t>O08650</t>
  </si>
  <si>
    <t>Has3</t>
  </si>
  <si>
    <t>IPR026107, IPR026108, IPR029044</t>
  </si>
  <si>
    <t>mmu:15118</t>
  </si>
  <si>
    <t>R8BP20</t>
  </si>
  <si>
    <t>IPR001173, IPR029044</t>
  </si>
  <si>
    <t>Glycosyltransferase 2-like, Nucleotide-diphospho-sugar transferases</t>
  </si>
  <si>
    <t>gene9563</t>
  </si>
  <si>
    <t>G2REQ5</t>
  </si>
  <si>
    <t>gene9590</t>
  </si>
  <si>
    <t>gene9596</t>
  </si>
  <si>
    <t>Q6GQX2</t>
  </si>
  <si>
    <t>Nck-associated protein 5-like</t>
  </si>
  <si>
    <t>Nckap5l</t>
  </si>
  <si>
    <t>IPR026163, IPR032769</t>
  </si>
  <si>
    <t>mmu:380969</t>
  </si>
  <si>
    <t>J3NI64</t>
  </si>
  <si>
    <t>gene9652</t>
  </si>
  <si>
    <t>Q7FMW4</t>
  </si>
  <si>
    <t>ABC transporter G family member 38 (OsABCG38) (Pleiotropic drug resistance protein 15) (OsPDR15)</t>
  </si>
  <si>
    <t>ABCG38 PDR15 Os01g0724500 LOC_Os01g52560 P0022F10.18</t>
  </si>
  <si>
    <t>IPR003439, IPR003593, IPR013525, IPR013581, IPR027417, IPR029481</t>
  </si>
  <si>
    <t>osa:4324722</t>
  </si>
  <si>
    <t>G2R7U7</t>
  </si>
  <si>
    <t>gene972</t>
  </si>
  <si>
    <t>IPR001374</t>
  </si>
  <si>
    <t>Single-stranded nucleic acid binding R3H</t>
  </si>
  <si>
    <t>R3H</t>
  </si>
  <si>
    <t>M7ST65</t>
  </si>
  <si>
    <t>R3H domain</t>
  </si>
  <si>
    <t>gene9776</t>
  </si>
  <si>
    <t>Q12230</t>
  </si>
  <si>
    <t>Sphingolipid long chain base-responsive protein LSP1</t>
  </si>
  <si>
    <t>LSP1 YPL004C</t>
  </si>
  <si>
    <t>IPR028245</t>
  </si>
  <si>
    <t>Eisosome component PIL1/LSP1</t>
  </si>
  <si>
    <t>sce:YPL004C</t>
  </si>
  <si>
    <t>R8BV64</t>
  </si>
  <si>
    <t>gene9785</t>
  </si>
  <si>
    <t>GO:0005515, GO:0004308</t>
  </si>
  <si>
    <t>protein binding, exo-alpha-sialidase activity</t>
  </si>
  <si>
    <t>BTB/POZ-like, BTB/POZ fold</t>
  </si>
  <si>
    <t>R8BYD9</t>
  </si>
  <si>
    <t>IPR000467, IPR011333</t>
  </si>
  <si>
    <t>G-patch domain, SKP1/BTB/POZ domain</t>
  </si>
  <si>
    <t>gene9789</t>
  </si>
  <si>
    <t>Q796Y5</t>
  </si>
  <si>
    <t>Uncharacterized FAD-linked oxidoreductase YgaK (EC 1.-.-.-)</t>
  </si>
  <si>
    <t>ygaK BSU08800</t>
  </si>
  <si>
    <t>IPR006094, IPR012951, IPR016166, IPR016167, IPR016169</t>
  </si>
  <si>
    <t>bsu:BSU08800</t>
  </si>
  <si>
    <t>W3X4X3</t>
  </si>
  <si>
    <t>gene9803</t>
  </si>
  <si>
    <t>P44565</t>
  </si>
  <si>
    <t>2-succinylbenzoate--CoA ligase (EC 6.2.1.26) (o-succinylbenzoyl-CoA synthetase) (OSB-CoA synthetase)</t>
  </si>
  <si>
    <t>menE HI_0194</t>
  </si>
  <si>
    <t>IPR000873, IPR010192, IPR020845, IPR025110</t>
  </si>
  <si>
    <t>hin:HI0194</t>
  </si>
  <si>
    <t>C7YTD4</t>
  </si>
  <si>
    <t>gene9827</t>
  </si>
  <si>
    <t>GO:0004497, GO:0006118, GO:0006725, GO:0008152, GO:0016491, GO:0018662</t>
  </si>
  <si>
    <t>IPR013027, IPR003042, IPR002938</t>
  </si>
  <si>
    <t>O07561</t>
  </si>
  <si>
    <t>yhjG BSU10500</t>
  </si>
  <si>
    <t>bsu:BSU10500</t>
  </si>
  <si>
    <t>V5G4Z0</t>
  </si>
  <si>
    <t>gene9835</t>
  </si>
  <si>
    <t>GO:0004497, GO:0006118, GO:0006725, GO:0018658</t>
  </si>
  <si>
    <t>IPR002938</t>
  </si>
  <si>
    <t>FAD_binding_3</t>
  </si>
  <si>
    <t>Q5EXK1</t>
  </si>
  <si>
    <t>3-hydroxybenzoate 6-hydroxylase (EC 1.14.13.24)</t>
  </si>
  <si>
    <t>mhbM</t>
  </si>
  <si>
    <t>K2QXI0</t>
  </si>
  <si>
    <t>gene9844</t>
  </si>
  <si>
    <t>gene9854</t>
  </si>
  <si>
    <t>V9DH25</t>
  </si>
  <si>
    <t>gene9855</t>
  </si>
  <si>
    <t>P30583</t>
  </si>
  <si>
    <t>Chitin synthase C (EC 2.4.1.16) (Chitin-UDP acetyl-glucosaminyl transferase C) (Class-I chitin synthase C)</t>
  </si>
  <si>
    <t>chsC chs1 AN4566</t>
  </si>
  <si>
    <t>IPR004834, IPR004835, IPR013616, IPR029044</t>
  </si>
  <si>
    <t>ani:AN4566.2</t>
  </si>
  <si>
    <t>S3CW05</t>
  </si>
  <si>
    <t>gene9856</t>
  </si>
  <si>
    <t>Q3IGZ2</t>
  </si>
  <si>
    <t>Cell division protein ZapC</t>
  </si>
  <si>
    <t>zapC PSHAa1668</t>
  </si>
  <si>
    <t>IPR009809</t>
  </si>
  <si>
    <t>pha:PSHAa1668</t>
  </si>
  <si>
    <t>J5J567</t>
  </si>
  <si>
    <t>IPR006913, IPR011057</t>
  </si>
  <si>
    <t>Glutathione-dependent formaldehyde-activating enzyme/centromere protein V, Mss4-like</t>
  </si>
  <si>
    <t>gene9859</t>
  </si>
  <si>
    <t>A0A084G2C9</t>
  </si>
  <si>
    <t>IPR021514</t>
  </si>
  <si>
    <t>Protein of unknown function DUF3176</t>
  </si>
  <si>
    <t>gene9869</t>
  </si>
  <si>
    <t>O83441</t>
  </si>
  <si>
    <t>V-type ATP synthase alpha chain 1 (EC 3.6.3.14) (V-ATPase subunit A 1)</t>
  </si>
  <si>
    <t>atpA1 TP_0426</t>
  </si>
  <si>
    <t>IPR000194, IPR000793, IPR004100, IPR020003, IPR022878, IPR027417, IPR031686</t>
  </si>
  <si>
    <t>tpa:TP_0426</t>
  </si>
  <si>
    <t>R8BFY0</t>
  </si>
  <si>
    <t>gene9876</t>
  </si>
  <si>
    <t>P19807</t>
  </si>
  <si>
    <t>Choline transport protein</t>
  </si>
  <si>
    <t>HNM1 CTR CTR1 YGL077C</t>
  </si>
  <si>
    <t>IPR002293, IPR004756, IPR004840</t>
  </si>
  <si>
    <t>Amino acid/polyamine transporter I, Amino acid permease subfamily, Amino acid permease, conserved site</t>
  </si>
  <si>
    <t>sce:YGL077C</t>
  </si>
  <si>
    <t>L2FFB5</t>
  </si>
  <si>
    <t>gene9889</t>
  </si>
  <si>
    <t>A0A090MDY6</t>
  </si>
  <si>
    <t>gene9892</t>
  </si>
  <si>
    <t>A0A094DCS1</t>
  </si>
  <si>
    <t>IPR021858</t>
  </si>
  <si>
    <t>Protein of unknown function DUF3468</t>
  </si>
  <si>
    <t>gene9894</t>
  </si>
  <si>
    <t>GO:0003824, GO:0030976, GO:0000287, GO:0016831, GO:0004737</t>
  </si>
  <si>
    <t>catalytic activity, thiamin pyrophosphate binding, magnesium ion binding, carboxy-lyase activity, pyruvate decarboxylase activity</t>
  </si>
  <si>
    <t>IPR012000, IPR011766, IPR012001, IPR012110</t>
  </si>
  <si>
    <t>TPP_enzyme_M, TPP_enzyme_C, TPP_enzyme_N, Pyruvate decarboxylase/indolepyruvate decarboxylase</t>
  </si>
  <si>
    <t>Q6FJA3</t>
  </si>
  <si>
    <t>Pyruvate decarboxylase (EC 4.1.1.1)</t>
  </si>
  <si>
    <t>PDC1 PDC CAGL0M07920g</t>
  </si>
  <si>
    <t>IPR000399, IPR011766, IPR012000, IPR012001, IPR012110, IPR029035, IPR029061</t>
  </si>
  <si>
    <t>cgr:CAGL0M07920g</t>
  </si>
  <si>
    <t>B2AMN0</t>
  </si>
  <si>
    <t>IPR011766, IPR012000, IPR012001, IPR012110, IPR029035, IPR029061</t>
  </si>
  <si>
    <t>gene9901</t>
  </si>
  <si>
    <t>P52989</t>
  </si>
  <si>
    <t>Acyl-homoserine-lactone synthase (EC 2.3.1.184) (Autoinducer synthesis protein SwrI)</t>
  </si>
  <si>
    <t>swrI</t>
  </si>
  <si>
    <t>IPR001690, IPR016181, IPR018311</t>
  </si>
  <si>
    <t>Autoinducer synthase, Acyl-CoA N-acyltransferase, Autoinducer synthesis, conserved site</t>
  </si>
  <si>
    <t>A0A084FV68</t>
  </si>
  <si>
    <t>gene994</t>
  </si>
  <si>
    <t>A0A086T888</t>
  </si>
  <si>
    <t>gene9959</t>
  </si>
  <si>
    <t>M7T804</t>
  </si>
  <si>
    <t>IPR010828</t>
  </si>
  <si>
    <t>Alcohol acetyltransferase</t>
  </si>
  <si>
    <t>gene9987</t>
  </si>
  <si>
    <t>P450, EP450I, p450, Cytochrome P450</t>
  </si>
  <si>
    <t>Q00714</t>
  </si>
  <si>
    <t>stcS cyp59 cyp59A1 verB AN7808</t>
  </si>
  <si>
    <t>ani:AN7808.2</t>
  </si>
  <si>
    <t>W3WIV8</t>
  </si>
  <si>
    <t>gene9990</t>
  </si>
  <si>
    <t>Q6WP50</t>
  </si>
  <si>
    <t>Presilphiperfolan-8-beta-ol synthase (PSPS) (EC 4.2.3.74) (Botrydial synthesis protein 2) (Calcineurin-dependent protein 15) (Sesquiterpene cyclase BOT2) (Sesquiterpene synthase BOT2)</t>
  </si>
  <si>
    <t>BOT2 CND15</t>
  </si>
  <si>
    <t>ag:AAQ16575</t>
  </si>
  <si>
    <t>R1EVE2</t>
  </si>
  <si>
    <t>gene9995</t>
  </si>
  <si>
    <t>O35942</t>
  </si>
  <si>
    <t>Nek2</t>
  </si>
  <si>
    <t>IPR000719, IPR002290, IPR008271, IPR011009</t>
  </si>
  <si>
    <t>mmu:18005</t>
  </si>
  <si>
    <t>R8BKJ5</t>
  </si>
  <si>
    <t>tR-dihydrouridine(47) synthase [D(P)(+)] (EC 1.3.1.89) (tR-dihydrouridine synthase 3)</t>
  </si>
  <si>
    <t>Zinc finger, CCCH-type, tR-dihydrouridine synthase, Aldolase-type TIM barrel, tR-dihydrouridine synthase, conserved site</t>
  </si>
  <si>
    <t>Uracil-D glycosylase (UDG) (EC 3.2.2.27)</t>
  </si>
  <si>
    <t>Uracil-D glycosylase, Uracil-D glycosylase-like, Uracil-D glycosylase, active site</t>
  </si>
  <si>
    <t>SAM-dependent methyltransferase RsmB/NOP2-type, NusB/RsmB/TIM44, Bacterial Fmu (Sun)/eukaryotic nucleolar NOL1/Nop2p, conserved site, R (C5-cytosine) methyltransferase, S-adenosyl-L-methionine-dependent methyltransferase</t>
  </si>
  <si>
    <t>PARAOXOSE, Arylesterase</t>
  </si>
  <si>
    <t>RNGMNOXGSE, FAD_binding_3</t>
  </si>
  <si>
    <t>B4 PICST_40545</t>
  </si>
  <si>
    <t>FAD-binding domain, FAD/D(P)-binding domain</t>
  </si>
  <si>
    <t>SDRFAMILY, GDHRDH, adh_short, ADH_SHORT, D(P)-binding Rossmann-fold domains</t>
  </si>
  <si>
    <t>O-methyltransferase, family 2, Winged helix-turn-helix D-binding domain, O-methyltransferase COMT-type, S-adenosyl-L-methionine-dependent methyltransferase</t>
  </si>
  <si>
    <t>DPH-dependent 7-cyano-7-deazaguanine reductase (EC 1.7.1.13) (7-cyano-7-carbaguanine reductase) (DPH-dependent nitrile oxidoreductase) (PreQ(0) reductase)</t>
  </si>
  <si>
    <t>ADH_zinc_N, ADH_N, GroES-like, D(P)-binding Rossmann-fold domains</t>
  </si>
  <si>
    <t>Isoleucine--tR ligase, mitochondrial (EC 6.1.1.5) (Isoleucyl-tR synthetase) (IleRS)</t>
  </si>
  <si>
    <t>Aminoacyl-tR synthetase, class I, conserved site, Aminoacyl-tR synthetase, class Ia, Isoleucine-tR ligase, Valyl/Leucyl/Isoleucyl-tR synthetase, editing domain, Aminoacyl-tR synthetase, class 1a, anticodon-binding, Zinc finger, FPG/IleRS-type, Methionyl/Valyl/Leucyl/Isoleucyl-tR synthetase, anticodon-binding, Rossmann-like alpha/beta/alpha sandwich fold, Isoleucine-tR ligase, type 1</t>
  </si>
  <si>
    <t>D binding, regulation of transcription, D-dependent</t>
  </si>
  <si>
    <t>Aspartyl/glutamyl-tR(Asn/Gln) amidotransferase subunit C (Asp/Glu-ADT subunit C) (EC 6.3.5.-)</t>
  </si>
  <si>
    <t>Glu-tRGln amidotransferase C subunit</t>
  </si>
  <si>
    <t>FLAVODOXIN, FPNCR, P450, EP450I, p450, D_binding_1, Flavodoxin_1, FAD_binding_1, FLAVODOXIN_LIKE, CYTOCHROME_P450, Cytochrome P450</t>
  </si>
  <si>
    <t>Methyltransferase type 12, Polyketide synthase, KR, D(P)-binding</t>
  </si>
  <si>
    <t>Methyltransf_12, KR, D(P)-binding Rossmann-fold domains</t>
  </si>
  <si>
    <t>PTS EIIA type-2 domain, Phosphotransferase system, EIIB component, type 2/3, Mga helix-turn-helix domain, PRD domain, Winged helix-turn-helix D-binding domain, Phosphotransferase system, EIIB component, type 2, Helix-turn-helix, type 11, Phosphotransferase/anion transporter</t>
  </si>
  <si>
    <t>D-directed R polymerase subunit gamma (RP subunit gamma) (EC 2.7.7.6) (R polymerase subunit gamma) (Transcriptase subunit gamma)</t>
  </si>
  <si>
    <t>DPH-dependent FMN reductase</t>
  </si>
  <si>
    <t>D(P)H-dependent FMN reductase LOT6 (FMN reductase LOT6) (EC 1.5.1.39) (Azoreductase LOT6) (FMN reductase [D(P)H]) (Low temperature response protein 6)</t>
  </si>
  <si>
    <t>DPH-dependent FMN reductase-like, Flavoprotein-like domain</t>
  </si>
  <si>
    <t>D binding</t>
  </si>
  <si>
    <t>Myb, D-binding, SANT, D-binding, Homeodomain-like</t>
  </si>
  <si>
    <t>Myb_D-binding, no description, MYB_3, MYB_1, MYB_2, Homeodomain-like</t>
  </si>
  <si>
    <t>Human immunodeficiency virus type I enhancer-binding protein 2 homolog (Angiotensinogen gene-inducible enhancer-binding protein 1) (D-binding protein AGIE-BP1) (Myc intron-binding protein 1) (MIBP-1)</t>
  </si>
  <si>
    <t>Zinc finger, C2H2, Zinc finger C2H2-type/integrase D-binding domain, Zinc finger, C2H2-like</t>
  </si>
  <si>
    <t>RNGMNOXGSE, Pyr_redox_2</t>
  </si>
  <si>
    <t>GDHRDH, adh_short, D(P)-binding Rossmann-fold domains</t>
  </si>
  <si>
    <t>GFO_IDH_MocA, D(P)-binding Rossmann-fold domains</t>
  </si>
  <si>
    <t>ketoacyl-synt, Acyl_transf_1, Ketoacyl-synt_C, D_binding_4, Methyltransf_12, KR, ACP_DOMAIN, PHOSPHOPANTETHEINE, B_KETOACYL_SYNTHASE, ACP-like, D(P)-binding Rossmann-fold domains, FabD/lysophospholipase-like, Thiolase-like, Probable ACP-binding domain of malonyl-CoA ACP transacylase</t>
  </si>
  <si>
    <t>Serine--tR ligase (EC 6.1.1.11) (Seryl-tR synthetase) (SerRS) (Seryl-tR(Ser/Sec) synthetase)</t>
  </si>
  <si>
    <t>GT domain, Acyl-CoA N-acyltransferase</t>
  </si>
  <si>
    <t>ADH_zinc_N, ketoacyl-synt, Acyl_transf_1, Ketoacyl-synt_C, ADH_N, Methyltransf_12, KR, ACP_DOMAIN, PHOSPHOPANTETHEINE, QOR_ZETA_CRYSTAL, ACP-like, GroES-like, D(P)-binding Rossmann-fold domains, FabD/lysophospholipase-like, Thiolase-like, Probable ACP-binding domain of malonyl-CoA ACP transacylase</t>
  </si>
  <si>
    <t>RNGMNOXGSE, FAD_binding_2</t>
  </si>
  <si>
    <t>FAD-binding domain, FAD-dependent oxidoreductase 2, FAD binding domain, FAD/D(P)-binding domain</t>
  </si>
  <si>
    <t>FAD dependent oxidoreductase, D-amino-acid oxidase, FAD/D(P)-binding domain</t>
  </si>
  <si>
    <t>FAD dependent oxidoreductase, D(P)-binding domain, D-amino-acid oxidase</t>
  </si>
  <si>
    <t>Integrase, catalytic core, Ribonuclease H-like domain, Reverse transcriptase, R-dependent D polymerase</t>
  </si>
  <si>
    <t>Zn(2)-C6 fungal-type D-binding domain</t>
  </si>
  <si>
    <t>WD40 repeat, CHT nucleoside triphosphatase, Heterokaryon incompatibility, WD40/YVTN repeat-like-containing domain, WD40-repeat-containing domain, WD40 repeat, conserved site, G-protein beta WD-40 repeat, P-loop containing nucleoside triphosphate hydrolase</t>
  </si>
  <si>
    <t>catalytic activity, binding, metabolic process, trans-2-enoyl-CoA reductase (DPH) activity</t>
  </si>
  <si>
    <t>ADH_zinc_N, ADH_N, ADH_ZINC, GroES-like, D(P)-binding Rossmann-fold domains</t>
  </si>
  <si>
    <t>D-dependent histone deacetylase, silent information regulator Sir2</t>
  </si>
  <si>
    <t>D-dependent protein deacylase (EC 3.5.1.-) (Regulatory protein SIR2 homolog 5)</t>
  </si>
  <si>
    <t>Sirtuin family, Sirtuin family, catalytic core domain, Sirtuin family, catalytic core small domain, Sirtuin, class III, DHS-like D/FAD-binding domain</t>
  </si>
  <si>
    <t>Sirtuin family, Sirtuin family, catalytic core domain, Sirtuin family, catalytic core small domain, DHS-like D/FAD-binding domain</t>
  </si>
  <si>
    <t>tR pseudouridine synthase B (EC 5.4.99.25) (tR pseudouridine(55) synthase) (Psi55 synthase) (tR pseudouridylate synthase) (tR-uridine isomerase)</t>
  </si>
  <si>
    <t>D photolyase activity, D repair, deoxyribodipyrimidine photo-lyase activity</t>
  </si>
  <si>
    <t>Deoxyribodipyrimidine photo-lyase (EC 4.1.99.3) (D photolyase) (Photoreactivating enzyme)</t>
  </si>
  <si>
    <t>DEP domain, Winged helix-turn-helix D-binding domain, Vacuolar membrane-associated protein Iml1</t>
  </si>
  <si>
    <t>Methyltransf_12, PROTEIN_KISE_ATP</t>
  </si>
  <si>
    <t>R recognition motif domain, 5-formyltetrahydrofolate cyclo-ligase, Nucleotide-binding alpha-beta plait domain, 5-formyltetrahydrofolate cyclo-ligase-like domain</t>
  </si>
  <si>
    <t>transcription factor activity, nucleus, regulation of transcription, D-dependent, zinc ion binding</t>
  </si>
  <si>
    <t>FUNGALZNCYS, Zn_clus, no description, ZN2_CY6_FUNGAL_2, ZN2_CY6_FUNGAL_1, Zn2/Cys6 D-binding domain</t>
  </si>
  <si>
    <t>Zn(2)-C6 fungal-type D-binding domain, Transcription factor domain, fungi</t>
  </si>
  <si>
    <t>tR-dihydrouridine(20/20a) synthase (EC 1.3.1.-) (EC 1.3.1.91) (U20-specific dihydrouridine synthase) (U20-specific Dus) (tR-dihydrouridine synthase A)</t>
  </si>
  <si>
    <t>tR-dihydrouridine synthase, tR-dihydrouridine(20/20a) synthase, Aldolase-type TIM barrel, tR-dihydrouridine synthase, conserved site</t>
  </si>
  <si>
    <t>Fatty acid synthase subunit beta (EC 2.3.1.86) [Includes: 3-hydroxyacyl-[acyl-carrier-protein] dehydratase (EC 4.2.1.59); Enoyl-[acyl-carrier-protein] reductase [DH] (EC 1.3.1.9); [Acyl-carrier-protein] acetyltransferase (EC 2.3.1.38); [Acyl-carrier-protein] malonyltransferase (EC 2.3.1.39); S-acyl fatty acid synthase thioesterase (EC 3.1.2.14)]</t>
  </si>
  <si>
    <t>Zn_clus, no description, ZN2_CY6_FUNGAL_2, ZN2_CY6_FUNGAL_1, Zn2/Cys6 D-binding domain</t>
  </si>
  <si>
    <t>D(P)-binding</t>
  </si>
  <si>
    <t>D(P)-binding Rossmann-fold domains</t>
  </si>
  <si>
    <t>R recognition motif 2, R recognition motif, RNP-1</t>
  </si>
  <si>
    <t>R recognition motif domain, R recognition motif 2, Nucleotide-binding alpha-beta plait domain</t>
  </si>
  <si>
    <t>ADH_N, GroES-like, D(P)-binding Rossmann-fold domains</t>
  </si>
  <si>
    <t>RNGMNOXGSE, FAD_binding_3, Pyr_redox_2</t>
  </si>
  <si>
    <t>FAD-binding domain, Major facilitator superfamily, Major facilitator superfamily domain, FAD/D(P)-binding domain</t>
  </si>
  <si>
    <t>D(P)-linked oxidoreductase</t>
  </si>
  <si>
    <t>SDRFAMILY, GDHRDH, adh_short, D(P)-binding Rossmann-fold domains</t>
  </si>
  <si>
    <t>G4G0</t>
  </si>
  <si>
    <t>D-directed R polymerase III subunit RPC3 (R polymerase III subunit C3)</t>
  </si>
  <si>
    <t>DDE superfamily endonuclease, CENP-B-like, HTH CenpB-type D-binding domain, D binding HTH domain, Psq-type, Homeodomain-like</t>
  </si>
  <si>
    <t>G11</t>
  </si>
  <si>
    <t>Glutamate--tR ligase (EC 6.1.1.17) (Glutamyl-tR synthetase) (GluRS)</t>
  </si>
  <si>
    <t>Glutamyl/glutaminyl-tR synthetase, Aminoacyl-tR synthetase, class I, conserved site, Glutamate-tR ligase, bacterial/mitochondrial, Aminoacyl-tR synthetase, class I, anticodon-binding, Rossmann-like alpha/beta/alpha sandwich fold, Glutamyl/glutaminyl-tR synthetase, class Ib, catalytic domain, Glutamyl/glutaminyl-tR synthetase, class Ib, alpha-bundle domain, Aminoacyl-tR synthetase, class I, anticodon-binding domain, subdomain 2, Aminoacyl-tR synthetase, class I, anticodon-binding domain, subdomain 1</t>
  </si>
  <si>
    <t>D-dependent epimerase/dehydratase, D(P)-binding</t>
  </si>
  <si>
    <t>Epimerase, D(P)-binding Rossmann-fold domains</t>
  </si>
  <si>
    <t>D-dependent epimerase/dehydratase, UDP-glucose 4-epimerase, D(P)-binding</t>
  </si>
  <si>
    <t>Epimerase, galE: UDP-glucose 4-epimerase, D(P)-binding Rossmann-fold domains</t>
  </si>
  <si>
    <t>UDP-glucose 4-epimerase GalE, Nucleotide sugar epimerase, D(P)-binding domain</t>
  </si>
  <si>
    <t>UDP-glucose 4-epimerase GalE, D(P)-binding domain</t>
  </si>
  <si>
    <t>NmrA-like, D(P)-binding</t>
  </si>
  <si>
    <t>NmrA, D(P)-binding Rossmann-fold domains</t>
  </si>
  <si>
    <t>NmrA-like domain, D(P)-binding domain</t>
  </si>
  <si>
    <t>Putative esterase, NmrA-like domain, Major facilitator superfamily, D(P)-binding domain, Major facilitator superfamily domain, Alpha/Beta hydrolase fold</t>
  </si>
  <si>
    <t>DPH:adrenodoxin oxidoreductase, mitochondrial (AR) (Adrenodoxin reductase) (EC 1.18.1.6) (Ferredoxin--DP(+) reductase) (Ferredoxin reductase)</t>
  </si>
  <si>
    <t>D(P)-binding domain, Ferredoxin-DP+ reductase, adrenodoxin-type, FAD/D(P)-binding domain</t>
  </si>
  <si>
    <t>D(P)-binding domain</t>
  </si>
  <si>
    <t>GT domain, FR47-like, Acyl-CoA N-acyltransferase</t>
  </si>
  <si>
    <t>Alpha-helical ferredoxin, Electron transport complex, subunit RnfC/RsxC, DH-ubiquinone oxidoreductase 51 kDa subunit, FMN-binding domain, 4Fe-4S ferredoxin-type, iron-sulphur binding domain, 4Fe-4S ferredoxin, iron-sulphur binding, conserved site, Soluble ligand binding domain, RnfC Barrel sandwich hybrid domain</t>
  </si>
  <si>
    <t>GDHRDH, adh_short, ADH_SHORT, D(P)-binding Rossmann-fold domains</t>
  </si>
  <si>
    <t>DPH-dependent 1-acyldihydroxyacetone phosphate reductase (ADR) (EC 1.1.1.101) (1-acyl DHAP reductase) (Acyl/alkyl DHAP reductase) (Acylglycerone-phosphate reductase)</t>
  </si>
  <si>
    <t>RimM protein, Translation protein, beta-barrel domain, PRC-barrel-like, 16S rR processing protein RimM, PRC-barrel domain</t>
  </si>
  <si>
    <t>Immunoglobulin-like domain, D(P)-binding domain, Ergot alkaloid biosynthesis protein</t>
  </si>
  <si>
    <t>D(P)-binding domain, Ergot alkaloid biosynthesis protein</t>
  </si>
  <si>
    <t>Q7RW51_NEUCR_Q7RW51;, Glyco_hydro_18, CBM_1, no description, CBM1_2, CBM1_1, CHITISE_18, (Trans)glycosidases, Cellulose-binding domain</t>
  </si>
  <si>
    <t>FADPNR, RNGMNOXGSE, FAD_binding_3</t>
  </si>
  <si>
    <t>ADH_zinc_N, ketoacyl-synt, PP-binding, Acyl_transf_1, Ketoacyl-synt_C, ADH_N, Methyltransf_12, KR, ACP_DOMAIN, PHOSPHOPANTETHEINE, B_KETOACYL_SYNTHASE, ACP-like, GroES-like, D(P)-binding Rossmann-fold domains, FabD/lysophospholipase-like, Thiolase-like, Probable ACP-binding domain of malonyl-CoA ACP transacylase</t>
  </si>
  <si>
    <t>AMPBINDING, ketoacyl-synt, AMP-binding, PP-binding, Condensation, Acyl_transf_1, Ketoacyl-synt_C, D_binding_4, Methyltransf_12, KR, ACP_DOMAIN, PHOSPHOPANTETHEINE, AMP_BINDING, B_KETOACYL_SYNTHASE, ACP-like, D(P)-binding Rossmann-fold domains, FabD/lysophospholipase-like, Thiolase-like, Probable ACP-binding domain of malonyl-CoA ACP transacylase</t>
  </si>
  <si>
    <t>Saccharop_dh, D(P)-binding Rossmann-fold domains</t>
  </si>
  <si>
    <t>Isoflavone reductase (IFR) (EC 1.3.1.45) (2'-hydroxyisoflavone reductase) (DPH:isoflavone oxidoreductase)</t>
  </si>
  <si>
    <t>AR73_HUMAN_O95154;, ALDKETRDTASE, Aldo_ket_red, D(P)-linked oxidoreductase</t>
  </si>
  <si>
    <t>Aldo/keto reductase/potassium channel subunit beta, DP-dependent oxidoreductase domain</t>
  </si>
  <si>
    <t>Aldo/keto reductase/potassium channel subunit beta, Aldo/keto reductase, DP-dependent oxidoreductase domain</t>
  </si>
  <si>
    <t>catalytic activity, binding, metabolic process, DPH:quinone reductase activity</t>
  </si>
  <si>
    <t>Flavodoxin-like, Cytochrome P450, Oxidoreductase FAD/D(P)-binding, Flavoprotein pyridine nucleotide cytochrome reductase, FAD-binding, type 1, Flavodoxin/nitric oxide synthase, Ferredoxin reductase-type FAD-binding domain, Riboflavin synthase-like beta-barrel, Cytochrome P450, conserved site, DPH-cytochrome p450 reductase, FAD-binding, alpha-helical domain-3, Flavoprotein-like domain</t>
  </si>
  <si>
    <t>FAD-dependent pyridine nucleotide-disulphide oxidoreductase, Pyridine nucleotide-disulphide oxidoreductase, class-II, Pyridine nucleotide-disulphide oxidoreductase, D-binding region</t>
  </si>
  <si>
    <t>Pyridine nucleotide-disulphide oxidoreductase, class-II, FAD/D(P)-binding domain</t>
  </si>
  <si>
    <t>GDHRDH, ADH_zinc_N, D(P)-binding Rossmann-fold domains</t>
  </si>
  <si>
    <t>Ribosomal R small subunit methyltransferase G (EC 2.1.1.170) (16S rR 7-methylguanosine methyltransferase) (16S rR m7G methyltransferase)</t>
  </si>
  <si>
    <t>rR small subunit methyltransferase G, S-adenosyl-L-methionine-dependent methyltransferase</t>
  </si>
  <si>
    <t>PGA PG</t>
  </si>
  <si>
    <t>CDL70798.1</t>
  </si>
  <si>
    <t>Cluster9</t>
  </si>
  <si>
    <t>Cluster3</t>
  </si>
  <si>
    <t>XP_007794947.1</t>
  </si>
  <si>
    <t>Cluster4</t>
  </si>
  <si>
    <t>Cluster2</t>
  </si>
  <si>
    <t>KFY32622.1</t>
  </si>
  <si>
    <t>KEZ41491.1</t>
  </si>
  <si>
    <t>EPE10899.1</t>
  </si>
  <si>
    <t>XP_003042830.1</t>
  </si>
  <si>
    <t>Cluster1</t>
  </si>
  <si>
    <t>XP_008024825.1</t>
  </si>
  <si>
    <t>XP_007830950.1</t>
  </si>
  <si>
    <t>Cluster5</t>
  </si>
  <si>
    <t>GAD91872.1</t>
  </si>
  <si>
    <t>WP_010116715.1</t>
  </si>
  <si>
    <t>EFW99379.1</t>
  </si>
  <si>
    <t>Cluster6</t>
  </si>
  <si>
    <t>AER39694.1</t>
  </si>
  <si>
    <t>Cluster7</t>
  </si>
  <si>
    <t>XP_009159790.1</t>
  </si>
  <si>
    <t>EQB59452.1</t>
  </si>
  <si>
    <t>XP_007913674.1</t>
  </si>
  <si>
    <t>EMD84865.1</t>
  </si>
  <si>
    <t>CAA69604.1</t>
  </si>
  <si>
    <t>KFA68046.1</t>
  </si>
  <si>
    <t>WP_008603746.1</t>
  </si>
  <si>
    <t>XP_007911283.1</t>
  </si>
  <si>
    <t>XP_007788436.1</t>
  </si>
  <si>
    <t>XP_007917639.1</t>
  </si>
  <si>
    <t>EFZ13334.1</t>
  </si>
  <si>
    <t>XP_001821558.2</t>
  </si>
  <si>
    <t>XP_008601025.1</t>
  </si>
  <si>
    <t>EXK77923.1</t>
  </si>
  <si>
    <t>YP_294002.1</t>
  </si>
  <si>
    <t>XP_007789338.1</t>
  </si>
  <si>
    <t>XP_007912114.1</t>
  </si>
  <si>
    <t>XP_008088686.1</t>
  </si>
  <si>
    <t>EPE10523.1</t>
  </si>
  <si>
    <t>ERS97827.1</t>
  </si>
  <si>
    <t>XP_003047455.1</t>
  </si>
  <si>
    <t>CCL99328.1</t>
  </si>
  <si>
    <t>KEZ38980.1</t>
  </si>
  <si>
    <t>XP_007916995.1</t>
  </si>
  <si>
    <t>EPE10898.1</t>
  </si>
  <si>
    <t>XP_003050313.1</t>
  </si>
  <si>
    <t>XP_007912002.1</t>
  </si>
  <si>
    <t>XP_003654342.1</t>
  </si>
  <si>
    <t>XP_009216966.1</t>
  </si>
  <si>
    <t>XP_007914057.1</t>
  </si>
  <si>
    <t>XP_007797837.1</t>
  </si>
  <si>
    <t>XP_007840261.1</t>
  </si>
  <si>
    <t>KFX46282.1</t>
  </si>
  <si>
    <t>XP_001820618.1</t>
  </si>
  <si>
    <t>XP_001262118.1</t>
  </si>
  <si>
    <t>XP_002561504.1</t>
  </si>
  <si>
    <t>WP_024099284.1</t>
  </si>
  <si>
    <t>XP_008721066.1</t>
  </si>
  <si>
    <t>YP_006987537.1</t>
  </si>
  <si>
    <t>EFX03438.1</t>
  </si>
  <si>
    <t>EHK26041.1</t>
  </si>
  <si>
    <t>XP_009227280.1</t>
  </si>
  <si>
    <t>EEH05180.1</t>
  </si>
  <si>
    <t>XP_007798878.1</t>
  </si>
  <si>
    <t>XP_007916882.1</t>
  </si>
  <si>
    <t>XP_003658609.1</t>
  </si>
  <si>
    <t>XP_007788533.1</t>
  </si>
  <si>
    <t>XP_009657374.1</t>
  </si>
  <si>
    <t>XP_003654720.1</t>
  </si>
  <si>
    <t>EFQ29979.1</t>
  </si>
  <si>
    <t>WP_003149782.1</t>
  </si>
  <si>
    <t>XP_001228613.1</t>
  </si>
  <si>
    <t>XP_007603410.1</t>
  </si>
  <si>
    <t>XP_007779065.1</t>
  </si>
  <si>
    <t>XP_007836258.1</t>
  </si>
  <si>
    <t>EMD84701.1</t>
  </si>
  <si>
    <t>XP_007833268.1</t>
  </si>
  <si>
    <t>XP_007699346.1</t>
  </si>
  <si>
    <t>XP_007913671.1</t>
  </si>
  <si>
    <t>EQK97396.1</t>
  </si>
  <si>
    <t>XP_007839070.1</t>
  </si>
  <si>
    <t>CCD50243.1</t>
  </si>
  <si>
    <t>FAA01160.1</t>
  </si>
  <si>
    <t>XP_007789305.1</t>
  </si>
  <si>
    <t>XP_007839345.1</t>
  </si>
  <si>
    <t>EWC47687.1</t>
  </si>
  <si>
    <t>Translation elongation factor EFG, V domain, Transcription factor, GTP-binding domain, Translation elongation factor EFTu/EF1A, domain 2, Translation elongation factor EFG/EF2, Small GTP-binding protein domain, Translation elongation factor EFG/EF2, domain IV, Translation protein, beta-barrel domain, Elongation factor G, III-V domain, Ribosomal protein S5 domain 2-type fold, subgroup, Ribosomal protein S5 domain 2-type fold, P-loop containing nucleoside triphosphate hydrolase, Tr-type G domain, conserved site</t>
  </si>
  <si>
    <t>XP_007835924.1</t>
  </si>
  <si>
    <t>XP_008078902.1</t>
  </si>
  <si>
    <t>CAK42319.1</t>
  </si>
  <si>
    <t>XP_008076167.1</t>
  </si>
  <si>
    <t>XP_007912141.1</t>
  </si>
  <si>
    <t>XP_003044099.1</t>
  </si>
  <si>
    <t>EQL01722.1</t>
  </si>
  <si>
    <t>XP_002149456.1</t>
  </si>
  <si>
    <t>XP_002384439.1</t>
  </si>
  <si>
    <t>XP_007911480.1</t>
  </si>
  <si>
    <t>KFZ04267.1</t>
  </si>
  <si>
    <t>XP_001934583.1</t>
  </si>
  <si>
    <t>XP_007917441.1</t>
  </si>
  <si>
    <t>EQK99913.1</t>
  </si>
  <si>
    <t>EAA36200.2</t>
  </si>
  <si>
    <t>EFQ31041.1</t>
  </si>
  <si>
    <t>WP_027692823.1</t>
  </si>
  <si>
    <t>XP_002956111.1</t>
  </si>
  <si>
    <t>KDN70500.1</t>
  </si>
  <si>
    <t>XP_007797198.1</t>
  </si>
  <si>
    <t>XP_007827837.1</t>
  </si>
  <si>
    <t>ESZ89960.1</t>
  </si>
  <si>
    <t>XP_007791627.1</t>
  </si>
  <si>
    <t>XP_003656001.1</t>
  </si>
  <si>
    <t>AAC39329.1</t>
  </si>
  <si>
    <t>KFL52906.1</t>
  </si>
  <si>
    <t>EFX03462.1</t>
  </si>
  <si>
    <t>WP_029365783.1</t>
  </si>
  <si>
    <t>ENH86214.1</t>
  </si>
  <si>
    <t>EHK17648.1</t>
  </si>
  <si>
    <t>EKG18675.1</t>
  </si>
  <si>
    <t>XP_007284362.1</t>
  </si>
  <si>
    <t>XP_003002155.1</t>
  </si>
  <si>
    <t>KFZ01110.1</t>
  </si>
  <si>
    <t>XP_007911113.1</t>
  </si>
  <si>
    <t>EEH47052.2</t>
  </si>
  <si>
    <t>XP_007586622.1</t>
  </si>
  <si>
    <t>XP_007273772.1</t>
  </si>
  <si>
    <t>XP_007593908.1</t>
  </si>
  <si>
    <t>XP_003648939.1</t>
  </si>
  <si>
    <t>EKG14043.1</t>
  </si>
  <si>
    <t>XP_007580980.1</t>
  </si>
  <si>
    <t>KEQ90485.1</t>
  </si>
  <si>
    <t>WP_027532586.1</t>
  </si>
  <si>
    <t>1OFZA</t>
  </si>
  <si>
    <t>EQL01319.1</t>
  </si>
  <si>
    <t>ESZ93997.1</t>
  </si>
  <si>
    <t>XP_006668391.1</t>
  </si>
  <si>
    <t>EMT64869.1</t>
  </si>
  <si>
    <t>XP_007277770.1</t>
  </si>
  <si>
    <t>XP_009222634.1</t>
  </si>
  <si>
    <t>AIY43052.1</t>
  </si>
  <si>
    <t>XP_001394363.1</t>
  </si>
  <si>
    <t>KDN72151.1</t>
  </si>
  <si>
    <t>WP_021621280.1</t>
  </si>
  <si>
    <t>XP_001230025.1</t>
  </si>
  <si>
    <t>XP_003299415.1</t>
  </si>
  <si>
    <t>XP_003027783.1</t>
  </si>
  <si>
    <t>EQB56045.1</t>
  </si>
  <si>
    <t>XP_001547120.1</t>
  </si>
  <si>
    <t>XP_007840329.1</t>
  </si>
  <si>
    <t>XP_007919328.1</t>
  </si>
  <si>
    <t>CDL70792.1</t>
  </si>
  <si>
    <t>CCF47007.1</t>
  </si>
  <si>
    <t>XP_007840878.1</t>
  </si>
  <si>
    <t>Carbohydrate-binding WSC, Carbohydrate-binding WSC, subgroup</t>
  </si>
  <si>
    <t>XP_007685152.1</t>
  </si>
  <si>
    <t>XP_007828868.1</t>
  </si>
  <si>
    <t>KFZ04278.1</t>
  </si>
  <si>
    <t>XP_008082408.1</t>
  </si>
  <si>
    <t>EQB44968.1</t>
  </si>
  <si>
    <t>Alpha-1,2-mannosidase, putative, Six-hairpin glycosidase-like, Glycosyl hydrolase family 92, Glycoside hydrolase-type carbohydrate-binding, subgroup</t>
  </si>
  <si>
    <t>XP_007914973.1</t>
  </si>
  <si>
    <t>XP_007820007.1</t>
  </si>
  <si>
    <t>CDH56306.1</t>
  </si>
  <si>
    <t>ERS95815.1</t>
  </si>
  <si>
    <t>XP_007592714.1</t>
  </si>
  <si>
    <t>KFA73704.1</t>
  </si>
  <si>
    <t>CEF82944.1</t>
  </si>
  <si>
    <t>EYB32667.1</t>
  </si>
  <si>
    <t>KFY79476.1</t>
  </si>
  <si>
    <t>XP_003652920.1</t>
  </si>
  <si>
    <t>XP_001934576.1</t>
  </si>
  <si>
    <t>KGO45944.1</t>
  </si>
  <si>
    <t>EWZ91458.1</t>
  </si>
  <si>
    <t>XP_009221733.1</t>
  </si>
  <si>
    <t>KFA64142.1</t>
  </si>
  <si>
    <t>XP_007915939.1</t>
  </si>
  <si>
    <t>GAA88767.1</t>
  </si>
  <si>
    <t>XP_009222607.1</t>
  </si>
  <si>
    <t>CCD50835.1</t>
  </si>
  <si>
    <t>CCT63193.1</t>
  </si>
  <si>
    <t>KFH45570.1</t>
  </si>
  <si>
    <t>XP_007916550.1</t>
  </si>
  <si>
    <t>XP_007790240.1</t>
  </si>
  <si>
    <t>XP_006961344.1</t>
  </si>
  <si>
    <t>KFA61117.1</t>
  </si>
  <si>
    <t>XP_382608.1</t>
  </si>
  <si>
    <t>XP_007915772.1</t>
  </si>
  <si>
    <t>EWG48750.1</t>
  </si>
  <si>
    <t>KEQ73474.1</t>
  </si>
  <si>
    <t>KEQ82431.1</t>
  </si>
  <si>
    <t>ENH78566.1</t>
  </si>
  <si>
    <t>XP_007911776.1</t>
  </si>
  <si>
    <t>XP_003708818.1</t>
  </si>
  <si>
    <t>EXK30473.1</t>
  </si>
  <si>
    <t>XP_007580957.1</t>
  </si>
  <si>
    <t>XP_003663820.1</t>
  </si>
  <si>
    <t>EPE04343.1</t>
  </si>
  <si>
    <t>GAD97601.1</t>
  </si>
  <si>
    <t>XP_007911775.1</t>
  </si>
  <si>
    <t>CCF33675.1</t>
  </si>
  <si>
    <t>EMD90163.1</t>
  </si>
  <si>
    <t>XP_007912543.1</t>
  </si>
  <si>
    <t>CCF45843.1</t>
  </si>
  <si>
    <t>XP_009225024.1</t>
  </si>
  <si>
    <t>XP_003068980.1</t>
  </si>
  <si>
    <t>XP_007856737.1</t>
  </si>
  <si>
    <t>CDM38327.1</t>
  </si>
  <si>
    <t>EKG18724.1</t>
  </si>
  <si>
    <t>XP_960529.1</t>
  </si>
  <si>
    <t>ENH79055.1</t>
  </si>
  <si>
    <t>XP_664070.1</t>
  </si>
  <si>
    <t>XP_007915437.1</t>
  </si>
  <si>
    <t>XP_007796227.1</t>
  </si>
  <si>
    <t>XP_007589467.1</t>
  </si>
  <si>
    <t>KEZ45633.1</t>
  </si>
  <si>
    <t>XP_007835656.1</t>
  </si>
  <si>
    <t>XP_007591590.1</t>
  </si>
  <si>
    <t>XP_008081360.1</t>
  </si>
  <si>
    <t>EQB55294.1</t>
  </si>
  <si>
    <t>cytoplasm, lipid metabolic process, integral to membrane, oxidoreductase activity, acting on the CH-CH group of donors</t>
  </si>
  <si>
    <t>KFH40362.1</t>
  </si>
  <si>
    <t>Cytochrome P450, Cytochrome P450, E-class, group I, Cytochrome P450, conserved site</t>
  </si>
  <si>
    <t>XP_003719497.1</t>
  </si>
  <si>
    <t>KEQ68469.1</t>
  </si>
  <si>
    <t>XP_001906147.1</t>
  </si>
  <si>
    <t>XP_007915355.1</t>
  </si>
  <si>
    <t>XP_007841573.1</t>
  </si>
  <si>
    <t>Cytochrome P450, Cytochrome P450, E-class, group I</t>
  </si>
  <si>
    <t>XP_001905311.1</t>
  </si>
  <si>
    <t>CEG05358.1</t>
  </si>
  <si>
    <t>XP_007286188.1</t>
  </si>
  <si>
    <t>XP_008602614.1</t>
  </si>
  <si>
    <t>XP_008725316.1</t>
  </si>
  <si>
    <t>EKG14551.1</t>
  </si>
  <si>
    <t>GAD99518.1</t>
  </si>
  <si>
    <t>XP_007832833.1</t>
  </si>
  <si>
    <t>XP_007910911.1</t>
  </si>
  <si>
    <t>XP_003656524.1</t>
  </si>
  <si>
    <t>XP_009262521.1</t>
  </si>
  <si>
    <t>XP_007295451.1</t>
  </si>
  <si>
    <t>XP_007915519.1</t>
  </si>
  <si>
    <t>XP_747748.1</t>
  </si>
  <si>
    <t>KEZ40115.1</t>
  </si>
  <si>
    <t>EPE10900.1</t>
  </si>
  <si>
    <t>XP_008602616.1</t>
  </si>
  <si>
    <t>EPE06876.1</t>
  </si>
  <si>
    <t>EHK26781.1</t>
  </si>
  <si>
    <t>XP_003049307.1</t>
  </si>
  <si>
    <t>XP_009217640.1</t>
  </si>
  <si>
    <t>EIT82097.1</t>
  </si>
  <si>
    <t>XP_008598426.1</t>
  </si>
  <si>
    <t>XP_007591955.1</t>
  </si>
  <si>
    <t>XP_009857216.1</t>
  </si>
  <si>
    <t>KGO46626.1</t>
  </si>
  <si>
    <t>WP_032897733.1</t>
  </si>
  <si>
    <t>XP_009223563.1</t>
  </si>
  <si>
    <t>EPE02903.1</t>
  </si>
  <si>
    <t>EQL03758.1</t>
  </si>
  <si>
    <t>EHK18916.1</t>
  </si>
  <si>
    <t>KFY28507.1</t>
  </si>
  <si>
    <t>XP_007827504.1</t>
  </si>
  <si>
    <t>Cytochrome P450, Cytochrome P450, E-class, group IV, Cytochrome P450, conserved site</t>
  </si>
  <si>
    <t>EXL94585.1</t>
  </si>
  <si>
    <t>EKG16620.1</t>
  </si>
  <si>
    <t>EPE02347.1</t>
  </si>
  <si>
    <t>XP_007745595.1</t>
  </si>
  <si>
    <t>XP_962440.1</t>
  </si>
  <si>
    <t>XP_003659301.1</t>
  </si>
  <si>
    <t>Cluster8</t>
  </si>
  <si>
    <t>XP_007831069.1</t>
  </si>
  <si>
    <t>XP_001904447.1</t>
  </si>
  <si>
    <t>XP_007839967.1</t>
  </si>
  <si>
    <t>oxidoreductase activity, acting on CH-OH group of donors, FAD binding, alcohol metabolic process</t>
  </si>
  <si>
    <t>XP_007674080.1</t>
  </si>
  <si>
    <t>XP_007911994.1</t>
  </si>
  <si>
    <t>XP_007283081.1</t>
  </si>
  <si>
    <t>XP_007795898.1</t>
  </si>
  <si>
    <t>XP_007789004.1</t>
  </si>
  <si>
    <t>Cytochrome P450, Cytochrome P450, E-class, group IV</t>
  </si>
  <si>
    <t>XP_007838222.1</t>
  </si>
  <si>
    <t>XP_007678858.1</t>
  </si>
  <si>
    <t>Cytochrome P450, E-class, group IV, Cytochrome P450</t>
  </si>
  <si>
    <t>EHK46793.1</t>
  </si>
  <si>
    <t>XP_007583119.1</t>
  </si>
  <si>
    <t>XP_007832904.1</t>
  </si>
  <si>
    <t>KDN62127.1</t>
  </si>
  <si>
    <t>KEF57755.1</t>
  </si>
  <si>
    <t>ELU11118.1</t>
  </si>
  <si>
    <t>CCF37088.1</t>
  </si>
  <si>
    <t>XP_003041895.1</t>
  </si>
  <si>
    <t>EQB49855.1</t>
  </si>
  <si>
    <t>KDN60627.1</t>
  </si>
  <si>
    <t>EFX01905.1</t>
  </si>
  <si>
    <t>KFY00871.1</t>
  </si>
  <si>
    <t>EKG09396.1</t>
  </si>
  <si>
    <t>EDP48473.1</t>
  </si>
  <si>
    <t>XP_007681234.1</t>
  </si>
  <si>
    <t>XP_007918355.1</t>
  </si>
  <si>
    <t>EYE99324.1</t>
  </si>
  <si>
    <t>EWY79383.1</t>
  </si>
  <si>
    <t>XP_007791693.1</t>
  </si>
  <si>
    <t>KEF51007.1</t>
  </si>
  <si>
    <t>XP_007589872.1</t>
  </si>
  <si>
    <t>EFW99959.1</t>
  </si>
  <si>
    <t>KGO65248.1</t>
  </si>
  <si>
    <t>XP_007915427.1</t>
  </si>
  <si>
    <t>EQB53845.1</t>
  </si>
  <si>
    <t>High mobility group box domain</t>
  </si>
  <si>
    <t>High mobility group box, HMG1/HMG2, High mobility group box, HMG</t>
  </si>
  <si>
    <t>XP_003718506.1</t>
  </si>
  <si>
    <t>EXM15598.1</t>
  </si>
  <si>
    <t>CCD56636.1</t>
  </si>
  <si>
    <t>XP_007672961.1</t>
  </si>
  <si>
    <t>XP_007916417.1</t>
  </si>
  <si>
    <t>EHK42275.1</t>
  </si>
  <si>
    <t>XP_003052445.1</t>
  </si>
  <si>
    <t>XP_001262964.1</t>
  </si>
  <si>
    <t>XP_002147832.1</t>
  </si>
  <si>
    <t>XP_003040621.1</t>
  </si>
  <si>
    <t>KEQ72971.1</t>
  </si>
  <si>
    <t>XP_007839338.1</t>
  </si>
  <si>
    <t>XP_007835416.1</t>
  </si>
  <si>
    <t>XP_007278995.1</t>
  </si>
  <si>
    <t>XP_001393496.2</t>
  </si>
  <si>
    <t>XP_007592223.1</t>
  </si>
  <si>
    <t>XP_003856962.1</t>
  </si>
  <si>
    <t>XP_007916906.1</t>
  </si>
  <si>
    <t>XP_001906848.1</t>
  </si>
  <si>
    <t>KFX94204.1</t>
  </si>
  <si>
    <t>EKG18448.1</t>
  </si>
  <si>
    <t>XP_009655047.1</t>
  </si>
  <si>
    <t>G-protein alpha subunit, group Q, Guanine nucleotide binding protein (G-protein), alpha subunit, G protein alpha subunit, helical insertion, P-loop containing nucleoside triphosphate hydrolase</t>
  </si>
  <si>
    <t>EFQ33834.1</t>
  </si>
  <si>
    <t>XP_007827415.1</t>
  </si>
  <si>
    <t>XP_007914279.1</t>
  </si>
  <si>
    <t>KEZ40748.1</t>
  </si>
  <si>
    <t>XP_007791453.1</t>
  </si>
  <si>
    <t>EKG13058.1</t>
  </si>
  <si>
    <t>XP_007834855.1</t>
  </si>
  <si>
    <t>EPE09364.1</t>
  </si>
  <si>
    <t>KFY42445.1</t>
  </si>
  <si>
    <t>XP_003717617.1</t>
  </si>
  <si>
    <t>XP_003653790.1</t>
  </si>
  <si>
    <t>XP_007826951.1</t>
  </si>
  <si>
    <t>XP_008031646.1</t>
  </si>
  <si>
    <t>KEY73201.1</t>
  </si>
  <si>
    <t>XP_001225293.1</t>
  </si>
  <si>
    <t>XP_002481502.1</t>
  </si>
  <si>
    <t>EHK39558.1</t>
  </si>
  <si>
    <t>EMD93087.1</t>
  </si>
  <si>
    <t>XP_008082409.1</t>
  </si>
  <si>
    <t>EFX04104.1</t>
  </si>
  <si>
    <t>ENH70384.1</t>
  </si>
  <si>
    <t>XP_007789566.1</t>
  </si>
  <si>
    <t>XP_007930534.1</t>
  </si>
  <si>
    <t>XP_007816296.1</t>
  </si>
  <si>
    <t>ERT01052.1</t>
  </si>
  <si>
    <t>XP_003304363.1</t>
  </si>
  <si>
    <t>XP_006965574.1</t>
  </si>
  <si>
    <t>XP_007914957.1</t>
  </si>
  <si>
    <t>XP_007839933.1</t>
  </si>
  <si>
    <t>WP_022707798.1</t>
  </si>
  <si>
    <t>XP_007913391.1</t>
  </si>
  <si>
    <t>EXA41550.1</t>
  </si>
  <si>
    <t>XP_007289037.1</t>
  </si>
  <si>
    <t>XP_963189.1</t>
  </si>
  <si>
    <t>XP_007914064.1</t>
  </si>
  <si>
    <t>XP_007839638.1</t>
  </si>
  <si>
    <t>XP_007749901.1</t>
  </si>
  <si>
    <t>XP_007827901.1</t>
  </si>
  <si>
    <t>XP_008086080.1</t>
  </si>
  <si>
    <t>EKG20385.1</t>
  </si>
  <si>
    <t>XP_007911255.1</t>
  </si>
  <si>
    <t>EYE98830.1</t>
  </si>
  <si>
    <t>CCT71164.1</t>
  </si>
  <si>
    <t>XP_007911474.1</t>
  </si>
  <si>
    <t>KEQ75475.1</t>
  </si>
  <si>
    <t>EHK41521.1</t>
  </si>
  <si>
    <t>EIT82999.1</t>
  </si>
  <si>
    <t>XP_007917740.1</t>
  </si>
  <si>
    <t>XP_003841544.1</t>
  </si>
  <si>
    <t>XP_007285476.1</t>
  </si>
  <si>
    <t>CAA58821.1</t>
  </si>
  <si>
    <t>XP_007916453.1</t>
  </si>
  <si>
    <t>XP_008597498.1</t>
  </si>
  <si>
    <t>Cytochrome P450, Cytochrome P450, E-class, group II, Cytochrome P450, E-class, CYP52, Cytochrome P450, conserved site</t>
  </si>
  <si>
    <t>Cytochrome P450, Cytochrome P450, E-class, group I, Cytochrome P450, E-class, CYP52</t>
  </si>
  <si>
    <t>XP_006667788.1</t>
  </si>
  <si>
    <t>XP_007837425.1</t>
  </si>
  <si>
    <t>XP_003657855.1</t>
  </si>
  <si>
    <t>XP_007916821.1</t>
  </si>
  <si>
    <t>EMT74424.1</t>
  </si>
  <si>
    <t>EHK21196.1</t>
  </si>
  <si>
    <t>XP_001228508.1</t>
  </si>
  <si>
    <t>85/88 kDa calcium-independent phospholipase A2 (CaI-PLA2) (EC 3.1.1.4) (Group VI phospholipase A2) (GVI PLA2) (Intracellular membrane-associated calcium-independent phospholipase A2 beta) (iPLA2-beta) (Patatin-like phospholipase domain-containing protein 9) (PNPLA9)</t>
  </si>
  <si>
    <t>XP_007600680.1</t>
  </si>
  <si>
    <t>KDN60983.1</t>
  </si>
  <si>
    <t>XP_001934579.1</t>
  </si>
  <si>
    <t>Cytochrome P450, E-class, group I, Cytochrome P450</t>
  </si>
  <si>
    <t>XP_001934586.1</t>
  </si>
  <si>
    <t>XP_001934584.1</t>
  </si>
  <si>
    <t>KFY27610.1</t>
  </si>
  <si>
    <t>XP_007840521.1</t>
  </si>
  <si>
    <t>KFH42492.1</t>
  </si>
  <si>
    <t>XP_003651268.1</t>
  </si>
  <si>
    <t>XP_007746118.1</t>
  </si>
  <si>
    <t>KEQ57812.1</t>
  </si>
  <si>
    <t>XP_007756345.1</t>
  </si>
  <si>
    <t>XP_009218594.1</t>
  </si>
  <si>
    <t>XP_007911261.1</t>
  </si>
  <si>
    <t>XP_007832080.1</t>
  </si>
  <si>
    <t>XP_007790256.1</t>
  </si>
  <si>
    <t>XP_007835643.1</t>
  </si>
  <si>
    <t>XP_384944.1</t>
  </si>
  <si>
    <t>XP_003347982.1</t>
  </si>
  <si>
    <t>GAD94406.1</t>
  </si>
  <si>
    <t>Cluster10</t>
  </si>
  <si>
    <t>GAD94408.1</t>
  </si>
  <si>
    <t>XP_007593287.1</t>
  </si>
  <si>
    <t>XP_007911490.1</t>
  </si>
  <si>
    <t>KFA70884.1</t>
  </si>
  <si>
    <t>XP_007676468.1</t>
  </si>
  <si>
    <t>EFX02823.1</t>
  </si>
  <si>
    <t>EHK50179.1</t>
  </si>
  <si>
    <t>XP_007737024.1</t>
  </si>
  <si>
    <t>XP_001934575.1</t>
  </si>
  <si>
    <t>XP_001934577.1</t>
  </si>
  <si>
    <t>XP_001934578.1</t>
  </si>
  <si>
    <t>XP_001934587.1</t>
  </si>
  <si>
    <t>XP_007800601.1</t>
  </si>
  <si>
    <t>EXA39661.1</t>
  </si>
  <si>
    <t>XP_001903371.1</t>
  </si>
  <si>
    <t>EHK23413.1</t>
  </si>
  <si>
    <t>AAK83343.1AF380364_1</t>
  </si>
  <si>
    <t>XP_007587690.1</t>
  </si>
  <si>
    <t>XP_001819904.2</t>
  </si>
  <si>
    <t>XP_001910257.1</t>
  </si>
  <si>
    <t>EPE05841.1</t>
  </si>
  <si>
    <t>XP_007915995.1</t>
  </si>
  <si>
    <t>XP_007836631.1</t>
  </si>
  <si>
    <t>XP_007674432.1</t>
  </si>
  <si>
    <t>XP_007919458.1</t>
  </si>
  <si>
    <t>XP_001912031.1</t>
  </si>
  <si>
    <t>ENH79360.1</t>
  </si>
  <si>
    <t>XP_007795768.1</t>
  </si>
  <si>
    <t>XP_007590169.1</t>
  </si>
  <si>
    <t>XP_007834754.1</t>
  </si>
  <si>
    <t>KFY92566.1</t>
  </si>
  <si>
    <t>EXV00897.1</t>
  </si>
  <si>
    <t>XP_009852841.1</t>
  </si>
  <si>
    <t>KEQ63692.1</t>
  </si>
  <si>
    <t>XP_007600252.1</t>
  </si>
  <si>
    <t>XP_007911206.1</t>
  </si>
  <si>
    <t>XP_007814535.1</t>
  </si>
  <si>
    <t>EMF16746.1</t>
  </si>
  <si>
    <t>XP_007914931.1</t>
  </si>
  <si>
    <t>XP_002601035.1</t>
  </si>
  <si>
    <t>EGU81510.1</t>
  </si>
  <si>
    <t>XP_007915024.1</t>
  </si>
  <si>
    <t>XP_003714391.1</t>
  </si>
  <si>
    <t>XP_008027597.1</t>
  </si>
  <si>
    <t>WP_010961410.1</t>
  </si>
  <si>
    <t>EQB54406.1</t>
  </si>
  <si>
    <t>XP_009254570.1</t>
  </si>
  <si>
    <t>XP_007829214.1</t>
  </si>
  <si>
    <t>KEQ70200.1</t>
  </si>
  <si>
    <t>EFQ28364.1</t>
  </si>
  <si>
    <t>ERS96952.1</t>
  </si>
  <si>
    <t>XP_007829957.1</t>
  </si>
  <si>
    <t>XP_007681286.1</t>
  </si>
  <si>
    <t>EKG08993.1</t>
  </si>
  <si>
    <t>XP_006967130.1</t>
  </si>
  <si>
    <t>KFA61116.1</t>
  </si>
  <si>
    <t>KFA67841.1</t>
  </si>
  <si>
    <t>XP_002339967.1</t>
  </si>
  <si>
    <t>XP_007790118.1</t>
  </si>
  <si>
    <t>XP_007836449.1</t>
  </si>
  <si>
    <t>XP_007793239.1</t>
  </si>
  <si>
    <t>XP_007593848.1</t>
  </si>
  <si>
    <t>XP_003649132.1</t>
  </si>
  <si>
    <t>XP_007591101.1</t>
  </si>
  <si>
    <t>EKG11162.1</t>
  </si>
  <si>
    <t>XP_007913782.1</t>
  </si>
  <si>
    <t>EHK51055.1</t>
  </si>
  <si>
    <t>XP_007913892.1</t>
  </si>
  <si>
    <t>XP_006964068.1</t>
  </si>
  <si>
    <t>KFX85686.1</t>
  </si>
  <si>
    <t>ENH82422.1</t>
  </si>
  <si>
    <t>EAA30908.2</t>
  </si>
  <si>
    <t>XP_003350527.1</t>
  </si>
  <si>
    <t>XP_007832423.1</t>
  </si>
  <si>
    <t>CDP32488.1</t>
  </si>
  <si>
    <t>XP_007916356.1</t>
  </si>
  <si>
    <t>XP_006963594.1</t>
  </si>
  <si>
    <t>EXK87558.1</t>
  </si>
  <si>
    <t>XP_007916967.1</t>
  </si>
  <si>
    <t>KFA61118.1</t>
  </si>
  <si>
    <t>KFA67840.1</t>
  </si>
  <si>
    <t>KFA67839.1</t>
  </si>
  <si>
    <t>XP_003653747.1</t>
  </si>
  <si>
    <t>XP_003653753.1</t>
  </si>
  <si>
    <t>XP_007834573.1</t>
  </si>
  <si>
    <t>TrEMBL_BLAST_score</t>
  </si>
  <si>
    <t>NR_BLAST_score</t>
  </si>
  <si>
    <t>UP_BLAST_score</t>
  </si>
  <si>
    <t>CP_BLAST_score</t>
  </si>
  <si>
    <t>NR_proteinId</t>
  </si>
  <si>
    <t>Flavodoxin-like, Flavoprotein pyridine nucleotide cytochrome reductase, Cytochrome P450, Cytochrome P450, E-class, group I, Oxidoreductase FAD/D(P)-binding, Flavodoxin/nitric oxide synthase, FAD-binding, type 1</t>
  </si>
  <si>
    <t>XM_007794750.1</t>
  </si>
  <si>
    <t>KDN60306.1</t>
  </si>
  <si>
    <t>IPR002198, IPR002347, IPR016040, IPR018247, IPR020904</t>
  </si>
  <si>
    <t>A0A066X3I4</t>
  </si>
  <si>
    <t>bacC</t>
  </si>
  <si>
    <t>Bacilysin biosynthesis oxidoreductase BacC (EC 1.-.-.-)</t>
  </si>
  <si>
    <t>Q8KWT4</t>
  </si>
  <si>
    <t>gene993</t>
  </si>
  <si>
    <t>XP_007588828.1</t>
  </si>
  <si>
    <t>R1E8C5</t>
  </si>
  <si>
    <t>bsu:BSU34390</t>
  </si>
  <si>
    <t>Cholinesterase, Carboxylesterase, type B, Carboxylesterase type B, conserved site, Carboxylesterase type B, active site, Alpha/Beta hydrolase fold</t>
  </si>
  <si>
    <t>IPR000997, IPR002018, IPR019819, IPR019826, IPR029058</t>
  </si>
  <si>
    <t>pnbA estB BSU34390</t>
  </si>
  <si>
    <t>Para-nitrobenzyl esterase (EC 3.1.1.-) (Intracellular esterase B) (PNB carboxy-esterase) (PNBCE)</t>
  </si>
  <si>
    <t>P37967</t>
  </si>
  <si>
    <t>gene9911</t>
  </si>
  <si>
    <t>gene991</t>
  </si>
  <si>
    <t>XP_007842057.1</t>
  </si>
  <si>
    <t>W3WGQ9</t>
  </si>
  <si>
    <t>GO:0008270, GO:0016491, GO:0003824, GO:0005488, GO:0008152, GO:0008106</t>
  </si>
  <si>
    <t>gene9816</t>
  </si>
  <si>
    <t>XM_014319631.1</t>
  </si>
  <si>
    <t>XP_007794712.1</t>
  </si>
  <si>
    <t>Hydantoinase/oxoprolinase, Hydantoinase B/oxoprolinase, Hydantoinaseoxoprolinase, N-terminal</t>
  </si>
  <si>
    <t>IPR002821, IPR003692, IPR008040</t>
  </si>
  <si>
    <t>M7T8N2</t>
  </si>
  <si>
    <t>spo:SPAC11D3.15</t>
  </si>
  <si>
    <t>SPAC11D3.15</t>
  </si>
  <si>
    <t>Uncharacterized protein C11D3.15</t>
  </si>
  <si>
    <t>Q10094</t>
  </si>
  <si>
    <t>Hydantoinase_A, Hydantoinase_B, Hydant_A_N</t>
  </si>
  <si>
    <t>hydrolase activity, catalytic activity, 5-oxoprolinase (ATP-hydrolyzing) activity</t>
  </si>
  <si>
    <t>GO:0016787, GO:0003824, GO:0017168</t>
  </si>
  <si>
    <t>gene9779</t>
  </si>
  <si>
    <t>XM_009231558.1</t>
  </si>
  <si>
    <t>XP_007914376.1</t>
  </si>
  <si>
    <t>R8BMU5</t>
  </si>
  <si>
    <t>ath:AT2G01170</t>
  </si>
  <si>
    <t>Amino acid/polyamine transporter I, Amino acid permease subfamily</t>
  </si>
  <si>
    <t>IPR002293, IPR004756</t>
  </si>
  <si>
    <t>BAT1 GABP At2g01170 F10A8.5</t>
  </si>
  <si>
    <t>Amino-acid permease BAT1 (Bidirectional amino acid transporter 1) (GABA permease) (AtGABP)</t>
  </si>
  <si>
    <t>Q9ZU50</t>
  </si>
  <si>
    <t>AA_permease, Amino acid transporter, ALDEHYDE_DEHYDR_GLU</t>
  </si>
  <si>
    <t>Amino acid permease-associated region, Amino acid/polyamine transporter I, Aldehyde dehydrogenase, conserved site</t>
  </si>
  <si>
    <t>IPR004841, IPR002293, IPR016160</t>
  </si>
  <si>
    <t>amino acid transport, amino acid transmembrane transporter activity, membrane, transport, metabolic process, oxidoreductase activity</t>
  </si>
  <si>
    <t>GO:0006865, GO:0015171, GO:0016020, GO:0006810, GO:0008152, GO:0016491</t>
  </si>
  <si>
    <t>gene9600</t>
  </si>
  <si>
    <t>KHE83127.1</t>
  </si>
  <si>
    <t>F7WAA6</t>
  </si>
  <si>
    <t>CRYZ</t>
  </si>
  <si>
    <t>P11415</t>
  </si>
  <si>
    <t>gene9581</t>
  </si>
  <si>
    <t>XP_007856702.1</t>
  </si>
  <si>
    <t>Glycoside hydrolase, family 43, Glycosyl hydrolase, five-bladed beta-propellor domain</t>
  </si>
  <si>
    <t>IPR006710, IPR023296</t>
  </si>
  <si>
    <t>V2WQX3</t>
  </si>
  <si>
    <t>gene9456</t>
  </si>
  <si>
    <t>KEZ38979.1</t>
  </si>
  <si>
    <t>A0A084FV67</t>
  </si>
  <si>
    <t>mtu:Rv1877</t>
  </si>
  <si>
    <t>IPR001958, IPR005829, IPR011701, IPR011991, IPR020846</t>
  </si>
  <si>
    <t>Rv1877</t>
  </si>
  <si>
    <t>Uncharacterized MFS-type transporter Rv1877</t>
  </si>
  <si>
    <t>P9WG85</t>
  </si>
  <si>
    <t>TCRTETB, MFS_1, MFS, MFS general substrate transporter</t>
  </si>
  <si>
    <t>Tetracycline resistance protein, TetB, Major facilitator superfamily MFS-1, Major facilitator superfamily, MFS general substrate transporter</t>
  </si>
  <si>
    <t>IPR001411, IPR011701, IPR007114, IPR016196</t>
  </si>
  <si>
    <t>tetracycline:hydrogen antiporter activity, tetracycline transport, integral to membrane, response to antibiotic, transporter activity, transport</t>
  </si>
  <si>
    <t>GO:0015520, GO:0015904, GO:0016021, GO:0046677, GO:0005215, GO:0006810</t>
  </si>
  <si>
    <t>gene9440</t>
  </si>
  <si>
    <t>XM_009854804.1</t>
  </si>
  <si>
    <t>XP_007912946.1</t>
  </si>
  <si>
    <t>Copper amine oxidase, Domain of unknown function DUF1965, Copper amine oxidase, C-terminal, Copper amine oxidase, N-terminal</t>
  </si>
  <si>
    <t>IPR000269, IPR015328, IPR015798, IPR016182</t>
  </si>
  <si>
    <t>R8BSG8</t>
  </si>
  <si>
    <t>Copper amine oxidase, Copper amine oxidase, C-terminal, Copper amine oxidase, N2-terminal, Copper amine oxidase, N3-terminal, Copper amine oxidase, N-terminal</t>
  </si>
  <si>
    <t>IPR000269, IPR015798, IPR015800, IPR015802, IPR016182</t>
  </si>
  <si>
    <t>Primary amine oxidase, lung isozyme (EC 1.4.3.21) (Amine oxidase [copper-containing]) (BOLAO) (Copper amine oxidase)</t>
  </si>
  <si>
    <t>O46406</t>
  </si>
  <si>
    <t>CUDAOXIDASE, Cu_amine_oxid, DUF1965, Amine oxidase catalytic domain, Amine oxidase N-terminal region</t>
  </si>
  <si>
    <t>Copper amine oxidase, Copper amine oxidase, C-terminal, Region of unknown function DUF1965, Copper amine oxidase, N-terminal region</t>
  </si>
  <si>
    <t>IPR000269, IPR015798, IPR015328, IPR016182</t>
  </si>
  <si>
    <t>copper ion binding, amine oxidase activity, amine metabolic process, quinone binding</t>
  </si>
  <si>
    <t>GO:0005507, GO:0008131, GO:0009308, GO:0048038</t>
  </si>
  <si>
    <t>gene9394</t>
  </si>
  <si>
    <t>KFZ02454.1</t>
  </si>
  <si>
    <t>Pectate lyase/Amb allergen, Pectin lyase fold/virulence factor, Pectin lyase fold</t>
  </si>
  <si>
    <t>IPR002022, IPR011050, IPR012334</t>
  </si>
  <si>
    <t>A0A094GN33</t>
  </si>
  <si>
    <t>afm:AFUA_2G00760</t>
  </si>
  <si>
    <t>plyA AFUA_2G00760</t>
  </si>
  <si>
    <t>Probable pectate lyase A (EC 4.2.2.2)</t>
  </si>
  <si>
    <t>Q4WIT0</t>
  </si>
  <si>
    <t>Pec_lyase_C, no description, Pectin lyase-like</t>
  </si>
  <si>
    <t>Pectate lyase/Amb allergen, Pectin lyase fold/virulence factor</t>
  </si>
  <si>
    <t>IPR002022, IPR011050</t>
  </si>
  <si>
    <t>pectate lyase activity</t>
  </si>
  <si>
    <t>GO:0030570</t>
  </si>
  <si>
    <t>gene9331</t>
  </si>
  <si>
    <t>XP_007919213.1</t>
  </si>
  <si>
    <t>SET domain, Tetratricopeptide-like helical domain</t>
  </si>
  <si>
    <t>IPR001214, IPR011990</t>
  </si>
  <si>
    <t>R8B9R9</t>
  </si>
  <si>
    <t>spo:SPCC1739.05</t>
  </si>
  <si>
    <t>set5 SPCC1739.05</t>
  </si>
  <si>
    <t>SET domain-containing protein 5 (EC 2.1.1.43)</t>
  </si>
  <si>
    <t>O74467</t>
  </si>
  <si>
    <t>SET, TPR_2, no description, TPR, TPR_REGION</t>
  </si>
  <si>
    <t>SET, Tetratricopeptide TPR2, Tetratricopeptide region</t>
  </si>
  <si>
    <t>IPR001214, IPR013105, IPR013026</t>
  </si>
  <si>
    <t>nucleus</t>
  </si>
  <si>
    <t>GO:0005634</t>
  </si>
  <si>
    <t>gene9169</t>
  </si>
  <si>
    <t>gene9147</t>
  </si>
  <si>
    <t>XP_007912911.1</t>
  </si>
  <si>
    <t>SANT/Myb domain, Homeodomain-like, Myb-like domain</t>
  </si>
  <si>
    <t>IPR001005, IPR009057, IPR017877</t>
  </si>
  <si>
    <t>R8BSR2</t>
  </si>
  <si>
    <t>sce:YER088C</t>
  </si>
  <si>
    <t>DOT6 PBF2 YER088C</t>
  </si>
  <si>
    <t>Transcriptional regulatory protein DOT6 (Disrupter of telomere silencing protein 6) (PAC-binding factor 2)</t>
  </si>
  <si>
    <t>P40059</t>
  </si>
  <si>
    <t>MYB_3, Homeodomain-like</t>
  </si>
  <si>
    <t>IPR001005, IPR009057</t>
  </si>
  <si>
    <t>gene9125</t>
  </si>
  <si>
    <t>XP_007282647.1</t>
  </si>
  <si>
    <t>L2FRF5</t>
  </si>
  <si>
    <t>ath:AT1G18010, ath:AT1G18000</t>
  </si>
  <si>
    <t>Ion channel regulatory protein, UNC-93, Major facilitator superfamily domain</t>
  </si>
  <si>
    <t>IPR010291, IPR020846</t>
  </si>
  <si>
    <t>At1g18010 T10F20.2</t>
  </si>
  <si>
    <t>UNC93-like protein 2</t>
  </si>
  <si>
    <t>Q8LG53</t>
  </si>
  <si>
    <t>gene9013</t>
  </si>
  <si>
    <t>XM_001795664.1</t>
  </si>
  <si>
    <t>Peptidase G1, Concanavalin A-like lectin/glucanase domain</t>
  </si>
  <si>
    <t>PRTA_ASPNG_P24665;, SCYTLDPTASE, Peptidase_A4, Concanavalin A-like lectins/glucanases</t>
  </si>
  <si>
    <t>Peptidase G1, eqolisin, Concanavalin A-like lectin/glucanase</t>
  </si>
  <si>
    <t>gene8980</t>
  </si>
  <si>
    <t>XM_009223517.1</t>
  </si>
  <si>
    <t>ADZ44605.1</t>
  </si>
  <si>
    <t>Glycoside hydrolase, family 7, Concanavalin A-like lectin/glucanase domain</t>
  </si>
  <si>
    <t>IPR001722, IPR013320</t>
  </si>
  <si>
    <t>H6TBN1</t>
  </si>
  <si>
    <t>nfi:NFIA_057300</t>
  </si>
  <si>
    <t>Cellulose-binding domain, fungal, Glycoside hydrolase, family 7, Concanavalin A-like lectin/glucanase domain</t>
  </si>
  <si>
    <t>IPR000254, IPR001722, IPR013320</t>
  </si>
  <si>
    <t>cbhB NFIA_057300</t>
  </si>
  <si>
    <t>Probable 1,4-beta-D-glucan cellobiohydrolase B (EC 3.2.1.91) (Beta-glucancellobiohydrolase B) (Exocellobiohydrolase B) (Exoglucanase B)</t>
  </si>
  <si>
    <t>A1DNL0</t>
  </si>
  <si>
    <t>GUX1_CRYPA_Q00548;, GLHYDRLASE7, Glyco_hydro_7, Concanavalin A-like lectins/glucanases</t>
  </si>
  <si>
    <t>Glycoside hydrolase, family 7, Concanavalin A-like lectin/glucanase</t>
  </si>
  <si>
    <t>IPR001722, IPR008985</t>
  </si>
  <si>
    <t>gene8961</t>
  </si>
  <si>
    <t>XM_009654755.1</t>
  </si>
  <si>
    <t>P51599.2GCH1_NEUCR</t>
  </si>
  <si>
    <t>GTP cyclohydrolase I, GTP cyclohydrolase I, conserved site, GTP cyclohydrolase I domain</t>
  </si>
  <si>
    <t>IPR001474, IPR018234, IPR020602</t>
  </si>
  <si>
    <t>G4UFG2</t>
  </si>
  <si>
    <t>ncr:NCU07774</t>
  </si>
  <si>
    <t>gch-1 104H10.80 NCU07774</t>
  </si>
  <si>
    <t>GTP cyclohydrolase 1 (EC 3.5.4.16) (GTP cyclohydrolase I) (GTP-CH-I)</t>
  </si>
  <si>
    <t>P51599</t>
  </si>
  <si>
    <t>GCH1_NEUCR_P51599;, GTP_cyclohydroI, folE: GTP cyclohydrolase I, GTP_CYCLOHYDROL_1_1, GTP_CYCLOHYDROL_1_2</t>
  </si>
  <si>
    <t>GTP cyclohydrolase I</t>
  </si>
  <si>
    <t>IPR001474</t>
  </si>
  <si>
    <t>GTP cyclohydrolase I activity, cytoplasm, aromatic compound biosynthetic process</t>
  </si>
  <si>
    <t>GO:0003934, GO:0005737, GO:0019438</t>
  </si>
  <si>
    <t>gene882</t>
  </si>
  <si>
    <t>KEQ79811.1</t>
  </si>
  <si>
    <t>A0A074XYN3</t>
  </si>
  <si>
    <t>spo:SPBC2G2.01c</t>
  </si>
  <si>
    <t>liz1 SPBC2G2.01c SPBC4B4.13c</t>
  </si>
  <si>
    <t>Pantothenate transporter liz1</t>
  </si>
  <si>
    <t>O43000</t>
  </si>
  <si>
    <t>gene8773</t>
  </si>
  <si>
    <t>GAD98841.1</t>
  </si>
  <si>
    <t>Ethanolamine utilisation EutQ, RmlC-like cupin domain, RmlC-like jelly roll fold</t>
  </si>
  <si>
    <t>IPR010424, IPR011051, IPR014710</t>
  </si>
  <si>
    <t>V5G9Z1</t>
  </si>
  <si>
    <t>eco:b2460, ecj:JW2444</t>
  </si>
  <si>
    <t>eutQ ypfC b2460 JW2444</t>
  </si>
  <si>
    <t>Ethanolamine utilization protein EutQ</t>
  </si>
  <si>
    <t>P76555</t>
  </si>
  <si>
    <t>Cupin_3, RmlC-like cupins</t>
  </si>
  <si>
    <t>Protein of unknown function DUF861, cupin-3, Cupin, RmlC-type</t>
  </si>
  <si>
    <t>IPR008579, IPR011051</t>
  </si>
  <si>
    <t>gene8749</t>
  </si>
  <si>
    <t>XM_007838865.1</t>
  </si>
  <si>
    <t>XP_003042265.1</t>
  </si>
  <si>
    <t>C7ZHI8</t>
  </si>
  <si>
    <t>aci:ACIAD3061</t>
  </si>
  <si>
    <t>Ketopantoate hydroxymethyltransferase, Pyruvate/Phosphoenolpyruvate kinase-like domain</t>
  </si>
  <si>
    <t>IPR003700, IPR015813</t>
  </si>
  <si>
    <t>panB ACIAD3061</t>
  </si>
  <si>
    <t>3-methyl-2-oxobutanoate hydroxymethyltransferase (EC 2.1.2.11) (Ketopantoate hydroxymethyltransferase) (KPHMT)</t>
  </si>
  <si>
    <t>Q6F854</t>
  </si>
  <si>
    <t>gene8737</t>
  </si>
  <si>
    <t>LURP1-related protein domain, Tubby C-terminal-like domain</t>
  </si>
  <si>
    <t>EQB54632.1</t>
  </si>
  <si>
    <t>T0KGT6</t>
  </si>
  <si>
    <t>GDSL lipase/esterase, SGNH hydrolase-type esterase domain</t>
  </si>
  <si>
    <t>rha1</t>
  </si>
  <si>
    <t>Rhamnogalacturonan acetylesterase (RGAE) (EC 3.1.1.86)</t>
  </si>
  <si>
    <t>Q00017</t>
  </si>
  <si>
    <t>gene867</t>
  </si>
  <si>
    <t>XM_013423568.1</t>
  </si>
  <si>
    <t>EHK20042.1</t>
  </si>
  <si>
    <t>Amidase, Amidase signature domain</t>
  </si>
  <si>
    <t>IPR000120, IPR023631</t>
  </si>
  <si>
    <t>G9MZI6</t>
  </si>
  <si>
    <t>spo:SPCC550.07</t>
  </si>
  <si>
    <t>Amidase, Amidase, conserved site, Amidase signature domain</t>
  </si>
  <si>
    <t>IPR000120, IPR020556, IPR023631</t>
  </si>
  <si>
    <t>SPCC550.07</t>
  </si>
  <si>
    <t>Putative amidase C550.07 (EC 3.5.1.4)</t>
  </si>
  <si>
    <t>O59805</t>
  </si>
  <si>
    <t>Amidase, Amidase, fungal type, AMIDASES, Amidase signature (AS) enzymes</t>
  </si>
  <si>
    <t>Amidase signature enzyme, Amidase, fungi type</t>
  </si>
  <si>
    <t>IPR000120, IPR015830</t>
  </si>
  <si>
    <t>carbon-nitrogen ligase activity, with glutamine as amido-N-donor, amidase activity</t>
  </si>
  <si>
    <t>GO:0016884, GO:0004040</t>
  </si>
  <si>
    <t>gene8663</t>
  </si>
  <si>
    <t>XP_007794626.1</t>
  </si>
  <si>
    <t>M7THS7</t>
  </si>
  <si>
    <t>bid:Bind_3259</t>
  </si>
  <si>
    <t>UreE urease accessory, N-terminal, Urease accessory protein UreE, C-terminal domain, Urease accessory protein UreE</t>
  </si>
  <si>
    <t>IPR004029, IPR007864, IPR012406</t>
  </si>
  <si>
    <t>ureE Bind_3259</t>
  </si>
  <si>
    <t>Urease accessory protein UreE</t>
  </si>
  <si>
    <t>B2ID54</t>
  </si>
  <si>
    <t>gene8649</t>
  </si>
  <si>
    <t>Peptidase S53, propeptide, Peptidase S8 and S53, subtilisin, kexin, sedolisin, Proteinase inhibitor, propeptide</t>
  </si>
  <si>
    <t>gene8621</t>
  </si>
  <si>
    <t>Retinol dehydrogenase 11 (EC 1.1.1.300) (Androgen-regulated short-chain dehydrogenase/reductase 1) (Cell line MC/9.IL4-derived protein 1) (M42C60) (Prostate short-chain dehydrogenase/reductase 1) (Retinal reductase 1) (RalR1) (Short-chain aldehyde dehydrogenase) (SCALD)</t>
  </si>
  <si>
    <t>bta:616660</t>
  </si>
  <si>
    <t>Tetraspanin, Tetraspanin, EC2 domain, Tetraspanin/Peripherin</t>
  </si>
  <si>
    <t>IPR000301, IPR008952, IPR018499</t>
  </si>
  <si>
    <t>TSPAN11</t>
  </si>
  <si>
    <t>Tetraspanin-11 (Tspan-11)</t>
  </si>
  <si>
    <t>Q0VC33</t>
  </si>
  <si>
    <t>gene8408</t>
  </si>
  <si>
    <t>XP_007735642.1</t>
  </si>
  <si>
    <t>W9YFH7</t>
  </si>
  <si>
    <t>sce:YLR228C</t>
  </si>
  <si>
    <t>IPR001138, IPR021858</t>
  </si>
  <si>
    <t>ECM22 YLR228C</t>
  </si>
  <si>
    <t>Sterol regulatory element-binding protein ECM22 (Extracellular mutant protein 22)</t>
  </si>
  <si>
    <t>Q05958</t>
  </si>
  <si>
    <t>Fungal transcriptional regulatory protein, N-terminal</t>
  </si>
  <si>
    <t>gene8332</t>
  </si>
  <si>
    <t>ERS98380.1</t>
  </si>
  <si>
    <t>Peptidase S8/S53 domain, Peptidase S8 propeptide/proteinase inhibitor I9, Fn3-like domain, Peptidase S8, subtilisin-related, Peptidase S8, subtilisin, His-active site, Peptidase S8, subtilisin, Ser-active site</t>
  </si>
  <si>
    <t>IPR000209, IPR010259, IPR010435, IPR015500, IPR022398, IPR023828</t>
  </si>
  <si>
    <t>U7PVB2</t>
  </si>
  <si>
    <t>spa:M6_Spy1718</t>
  </si>
  <si>
    <t>Peptidase S8/S53 domain, PA domain, Fn3-like domain, Peptidase S8, subtilisin-related, LPXTG cell wall anchor domain, Peptidase S8, subtilisin, His-active site, Peptidase S8, subtilisin,  Asp-active site, Peptidase S8, subtilisin, Ser-active site</t>
  </si>
  <si>
    <t>IPR000209, IPR003137, IPR010435, IPR015500, IPR019931, IPR022398, IPR023827, IPR023828</t>
  </si>
  <si>
    <t>scpA M6_Spy1718</t>
  </si>
  <si>
    <t>C5a peptidase (EC 3.4.21.110) (SCP)</t>
  </si>
  <si>
    <t>Q5X9R0</t>
  </si>
  <si>
    <t>SUBTILISIN, Peptidase_S8, SUBTILASE_HIS, SUBTILASE_SER, Subtilisin-like</t>
  </si>
  <si>
    <t>Peptidase S8 and S53, subtilisin, kexin, sedolisin</t>
  </si>
  <si>
    <t>IPR000209</t>
  </si>
  <si>
    <t>subtilase activity, proteolysis</t>
  </si>
  <si>
    <t>GO:0004289, GO:0006508</t>
  </si>
  <si>
    <t>gene8291</t>
  </si>
  <si>
    <t>XP_001223079.1</t>
  </si>
  <si>
    <t>Q2H2Y1</t>
  </si>
  <si>
    <t>RBFA</t>
  </si>
  <si>
    <t>Ribosome-binding factor A</t>
  </si>
  <si>
    <t>IPR000238</t>
  </si>
  <si>
    <t>GO:0006364</t>
  </si>
  <si>
    <t>gene8196</t>
  </si>
  <si>
    <t>EMT69244.1</t>
  </si>
  <si>
    <t>IPR013103</t>
  </si>
  <si>
    <t>A0A090N514</t>
  </si>
  <si>
    <t>IPR001584, IPR001878, IPR012337, IPR013103, IPR025724</t>
  </si>
  <si>
    <t>Retrovirus-related Pol polyprotein from transposon TNT 1-94 [Includes: Protease (EC 3.4.23.-); Reverse transcriptase (EC 2.7.7.49); Endonuclease]</t>
  </si>
  <si>
    <t>P10978</t>
  </si>
  <si>
    <t>gene8180</t>
  </si>
  <si>
    <t>IPR006140, IPR016040</t>
  </si>
  <si>
    <t>GO:0016616, GO:0048037, GO:0003824, GO:0005488, GO:0008152</t>
  </si>
  <si>
    <t>gene8138</t>
  </si>
  <si>
    <t>XM_007795799.1</t>
  </si>
  <si>
    <t>XP_007793990.1</t>
  </si>
  <si>
    <t>Glycosyltransferase WbsX</t>
  </si>
  <si>
    <t>IPR032719</t>
  </si>
  <si>
    <t>M7TAN0</t>
  </si>
  <si>
    <t>xca:xcc-b100_3726</t>
  </si>
  <si>
    <t>Rhamnan synthesis F, Glycosyltransferase WbsX</t>
  </si>
  <si>
    <t>IPR007739, IPR032719</t>
  </si>
  <si>
    <t>wxcX xcc-b100_3726</t>
  </si>
  <si>
    <t>Uncharacterized protein WxcX</t>
  </si>
  <si>
    <t>B0RVK2</t>
  </si>
  <si>
    <t>gene8125</t>
  </si>
  <si>
    <t>XM_003006932.1</t>
  </si>
  <si>
    <t>XP_003350385.1</t>
  </si>
  <si>
    <t>F7W0Y9</t>
  </si>
  <si>
    <t>gene8117</t>
  </si>
  <si>
    <t>gene7923</t>
  </si>
  <si>
    <t>Protein kinase domain, Zinc finger, PHD-type, Protein kinase-like domain, Zinc finger, FYVE/PHD-type, Zinc finger, RING/FYVE/PHD-type, Zinc finger, PHD-type, conserved site, Zinc finger, PHD-finger, ING family</t>
  </si>
  <si>
    <t>Zinc finger, PHD-type, Zinc finger, FYVE/PHD-type, Zinc finger, RING/FYVE/PHD-type, Zinc finger, PHD-type, conserved site, Zinc finger, PHD-finger, Inhibitor of growth protein, N-terminal histone-binding, ING family</t>
  </si>
  <si>
    <t>Transcriptional regulatory protein PHO23</t>
  </si>
  <si>
    <t>PHD, no description, ZF_PHD_2, ZF_PHD_1, Protein kinase-like (PK-like), FYVE/PHD zinc finger</t>
  </si>
  <si>
    <t>Zinc finger, PHD-type, Protein kinase-like, Zinc finger, FYVE/PHD-type</t>
  </si>
  <si>
    <t>XP_007601320.1</t>
  </si>
  <si>
    <t>A0A010RRZ9</t>
  </si>
  <si>
    <t>gka:GK2332</t>
  </si>
  <si>
    <t>IPR001155, IPR013785, IPR023663</t>
  </si>
  <si>
    <t>namA GK2332</t>
  </si>
  <si>
    <t>Q5KXG9</t>
  </si>
  <si>
    <t>gene76</t>
  </si>
  <si>
    <t>XM_014318694.1</t>
  </si>
  <si>
    <t>EFX04687.1</t>
  </si>
  <si>
    <t>F0XCI7</t>
  </si>
  <si>
    <t>sce:YDL210W</t>
  </si>
  <si>
    <t>Amino acid/polyamine transporter I, Amino acid permease, conserved site</t>
  </si>
  <si>
    <t>IPR002293, IPR004840</t>
  </si>
  <si>
    <t>UGA4 YDL210W D1037</t>
  </si>
  <si>
    <t>GABA-specific permease (GABA-specific transport protein)</t>
  </si>
  <si>
    <t>P32837</t>
  </si>
  <si>
    <t>gene7583</t>
  </si>
  <si>
    <t>XP_007594586.1</t>
  </si>
  <si>
    <t>Hydantoinase/oxoprolinase, Hydantoinaseoxoprolinase, N-terminal, Protein of unknown function DUF917, Protein of unknown function DUF917, C-terminal, Protein of unknown function DUF917, N-terminal</t>
  </si>
  <si>
    <t>IPR002821, IPR008040, IPR010318, IPR024071, IPR027479</t>
  </si>
  <si>
    <t>A0A010RMT5</t>
  </si>
  <si>
    <t>spo:SPAC11D3.14c</t>
  </si>
  <si>
    <t>SPAC11D3.14c</t>
  </si>
  <si>
    <t>Uncharacterized protein C11D3.14c</t>
  </si>
  <si>
    <t>Q10093</t>
  </si>
  <si>
    <t>Hydantoinase_A, Hydant_A_N, DUF917</t>
  </si>
  <si>
    <t>Hydantoinase/oxoprolinase, Hydantoinaseoxoprolinase, N-terminal, Protein of unknown function DUF917</t>
  </si>
  <si>
    <t>IPR002821, IPR008040, IPR010318</t>
  </si>
  <si>
    <t>gene7400</t>
  </si>
  <si>
    <t>gene7324</t>
  </si>
  <si>
    <t>XP_001903813.1</t>
  </si>
  <si>
    <t>FAD-binding, type 2, FAD-binding, type 2, subdomain 1, CO dehydrogenase flavoprotein-like, FAD-binding, subdomain 2</t>
  </si>
  <si>
    <t>IPR016166, IPR016167, IPR016169</t>
  </si>
  <si>
    <t>B2ADS4</t>
  </si>
  <si>
    <t>bsu:BSU11170</t>
  </si>
  <si>
    <t>FAD linked oxidase, N-terminal, D-arabinono-1,4-lactone oxidase, FAD-linked oxidase-like, C-terminal, FAD-binding, type 2, FAD-binding, type 2, subdomain 1, CO dehydrogenase flavoprotein-like, FAD-binding, subdomain 2</t>
  </si>
  <si>
    <t>IPR006094, IPR007173, IPR016164, IPR016166, IPR016167, IPR016169</t>
  </si>
  <si>
    <t>yitY BSU11170</t>
  </si>
  <si>
    <t>Uncharacterized FAD-linked oxidoreductase YitY (EC 1.-.-.-)</t>
  </si>
  <si>
    <t>Q796P5</t>
  </si>
  <si>
    <t>FAD linked oxidase, N-terminal, FAD-binding, type 2</t>
  </si>
  <si>
    <t>gene7308</t>
  </si>
  <si>
    <t>KGO65249.1</t>
  </si>
  <si>
    <t>A2QQU5</t>
  </si>
  <si>
    <t>gene7247</t>
  </si>
  <si>
    <t>XM_006964893.1</t>
  </si>
  <si>
    <t>EHK17379.1</t>
  </si>
  <si>
    <t>G9N8S4</t>
  </si>
  <si>
    <t>spo:SPAC1002.16c</t>
  </si>
  <si>
    <t>SPAC1002.16c</t>
  </si>
  <si>
    <t>Uncharacterized transporter C1002.16c</t>
  </si>
  <si>
    <t>Q9US44</t>
  </si>
  <si>
    <t>gene7085</t>
  </si>
  <si>
    <t>ERS96859.1</t>
  </si>
  <si>
    <t>U7PQ41</t>
  </si>
  <si>
    <t>dre:322348</t>
  </si>
  <si>
    <t>SET domain, N-lysine methyltransferase SETD6, Rubisco LSMT, substrate-binding domain</t>
  </si>
  <si>
    <t>IPR001214, IPR011383, IPR015353</t>
  </si>
  <si>
    <t>setd6 zgc:55627</t>
  </si>
  <si>
    <t>N-lysine methyltransferase setd6 (EC 2.1.1.-) (SET domain-containing protein 6)</t>
  </si>
  <si>
    <t>Q803K4</t>
  </si>
  <si>
    <t>no description, SET</t>
  </si>
  <si>
    <t>SET</t>
  </si>
  <si>
    <t>gene7066</t>
  </si>
  <si>
    <t>XP_006967916.1</t>
  </si>
  <si>
    <t>A0A024S1Y9</t>
  </si>
  <si>
    <t>sce:YCR102C</t>
  </si>
  <si>
    <t>YCR102C</t>
  </si>
  <si>
    <t>Uncharacterized protein YCR102C</t>
  </si>
  <si>
    <t>P25608</t>
  </si>
  <si>
    <t>gene6925</t>
  </si>
  <si>
    <t>XP_007797214.1</t>
  </si>
  <si>
    <t>Plant peroxidase, Haem peroxidase, plant/fungal/bacterial, Haem peroxidase, Peroxidase, active site</t>
  </si>
  <si>
    <t>IPR000823, IPR002016, IPR010255, IPR019794</t>
  </si>
  <si>
    <t>M7SHE8</t>
  </si>
  <si>
    <t>Fungal ligninase, Haem peroxidase, plant/fungal/bacterial, Haem peroxidase, Peroxidases heam-ligand binding site, Peroxidase, active site, Fungal ligninase, C-terminal</t>
  </si>
  <si>
    <t>IPR001621, IPR002016, IPR010255, IPR019793, IPR019794, IPR024589</t>
  </si>
  <si>
    <t>vpl1</t>
  </si>
  <si>
    <t>Versatile peroxidase VPL1 (EC 1.11.1.16) (Versatile liquid phase peroxidase 1)</t>
  </si>
  <si>
    <t>Q9UR19</t>
  </si>
  <si>
    <t>PEROXIDASE, PLPEROXIDASE, peroxidase, PEROXIDASE_4, PEROXIDASE_1, Heme-dependent peroxidases</t>
  </si>
  <si>
    <t>Haem peroxidase, plant/fungal/bacterial, Plant peroxidase, Haem peroxidase</t>
  </si>
  <si>
    <t>IPR002016, IPR000823, IPR010255</t>
  </si>
  <si>
    <t>peroxidase activity, electron transport, response to oxidative stress, heme binding, L-ascorbate peroxidase activity</t>
  </si>
  <si>
    <t>GO:0004601, GO:0006118, GO:0006979, GO:0020037, GO:0016688</t>
  </si>
  <si>
    <t>gene6869</t>
  </si>
  <si>
    <t>EME39977.1</t>
  </si>
  <si>
    <t>N1PCH7</t>
  </si>
  <si>
    <t>spo:SPAC1327.01c</t>
  </si>
  <si>
    <t>IPR001138, IPR002409, IPR007219</t>
  </si>
  <si>
    <t>SPAC1327.01c</t>
  </si>
  <si>
    <t>Uncharacterized transcriptional regulatory protein C1327.01c</t>
  </si>
  <si>
    <t>Q1MTM9</t>
  </si>
  <si>
    <t>Fungal transcriptional regulatory protein, N-terminal, Fungal specific transcription factor</t>
  </si>
  <si>
    <t>GO:0003700, GO:0005634, GO:0006355, GO:0008270, GO:0003677, GO:0006350</t>
  </si>
  <si>
    <t>gene6857</t>
  </si>
  <si>
    <t>XP_007597245.1</t>
  </si>
  <si>
    <t>YjgF/YER057c/UK114 family, Major facilitator superfamily, Endoribonuclease L-PSP/chorismate mutase-like, Major facilitator superfamily domain</t>
  </si>
  <si>
    <t>IPR006175, IPR011701, IPR013813, IPR020846</t>
  </si>
  <si>
    <t>A0A010QGP7</t>
  </si>
  <si>
    <t>mtu:Rv1250, mtv:RVBD_1250</t>
  </si>
  <si>
    <t>Drug resistance transporter EmrB/QacA subfamily, Major facilitator superfamily, Major facilitator superfamily domain</t>
  </si>
  <si>
    <t>IPR004638, IPR011701, IPR020846</t>
  </si>
  <si>
    <t>Rv1250</t>
  </si>
  <si>
    <t>Uncharacterized MFS-type transporter Rv1250</t>
  </si>
  <si>
    <t>P9WG87</t>
  </si>
  <si>
    <t>gene6849</t>
  </si>
  <si>
    <t>KGO75292.1</t>
  </si>
  <si>
    <t>L7I2W7</t>
  </si>
  <si>
    <t>mmu:75216</t>
  </si>
  <si>
    <t>Centrosomal protein of 128kDa</t>
  </si>
  <si>
    <t>IPR026652</t>
  </si>
  <si>
    <t>Cep128</t>
  </si>
  <si>
    <t>Centrosomal protein of 128 kDa (Cep128)</t>
  </si>
  <si>
    <t>Q8BI22</t>
  </si>
  <si>
    <t>gene6829</t>
  </si>
  <si>
    <t>EWG52090.1</t>
  </si>
  <si>
    <t>W7MWP8</t>
  </si>
  <si>
    <t>spo:SPCC757.13</t>
  </si>
  <si>
    <t>SPCC757.13</t>
  </si>
  <si>
    <t>Uncharacterized transporter C757.13</t>
  </si>
  <si>
    <t>O74923</t>
  </si>
  <si>
    <t>gene6823</t>
  </si>
  <si>
    <t>ENH81299.1</t>
  </si>
  <si>
    <t>N4V1L5</t>
  </si>
  <si>
    <t>Probable sterigmatocystin biosynthesis P450 monooxygenase stcF (EC 1.14.-.-) (Cytochrome P450 60A2)</t>
  </si>
  <si>
    <t>monooxygenase activity, iron ion binding, electron transport, heme binding, unspecific monooxygenase activity</t>
  </si>
  <si>
    <t>gene6807</t>
  </si>
  <si>
    <t>XM_002055846.2</t>
  </si>
  <si>
    <t>WP_011357244.1</t>
  </si>
  <si>
    <t>TatD family, Uncharacterised deoxyribonuclease TatD-type, Metal-dependent hydrolase</t>
  </si>
  <si>
    <t>IPR001130, IPR015991, IPR032466</t>
  </si>
  <si>
    <t>Q3B5L2</t>
  </si>
  <si>
    <t>gene6680</t>
  </si>
  <si>
    <t>XP_007911700.1</t>
  </si>
  <si>
    <t>R8BWG6</t>
  </si>
  <si>
    <t>aci:ACIAD1439</t>
  </si>
  <si>
    <t>benD ACIAD1439</t>
  </si>
  <si>
    <t>1,6-dihydroxycyclohexa-2,4-diene-1-carboxylate dehydrogenase (EC 1.3.1.25) (2-hydro-1,2-dihydroxybenzoate dehydrogenase) (DHB dehydrogenase) (Cis-1,2-dihydroxy-3,4-cyclohexadiene-1-carboxylate dehydrogenase) (Cis-1,2-dihydroxycyclohexa-3,5-diene-1-carboxylate dehydrogenase)</t>
  </si>
  <si>
    <t>P07772</t>
  </si>
  <si>
    <t>IPR002198, IPR016040</t>
  </si>
  <si>
    <t>gene6666</t>
  </si>
  <si>
    <t>XM_006964415.1</t>
  </si>
  <si>
    <t>XP_007284488.1</t>
  </si>
  <si>
    <t>L2FJ84</t>
  </si>
  <si>
    <t>gene6256</t>
  </si>
  <si>
    <t>gene6235</t>
  </si>
  <si>
    <t>XM_008092002.1</t>
  </si>
  <si>
    <t>EWG49070.1</t>
  </si>
  <si>
    <t>IPR000669, IPR008927, IPR013118, IPR013131, IPR013328, IPR016040</t>
  </si>
  <si>
    <t>W7MNC7</t>
  </si>
  <si>
    <t>nfi:NFIA_101920</t>
  </si>
  <si>
    <t>NFIA_101920</t>
  </si>
  <si>
    <t>Mannitol 2-dehydrogenase (M2DH) (MDH) (EC 1.1.1.67)</t>
  </si>
  <si>
    <t>A1CVQ6</t>
  </si>
  <si>
    <t>IPR000669, IPR013131, IPR013118, IPR008927, IPR016040</t>
  </si>
  <si>
    <t>catalytic activity, metabolic process, oxidoreductase activity, coenzyme binding, binding</t>
  </si>
  <si>
    <t>GO:0003824, GO:0008152, GO:0016491, GO:0050662, GO:0005488</t>
  </si>
  <si>
    <t>gene6202</t>
  </si>
  <si>
    <t>XP_007919531.1</t>
  </si>
  <si>
    <t>Tyrosine specific protein phosphatases domain, Dual specificity phosphatase, Protein-tyrosine phosphatase-like</t>
  </si>
  <si>
    <t>IPR000387, IPR024950, IPR029021</t>
  </si>
  <si>
    <t>R8B8P1</t>
  </si>
  <si>
    <t>spo:SPBC17A3.06</t>
  </si>
  <si>
    <t>Dual specificity phosphatase, catalytic domain, Tyrosine specific protein phosphatases domain, Dual specificity protein phosphatase 12, Dual specificity protein phosphatase domain, Dual specificity phosphatase, Protein-tyrosine phosphatase-like</t>
  </si>
  <si>
    <t>IPR000340, IPR000387, IPR016278, IPR020422, IPR024950, IPR029021</t>
  </si>
  <si>
    <t>yvh1 pi040 SPBC17A3.06</t>
  </si>
  <si>
    <t>Tyrosine-protein phosphatase yvh1 (PTPase yvh1) (EC 3.1.3.48)</t>
  </si>
  <si>
    <t>O13632</t>
  </si>
  <si>
    <t>DSPc, no description, TYR_PHOSPHATASE_DUAL, TYR_PHOSPHATASE_2</t>
  </si>
  <si>
    <t>Protein-tyrosine phosphatase, dual specificity, Protein-tyrosine phosphatase</t>
  </si>
  <si>
    <t>IPR000340, IPR000387</t>
  </si>
  <si>
    <t>protein amino acid dephosphorylation, protein tyrosine/serine/threonine phosphatase activity, dephosphorylation, phosphoric monoester hydrolase activity, protein tyrosine phosphatase activity, prenylated protein tyrosine phosphatase activity</t>
  </si>
  <si>
    <t>GO:0006470, GO:0008138, GO:0016311, GO:0016791, GO:0004725, GO:0004727</t>
  </si>
  <si>
    <t>gene6116</t>
  </si>
  <si>
    <t>KGO64311.1</t>
  </si>
  <si>
    <t>Thioesterase, Acyl transferase domain, Phosphopantetheine attachment site, Acyl carrier protein-like, Beta-ketoacyl synthase, N-terminal, Beta-ketoacyl synthase, C-terminal, Acyl transferase, Acyl transferase/acyl hydrolase/lysophospholipase, Malonyl-CoA ACP transacylase, ACP-binding, Thiolase-like, Beta-ketoacyl synthase, active site, Polyketide synthase, acyl transferase domain, Polyketide synthase, phosphopantetheine-binding domain, Polyketide synthase, dehydratase domain, Alpha/Beta hydrolase fold, Polyketide product template domain, Starter unit:ACP transacylase</t>
  </si>
  <si>
    <t>IPR001031, IPR001227, IPR006162, IPR009081, IPR014030, IPR014031, IPR014043, IPR016035, IPR016036, IPR016039, IPR018201, IPR020801, IPR020806, IPR020807, IPR029058, IPR030918, IPR032088</t>
  </si>
  <si>
    <t>B2B664</t>
  </si>
  <si>
    <t>Thioesterase, Acyl transferase domain, Phosphopantetheine attachment site, Acyl carrier protein-like, Beta-ketoacyl synthase, N-terminal, Beta-ketoacyl synthase, C-terminal, Acyl transferase, Acyl transferase/acyl hydrolase/lysophospholipase, Malonyl-CoA ACP transacylase, ACP-binding, Thiolase-like, Beta-ketoacyl synthase, active site, Polyketide synthase, acyl transferase domain, Polyketide synthase, dehydratase domain, Alpha/Beta hydrolase fold, Polyketide product template domain, Starter unit:ACP transacylase</t>
  </si>
  <si>
    <t>Beta-ketoacyl synthase, N-terminal, Phosphopantetheine-binding, Acyl transferase, Thioesterase, Beta-ketoacyl synthase, C-terminal, Acyl carrier protein-like, Acyl transferase/acyl hydrolase/lysophospholipase, Thiolase-like, Malonyl-CoA ACP transacylase, ACP-binding</t>
  </si>
  <si>
    <t>gene6096</t>
  </si>
  <si>
    <t>XP_007838643.1</t>
  </si>
  <si>
    <t>W3WRL6</t>
  </si>
  <si>
    <t>Retinol dehydrogenase 14 (EC 1.1.1.-) (Alcohol dehydrogenase PAN2) (Short chain dehydrogenase/reductase family 7C member 4)</t>
  </si>
  <si>
    <t>gene6091</t>
  </si>
  <si>
    <t>KFY62875.1</t>
  </si>
  <si>
    <t>Cutinase, Cutinase, monofunctional, Alpha/Beta hydrolase fold</t>
  </si>
  <si>
    <t>IPR000675, IPR011150, IPR029058</t>
  </si>
  <si>
    <t>A0A094DTW7</t>
  </si>
  <si>
    <t>ATEG_02133</t>
  </si>
  <si>
    <t>Probable cutinase 4 (EC 3.1.1.74) (Cutin hydrolase 4)</t>
  </si>
  <si>
    <t>Q0CW01</t>
  </si>
  <si>
    <t>Cutinase, monofunctional, Cutinase</t>
  </si>
  <si>
    <t>IPR011150, IPR000675</t>
  </si>
  <si>
    <t>metabolic process, hydrolase activity, extracellular region, cutinase activity</t>
  </si>
  <si>
    <t>GO:0008152, GO:0016787, GO:0005576, GO:0050525</t>
  </si>
  <si>
    <t>gene5914</t>
  </si>
  <si>
    <t>XM_001227449.1</t>
  </si>
  <si>
    <t>KFA60275.1</t>
  </si>
  <si>
    <t>A0A084Q8J0</t>
  </si>
  <si>
    <t>gene5849</t>
  </si>
  <si>
    <t>Q2VF18.1DCL2_CRYPA</t>
  </si>
  <si>
    <t>Ribonuclease III domain, Helicase, C-terminal, Dicer dimerisation domain, P-loop containing nucleoside triphosphate hydrolase</t>
  </si>
  <si>
    <t>IPR000999, IPR001650, IPR005034, IPR027417</t>
  </si>
  <si>
    <t>Q2GNP6</t>
  </si>
  <si>
    <t>Ribonuclease III domain, Helicase, C-terminal, Dicer dimerisation domain, DEAD/DEAH box helicase domain, Helicase superfamily 1/2, ATP-binding domain, P-loop containing nucleoside triphosphate hydrolase</t>
  </si>
  <si>
    <t>IPR000999, IPR001650, IPR005034, IPR011545, IPR014001, IPR027417</t>
  </si>
  <si>
    <t>DCL-2</t>
  </si>
  <si>
    <t>Dicer-like protein 2 [Includes: Endoribonuclease DCL-2 (EC 3.1.26.-); ATP-dependent helicase DCL-2 (EC 3.6.4.-)]</t>
  </si>
  <si>
    <t>Q2VF18</t>
  </si>
  <si>
    <t>IPR011545, IPR001650, IPR000999, IPR014001, IPR014021</t>
  </si>
  <si>
    <t>GO:0003723, GO:0004525, GO:0006396, GO:0003676, GO:0004386, GO:0005524, GO:0008026, GO:0016443</t>
  </si>
  <si>
    <t>gene5707</t>
  </si>
  <si>
    <t>XP_006454701.1</t>
  </si>
  <si>
    <t>K9HWN7</t>
  </si>
  <si>
    <t>gene5673</t>
  </si>
  <si>
    <t>XP_007795368.1</t>
  </si>
  <si>
    <t>M7T6U8</t>
  </si>
  <si>
    <t>dme:Dmel_CG2691</t>
  </si>
  <si>
    <t>Uncharacterised domain NUC173, Armadillo-type fold</t>
  </si>
  <si>
    <t>IPR012978, IPR016024</t>
  </si>
  <si>
    <t>CG2691</t>
  </si>
  <si>
    <t>RRP12-like protein</t>
  </si>
  <si>
    <t>Q9VYA7</t>
  </si>
  <si>
    <t>Abhydrolase_1</t>
  </si>
  <si>
    <t>Alpha/beta hydrolase fold-1</t>
  </si>
  <si>
    <t>IPR000073</t>
  </si>
  <si>
    <t>gene5669</t>
  </si>
  <si>
    <t>XM_013473640.1</t>
  </si>
  <si>
    <t>ESZ92048.1</t>
  </si>
  <si>
    <t>W9C8C1</t>
  </si>
  <si>
    <t>Q9P8R1_SCLSC_Q9P8R1;, SCYTLDPTASE, Peptidase_A4, Concanavalin A-like lectins/glucanases</t>
  </si>
  <si>
    <t>gene565</t>
  </si>
  <si>
    <t>EWC48580.1</t>
  </si>
  <si>
    <t>W7IH64</t>
  </si>
  <si>
    <t>gene5621</t>
  </si>
  <si>
    <t>EQL02815.1</t>
  </si>
  <si>
    <t>IPR002877, IPR029063</t>
  </si>
  <si>
    <t>T5ABI3</t>
  </si>
  <si>
    <t>mmu:68017</t>
  </si>
  <si>
    <t>IPR002877, IPR015507, IPR029063</t>
  </si>
  <si>
    <t>Ftsj2 Mrm2</t>
  </si>
  <si>
    <t>Q9CPY0</t>
  </si>
  <si>
    <t>FtsJ</t>
  </si>
  <si>
    <t>IPR002877</t>
  </si>
  <si>
    <t>gene5453</t>
  </si>
  <si>
    <t>XP_002544940.1</t>
  </si>
  <si>
    <t>C4JNY7</t>
  </si>
  <si>
    <t>mle:ML1691</t>
  </si>
  <si>
    <t>Isocitrate and isopropylmalate dehydrogenases family, Isocitrate/isopropylmalate dehydrogenase, conserved site, 3-isopropylmalate dehydrogenase, Isopropylmalate dehydrogenase-like domain</t>
  </si>
  <si>
    <t>IPR001804, IPR019818, IPR023698, IPR024084</t>
  </si>
  <si>
    <t>leuB ML1691 MLCB637.26</t>
  </si>
  <si>
    <t>3-isopropylmalate dehydrogenase (EC 1.1.1.85) (3-IPM-DH) (Beta-IPM dehydrogenase) (IMDH)</t>
  </si>
  <si>
    <t>O33117</t>
  </si>
  <si>
    <t>gene5425</t>
  </si>
  <si>
    <t>XP_007801841.1</t>
  </si>
  <si>
    <t>U1GKU7</t>
  </si>
  <si>
    <t>stm:STM3882</t>
  </si>
  <si>
    <t>ABC transporter-like, AAA+ ATPase domain, ABC transporter, ribose import, RbsA, ABC transporter, conserved site, P-loop containing nucleoside triphosphate hydrolase</t>
  </si>
  <si>
    <t>IPR003439, IPR003593, IPR015861, IPR017871, IPR027417</t>
  </si>
  <si>
    <t>rbsA STM3882</t>
  </si>
  <si>
    <t>Ribose import ATP-binding protein RbsA (EC 3.6.3.17)</t>
  </si>
  <si>
    <t>Q8ZKV9</t>
  </si>
  <si>
    <t>gene5424</t>
  </si>
  <si>
    <t>XM_013419180.1</t>
  </si>
  <si>
    <t>XM_008603275.1</t>
  </si>
  <si>
    <t>EQB49931.1</t>
  </si>
  <si>
    <t>T0LEH8</t>
  </si>
  <si>
    <t>gene5405</t>
  </si>
  <si>
    <t>WP_004951747.1</t>
  </si>
  <si>
    <t>vg:1494461</t>
  </si>
  <si>
    <t>Capsid, astroviral, Turkey astrovirus capsid protein</t>
  </si>
  <si>
    <t>IPR004337, IPR022027</t>
  </si>
  <si>
    <t>ORF2</t>
  </si>
  <si>
    <t>Capsid polyprotein VP90 [Cleaved into: Capsid polyprotein VP70; Capsid protein VP34; Capsid protein VP27; Capsid protein VP25]</t>
  </si>
  <si>
    <t>O12792</t>
  </si>
  <si>
    <t>gene5306</t>
  </si>
  <si>
    <t>EXA37110.1</t>
  </si>
  <si>
    <t>W9PB17</t>
  </si>
  <si>
    <t>gene4969</t>
  </si>
  <si>
    <t>ERS97432.1</t>
  </si>
  <si>
    <t>HD/PDEase domain, HD domain, Cyanamide hydratase</t>
  </si>
  <si>
    <t>IPR003607, IPR006674, IPR017771</t>
  </si>
  <si>
    <t>U7PPD7</t>
  </si>
  <si>
    <t>CAH</t>
  </si>
  <si>
    <t>Cyanamide hydratase (EC 4.2.1.69) (Urea hydro-lyase)</t>
  </si>
  <si>
    <t>P22143</t>
  </si>
  <si>
    <t>HD, no description, cyanamide_fam: HD domain protein, cyana</t>
  </si>
  <si>
    <t>Metal-dependent phosphohydrolase, HD region, subdomain, Metal-dependent phosphohydrolase, HD region, Cyanamide hydratase, HD-type</t>
  </si>
  <si>
    <t>IPR006674, IPR003607, IPR017771</t>
  </si>
  <si>
    <t>catalytic activity, cyanamide hydratase activity</t>
  </si>
  <si>
    <t>GO:0003824, GO:0018820</t>
  </si>
  <si>
    <t>gene4906</t>
  </si>
  <si>
    <t>XM_014089885.1</t>
  </si>
  <si>
    <t>EHK21682.1</t>
  </si>
  <si>
    <t>Protein of unknown function DUF227, Protein kinase-like domain</t>
  </si>
  <si>
    <t>IPR004119, IPR011009</t>
  </si>
  <si>
    <t>G9MV27</t>
  </si>
  <si>
    <t>ath:AT5G05200</t>
  </si>
  <si>
    <t>UbiB domain, Protein kinase-like domain</t>
  </si>
  <si>
    <t>IPR004147, IPR011009</t>
  </si>
  <si>
    <t>At5g05200 K2A11.7</t>
  </si>
  <si>
    <t>Uncharacterized aarF domain-containing protein kinase At5g05200, chloroplastic (EC 2.7.-.-)</t>
  </si>
  <si>
    <t>Q9ASX5</t>
  </si>
  <si>
    <t>DUF227, no description, Protein kinase-like (PK-like)</t>
  </si>
  <si>
    <t>Protein of unknown function DUF227, CHK kinase-like, Protein kinase-like</t>
  </si>
  <si>
    <t>IPR004119, IPR015897, IPR011009</t>
  </si>
  <si>
    <t>gene4891</t>
  </si>
  <si>
    <t>XM_004970670.3</t>
  </si>
  <si>
    <t>EXL47648.1</t>
  </si>
  <si>
    <t>X0F9W3</t>
  </si>
  <si>
    <t>osa:4324937</t>
  </si>
  <si>
    <t>AMT3-1 Os01g0870300 LOC_Os01g65000 OsJ_04233</t>
  </si>
  <si>
    <t>Ammonium transporter 3 member 1 (OsAMT3;1)</t>
  </si>
  <si>
    <t>Q84KJ6</t>
  </si>
  <si>
    <t>Ammonium_transp, amt: ammonium transporter, AMMONIUM_TRANSP, Ammonium ransporter (Pfam 00909)</t>
  </si>
  <si>
    <t>gene4802</t>
  </si>
  <si>
    <t>XM_014316082.1</t>
  </si>
  <si>
    <t>XP_007915083.1</t>
  </si>
  <si>
    <t>IPR001732, IPR008927, IPR014026, IPR014027, IPR016040, IPR017476, IPR028357</t>
  </si>
  <si>
    <t>R8BLD0</t>
  </si>
  <si>
    <t>bta:281564</t>
  </si>
  <si>
    <t>IPR001732, IPR008927, IPR014026, IPR014027, IPR016040, IPR017476, IPR028356</t>
  </si>
  <si>
    <t>UGDH</t>
  </si>
  <si>
    <t>UDP-glucose 6-dehydrogenase (UDP-Glc dehydrogenase) (UDP-GlcDH) (UDPGDH) (EC 1.1.1.22)</t>
  </si>
  <si>
    <t>P12378</t>
  </si>
  <si>
    <t>IPR014026, IPR014027, IPR001732, IPR017476, IPR008927, IPR016040</t>
  </si>
  <si>
    <t>GO:0006118, GO:0016616, GO:0051287, GO:0016491, GO:0003824, GO:0005488, GO:0008152, GO:0003979</t>
  </si>
  <si>
    <t>gene4750</t>
  </si>
  <si>
    <t>CCT74633.1</t>
  </si>
  <si>
    <t>S0EP39</t>
  </si>
  <si>
    <t>6-hydroxynicotinate 3-monooxygenase (EC 1.14.13.114)</t>
  </si>
  <si>
    <t>Aromatic-ring hydroxylase, FAD dependent oxidoreductase</t>
  </si>
  <si>
    <t>IPR003042, IPR006076</t>
  </si>
  <si>
    <t>metabolic process, oxidoreductase activity, salicylate 1-monooxygenase activity</t>
  </si>
  <si>
    <t>GO:0008152, GO:0016491, GO:0018658</t>
  </si>
  <si>
    <t>gene4673</t>
  </si>
  <si>
    <t>XP_007272800.1</t>
  </si>
  <si>
    <t>L2GHH9</t>
  </si>
  <si>
    <t>gene4628</t>
  </si>
  <si>
    <t>XP_007674963.1</t>
  </si>
  <si>
    <t>Oxoglutarate/iron-dependent dioxygenase, Non-haem dioxygenase N-terminal domain, Isopenicillin N synthase-like</t>
  </si>
  <si>
    <t>M2N2R9</t>
  </si>
  <si>
    <t>Isopenicillin N synthase, Oxoglutarate/iron-dependent dioxygenase, Non-haem dioxygenase N-terminal domain, Isopenicillin N synthase-like</t>
  </si>
  <si>
    <t>Isopenicillin N synthase, 2OG-Fe(II) oxygenase</t>
  </si>
  <si>
    <t>gene4622</t>
  </si>
  <si>
    <t>XM_958019.3</t>
  </si>
  <si>
    <t>EHK21387.1</t>
  </si>
  <si>
    <t>Superoxide dismutase, copper/zinc binding domain, Heavy metal-associated domain, HMA, Superoxide dismutase (Cu/Zn) / superoxide dismutase copper chaperone, Superoxide dismutase 1 copper chaperone</t>
  </si>
  <si>
    <t>IPR001424, IPR006121, IPR024134, IPR024142</t>
  </si>
  <si>
    <t>G9MVR2</t>
  </si>
  <si>
    <t>sce:YMR038C</t>
  </si>
  <si>
    <t>CCS1 LYS7 YMR038C YM9532.03C</t>
  </si>
  <si>
    <t>Superoxide dismutase 1 copper chaperone</t>
  </si>
  <si>
    <t>P40202</t>
  </si>
  <si>
    <t>Sod_Cu, HMA, HMA_2, Cu,Zn superoxide dismutase-like, HMA, heavy metal-associated domain</t>
  </si>
  <si>
    <t>Superoxide dismutase, copper/zinc binding, Heavy metal transport/detoxification protein</t>
  </si>
  <si>
    <t>IPR001424, IPR006121</t>
  </si>
  <si>
    <t>superoxide metabolic process, metal ion binding, metal ion transport, carbon-oxygen lyase activity, carbon-oxygen lyase activity, acting on polysaccharides, carbon-oxygen lyase activity, acting on phosphates</t>
  </si>
  <si>
    <t>GO:0006801, GO:0046872, GO:0030001, GO:0016835, GO:0016837, GO:0016838</t>
  </si>
  <si>
    <t>gene458</t>
  </si>
  <si>
    <t>XM_014724526.1</t>
  </si>
  <si>
    <t>XP_007911258.1</t>
  </si>
  <si>
    <t>R8BXB8</t>
  </si>
  <si>
    <t>MDR1 BMR</t>
  </si>
  <si>
    <t>Benomyl/methotrexate resistance protein</t>
  </si>
  <si>
    <t>P28873</t>
  </si>
  <si>
    <t>gene4353</t>
  </si>
  <si>
    <t>XP_007827803.1</t>
  </si>
  <si>
    <t>IPR002938, IPR012336, IPR023753</t>
  </si>
  <si>
    <t>W3XMD4</t>
  </si>
  <si>
    <t>Uncharacterized aromatic compound monooxygenase YhjG (EC 1.14.13.-)</t>
  </si>
  <si>
    <t>FAD-dependent pyridine nucleotide-disulphide oxidoreductase, Aromatic-ring hydroxylase, Monooxygenase, FAD-binding</t>
  </si>
  <si>
    <t>monooxygenase activity, electron transport, aromatic compound metabolic process, metabolic process, oxidoreductase activity, phenol 2-monooxygenase activity</t>
  </si>
  <si>
    <t>gene4317</t>
  </si>
  <si>
    <t>XP_007817150.1</t>
  </si>
  <si>
    <t>E9EKV2</t>
  </si>
  <si>
    <t>hsa:2627</t>
  </si>
  <si>
    <t>Zinc finger, GATA-type, GATA-type transcription activator, N-terminal, Zinc finger, NHR/GATA-type, Transcription factor GATA-6</t>
  </si>
  <si>
    <t>IPR000679, IPR008013, IPR013088, IPR028437</t>
  </si>
  <si>
    <t>GATA6</t>
  </si>
  <si>
    <t>Transcription factor GATA-6 (GATA-binding factor 6)</t>
  </si>
  <si>
    <t>Q92908</t>
  </si>
  <si>
    <t>gene4136</t>
  </si>
  <si>
    <t>CCD53411.1</t>
  </si>
  <si>
    <t>G2YP63</t>
  </si>
  <si>
    <t>cel:CELE_R06F6.4</t>
  </si>
  <si>
    <t>set-14 R06F6.4</t>
  </si>
  <si>
    <t>SET domain-containing protein 14</t>
  </si>
  <si>
    <t>Q09415</t>
  </si>
  <si>
    <t>zf-MYND, ZF_MYND_2, ZF_MYND_1</t>
  </si>
  <si>
    <t>zinc ion binding</t>
  </si>
  <si>
    <t>GO:0008270</t>
  </si>
  <si>
    <t>gene4005</t>
  </si>
  <si>
    <t>XP_007919471.1</t>
  </si>
  <si>
    <t>R8B8K9</t>
  </si>
  <si>
    <t>sce:YBR068C</t>
  </si>
  <si>
    <t>Amino acid/polyamine transporter I, Amino acid permease, fungi, Amino acid permease, conserved site, Amino acid permease/ SLC12A domain</t>
  </si>
  <si>
    <t>IPR002293, IPR004762, IPR004840, IPR004841</t>
  </si>
  <si>
    <t>BAP2 YBR068C YBR0629</t>
  </si>
  <si>
    <t>Leu/Val/Ile amino-acid permease (Branched-chain amino-acid permease 2)</t>
  </si>
  <si>
    <t>P38084</t>
  </si>
  <si>
    <t>AA_permease, Amino acid transporter, AMINO_ACID_PERMEASE_1</t>
  </si>
  <si>
    <t>Amino acid permease-associated region, Amino acid/polyamine transporter I, Amino acid permease, conserved site</t>
  </si>
  <si>
    <t>IPR004841, IPR002293, IPR004840</t>
  </si>
  <si>
    <t>amino acid transport, amino acid transmembrane transporter activity, membrane, integral to membrane, transport</t>
  </si>
  <si>
    <t>GO:0006865, GO:0015171, GO:0016020, GO:0016021, GO:0006810</t>
  </si>
  <si>
    <t>gene3929</t>
  </si>
  <si>
    <t>mmo:MMOB2370</t>
  </si>
  <si>
    <t>Nucleotide-binding alpha-beta plait domain, Ribosomal protein L23/L15e core domain, Ribosomal protein L25/L23</t>
  </si>
  <si>
    <t>IPR012677, IPR012678, IPR013025</t>
  </si>
  <si>
    <t>rplW MMOB2370</t>
  </si>
  <si>
    <t>50S ribosomal protein L23</t>
  </si>
  <si>
    <t>Q6KI53</t>
  </si>
  <si>
    <t>gene3825</t>
  </si>
  <si>
    <t>KGO44370.1</t>
  </si>
  <si>
    <t>Alpha/Beta hydrolase fold, Alpha/beta hydrolase fold-5</t>
  </si>
  <si>
    <t>IPR029058, IPR029059</t>
  </si>
  <si>
    <t>W9YBW0</t>
  </si>
  <si>
    <t>Peptidase S9, prolyl oligopeptidase, catalytic domain, Dipeptidylpeptidase IV, N-terminal domain, Alpha/Beta hydrolase fold</t>
  </si>
  <si>
    <t>IPR001375, IPR002469, IPR029058</t>
  </si>
  <si>
    <t>DAPB MGYG_05182</t>
  </si>
  <si>
    <t>Probable dipeptidyl-aminopeptidase B (DPAP B) (EC 3.4.14.5)</t>
  </si>
  <si>
    <t>E4UYL6</t>
  </si>
  <si>
    <t>gene3632</t>
  </si>
  <si>
    <t>XP_007916179.1</t>
  </si>
  <si>
    <t>IPR003265, IPR011257, IPR023170</t>
  </si>
  <si>
    <t>R8BI18</t>
  </si>
  <si>
    <t>ath:AT3G10010</t>
  </si>
  <si>
    <t>IPR003651, IPR011257, IPR023170, IPR028924, IPR028925</t>
  </si>
  <si>
    <t>DML2 At3g10010 T22K18.18</t>
  </si>
  <si>
    <t>DEMETER-like protein 2 (EC 3.2.2.-)</t>
  </si>
  <si>
    <t>Q9SR66</t>
  </si>
  <si>
    <t>IPR003265, IPR011257</t>
  </si>
  <si>
    <t>GO:0006284, GO:0003824, GO:0006281</t>
  </si>
  <si>
    <t>gene3552</t>
  </si>
  <si>
    <t>XP_007911437.1</t>
  </si>
  <si>
    <t>R8BX47</t>
  </si>
  <si>
    <t>hsa:196335</t>
  </si>
  <si>
    <t>Olfactory receptor, GPCR, rhodopsin-like, 7TM</t>
  </si>
  <si>
    <t>IPR000725, IPR017452</t>
  </si>
  <si>
    <t>OR56B4</t>
  </si>
  <si>
    <t>Olfactory receptor 56B4 (Olfactory receptor OR11-67)</t>
  </si>
  <si>
    <t>Q8NH76</t>
  </si>
  <si>
    <t>DUF1679, no description, Protein kinase-like (PK-like)</t>
  </si>
  <si>
    <t>Protein of unknown function DUF1679, Caenorhabditis species, CHK kinase-like, Protein kinase-like</t>
  </si>
  <si>
    <t>IPR012877, IPR015897, IPR011009</t>
  </si>
  <si>
    <t>gene3484</t>
  </si>
  <si>
    <t>ecj:JW0886, eco:b0903</t>
  </si>
  <si>
    <t>Glycine radical domain, Pyruvate formate lyase domain, Formate acetyltransferase, Formate C-acetyltransferase glycine radical, conserved site</t>
  </si>
  <si>
    <t>IPR001150, IPR004184, IPR005949, IPR019777</t>
  </si>
  <si>
    <t>pflB pfl b0903 JW0886</t>
  </si>
  <si>
    <t>Formate acetyltransferase 1 (EC 2.3.1.54) (Pyruvate formate-lyase 1)</t>
  </si>
  <si>
    <t>P09373</t>
  </si>
  <si>
    <t>gene3477</t>
  </si>
  <si>
    <t>XP_007734604.1</t>
  </si>
  <si>
    <t>W9XZT3</t>
  </si>
  <si>
    <t>IPR002504, IPR016064, IPR017437, IPR017438</t>
  </si>
  <si>
    <t>nadK2 OB2196</t>
  </si>
  <si>
    <t>Q8EPB4</t>
  </si>
  <si>
    <t>gene3459</t>
  </si>
  <si>
    <t>XP_007911473.1</t>
  </si>
  <si>
    <t>R8BWM9</t>
  </si>
  <si>
    <t>ddi:DDB_G0282727</t>
  </si>
  <si>
    <t>Mitochondrial substrate/solute carrier, Mitochondrial carrier domain</t>
  </si>
  <si>
    <t>IPR018108, IPR023395</t>
  </si>
  <si>
    <t>mcfU DDB_G0282727</t>
  </si>
  <si>
    <t>Mitochondrial substrate carrier family protein U</t>
  </si>
  <si>
    <t>Q54S10</t>
  </si>
  <si>
    <t>gene3412</t>
  </si>
  <si>
    <t>XP_007835201.1</t>
  </si>
  <si>
    <t>C-5 cytosine methyltransferase, S-adenosyl-L-methionine-dependent methyltransferase</t>
  </si>
  <si>
    <t>IPR001525, IPR029063</t>
  </si>
  <si>
    <t>W3X4B1</t>
  </si>
  <si>
    <t>IPR001525, IPR018117, IPR029063, IPR031303</t>
  </si>
  <si>
    <t>hphIAM hphIMC</t>
  </si>
  <si>
    <t>Modification methylase HphIA (M.HphIA) (EC 2.1.1.37) (Cytosine-specific methyltransferase HphIA) (M.Hphi(C))</t>
  </si>
  <si>
    <t>P50192</t>
  </si>
  <si>
    <t>IPR001525</t>
  </si>
  <si>
    <t>GO:0003677, GO:0006306</t>
  </si>
  <si>
    <t>gene3399</t>
  </si>
  <si>
    <t>XM_007579888.1</t>
  </si>
  <si>
    <t>XP_003713784.1</t>
  </si>
  <si>
    <t>G4MU96</t>
  </si>
  <si>
    <t>sce:YMR088C</t>
  </si>
  <si>
    <t>VBA1 YMR088C YM9582.13C</t>
  </si>
  <si>
    <t>Vacuolar basic amino acid transporter 1</t>
  </si>
  <si>
    <t>Q04301</t>
  </si>
  <si>
    <t>gene330</t>
  </si>
  <si>
    <t>KDN60950.1</t>
  </si>
  <si>
    <t>A0A066X4K6</t>
  </si>
  <si>
    <t>gene3018</t>
  </si>
  <si>
    <t>XP_008731401.1</t>
  </si>
  <si>
    <t>Carbonic anhydrase</t>
  </si>
  <si>
    <t>IPR001765</t>
  </si>
  <si>
    <t>V9CZ02</t>
  </si>
  <si>
    <t>ag:AEL19654</t>
  </si>
  <si>
    <t>csh</t>
  </si>
  <si>
    <t>Carbon disulfide lyase (EC 4.4.1.27) (Carbon disulfide hydrolase)</t>
  </si>
  <si>
    <t>G0WXL9</t>
  </si>
  <si>
    <t>LIPOYL, beta-carbonic anhydrase, cab</t>
  </si>
  <si>
    <t>2-oxo acid dehydrogenase, lipoyl-binding site, Carbonic anhydrase</t>
  </si>
  <si>
    <t>IPR003016, IPR001765</t>
  </si>
  <si>
    <t>carbonate dehydratase activity, zinc ion binding, carbon utilization</t>
  </si>
  <si>
    <t>GO:0004089, GO:0008270, GO:0015976</t>
  </si>
  <si>
    <t>gene2907</t>
  </si>
  <si>
    <t>gene2901</t>
  </si>
  <si>
    <t>gene2766</t>
  </si>
  <si>
    <t>XP_007914168.1</t>
  </si>
  <si>
    <t>Membrane protein SUR7/Rim9-like, fungi</t>
  </si>
  <si>
    <t>IPR009571</t>
  </si>
  <si>
    <t>R8BPG4</t>
  </si>
  <si>
    <t>cce:Ccel_0627</t>
  </si>
  <si>
    <t>Uncharacterised protein family UPF0251</t>
  </si>
  <si>
    <t>IPR002852</t>
  </si>
  <si>
    <t>Ccel_0627</t>
  </si>
  <si>
    <t>UPF0251 protein Ccel_0627</t>
  </si>
  <si>
    <t>B8I784</t>
  </si>
  <si>
    <t>gene2693</t>
  </si>
  <si>
    <t>EHK20358.1</t>
  </si>
  <si>
    <t>IPR003593, IPR007111, IPR011989, IPR016024, IPR027417, IPR029058</t>
  </si>
  <si>
    <t>G9MZ30</t>
  </si>
  <si>
    <t>mmu:216799</t>
  </si>
  <si>
    <t>IPR001611, IPR003590, IPR004020, IPR007111, IPR011029, IPR027417, IPR029495, IPR032675</t>
  </si>
  <si>
    <t>Nlrp3 Cias1 Mmig1 Nalp3 Pypaf1</t>
  </si>
  <si>
    <t>Q8R4B8</t>
  </si>
  <si>
    <t>IPR007111, IPR003593, IPR016024</t>
  </si>
  <si>
    <t>nucleotide binding, nucleoside-triphosphatase activity, binding</t>
  </si>
  <si>
    <t>GO:0000166, GO:0017111, GO:0005488</t>
  </si>
  <si>
    <t>gene2611</t>
  </si>
  <si>
    <t>EXK31496.1</t>
  </si>
  <si>
    <t>X0AE89</t>
  </si>
  <si>
    <t>GLYCOSYL_HYDROL_F16</t>
  </si>
  <si>
    <t>Glycoside hydrolase, family 16, active site</t>
  </si>
  <si>
    <t>IPR008263</t>
  </si>
  <si>
    <t>gene2573</t>
  </si>
  <si>
    <t>XM_003040451.1</t>
  </si>
  <si>
    <t>XP_002481205.1</t>
  </si>
  <si>
    <t>B8M428</t>
  </si>
  <si>
    <t>Sugar_tr, SP: MFS transporter, sugar porter (SP) famil, MFS, SUGAR_TRANSPORT_2, MFS general substrate transporter</t>
  </si>
  <si>
    <t>gene2514</t>
  </si>
  <si>
    <t>KER00904.1</t>
  </si>
  <si>
    <t>A0A074YT17</t>
  </si>
  <si>
    <t>gene2509</t>
  </si>
  <si>
    <t>gene2471</t>
  </si>
  <si>
    <t>Aldo/keto reductase, Protein kinase ATP binding, conserved site</t>
  </si>
  <si>
    <t>IPR001395, IPR017441</t>
  </si>
  <si>
    <t>oxidoreductase activity, protein kinase activity, ATP binding, protein amino acid phosphorylation, pyridoxine 4-dehydrogenase activity</t>
  </si>
  <si>
    <t>GO:0016491, GO:0004672, GO:0005524, GO:0006468, GO:0050236</t>
  </si>
  <si>
    <t>gene2431</t>
  </si>
  <si>
    <t>XM_013428630.1</t>
  </si>
  <si>
    <t>XP_001261420.1</t>
  </si>
  <si>
    <t>A1DCG3</t>
  </si>
  <si>
    <t>gene2418</t>
  </si>
  <si>
    <t>XP_001548519.1</t>
  </si>
  <si>
    <t>G2YTK6</t>
  </si>
  <si>
    <t>Lysophospholipase (EC 3.1.1.5) (Phospholipase B)</t>
  </si>
  <si>
    <t>Q11121</t>
  </si>
  <si>
    <t>phospholipase activity, phospholipid catabolic process, metabolic process, lysophospholipase activity</t>
  </si>
  <si>
    <t>GO:0004620, GO:0009395, GO:0008152, GO:0004622</t>
  </si>
  <si>
    <t>gene2392</t>
  </si>
  <si>
    <t>XP_007919430.1</t>
  </si>
  <si>
    <t>Glutathione S-transferase, N-terminal, Glutathione S-transferase, C-terminal-like, Thioredoxin-like fold</t>
  </si>
  <si>
    <t>R8B8X9</t>
  </si>
  <si>
    <t>Glutathione S-transferase, N-terminal, Glutathione S-transferase, C-terminal, Glutathione S-transferase, C-terminal-like, Thioredoxin-like fold</t>
  </si>
  <si>
    <t>ligF</t>
  </si>
  <si>
    <t>Protein LigF</t>
  </si>
  <si>
    <t>P30347</t>
  </si>
  <si>
    <t>GST_N, Glutathione S-transferase (GST), C-terminal domain, Thioredoxin-like</t>
  </si>
  <si>
    <t>gene2388</t>
  </si>
  <si>
    <t>XP_007798413.1</t>
  </si>
  <si>
    <t>M7S8P7</t>
  </si>
  <si>
    <t>2OG-Fe(II) oxygenase</t>
  </si>
  <si>
    <t>gene2370</t>
  </si>
  <si>
    <t>XP_007919043.1</t>
  </si>
  <si>
    <t>R8BA41</t>
  </si>
  <si>
    <t>gene2262</t>
  </si>
  <si>
    <t>XP_002149368.1</t>
  </si>
  <si>
    <t>B6QIK6</t>
  </si>
  <si>
    <t>dme:Dmel_CG15077</t>
  </si>
  <si>
    <t>Cyp12b2 CG15077</t>
  </si>
  <si>
    <t>Probable cytochrome P450 12b2, mitochondrial (EC 1.14.-.-) (CYPXIIB2)</t>
  </si>
  <si>
    <t>Q9V8M2</t>
  </si>
  <si>
    <t>monooxygenase activity, iron ion binding, electron transport, heme binding</t>
  </si>
  <si>
    <t>gene2199</t>
  </si>
  <si>
    <t>KFH68716.1</t>
  </si>
  <si>
    <t>A0A094AFJ8</t>
  </si>
  <si>
    <t>ZF_MYND_2, FYVE/PHD zinc finger</t>
  </si>
  <si>
    <t>Zinc finger, MYND-type, Zinc finger, FYVE/PHD-type</t>
  </si>
  <si>
    <t>IPR002893, IPR011011</t>
  </si>
  <si>
    <t>gene2071</t>
  </si>
  <si>
    <t>pct:PC1_3284</t>
  </si>
  <si>
    <t>Aspartate/glutamate/uridylate kinase, Glutamate/acetylglutamate kinase, PUA domain, Glutamate 5-kinase/delta-1-pyrroline-5-carboxylate synthase, Glutamate 5-kinase, PUA-like domain, Glutamate 5-kinase, conserved site</t>
  </si>
  <si>
    <t>IPR001048, IPR001057, IPR002478, IPR005715, IPR011529, IPR015947, IPR019797</t>
  </si>
  <si>
    <t>proB PC1_3284</t>
  </si>
  <si>
    <t>Glutamate 5-kinase (EC 2.7.2.11) (Gamma-glutamyl kinase) (GK)</t>
  </si>
  <si>
    <t>C6DCX5</t>
  </si>
  <si>
    <t>gene2064</t>
  </si>
  <si>
    <t>KDN68206.1</t>
  </si>
  <si>
    <t>A0A066XR47</t>
  </si>
  <si>
    <t>gene1954</t>
  </si>
  <si>
    <t>XP_007700290.1</t>
  </si>
  <si>
    <t>M2SB62</t>
  </si>
  <si>
    <t>Ribonuclease H domain, Ribonuclease H-like domain, Reverse transcriptase zinc-binding domain</t>
  </si>
  <si>
    <t>IPR002156, IPR012337, IPR026960</t>
  </si>
  <si>
    <t>At1g65750 F1E22.12</t>
  </si>
  <si>
    <t>Putative ribonuclease H protein At1g65750 (EC 3.1.26.4)</t>
  </si>
  <si>
    <t>P0C2F6</t>
  </si>
  <si>
    <t>gene1922</t>
  </si>
  <si>
    <t>KFZ19465.1</t>
  </si>
  <si>
    <t>A0A094HVL3</t>
  </si>
  <si>
    <t>pg:3974216</t>
  </si>
  <si>
    <t>IPR002938, IPR017631, IPR023753</t>
  </si>
  <si>
    <t>nahG</t>
  </si>
  <si>
    <t>Salicylate hydroxylase (EC 1.14.13.1) (Salicylate 1-monooxygenase)</t>
  </si>
  <si>
    <t>P23262</t>
  </si>
  <si>
    <t>gene1914</t>
  </si>
  <si>
    <t>gene15</t>
  </si>
  <si>
    <t>XP_001223149.1</t>
  </si>
  <si>
    <t>Dynamin superfamily, P-loop containing nucleoside triphosphate hydrolase</t>
  </si>
  <si>
    <t>IPR022812, IPR027417</t>
  </si>
  <si>
    <t>Q2H2R1</t>
  </si>
  <si>
    <t>hsa:389643</t>
  </si>
  <si>
    <t>NUGGC C8orf80 HMFN0672</t>
  </si>
  <si>
    <t>Nuclear GTPase SLIP-GC (EC 3.6.1.-) (Speckled-like pattern in the germinal center)</t>
  </si>
  <si>
    <t>Q68CJ6</t>
  </si>
  <si>
    <t>gene1286</t>
  </si>
  <si>
    <t>XP_007437155.1</t>
  </si>
  <si>
    <t>Dual specificity phosphatase, catalytic domain, Tyrosine specific protein phosphatases domain, Protein-tyrosine phosphatase, active site, Atypical dual specificity phosphatase, subfamily A, Atypical dual specificity phosphatase, Dual specificity protein phosphatase domain, Dual specificity phosphatase, Protein-tyrosine phosphatase-like</t>
  </si>
  <si>
    <t>IPR000340, IPR000387, IPR016130, IPR020405, IPR020417, IPR020422, IPR024950, IPR029021</t>
  </si>
  <si>
    <t>H3AAA6</t>
  </si>
  <si>
    <t>sce:YIR026C</t>
  </si>
  <si>
    <t>YVH1 YIR026C</t>
  </si>
  <si>
    <t>Tyrosine-protein phosphatase YVH1 (PTPase YVH1) (EC 3.1.3.48)</t>
  </si>
  <si>
    <t>Q02256</t>
  </si>
  <si>
    <t>gene1231</t>
  </si>
  <si>
    <t>XP_007826973.1</t>
  </si>
  <si>
    <t>RelA/SpoT</t>
  </si>
  <si>
    <t>IPR007685</t>
  </si>
  <si>
    <t>W3XK06</t>
  </si>
  <si>
    <t>cyp:PCC8801_1724</t>
  </si>
  <si>
    <t>Ferredoxin-dependent bilin reductase, Phycocyanobilin:ferredoxin oxidoreductase</t>
  </si>
  <si>
    <t>IPR009249, IPR022870</t>
  </si>
  <si>
    <t>pcyA PCC8801_1724</t>
  </si>
  <si>
    <t>Phycocyanobilin:ferredoxin oxidoreductase (EC 1.3.7.5)</t>
  </si>
  <si>
    <t>B7JWS2</t>
  </si>
  <si>
    <t>RelA_SpoT</t>
  </si>
  <si>
    <t>guanosine tetraphosphate metabolic process</t>
  </si>
  <si>
    <t>GO:0015969</t>
  </si>
  <si>
    <t>gene1191</t>
  </si>
  <si>
    <t>gene1189</t>
  </si>
  <si>
    <t>XM_009228804.1</t>
  </si>
  <si>
    <t>XP_007916692.1</t>
  </si>
  <si>
    <t>R8BGS7</t>
  </si>
  <si>
    <t>gene11585</t>
  </si>
  <si>
    <t>ESU16852.1</t>
  </si>
  <si>
    <t>Zinc finger, CCCH-type</t>
  </si>
  <si>
    <t>IPR000571</t>
  </si>
  <si>
    <t>I1S0E9</t>
  </si>
  <si>
    <t>hma:rrnAC1708</t>
  </si>
  <si>
    <t>IPR000343, IPR006151, IPR015895, IPR015896, IPR016040, IPR018214</t>
  </si>
  <si>
    <t>hemA rrnAC1708</t>
  </si>
  <si>
    <t>Q5V1I8</t>
  </si>
  <si>
    <t>gene11572</t>
  </si>
  <si>
    <t>GMC_oxred_N, GMC_oxred_C, GMC_OXRED_2</t>
  </si>
  <si>
    <t>Glucose-methanol-choline oxidoreductase, N-terminal, Glucose-methanol-choline oxidoreductase, C-terminal</t>
  </si>
  <si>
    <t>IPR000172, IPR007867</t>
  </si>
  <si>
    <t>oxidoreductase activity, acting on CH-OH group of donors, FAD binding, choline dehydrogenase activity</t>
  </si>
  <si>
    <t>GO:0016614, GO:0050660, GO:0008812</t>
  </si>
  <si>
    <t>gene11456</t>
  </si>
  <si>
    <t>XM_007916448.1</t>
  </si>
  <si>
    <t>XP_007914639.1</t>
  </si>
  <si>
    <t>IPR006095, IPR006096, IPR016040, IPR016210</t>
  </si>
  <si>
    <t>R8BMU3</t>
  </si>
  <si>
    <t>ncr:NCU00461</t>
  </si>
  <si>
    <t>gdh-1 NCU00461</t>
  </si>
  <si>
    <t>P00365</t>
  </si>
  <si>
    <t>IPR006096, IPR016210, IPR006095, IPR016040</t>
  </si>
  <si>
    <t>amino acid metabolic process, oxidoreductase activity, catalytic activity, binding, metabolic process, glutamate dehydrogenase activity</t>
  </si>
  <si>
    <t>GO:0006520, GO:0016491, GO:0003824, GO:0005488, GO:0008152, GO:0004352</t>
  </si>
  <si>
    <t>gene1133</t>
  </si>
  <si>
    <t>XP_003050721.1</t>
  </si>
  <si>
    <t>Methyltransferase domain, S-adenosyl-L-methionine-dependent methyltransferase</t>
  </si>
  <si>
    <t>IPR025714, IPR029063</t>
  </si>
  <si>
    <t>C7YTB9</t>
  </si>
  <si>
    <t>sth:STH2515</t>
  </si>
  <si>
    <t>menG STH2515</t>
  </si>
  <si>
    <t>Demethylmenaquinone methyltransferase (EC 2.1.1.163)</t>
  </si>
  <si>
    <t>Q67LE6</t>
  </si>
  <si>
    <t>gene11261</t>
  </si>
  <si>
    <t>XM_007811974.1</t>
  </si>
  <si>
    <t>XP_003718262.1</t>
  </si>
  <si>
    <t>L7HYU8</t>
  </si>
  <si>
    <t>IPR013149, IPR013154, IPR014189, IPR011032, IPR016040</t>
  </si>
  <si>
    <t>gene11174</t>
  </si>
  <si>
    <t>XM_007797449.1</t>
  </si>
  <si>
    <t>XP_003344397.1</t>
  </si>
  <si>
    <t>Indoleamine 2,3-dioxygenase</t>
  </si>
  <si>
    <t>IPR000898</t>
  </si>
  <si>
    <t>F7W5S5</t>
  </si>
  <si>
    <t>sce:YJR078W</t>
  </si>
  <si>
    <t>Indoleamine 2,3-dioxygenase (IDO) (EC 1.13.11.52) (Biosynthesis of nicotinic acid protein 2)</t>
  </si>
  <si>
    <t>P47125</t>
  </si>
  <si>
    <t>IDO, IDO_1</t>
  </si>
  <si>
    <t>heme binding, indoleamine 2,3-dioxygenase activity</t>
  </si>
  <si>
    <t>GO:0020037, GO:0033754</t>
  </si>
  <si>
    <t>gene11099</t>
  </si>
  <si>
    <t>XM_006969246.1</t>
  </si>
  <si>
    <t>XP_009160758.1</t>
  </si>
  <si>
    <t>Luciferase-like domain, Nitrilotriacetate monooxygenase component A/pristinamycin IIA synthase subunit A</t>
  </si>
  <si>
    <t>IPR011251, IPR016215</t>
  </si>
  <si>
    <t>H6C870</t>
  </si>
  <si>
    <t>ntaA nmoA</t>
  </si>
  <si>
    <t>Nitrilotriacetate monooxygenase component A (NTA monooxygenase component A) (NTA-MO A) (EC 1.14.14.10)</t>
  </si>
  <si>
    <t>P54989</t>
  </si>
  <si>
    <t>Nitrilotriacetate monooxygenase component A/pristinamycin IIA synthase subunit A, Bacterial luciferase-like</t>
  </si>
  <si>
    <t>IPR016215, IPR011251</t>
  </si>
  <si>
    <t>gene11064</t>
  </si>
  <si>
    <t>KGO74914.1</t>
  </si>
  <si>
    <t>Calycin-like, Calycin</t>
  </si>
  <si>
    <t>IPR011038, IPR012674</t>
  </si>
  <si>
    <t>S3CQK3</t>
  </si>
  <si>
    <t>gene10944</t>
  </si>
  <si>
    <t>XP_009229383.1</t>
  </si>
  <si>
    <t>J3PI86</t>
  </si>
  <si>
    <t>gene10835</t>
  </si>
  <si>
    <t>Probable quinate permease (Quinate transporter)</t>
  </si>
  <si>
    <t>ERS98968.1</t>
  </si>
  <si>
    <t>Vacuolar protein sorting-associated protein 62</t>
  </si>
  <si>
    <t>IPR009291</t>
  </si>
  <si>
    <t>U7PTM3</t>
  </si>
  <si>
    <t>sce:YPR157W</t>
  </si>
  <si>
    <t>TDA6 YPR157W</t>
  </si>
  <si>
    <t>Putative vacuolar protein sorting-associated protein TDA6 (Topoisomerase I damage affected protein 6)</t>
  </si>
  <si>
    <t>Q06466</t>
  </si>
  <si>
    <t>gene10780</t>
  </si>
  <si>
    <t>XM_008096735.1</t>
  </si>
  <si>
    <t>XP_007918092.1</t>
  </si>
  <si>
    <t>R8BCW3</t>
  </si>
  <si>
    <t>eco:b1687, ecj:JW1677</t>
  </si>
  <si>
    <t>FAD-linked oxidase, C-terminal, FAD linked oxidase, N-terminal, Alpha-helical ferredoxin, FAD-linked oxidase-like, C-terminal, FAD-binding, type 2, FAD-binding, type 2, subdomain 1, CO dehydrogenase flavoprotein-like, FAD-binding, subdomain 2, 4Fe-4S ferredoxin-type, iron-sulphur binding domain, 4Fe-4S ferredoxin, iron-sulphur binding, conserved site</t>
  </si>
  <si>
    <t>IPR004113, IPR006094, IPR009051, IPR016164, IPR016166, IPR016167, IPR016169, IPR017896, IPR017900</t>
  </si>
  <si>
    <t>ydiJ b1687 JW1677</t>
  </si>
  <si>
    <t>Uncharacterized protein YdiJ</t>
  </si>
  <si>
    <t>P77748</t>
  </si>
  <si>
    <t>gene10743</t>
  </si>
  <si>
    <t>KFX93405.1</t>
  </si>
  <si>
    <t>A0A093XL35</t>
  </si>
  <si>
    <t>gene10667</t>
  </si>
  <si>
    <t>XP_007584843.1</t>
  </si>
  <si>
    <t>R1GHA1</t>
  </si>
  <si>
    <t>Proteasome component (PCI) domain, Eukaryotic translation initiation factor 3 subunit M</t>
  </si>
  <si>
    <t>IPR000717, IPR027528</t>
  </si>
  <si>
    <t>SJCHGC06559</t>
  </si>
  <si>
    <t>Eukaryotic translation initiation factor 3 subunit M (eIF3m)</t>
  </si>
  <si>
    <t>Q5DHT6</t>
  </si>
  <si>
    <t>gene10665</t>
  </si>
  <si>
    <t>gene10649</t>
  </si>
  <si>
    <t>XP_007836717.1</t>
  </si>
  <si>
    <t>Glycoside hydrolase, family 43, Concanavalin A-like lectin/glucanase domain, Glycosyl hydrolase, five-bladed beta-propellor domain</t>
  </si>
  <si>
    <t>IPR006710, IPR013320, IPR023296</t>
  </si>
  <si>
    <t>W3WVI3</t>
  </si>
  <si>
    <t>BACOVA_02654</t>
  </si>
  <si>
    <t>Non-reducing end alpha-L-arabinofuranosidase BoGH43A (EC 3.2.1.55) (Glycosyl hydrolase family protein 43A) (BoGH43A)</t>
  </si>
  <si>
    <t>A7LXT8</t>
  </si>
  <si>
    <t>Glyco_hydro_43</t>
  </si>
  <si>
    <t>Glycoside hydrolase, family 43</t>
  </si>
  <si>
    <t>IPR006710</t>
  </si>
  <si>
    <t>gene10611</t>
  </si>
  <si>
    <t>XM_008033381.1</t>
  </si>
  <si>
    <t>KEQ63153.1</t>
  </si>
  <si>
    <t>ABC transporter-like, AAA+ ATPase domain, CDR ABC transporter, ABC-2 type transporter, ABC transporter, conserved site, P-loop containing nucleoside triphosphate hydrolase, ABC-transporter extracellular N-terminal domain</t>
  </si>
  <si>
    <t>IPR003439, IPR003593, IPR010929, IPR013525, IPR017871, IPR027417, IPR029481</t>
  </si>
  <si>
    <t>A0A074VRW3</t>
  </si>
  <si>
    <t>ABC transporter-like, AAA+ ATPase domain, Pleiotropic drug resistance protein PDR/CDR, CDR ABC transporter, ABC-2 type transporter, ABC transporter, conserved site, P-loop containing nucleoside triphosphate hydrolase, ABC-transporter extracellular N-terminal domain</t>
  </si>
  <si>
    <t>Q9Y840_MYCGR_Q9Y840;, ABC_tran, ABC2_membrane, PDR_CDR, no description, ABC_TRANSPORTER_2, ABC_TRANSPORTER_1</t>
  </si>
  <si>
    <t>gene106</t>
  </si>
  <si>
    <t>gene10413</t>
  </si>
  <si>
    <t>XP_002568349.1</t>
  </si>
  <si>
    <t>B6HMU1</t>
  </si>
  <si>
    <t>bsu:BSU06880</t>
  </si>
  <si>
    <t>yesF yeeM yfxB BSU06880</t>
  </si>
  <si>
    <t>Uncharacterized oxidoreductase YesF (EC 1.-.-.-)</t>
  </si>
  <si>
    <t>O31512</t>
  </si>
  <si>
    <t>gene10376</t>
  </si>
  <si>
    <t>XM_003662488.1</t>
  </si>
  <si>
    <t>CAA58822.1</t>
  </si>
  <si>
    <t>Q00550</t>
  </si>
  <si>
    <t>Q00550_CRYPA_Q00550;, SCYTLDPTASE, Peptidase_A4, Concanavalin A-like lectins/glucanases</t>
  </si>
  <si>
    <t>gene10336</t>
  </si>
  <si>
    <t>XP_007796344.1</t>
  </si>
  <si>
    <t>M7T407</t>
  </si>
  <si>
    <t>sce:YDR536W</t>
  </si>
  <si>
    <t>STL1 YDR536W D9719.39</t>
  </si>
  <si>
    <t>Sugar transporter STL1</t>
  </si>
  <si>
    <t>P39932</t>
  </si>
  <si>
    <t>SUGRTRNSPORT, Sugar_tr, SP: MFS transporter, sugar porter (SP) famil, MFS, SUGAR_TRANSPORT_2, MFS general substrate transporter</t>
  </si>
  <si>
    <t>gene10231</t>
  </si>
  <si>
    <t>XP_007917312.1</t>
  </si>
  <si>
    <t>Superoxide dismutase, copper/zinc binding domain, Superoxide dismutase (Cu/Zn) / superoxide dismutase copper chaperone</t>
  </si>
  <si>
    <t>IPR001424, IPR024134</t>
  </si>
  <si>
    <t>R8BF37</t>
  </si>
  <si>
    <t>cal:CaO19.9656, cal:CaO19.2108</t>
  </si>
  <si>
    <t>SOD6 PGA9 SOD33 CaO19.2108 CaO19.9656</t>
  </si>
  <si>
    <t>Cell surface superoxide dismutase [Cu-Zn] 6 (EC 1.15.1.1) (Predicted GPI-anchored protein 9)</t>
  </si>
  <si>
    <t>Q5ACV9</t>
  </si>
  <si>
    <t>Cu,Zn superoxide dismutase-like</t>
  </si>
  <si>
    <t>Superoxide dismutase, copper/zinc binding</t>
  </si>
  <si>
    <t>IPR001424</t>
  </si>
  <si>
    <t>superoxide metabolic process, metal ion binding, superoxide dismutase activity</t>
  </si>
  <si>
    <t>GO:0006801, GO:0046872, GO:0004784</t>
  </si>
  <si>
    <t>gene10228</t>
  </si>
  <si>
    <t>WP_017935451.1</t>
  </si>
  <si>
    <t>A0A086PIP1</t>
  </si>
  <si>
    <t>swi:Swit_2833</t>
  </si>
  <si>
    <t>hemE Swit_2833</t>
  </si>
  <si>
    <t>A5VA70</t>
  </si>
  <si>
    <t>gene10053</t>
  </si>
  <si>
    <t>CCX10561.1</t>
  </si>
  <si>
    <t>U4L3F6</t>
  </si>
  <si>
    <t>spo:SPCC18.02</t>
  </si>
  <si>
    <t>SPCC18.02</t>
  </si>
  <si>
    <t>Uncharacterized MFS-type transporter C18.02</t>
  </si>
  <si>
    <t>O74852</t>
  </si>
  <si>
    <t>TCRTETA, MFS_1, MFS, MFS general substrate transporter</t>
  </si>
  <si>
    <t>Tetracycline resistance protein, TetA, Major facilitator superfamily MFS-1, Major facilitator superfamily, MFS general substrate transporter</t>
  </si>
  <si>
    <t>IPR001958, IPR011701, IPR007114, IPR016196</t>
  </si>
  <si>
    <t>gene10049</t>
  </si>
  <si>
    <t>XP_007592880.1</t>
  </si>
  <si>
    <t>TauD/TfdA-like domain, Pyoverdine biosynthesis</t>
  </si>
  <si>
    <t>IPR003819, IPR007817</t>
  </si>
  <si>
    <t>A0A010RSH4</t>
  </si>
  <si>
    <t>TauD, DIT1_PvcA</t>
  </si>
  <si>
    <t>Taurine catabolism dioxygenase TauD/TfdA, Pyoverdine biosynthesis</t>
  </si>
  <si>
    <t>electron transport, oxidoreductase activity</t>
  </si>
  <si>
    <t>GO:0006118, GO:0016491</t>
  </si>
  <si>
    <t>gene9985</t>
  </si>
  <si>
    <t>XP_007911874.1</t>
  </si>
  <si>
    <t>Glycosyl hydrolase family 53, Glycoside hydrolase, catalytic domain, Glycoside hydrolase superfamily</t>
  </si>
  <si>
    <t>IPR011683, IPR013781, IPR017853</t>
  </si>
  <si>
    <t>R8BVT3</t>
  </si>
  <si>
    <t>galA</t>
  </si>
  <si>
    <t>Probable arabinogalactan endo-beta-1,4-galactanase A (EC 3.2.1.89) (Endo-1,4-beta-galactanase A) (Galactanase A)</t>
  </si>
  <si>
    <t>Q9Y7F8</t>
  </si>
  <si>
    <t>Glyco_hydro_53, (Trans)glycosidases</t>
  </si>
  <si>
    <t>Glycosyl hydrolase 53, Glycoside hydrolase, catalytic core</t>
  </si>
  <si>
    <t>IPR011683, IPR017853</t>
  </si>
  <si>
    <t>glucosidase activity, arabinogalactan endo-1,4-beta-galactosidase activity</t>
  </si>
  <si>
    <t>GO:0015926, GO:0031218</t>
  </si>
  <si>
    <t>gene9974</t>
  </si>
  <si>
    <t>gtn:GTNG_3151</t>
  </si>
  <si>
    <t>Pyruvate carboxyltransferase, DmpG-like communication, Aldolase-type TIM barrel, 4-hydroxy-2-oxovalerate aldolase</t>
  </si>
  <si>
    <t>IPR000891, IPR012425, IPR013785, IPR017629</t>
  </si>
  <si>
    <t>nbaI GTNG_3151</t>
  </si>
  <si>
    <t>4-hydroxy-2-oxovalerate aldolase (HOA) (EC 4.1.3.39) (4-hydroxy-2-keto-pentanoic acid aldolase) (4-hydroxy-2-oxopentanoate aldolase)</t>
  </si>
  <si>
    <t>A4IT42</t>
  </si>
  <si>
    <t>gene9956</t>
  </si>
  <si>
    <t>XP_007761011.1</t>
  </si>
  <si>
    <t>Bulb-type lectin domain</t>
  </si>
  <si>
    <t>IPR001480</t>
  </si>
  <si>
    <t>W9VUT5</t>
  </si>
  <si>
    <t>EGF-like domain, Peptidase M12B, ADAM/reprolysin, Disintegrin domain, Peptidase M12B, propeptide, ADAM, cysteine-rich, EGF-like, conserved site, Disintegrin, conserved site, Metallopeptidase, catalytic domain</t>
  </si>
  <si>
    <t>IPR000742, IPR001590, IPR001762, IPR002870, IPR006586, IPR013032, IPR018358, IPR024079</t>
  </si>
  <si>
    <t>Adam9 Kiaa0021 Mdc9 Mltng</t>
  </si>
  <si>
    <t>Disintegrin and metalloproteinase domain-containing protein 9 (ADAM 9) (EC 3.4.24.-) (Meltrin-gamma) (Metalloprotease/disintegrin/cysteine-rich protein 9) (Myeloma cell metalloproteinase)</t>
  </si>
  <si>
    <t>Q61072</t>
  </si>
  <si>
    <t>gene9955</t>
  </si>
  <si>
    <t>EQB56485.1</t>
  </si>
  <si>
    <t>T0M6G8</t>
  </si>
  <si>
    <t>shn:Shewana3_3587</t>
  </si>
  <si>
    <t>Major facilitator superfamily, Major facilitator superfamily domain, Multidrug resistance protein MdtL</t>
  </si>
  <si>
    <t>IPR011701, IPR020846, IPR023697</t>
  </si>
  <si>
    <t>mdtL Shewana3_3587</t>
  </si>
  <si>
    <t>Multidrug resistance protein MdtL</t>
  </si>
  <si>
    <t>A0L190</t>
  </si>
  <si>
    <t>gene9815</t>
  </si>
  <si>
    <t>XM_014092387.1</t>
  </si>
  <si>
    <t>ETR99453.1</t>
  </si>
  <si>
    <t>A0A024S2B2</t>
  </si>
  <si>
    <t>B8J22.070 NCU10996</t>
  </si>
  <si>
    <t>Putative uncharacterized protein B8J22.070</t>
  </si>
  <si>
    <t>Q6MVL6</t>
  </si>
  <si>
    <t>gene9800</t>
  </si>
  <si>
    <t>gene9541</t>
  </si>
  <si>
    <t>XP_007761012.1</t>
  </si>
  <si>
    <t>W9VJR3</t>
  </si>
  <si>
    <t>gene9488</t>
  </si>
  <si>
    <t>XP_002384448.1</t>
  </si>
  <si>
    <t>Citrate synthase, Citrate synthase-like, large alpha subdomain, Citrate synthase-like, small alpha subdomain, Citrate synthase active site</t>
  </si>
  <si>
    <t>IPR002020, IPR016142, IPR016143, IPR019810</t>
  </si>
  <si>
    <t>B8NVQ4</t>
  </si>
  <si>
    <t>ddi:DDB_G0276965</t>
  </si>
  <si>
    <t>Citrate synthase, Citrate synthase, type I, Citrate synthase-like, large alpha subdomain, Citrate synthase-like, small alpha subdomain, Citrate synthase active site</t>
  </si>
  <si>
    <t>IPR002020, IPR010953, IPR016142, IPR016143, IPR019810</t>
  </si>
  <si>
    <t>gltA DDB_G0276965</t>
  </si>
  <si>
    <t>Citrate synthase (EC 2.3.3.16)</t>
  </si>
  <si>
    <t>Q86AV6</t>
  </si>
  <si>
    <t>CITRTSNTHASE, Citrate_synt, Citrate synthase</t>
  </si>
  <si>
    <t>Citrate synthase-like, Citrate synthase-like, core</t>
  </si>
  <si>
    <t>IPR002020, IPR016141</t>
  </si>
  <si>
    <t>cellular carbohydrate metabolic process, transferase activity, transferring acyl groups, acyl groups converted into alkyl on transfer, citrate (Si)-synthase activity</t>
  </si>
  <si>
    <t>GO:0044262, GO:0046912, GO:0004108</t>
  </si>
  <si>
    <t>gene9448</t>
  </si>
  <si>
    <t>EFX03165.1</t>
  </si>
  <si>
    <t>Protein kinase domain, Protein kinase-like domain</t>
  </si>
  <si>
    <t>F0XIA9</t>
  </si>
  <si>
    <t>Uncharacterised protein family Ycf1</t>
  </si>
  <si>
    <t>IPR008896</t>
  </si>
  <si>
    <t>TIC214 ycf1</t>
  </si>
  <si>
    <t>Protein TIC 214 (Translocon at the inner envelope membrane of chloroplasts 214) (AtTIC214)</t>
  </si>
  <si>
    <t>Q8WHX1</t>
  </si>
  <si>
    <t>Serine/threonine protein kinase, Protein kinase, core, Protein kinase-like</t>
  </si>
  <si>
    <t>IPR002290, IPR000719, IPR011009</t>
  </si>
  <si>
    <t>protein kinase activity, ATP binding, protein amino acid phosphorylation, protein serine/threonine kinase activity</t>
  </si>
  <si>
    <t>gene9425</t>
  </si>
  <si>
    <t>gene9372</t>
  </si>
  <si>
    <t>EQB54282.1</t>
  </si>
  <si>
    <t>T0KFS6</t>
  </si>
  <si>
    <t>gene9325</t>
  </si>
  <si>
    <t>WP_007390779.1</t>
  </si>
  <si>
    <t>F5TG51</t>
  </si>
  <si>
    <t>mtu:Rv2747</t>
  </si>
  <si>
    <t>argA Rv2747</t>
  </si>
  <si>
    <t>O33289</t>
  </si>
  <si>
    <t>gene9292</t>
  </si>
  <si>
    <t>KDN67104.1</t>
  </si>
  <si>
    <t>Peptidase C14, caspase domain, Caspase-like domain</t>
  </si>
  <si>
    <t>IPR011600, IPR029030</t>
  </si>
  <si>
    <t>A0A066XHH4</t>
  </si>
  <si>
    <t>casA AO090001000470</t>
  </si>
  <si>
    <t>Metacaspase-1A (EC 3.4.22.-)</t>
  </si>
  <si>
    <t>Q2UN81</t>
  </si>
  <si>
    <t>Peptidase_C14</t>
  </si>
  <si>
    <t>Peptidase C14, caspase catalytic</t>
  </si>
  <si>
    <t>IPR011600</t>
  </si>
  <si>
    <t>proteolysis, caspase activity</t>
  </si>
  <si>
    <t>GO:0006508, GO:0030693</t>
  </si>
  <si>
    <t>gene9053</t>
  </si>
  <si>
    <t>WP_003047414.1</t>
  </si>
  <si>
    <t>IPR006118, IPR006119, IPR011109, IPR025827</t>
  </si>
  <si>
    <t>I7WHU1</t>
  </si>
  <si>
    <t>gene894</t>
  </si>
  <si>
    <t>EAA30481.3</t>
  </si>
  <si>
    <t>Q7S4N8</t>
  </si>
  <si>
    <t>Thiamine pyrophosphate enzyme, central region, Thiamine pyrophosphate enzyme, C-terminal TPP-binding, Thiamine pyrophosphate enzyme, N-terminal TPP binding region, Pyruvate decarboxylase/indolepyruvate decarboxylase</t>
  </si>
  <si>
    <t>catalytic activity, thiamin pyrophosphate binding, magnesium ion binding, carboxy-lyase activity</t>
  </si>
  <si>
    <t>GO:0003824, GO:0030976, GO:0000287, GO:0016831</t>
  </si>
  <si>
    <t>gene8911</t>
  </si>
  <si>
    <t>XP_007838044.1</t>
  </si>
  <si>
    <t>W3WU42</t>
  </si>
  <si>
    <t>gene8815</t>
  </si>
  <si>
    <t>XP_007602813.1</t>
  </si>
  <si>
    <t>A0A010QA17</t>
  </si>
  <si>
    <t>gene8813</t>
  </si>
  <si>
    <t>ppa:PAS_chr1-4_0696</t>
  </si>
  <si>
    <t>Protein of unknown function DUF3589</t>
  </si>
  <si>
    <t>IPR021988</t>
  </si>
  <si>
    <t>BMT3 PAS_chr1-4_0696</t>
  </si>
  <si>
    <t>Beta-mannosyltransferase 3 (EC 2.4.1.-)</t>
  </si>
  <si>
    <t>C4QZ06</t>
  </si>
  <si>
    <t>gene8803</t>
  </si>
  <si>
    <t>ENH82089.1</t>
  </si>
  <si>
    <t>IPR001227, IPR009081, IPR011032, IPR013149, IPR013154, IPR013968, IPR014030, IPR014031, IPR014043, IPR016035, IPR016036, IPR016039, IPR016040, IPR018201, IPR020801, IPR020807, IPR020841, IPR020843, IPR032821</t>
  </si>
  <si>
    <t>N4V418</t>
  </si>
  <si>
    <t>IPR014030, IPR014043, IPR014031, IPR013154, IPR013968, IPR006163, IPR009081, IPR011032, IPR016040, IPR016035, IPR016039, IPR016036</t>
  </si>
  <si>
    <t>cofactor binding, metabolic process, catalytic activity, binding</t>
  </si>
  <si>
    <t>GO:0048037, GO:0008152, GO:0003824, GO:0005488</t>
  </si>
  <si>
    <t>gene8725</t>
  </si>
  <si>
    <t>XM_008669660.1</t>
  </si>
  <si>
    <t>XP_007699431.1</t>
  </si>
  <si>
    <t>Tetratricopeptide-like helical domain, CHAT domain</t>
  </si>
  <si>
    <t>IPR011990, IPR024983</t>
  </si>
  <si>
    <t>M2T7E3</t>
  </si>
  <si>
    <t>Ribosomal protein S17/S11, Nucleic acid-binding, OB-fold, Ribosomal protein S17, archaeal, Ribosomal protein S17, archaeal/eukaryotic</t>
  </si>
  <si>
    <t>IPR000266, IPR012340, IPR019978, IPR028333</t>
  </si>
  <si>
    <t>MA_2024</t>
  </si>
  <si>
    <t>Putative 30S ribosomal protein S17P-like</t>
  </si>
  <si>
    <t>Q8TP90</t>
  </si>
  <si>
    <t>gene8500</t>
  </si>
  <si>
    <t>XP_007840828.1</t>
  </si>
  <si>
    <t>Intradiol ring-cleavage dioxygenase, C-terminal, Intradiol ring-cleavage dioxygenase, core</t>
  </si>
  <si>
    <t>W3WJU0</t>
  </si>
  <si>
    <t>Dioxygenase_C, Aromatic compound dioxygenase</t>
  </si>
  <si>
    <t>gene8487</t>
  </si>
  <si>
    <t>Protein kinase, core, Serine/threonine protein kinase-related, Serine/threonine protein kinase, Serine/threonine protein kinase, active site, Protein kinase-like</t>
  </si>
  <si>
    <t>gene8282</t>
  </si>
  <si>
    <t>gene8279</t>
  </si>
  <si>
    <t>XM_007274205.1</t>
  </si>
  <si>
    <t>XP_007916736.1</t>
  </si>
  <si>
    <t>Histidine phosphatase superfamily, clade-2, Histidine acid phosphatase, eukaryotic, Histidine phosphatase superfamily</t>
  </si>
  <si>
    <t>IPR000560, IPR016274, IPR029033</t>
  </si>
  <si>
    <t>R8BGT1</t>
  </si>
  <si>
    <t>PHO1</t>
  </si>
  <si>
    <t>Acid phosphatase PHO1 (EC 3.1.3.2)</t>
  </si>
  <si>
    <t>P52291</t>
  </si>
  <si>
    <t>Acid_phosphat_A, Acid phosphatase</t>
  </si>
  <si>
    <t>Histidine acid phosphatase, Histidine acid phosphatase, eukaryotic</t>
  </si>
  <si>
    <t>IPR000560, IPR016274</t>
  </si>
  <si>
    <t>acid phosphatase activity</t>
  </si>
  <si>
    <t>GO:0003993</t>
  </si>
  <si>
    <t>gene8183</t>
  </si>
  <si>
    <t>CDL70801.1</t>
  </si>
  <si>
    <t>W1IAY3</t>
  </si>
  <si>
    <t>pmc:P9515_16631</t>
  </si>
  <si>
    <t>IPR007066, IPR007081, IPR007083, IPR012756</t>
  </si>
  <si>
    <t>rpoC2 P9515_16631</t>
  </si>
  <si>
    <t>A2BYK9</t>
  </si>
  <si>
    <t>gene8070</t>
  </si>
  <si>
    <t>ACY36942.1</t>
  </si>
  <si>
    <t>PAZ domain, Piwi domain, Ribonuclease H-like domain, Argonaute, linker 1 domain, Argonaute linker 2 domain, Protein argonaute, Mid domain, Protein argonaute, N-terminal</t>
  </si>
  <si>
    <t>IPR003100, IPR003165, IPR012337, IPR014811, IPR032472, IPR032473, IPR032474</t>
  </si>
  <si>
    <t>D0U267</t>
  </si>
  <si>
    <t>spo:SPCC736.11</t>
  </si>
  <si>
    <t>ago1 csp9 SPCC736.11</t>
  </si>
  <si>
    <t>O74957</t>
  </si>
  <si>
    <t>PAZ, Piwi, DUF1785, PIWI, Ribonuclease H-like</t>
  </si>
  <si>
    <t>Argonaute and Dicer protein, PAZ, Stem cell self-renewal protein Piwi, Region of unknown function DUF1785, Polynucleotidyl transferase, Ribonuclease H fold</t>
  </si>
  <si>
    <t>IPR003100, IPR003165, IPR014811, IPR012337</t>
  </si>
  <si>
    <t>gene8031</t>
  </si>
  <si>
    <t>KFY27883.1</t>
  </si>
  <si>
    <t>IPR001138, IPR002409, IPR013700</t>
  </si>
  <si>
    <t>A0A094AKT3</t>
  </si>
  <si>
    <t>aflR apa-2</t>
  </si>
  <si>
    <t>Aflatoxin biosynthesis regulatory protein</t>
  </si>
  <si>
    <t>P43651</t>
  </si>
  <si>
    <t>AflR</t>
  </si>
  <si>
    <t>Aflatoxin regulatory protein</t>
  </si>
  <si>
    <t>IPR013700</t>
  </si>
  <si>
    <t>gene8003</t>
  </si>
  <si>
    <t>XM_008733219.1</t>
  </si>
  <si>
    <t>XP_007786761.1</t>
  </si>
  <si>
    <t>Acyl transferase domain, Beta-ketoacyl synthase, N-terminal, Beta-ketoacyl synthase, C-terminal, Acyl transferase, Acyl transferase/acyl hydrolase/lysophospholipase, Malonyl-CoA ACP transacylase, ACP-binding, Thiolase-like, Beta-ketoacyl synthase, active site, Polyketide synthase, acyl transferase domain, Polyketide product template domain, Starter unit:ACP transacylase</t>
  </si>
  <si>
    <t>IPR001227, IPR014030, IPR014031, IPR014043, IPR016035, IPR016036, IPR016039, IPR018201, IPR020801, IPR030918, IPR032088</t>
  </si>
  <si>
    <t>U1GE70</t>
  </si>
  <si>
    <t>Thioesterase, Acyl transferase domain, Acyl carrier protein-like, Beta-ketoacyl synthase, N-terminal, Beta-ketoacyl synthase, C-terminal, Acyl transferase, Acyl transferase/acyl hydrolase/lysophospholipase, Malonyl-CoA ACP transacylase, ACP-binding, Thiolase-like, Polyketide synthase, acyl transferase domain, Polyketide synthase, dehydratase domain, Alpha/Beta hydrolase fold, Polyketide product template domain, Starter unit:ACP transacylase</t>
  </si>
  <si>
    <t>IPR001031, IPR001227, IPR009081, IPR014030, IPR014031, IPR014043, IPR016035, IPR016036, IPR016039, IPR020801, IPR020807, IPR029058, IPR030918, IPR032088</t>
  </si>
  <si>
    <t>pksL1 aflC pksA</t>
  </si>
  <si>
    <t>Noranthrone synthase (EC 2.3.1.221) (Aflatoxin biosynthesis polyketide synthase) (PKS) (Aflatoxin biosynthesis protein C) (Polyketide synthase A)</t>
  </si>
  <si>
    <t>Q12053</t>
  </si>
  <si>
    <t>ketoacyl-synt, PP-binding, Acyl_transf_1, Ketoacyl-synt_C, ACP_DOMAIN, B_KETOACYL_SYNTHASE, ACP-like, FabD/lysophospholipase-like, Thiolase-like, Probable ACP-binding domain of malonyl-CoA ACP transacylase</t>
  </si>
  <si>
    <t>Beta-ketoacyl synthase, N-terminal, Phosphopantetheine-binding, Acyl transferase, Beta-ketoacyl synthase, C-terminal, Acyl carrier protein-like, Acyl transferase/acyl hydrolase/lysophospholipase, Thiolase-like, Malonyl-CoA ACP transacylase, ACP-binding</t>
  </si>
  <si>
    <t>IPR014030, IPR006163, IPR014043, IPR014031, IPR009081, IPR016035, IPR016039, IPR016036</t>
  </si>
  <si>
    <t>gene7998</t>
  </si>
  <si>
    <t>XM_007600779.1</t>
  </si>
  <si>
    <t>EUN26507.1</t>
  </si>
  <si>
    <t>TauD/TfdA-like domain</t>
  </si>
  <si>
    <t>IPR003819</t>
  </si>
  <si>
    <t>W7EQS6</t>
  </si>
  <si>
    <t>SPBC460.04c</t>
  </si>
  <si>
    <t>Putative alpha-ketoglutarate-dependent sulfonate dioxygenase (EC 1.14.11.-)</t>
  </si>
  <si>
    <t>B5BP48</t>
  </si>
  <si>
    <t>TauD</t>
  </si>
  <si>
    <t>Taurine catabolism dioxygenase TauD/TfdA</t>
  </si>
  <si>
    <t>gene7988</t>
  </si>
  <si>
    <t>EPE10807.1</t>
  </si>
  <si>
    <t>S3CD15</t>
  </si>
  <si>
    <t>Globin, Haemoglobin, alpha, Haemoglobin, pi, Globin-like, Globin/Protoglobin</t>
  </si>
  <si>
    <t>IPR000971, IPR002338, IPR002339, IPR009050, IPR012292</t>
  </si>
  <si>
    <t>Hemoglobin subunit alpha-3 (Alpha-3-globin) (Hemoglobin alpha-3 chain) (Hemoglobin alpha-III chain, larval)</t>
  </si>
  <si>
    <t>P02011</t>
  </si>
  <si>
    <t>gene7950</t>
  </si>
  <si>
    <t>XM_007583637.1</t>
  </si>
  <si>
    <t>IQ motif, EF-hand binding site, Ras-associating (RA) domain, Rho GTPase-activating protein domain, Myosin head, motor domain, Protein kinase C-like, phorbol ester/diacylglycerol-binding domain, Rho GTPase activation protein, P-loop containing nucleoside triphosphate hydrolase, Unconventional myosin-IXb, Ubiquitin-related domain</t>
  </si>
  <si>
    <t>IPR000048, IPR000159, IPR000198, IPR001609, IPR002219, IPR008936, IPR027417, IPR028557, IPR029071</t>
  </si>
  <si>
    <t>Myo9b Myr5</t>
  </si>
  <si>
    <t>Unconventional myosin-IXb (Unconventional myosin-9b)</t>
  </si>
  <si>
    <t>Q63358</t>
  </si>
  <si>
    <t>gene7469</t>
  </si>
  <si>
    <t>XP_005992827.1</t>
  </si>
  <si>
    <t>H3B7Y6</t>
  </si>
  <si>
    <t>mcf:101867001</t>
  </si>
  <si>
    <t>IPR000086, IPR002110, IPR015375, IPR015376, IPR015797, IPR020084, IPR020683</t>
  </si>
  <si>
    <t>NUDT12 QtsA-14876</t>
  </si>
  <si>
    <t>Q4R7L8</t>
  </si>
  <si>
    <t>gene7278</t>
  </si>
  <si>
    <t>XP_007589702.1</t>
  </si>
  <si>
    <t>Protein of unknown function DUF3712</t>
  </si>
  <si>
    <t>IPR022185</t>
  </si>
  <si>
    <t>A0A010SNV0</t>
  </si>
  <si>
    <t>gene6626</t>
  </si>
  <si>
    <t>XP_007910939.1</t>
  </si>
  <si>
    <t>NRAMP family</t>
  </si>
  <si>
    <t>IPR001046</t>
  </si>
  <si>
    <t>R8BY96</t>
  </si>
  <si>
    <t>sce:YHR050W</t>
  </si>
  <si>
    <t>SMF2 YHR050W</t>
  </si>
  <si>
    <t>Manganese transporter SMF2</t>
  </si>
  <si>
    <t>P38778</t>
  </si>
  <si>
    <t>Natural resistance-associated macrophage protein</t>
  </si>
  <si>
    <t>gene6414</t>
  </si>
  <si>
    <t>XM_014319919.1</t>
  </si>
  <si>
    <t>EFX05912.1</t>
  </si>
  <si>
    <t>F0X9S8</t>
  </si>
  <si>
    <t>mma:MM_2479</t>
  </si>
  <si>
    <t>F420-dehydrogenase, subunit FpoO</t>
  </si>
  <si>
    <t>IPR018288</t>
  </si>
  <si>
    <t>fpoO MM_2479</t>
  </si>
  <si>
    <t>F(420)H(2) dehydrogenase subunit O (EC 1.12.98.3) (F(420)H(2)-dependent phenazine dehydrogenase subunit O) (F(420)H(2)-dependent phenazine oxidoreductase subunit O) (FPO subunit O) (Methanophenazine hydrogenase subunit O) (Methanosarcina-phenazine hydrogenase subunit O)</t>
  </si>
  <si>
    <t>F1SVE1</t>
  </si>
  <si>
    <t>gene6292</t>
  </si>
  <si>
    <t>XM_007286930.1</t>
  </si>
  <si>
    <t>KFA64452.1</t>
  </si>
  <si>
    <t>P-type ATPase, Cation-transporting P-type ATPase, N-terminal, Cation-transporting P-type ATPase, C-terminal, P-type ATPase, subfamily IIB, P-type ATPase, A  domain, P-type ATPase, phosphorylation site, HAD-like domain, P-type ATPase,  transmembrane domain, P-type ATPase, cytoplasmic domain N</t>
  </si>
  <si>
    <t>IPR001757, IPR004014, IPR006068, IPR006408, IPR008250, IPR018303, IPR023214, IPR023298, IPR023299</t>
  </si>
  <si>
    <t>A0A084QKG7</t>
  </si>
  <si>
    <t>spo:SPAPB2B4.04c</t>
  </si>
  <si>
    <t>pmc1 SPAPB2B4.04c</t>
  </si>
  <si>
    <t>Calcium-transporting ATPase 2 (EC 3.6.3.8)</t>
  </si>
  <si>
    <t>Q9HDW7</t>
  </si>
  <si>
    <t>CATATPASE, HATPASE, E1-E2_ATPase, Cation_ATPase_C, Cation_ATPase_N, Hydrolase, ATPase_P-type: ATPase, P-type (transpor, ATPase-IIB_Ca: calcium-translocating P-, ATPASE_E1_E2</t>
  </si>
  <si>
    <t>ATPase, P-type, K/Mg/Cd/Cu/Zn/Na/Ca/Na/H-transporter, H+ transporting ATPase, proton pump, E1-E2 ATPase-associated region, ATPase, P-type cation-transporter, C-terminal, ATPase, P-type cation-transporter, N-terminal, Haloacid dehalogenase-like hydrolase, Calcium-translocating P-type ATPase, PMCA-type</t>
  </si>
  <si>
    <t>IPR001757, IPR000695, IPR008250, IPR006068, IPR004014, IPR005834, IPR006408</t>
  </si>
  <si>
    <t>ATP binding, ATPase activity, coupled to transmembrane movement of ions, phosphorylative mechanism, proton transport, membrane, transport, cation transport, catalytic activity, metabolic process, calcium-transporting ATPase activity, calcium ion binding, calcium ion transport, calcium ion transmembrane transporter activity, hydrolase activity, acting on acid anhydrides, catalyzing transmembrane movement of substances</t>
  </si>
  <si>
    <t>GO:0005524, GO:0015662, GO:0015992, GO:0016020, GO:0006810, GO:0006812, GO:0003824, GO:0008152, GO:0005388, GO:0005509, GO:0006816, GO:0015085, GO:0016820</t>
  </si>
  <si>
    <t>gene627</t>
  </si>
  <si>
    <t>gene626</t>
  </si>
  <si>
    <t>XP_006674522.1</t>
  </si>
  <si>
    <t>G3JU35</t>
  </si>
  <si>
    <t>eco:b3660, ecj:JW3634</t>
  </si>
  <si>
    <t>EamA domain, Carboxylate/Amino Acid/Amine Transporter</t>
  </si>
  <si>
    <t>IPR000620, IPR004779</t>
  </si>
  <si>
    <t>yicL b3660 JW3634</t>
  </si>
  <si>
    <t>Uncharacterized inner membrane transporter YicL</t>
  </si>
  <si>
    <t>P31437</t>
  </si>
  <si>
    <t>gene6236</t>
  </si>
  <si>
    <t>XM_007585145.1</t>
  </si>
  <si>
    <t>KEQ97150.1</t>
  </si>
  <si>
    <t>Glycoside hydrolase, family 29, Glycoside hydrolase, catalytic domain, Alpha-L-fucosidase, metazoa-type, Glycoside hydrolase superfamily, Alpha-L-fucosidase, C-terminal</t>
  </si>
  <si>
    <t>IPR000933, IPR013781, IPR016286, IPR017853, IPR031919</t>
  </si>
  <si>
    <t>A0A074YHI4</t>
  </si>
  <si>
    <t>ddi:DDB_G0274391</t>
  </si>
  <si>
    <t>Glycoside hydrolase, family 29, Glycoside hydrolase, catalytic domain, Alpha-L-fucosidase, metazoa-type, Glycoside hydrolase superfamily, Glycoside hydrolase, family 29, conserved site, Alpha-L-fucosidase, C-terminal</t>
  </si>
  <si>
    <t>IPR000933, IPR013781, IPR016286, IPR017853, IPR018526, IPR031919</t>
  </si>
  <si>
    <t>alfA DDB_G0274391</t>
  </si>
  <si>
    <t>Alpha-L-fucosidase (EC 3.2.1.51) (Alpha-L-fucoside fucohydrolase)</t>
  </si>
  <si>
    <t>P10901</t>
  </si>
  <si>
    <t>IPR000933, IPR001412, IPR008964, IPR017853</t>
  </si>
  <si>
    <t>GO:0004560, GO:0005975, GO:0000166, GO:0004812, GO:0005524, GO:0005737, GO:0006412, GO:0006418</t>
  </si>
  <si>
    <t>gene5982</t>
  </si>
  <si>
    <t>WP_022943669.1</t>
  </si>
  <si>
    <t>spo:SPBC1826.01c</t>
  </si>
  <si>
    <t>SNF2-related, N-terminal domain, Helicase, C-terminal, Armadillo-like helical, Helicase superfamily 1/2, ATP-binding domain, Armadillo-type fold, Domain of unknown function DUF3535, P-loop containing nucleoside triphosphate hydrolase</t>
  </si>
  <si>
    <t>IPR000330, IPR001650, IPR011989, IPR014001, IPR016024, IPR022707, IPR027417</t>
  </si>
  <si>
    <t>mot1 SPBC1826.01c SPBC25B2.12.c SPBC6B1.01c</t>
  </si>
  <si>
    <t>Probable helicase mot1 (EC 3.6.4.-) (Modifier of transcription 1) (TBP-associated factor mot1)</t>
  </si>
  <si>
    <t>O43065</t>
  </si>
  <si>
    <t>gene5922</t>
  </si>
  <si>
    <t>XM_008100508.1</t>
  </si>
  <si>
    <t>XP_007913552.1</t>
  </si>
  <si>
    <t>R8BQS1</t>
  </si>
  <si>
    <t>spo:SPAC1527.01</t>
  </si>
  <si>
    <t>mok11 SPAC1527.01 SPAC23D3.15</t>
  </si>
  <si>
    <t>Cell wall alpha-1,3-glucan synthase mok11 (EC 2.4.1.183)</t>
  </si>
  <si>
    <t>Q09854</t>
  </si>
  <si>
    <t>Alpha-amylase, Glycos_transf_1, Glyco_transf_5, no description, (Trans)glycosidases</t>
  </si>
  <si>
    <t>Glycosyl hydrolase, family 13, catalytic region, Glycosyl transferase, group 1, Starch synthase catalytic region, Glycosyl hydrolase, family 13, subfamily, catalytic region, Glycoside hydrolase, catalytic core</t>
  </si>
  <si>
    <t>IPR006047, IPR001296, IPR013534, IPR006589, IPR017853</t>
  </si>
  <si>
    <t>biosynthetic process, catalytic activity, carbohydrate metabolic process, cation binding, alpha-1,3-glucan synthase activity</t>
  </si>
  <si>
    <t>GO:0009058, GO:0003824, GO:0005975, GO:0043169, GO:0047657</t>
  </si>
  <si>
    <t>gene5903</t>
  </si>
  <si>
    <t>XP_003049904.1</t>
  </si>
  <si>
    <t>C7YWI9</t>
  </si>
  <si>
    <t>BACTRLOPSIN, Bac_rhodopsin</t>
  </si>
  <si>
    <t>gene5895</t>
  </si>
  <si>
    <t>CCF38093.1</t>
  </si>
  <si>
    <t>H1VCZ0</t>
  </si>
  <si>
    <t>spo:SPAC821.07c</t>
  </si>
  <si>
    <t>moc3 SPAC821.07c</t>
  </si>
  <si>
    <t>Transcriptional regulatory protein moc3 (Multicopy suppressor of overexpressed cyr1 protein 3)</t>
  </si>
  <si>
    <t>Q9UT46</t>
  </si>
  <si>
    <t>gene5624</t>
  </si>
  <si>
    <t>XM_007582168.1</t>
  </si>
  <si>
    <t>XP_007840580.1</t>
  </si>
  <si>
    <t>W3WLA6</t>
  </si>
  <si>
    <t>gene4964</t>
  </si>
  <si>
    <t>WP_023357797.1</t>
  </si>
  <si>
    <t>IPR006311, IPR016040, IPR023753</t>
  </si>
  <si>
    <t>U5VPX2</t>
  </si>
  <si>
    <t>IPR023753</t>
  </si>
  <si>
    <t>cpaO</t>
  </si>
  <si>
    <t>Beta-cyclopiazonate dehydrogenase (EC 1.21.99.1) (Beta-Cyclopiazonate oxidocyclase) (FAD-dependent oxidoreductase cpaO)</t>
  </si>
  <si>
    <t>F5HN72</t>
  </si>
  <si>
    <t>gene4963</t>
  </si>
  <si>
    <t>gene4911</t>
  </si>
  <si>
    <t>XP_001266582.1</t>
  </si>
  <si>
    <t>A1CVN3</t>
  </si>
  <si>
    <t>ath:AT5G33370</t>
  </si>
  <si>
    <t>At5g33370 F19N2.90</t>
  </si>
  <si>
    <t>GDSL esterase/lipase At5g33370 (EC 3.1.1.-) (Extracellular lipase At5g33370)</t>
  </si>
  <si>
    <t>Q8LB81</t>
  </si>
  <si>
    <t>SGNH hydrolase</t>
  </si>
  <si>
    <t>Esterase, SGNH hydrolase-type</t>
  </si>
  <si>
    <t>gene4861</t>
  </si>
  <si>
    <t>XM_001605989.3</t>
  </si>
  <si>
    <t>gene4814</t>
  </si>
  <si>
    <t>XP_001594370.1</t>
  </si>
  <si>
    <t>Glycoside hydrolase, family 28, Parallel beta-helix repeat, Pectin lyase fold/virulence factor, Pectin lyase fold</t>
  </si>
  <si>
    <t>IPR000743, IPR006626, IPR011050, IPR012334</t>
  </si>
  <si>
    <t>A7EFT6</t>
  </si>
  <si>
    <t>ani:AN8327.2</t>
  </si>
  <si>
    <t>AN8327</t>
  </si>
  <si>
    <t>Endopolygalacturonase AN8327 (EC 3.2.1.15) (Pectinase AN8327) (Polygalacturonase AN8327)</t>
  </si>
  <si>
    <t>Q5ATQ3</t>
  </si>
  <si>
    <t>Glycoside hydrolase, family 28, Parallel beta-helix repeat, Pectin lyase fold/virulence factor</t>
  </si>
  <si>
    <t>IPR000743, IPR006626, IPR011050</t>
  </si>
  <si>
    <t>polygalacturonase activity, carbohydrate metabolic process</t>
  </si>
  <si>
    <t>GO:0004650, GO:0005975</t>
  </si>
  <si>
    <t>gene4683</t>
  </si>
  <si>
    <t>XP_007589148.1</t>
  </si>
  <si>
    <t>R1G5H6</t>
  </si>
  <si>
    <t>gene4679</t>
  </si>
  <si>
    <t>XP_001909017.1</t>
  </si>
  <si>
    <t>B2AZU9</t>
  </si>
  <si>
    <t>gene4517</t>
  </si>
  <si>
    <t>XP_007915087.1</t>
  </si>
  <si>
    <t>Glycoside hydrolase, family 76, Six-hairpin glycosidase-like, Six-hairpin glycosidase</t>
  </si>
  <si>
    <t>IPR005198, IPR008928, IPR012341</t>
  </si>
  <si>
    <t>R8BLC9</t>
  </si>
  <si>
    <t>spo:SPBC1198.07c</t>
  </si>
  <si>
    <t>Glycoside hydrolase, family 76, Six-hairpin glycosidase-like, Six-hairpin glycosidase, Mannan endo-1,6-alpha-mannosidase</t>
  </si>
  <si>
    <t>IPR005198, IPR008928, IPR012341, IPR014480</t>
  </si>
  <si>
    <t>SPBC1198.07c</t>
  </si>
  <si>
    <t>Putative mannan endo-1,6-alpha-mannosidase C1198.07c (EC 3.2.1.101) (Endo-alpha-1-&gt;6-D-mannanase C1198.07c)</t>
  </si>
  <si>
    <t>Q9P6I3</t>
  </si>
  <si>
    <t>Glyco_hydro_76, Six-hairpin glycosidases</t>
  </si>
  <si>
    <t>Glycoside hydrolase, family 76, Six-hairpin glycosidase-like</t>
  </si>
  <si>
    <t>IPR005198, IPR008928</t>
  </si>
  <si>
    <t>catalytic activity, mannan endo-1,6-alpha-mannosidase activity</t>
  </si>
  <si>
    <t>GO:0003824, GO:0008496</t>
  </si>
  <si>
    <t>gene4153</t>
  </si>
  <si>
    <t>ATPase, OSCP/delta subunit, ATPase, OSCP/delta subunit, conserved site, F1F0 ATP synthase OSCP/delta subunit, N-terminal domain</t>
  </si>
  <si>
    <t>EPE10363.1</t>
  </si>
  <si>
    <t>S3CUG0</t>
  </si>
  <si>
    <t>npu:Npun_F4034</t>
  </si>
  <si>
    <t>serS Npun_F4034</t>
  </si>
  <si>
    <t>B2J6K8</t>
  </si>
  <si>
    <t>gene3691</t>
  </si>
  <si>
    <t>XM_003000708.1</t>
  </si>
  <si>
    <t>XP_007597054.1</t>
  </si>
  <si>
    <t>Glycoside hydrolase, family 12, Glycoside hydrolase, family 11/12, Concanavalin A-like lectin/glucanase domain</t>
  </si>
  <si>
    <t>IPR002594, IPR013319, IPR013320</t>
  </si>
  <si>
    <t>A0A010S427</t>
  </si>
  <si>
    <t>xgeA XEG12A</t>
  </si>
  <si>
    <t>Xyloglucan-specific endo-beta-1,4-glucanase A (EC 3.2.1.151) (Xyloglucanase A) (Xyloglucanendohydrolase A)</t>
  </si>
  <si>
    <t>A1XP58</t>
  </si>
  <si>
    <t>O94218_ASPAC_O94218;, Glyco_hydro_12, Concanavalin A-like lectins/glucanases</t>
  </si>
  <si>
    <t>Glycoside hydrolase, family 12, Concanavalin A-like lectin/glucanase</t>
  </si>
  <si>
    <t>IPR002594, IPR008985</t>
  </si>
  <si>
    <t>polysaccharide catabolic process, cellulase activity</t>
  </si>
  <si>
    <t>GO:0000272, GO:0008810</t>
  </si>
  <si>
    <t>gene3610</t>
  </si>
  <si>
    <t>XM_001219253.1</t>
  </si>
  <si>
    <t>XP_007275682.1</t>
  </si>
  <si>
    <t>L2GB57</t>
  </si>
  <si>
    <t>CYP503A1</t>
  </si>
  <si>
    <t>Ent-kaurene oxidase (EC 1.14.13.78) (Cytochrome P450 503A1) (Cytochrome P450-4)</t>
  </si>
  <si>
    <t>O94142</t>
  </si>
  <si>
    <t>gene3590</t>
  </si>
  <si>
    <t>XM_003838425.1</t>
  </si>
  <si>
    <t>XP_001906962.1</t>
  </si>
  <si>
    <t>Squalene/phytoene synthase, Isoprenoid synthase domain, Lycopene cyclase domain, Squalene/phytoene synthase, conserved site</t>
  </si>
  <si>
    <t>IPR002060, IPR008949, IPR017825, IPR019845</t>
  </si>
  <si>
    <t>A0A090CF73</t>
  </si>
  <si>
    <t>pan:PODANSg3995</t>
  </si>
  <si>
    <t>PODANS_1_15240</t>
  </si>
  <si>
    <t>Bifunctional lycopene cyclase/phytoene synthase [Includes: Lycopene beta-cyclase (EC 5.5.1.19) (Lycopene cyclase); Phytoene synthase (EC 2.5.1.32)]</t>
  </si>
  <si>
    <t>B2ATB0</t>
  </si>
  <si>
    <t>SQS_PSY, CarR_dom_SF: lycopene cyclase domain, SQUALEN_PHYTOEN_SYN_2, Terpenoid synthases</t>
  </si>
  <si>
    <t>Squalene/phytoene synthase, Lycopene cyclase region, Terpenoid synthase</t>
  </si>
  <si>
    <t>IPR002060, IPR017825, IPR008949</t>
  </si>
  <si>
    <t>biosynthetic process, transferase activity</t>
  </si>
  <si>
    <t>GO:0009058, GO:0016740</t>
  </si>
  <si>
    <t>gene3539</t>
  </si>
  <si>
    <t>XP_007802668.1</t>
  </si>
  <si>
    <t>SNF2-related, N-terminal domain, Helicase, C-terminal, Helicase superfamily 1/2, ATP-binding domain, Zinc finger, RING-type, conserved site, P-loop containing nucleoside triphosphate hydrolase</t>
  </si>
  <si>
    <t>IPR000330, IPR001650, IPR014001, IPR017907, IPR027417</t>
  </si>
  <si>
    <t>U1HMY4</t>
  </si>
  <si>
    <t>spo:SPAC13G6.01c</t>
  </si>
  <si>
    <t>SNF2-related, N-terminal domain, Helicase, C-terminal, Zinc finger, RING-type, Zinc finger, RING/FYVE/PHD-type, Helicase superfamily 1/2, ATP-binding domain, HIRAN domain, P-loop containing nucleoside triphosphate hydrolase</t>
  </si>
  <si>
    <t>IPR000330, IPR001650, IPR001841, IPR013083, IPR014001, IPR014905, IPR027417</t>
  </si>
  <si>
    <t>rad8 SPAC13G6.01c SPAC5H10.14c</t>
  </si>
  <si>
    <t>P36607</t>
  </si>
  <si>
    <t>gene350</t>
  </si>
  <si>
    <t>XP_003052550.1</t>
  </si>
  <si>
    <t>C7YLU7</t>
  </si>
  <si>
    <t>gene3499</t>
  </si>
  <si>
    <t>XM_007272447.1</t>
  </si>
  <si>
    <t>XP_007272509.1</t>
  </si>
  <si>
    <t>Nucleoside phosphorylase domain, Nucleoside phosphorylase, P-loop containing nucleoside triphosphate hydrolase</t>
  </si>
  <si>
    <t>IPR000845, IPR018017, IPR027417</t>
  </si>
  <si>
    <t>L2GK67</t>
  </si>
  <si>
    <t>hsa:26057</t>
  </si>
  <si>
    <t>Ankyrin repeat, K Homology domain, K Homology domain, type 1, Ankyrin repeat-containing domain</t>
  </si>
  <si>
    <t>IPR002110, IPR004087, IPR004088, IPR020683</t>
  </si>
  <si>
    <t>ANKRD17 GTAR KIAA0697</t>
  </si>
  <si>
    <t>Ankyrin repeat domain-containing protein 17 (Gene trap ankyrin repeat protein) (Serologically defined breast cancer antigen NY-BR-16)</t>
  </si>
  <si>
    <t>O75179</t>
  </si>
  <si>
    <t>IPR002110, IPR007111</t>
  </si>
  <si>
    <t>gene3410</t>
  </si>
  <si>
    <t>XP_001824842.1</t>
  </si>
  <si>
    <t>IPR002937, IPR023753</t>
  </si>
  <si>
    <t>Q2U406</t>
  </si>
  <si>
    <t>ddi:DDB_G0291301</t>
  </si>
  <si>
    <t>IPR002937, IPR006076, IPR023753</t>
  </si>
  <si>
    <t>DDB_G0291301</t>
  </si>
  <si>
    <t>Putative bifunctional amine oxidase DDB_G0291301 [Includes: Putative sarcosine oxidase (PSO) (EC 1.5.3.1) (EC 1.5.3.7); Putative L-amino-acid oxidase (EC 1.4.3.2)]</t>
  </si>
  <si>
    <t>Q54EW2</t>
  </si>
  <si>
    <t>AMINEOXDASEF, Amino_oxidase</t>
  </si>
  <si>
    <t>Flavin-containing amine oxidase, Amine oxidase</t>
  </si>
  <si>
    <t>IPR001613, IPR002937</t>
  </si>
  <si>
    <t>electron transport, oxidoreductase activity, amine oxidase activity</t>
  </si>
  <si>
    <t>GO:0006118, GO:0016491, GO:0008131</t>
  </si>
  <si>
    <t>gene3212</t>
  </si>
  <si>
    <t>XP_007793755.1</t>
  </si>
  <si>
    <t>M7SSF7</t>
  </si>
  <si>
    <t>hsa:9446</t>
  </si>
  <si>
    <t>Glutathione S-transferase, N-terminal, Glutathione S-transferase, C-terminal, Glutathione S-transferase, omega-class, Glutathione S-transferase, C-terminal-like, Thioredoxin-like fold</t>
  </si>
  <si>
    <t>IPR004045, IPR004046, IPR005442, IPR010987, IPR012336</t>
  </si>
  <si>
    <t>GSTO1 GSTTLP28</t>
  </si>
  <si>
    <t>Glutathione S-transferase omega-1 (GSTO-1) (EC 2.5.1.18) (Glutathione S-transferase omega 1-1) (GSTO 1-1) (Glutathione-dependent dehydroascorbate reductase) (EC 1.8.5.1) (Monomethylarsonic acid reductase) (MMA(V) reductase) (EC 1.20.4.2) (S-(Phenacyl)glutathione reductase) (SPG-R)</t>
  </si>
  <si>
    <t>P78417</t>
  </si>
  <si>
    <t>gene3192</t>
  </si>
  <si>
    <t>XP_003437439.1</t>
  </si>
  <si>
    <t>B2ANC6</t>
  </si>
  <si>
    <t>gene3019</t>
  </si>
  <si>
    <t>XM_003666289.1</t>
  </si>
  <si>
    <t>XP_008731126.1</t>
  </si>
  <si>
    <t>OTT_1508-like deaminase</t>
  </si>
  <si>
    <t>IPR027796</t>
  </si>
  <si>
    <t>V9D2P1</t>
  </si>
  <si>
    <t>mmu:12021</t>
  </si>
  <si>
    <t>BRCT domain, Zinc finger, RING-type, Ankyrin repeat, Zinc finger, RING/FYVE/PHD-type, Zinc finger, RING-type, conserved site, Ankyrin repeat-containing domain</t>
  </si>
  <si>
    <t>IPR001357, IPR001841, IPR002110, IPR013083, IPR017907, IPR020683</t>
  </si>
  <si>
    <t>Bard1</t>
  </si>
  <si>
    <t>BRCA1-associated RING domain protein 1 (BARD-1) (EC 6.3.2.-)</t>
  </si>
  <si>
    <t>O70445</t>
  </si>
  <si>
    <t>gene2784</t>
  </si>
  <si>
    <t>gene2615</t>
  </si>
  <si>
    <t>XP_007926935.1</t>
  </si>
  <si>
    <t>Homogentisate 1,2-dioxygenase, RmlC-like cupin domain, RmlC-like jelly roll fold</t>
  </si>
  <si>
    <t>IPR005708, IPR011051, IPR014710</t>
  </si>
  <si>
    <t>M2YWJ9</t>
  </si>
  <si>
    <t>ani:AN1897.2</t>
  </si>
  <si>
    <t>hmgA AN1897</t>
  </si>
  <si>
    <t>Homogentisate 1,2-dioxygenase (EC 1.13.11.5) (Homogentisate oxygenase) (Homogentisic acid oxidase) (Homogentisicase)</t>
  </si>
  <si>
    <t>Q00667</t>
  </si>
  <si>
    <t>HgmA, RmlC-like cupins</t>
  </si>
  <si>
    <t>Homogentisate 1,2-dioxygenase, Cupin, RmlC-type</t>
  </si>
  <si>
    <t>IPR005708, IPR011051</t>
  </si>
  <si>
    <t>homogentisate 1,2-dioxygenase activity, L-phenylalanine catabolic process, tyrosine metabolic process</t>
  </si>
  <si>
    <t>GO:0004411, GO:0006559, GO:0006570</t>
  </si>
  <si>
    <t>gene2550</t>
  </si>
  <si>
    <t>EFX02163.1</t>
  </si>
  <si>
    <t>F0XJW5</t>
  </si>
  <si>
    <t>LCC4</t>
  </si>
  <si>
    <t>Laccase-4 (EC 1.10.3.2) (Benzenediol:oxygen oxidoreductase 4) (Diphenol oxidase 4) (Urishiol oxidase 4)</t>
  </si>
  <si>
    <t>Q02081</t>
  </si>
  <si>
    <t>gene2516</t>
  </si>
  <si>
    <t>XP_007602072.1</t>
  </si>
  <si>
    <t>A0A010R241</t>
  </si>
  <si>
    <t>sce:YNL065W</t>
  </si>
  <si>
    <t>AQR1 YNL065W N2417 YNL2417W</t>
  </si>
  <si>
    <t>Probable transporter AQR1</t>
  </si>
  <si>
    <t>P53943</t>
  </si>
  <si>
    <t>gene2513</t>
  </si>
  <si>
    <t>XP_007815313.1</t>
  </si>
  <si>
    <t>E9EGH5</t>
  </si>
  <si>
    <t>oxidoreductase activity, F420H2 dehydrogenase activity, sulfur oxygenase reductase activity, malolactic enzyme activity, regulation of oxidoreductase activity</t>
  </si>
  <si>
    <t>gene2466</t>
  </si>
  <si>
    <t>ecj:JW3169, eco:b3202</t>
  </si>
  <si>
    <t>IPR000394, IPR007046, IPR007634</t>
  </si>
  <si>
    <t>rpoN glnF ntrA b3202 JW3169</t>
  </si>
  <si>
    <t>P24255</t>
  </si>
  <si>
    <t>gene2451</t>
  </si>
  <si>
    <t>XM_001273629.1</t>
  </si>
  <si>
    <t>XP_003834000.1</t>
  </si>
  <si>
    <t>E4ZH65</t>
  </si>
  <si>
    <t>spo:SPBC947.06c</t>
  </si>
  <si>
    <t>SPBC947.06c</t>
  </si>
  <si>
    <t>Uncharacterized MFS-type transporter C947.06c</t>
  </si>
  <si>
    <t>O43081</t>
  </si>
  <si>
    <t>gene1746</t>
  </si>
  <si>
    <t>hsa:283373</t>
  </si>
  <si>
    <t>ANKRD52</t>
  </si>
  <si>
    <t>Serine/threonine-protein phosphatase 6 regulatory ankyrin repeat subunit C (PP6-ARS-C) (Serine/threonine-protein phosphatase 6 regulatory subunit ARS-C) (Ankyrin repeat domain-containing protein 52)</t>
  </si>
  <si>
    <t>Q8NB46</t>
  </si>
  <si>
    <t>gene1397</t>
  </si>
  <si>
    <t>ctc:CTC02327</t>
  </si>
  <si>
    <t>ATPase, F1/V1/A1 complex, alpha/beta subunit, nucleotide-binding domain, ATPase, F1/V1/A1 complex, alpha/beta subunit, C-terminal, ATPase, F1 complex alpha/beta subunit, N-terminal domain, ATPase, alpha/beta subunit, nucleotide-binding domain, active site, V-type ATP synthase regulatory subunit B/beta, ATPase, F1 complex beta subunit/V1 complex, C-terminal, P-loop containing nucleoside triphosphate hydrolase</t>
  </si>
  <si>
    <t>IPR000194, IPR000793, IPR004100, IPR020003, IPR022879, IPR024034, IPR027417</t>
  </si>
  <si>
    <t>atpB2 CTC_02327</t>
  </si>
  <si>
    <t>V-type ATP synthase beta chain 2 (V-ATPase subunit B 2)</t>
  </si>
  <si>
    <t>Q891P2</t>
  </si>
  <si>
    <t>gene1256</t>
  </si>
  <si>
    <t>XM_001399591.2</t>
  </si>
  <si>
    <t>AAC24953.1</t>
  </si>
  <si>
    <t>M7UTU7</t>
  </si>
  <si>
    <t>gene1224</t>
  </si>
  <si>
    <t>XM_003708677.1</t>
  </si>
  <si>
    <t>XP_007912064.1</t>
  </si>
  <si>
    <t>Proton-dependent oligopeptide transporter family, PTR2 family proton/oligopeptide symporter, conserved site, Major facilitator superfamily domain</t>
  </si>
  <si>
    <t>IPR000109, IPR018456, IPR020846</t>
  </si>
  <si>
    <t>R8BV10</t>
  </si>
  <si>
    <t>sce:YKR093W</t>
  </si>
  <si>
    <t>PTR2 YKR093W YKR413</t>
  </si>
  <si>
    <t>Peptide transporter PTR2 (Peptide permease PTR2)</t>
  </si>
  <si>
    <t>P32901</t>
  </si>
  <si>
    <t>PTR2, PTR2_2, MFS general substrate transporter</t>
  </si>
  <si>
    <t>TGF-beta receptor, type I/II extracellular region, MFS general substrate transporter</t>
  </si>
  <si>
    <t>IPR000109, IPR016196</t>
  </si>
  <si>
    <t>transporter activity, oligopeptide transport, membrane</t>
  </si>
  <si>
    <t>GO:0005215, GO:0006857, GO:0016020</t>
  </si>
  <si>
    <t>gene1204</t>
  </si>
  <si>
    <t>gene1201</t>
  </si>
  <si>
    <t>XP_007287766.1</t>
  </si>
  <si>
    <t>L2FAU8</t>
  </si>
  <si>
    <t>ath:AT1G73600</t>
  </si>
  <si>
    <t>Methyltransferase type 11, Phosphoethanolamine N-methyltransferase, S-adenosyl-L-methionine-dependent methyltransferase</t>
  </si>
  <si>
    <t>IPR013216, IPR025771, IPR029063</t>
  </si>
  <si>
    <t>NMT3 At1g73600 F25P22.1 F6D5.1</t>
  </si>
  <si>
    <t>Phosphoethanolamine N-methyltransferase 3 (EC 2.1.1.103)</t>
  </si>
  <si>
    <t>Q9C6B9</t>
  </si>
  <si>
    <t>gene11361</t>
  </si>
  <si>
    <t>EFQ29056.1</t>
  </si>
  <si>
    <t>IPR001138, IPR007087, IPR013087, IPR015880</t>
  </si>
  <si>
    <t>E3QDW8</t>
  </si>
  <si>
    <t>spo:SPBC1198.04c</t>
  </si>
  <si>
    <t>IPR007087, IPR007219, IPR013087, IPR015880</t>
  </si>
  <si>
    <t>zas1 SPBC1198.04c</t>
  </si>
  <si>
    <t>Zinc finger protein zas1</t>
  </si>
  <si>
    <t>Q9UTS5</t>
  </si>
  <si>
    <t>Zinc finger, C2H2-type, Fungal transcriptional regulatory protein, N-terminal, Zinc finger, C2H2-like</t>
  </si>
  <si>
    <t>IPR007087, IPR001138, IPR015880</t>
  </si>
  <si>
    <t>GO:0003700, GO:0005634, GO:0006355, GO:0008270, GO:0003676, GO:0005622</t>
  </si>
  <si>
    <t>gene11282</t>
  </si>
  <si>
    <t>XM_009220189.1</t>
  </si>
  <si>
    <t>KFH47338.1</t>
  </si>
  <si>
    <t>A0A086TDA6</t>
  </si>
  <si>
    <t>npu:Npun_F0173</t>
  </si>
  <si>
    <t>IPR001357, IPR001679, IPR003583, IPR004149, IPR004150, IPR010994, IPR012340, IPR013839, IPR013840, IPR018239</t>
  </si>
  <si>
    <t>ligA Npun_F0173</t>
  </si>
  <si>
    <t>B2J3P0</t>
  </si>
  <si>
    <t>gene10842</t>
  </si>
  <si>
    <t>XP_001396513.1</t>
  </si>
  <si>
    <t>Tannase/feruloyl esterase, Alpha/Beta hydrolase fold</t>
  </si>
  <si>
    <t>A2R274</t>
  </si>
  <si>
    <t>Tannase (EC 3.1.1.20) [Cleaved into: Tannase 33 kDa subunit; Tannase 30 kDa subunit]</t>
  </si>
  <si>
    <t>Tannase</t>
  </si>
  <si>
    <t>Tannase and feruloyl esterase</t>
  </si>
  <si>
    <t>gene10813</t>
  </si>
  <si>
    <t>sac:SACOL1464</t>
  </si>
  <si>
    <t>Putative bacilliredoxin, YphP/YqiW family</t>
  </si>
  <si>
    <t>IPR009474</t>
  </si>
  <si>
    <t>SACOL1464</t>
  </si>
  <si>
    <t>UPF0403 protein SACOL1464</t>
  </si>
  <si>
    <t>Q5HFZ5</t>
  </si>
  <si>
    <t>gene10784</t>
  </si>
  <si>
    <t>EPE07209.1</t>
  </si>
  <si>
    <t>Regulator of chromosome condensation, RCC1, Regulator of chromosome condensation 1/beta-lactamase-inhibitor protein II</t>
  </si>
  <si>
    <t>IPR000408, IPR009091</t>
  </si>
  <si>
    <t>S3C126</t>
  </si>
  <si>
    <t>spo:SPBC557.03c</t>
  </si>
  <si>
    <t>pim1 dcd1 ptr2 SPBC557.03c</t>
  </si>
  <si>
    <t>P28745</t>
  </si>
  <si>
    <t>RCCNDNSATION, RCC1, RCC1_3, RCC1_2, RCC1/BLIP-II</t>
  </si>
  <si>
    <t>Regulator of chromosome condensation, RCC1, Regulator of chromosome condensation/beta-lactamase-inhibitor protein II</t>
  </si>
  <si>
    <t>gene10656</t>
  </si>
  <si>
    <t>KDN64516.1</t>
  </si>
  <si>
    <t>A0A066XFI1</t>
  </si>
  <si>
    <t>ani:AN6635.2</t>
  </si>
  <si>
    <t>yA AN6635</t>
  </si>
  <si>
    <t>Laccase-1 (EC 1.10.3.2) (Benzenediol:oxygen oxidoreductase 1) (Conidial laccase) (Diphenol oxidase 1) (Laccase I) (Urishiol oxidase 1)</t>
  </si>
  <si>
    <t>P17489</t>
  </si>
  <si>
    <t>oxidoreductase activity, copper ion binding, L-ascorbate oxidase activity</t>
  </si>
  <si>
    <t>GO:0016491, GO:0005507, GO:0008447</t>
  </si>
  <si>
    <t>gene1054</t>
  </si>
  <si>
    <t>XM_006694675.1</t>
  </si>
  <si>
    <t>EHK24913.1</t>
  </si>
  <si>
    <t>Intradiol ring-cleavage dioxygenase, C-terminal, Catechol dioxygenase, N-terminal, Intradiol ring-cleavage dioxygenase, core</t>
  </si>
  <si>
    <t>IPR000627, IPR007535, IPR015889</t>
  </si>
  <si>
    <t>G9ML19</t>
  </si>
  <si>
    <t>cal:CaO19.4567, cal:CaO19.12036</t>
  </si>
  <si>
    <t>HQD2 CaO19.12036 CaO19.4567</t>
  </si>
  <si>
    <t>Catechol 1,2-dioxygenase (EC 1.13.11.1)</t>
  </si>
  <si>
    <t>P86029</t>
  </si>
  <si>
    <t>Dioxygenase_C, Dioxygenase_N, Aromatic compound dioxygenase</t>
  </si>
  <si>
    <t>catalytic activity, aromatic compound metabolic process, ferric iron binding, iron ion binding, catechol metabolic process, catechol 1,2-dioxygenase activity, oxidoreductase activity, acting on single donors with incorporation of molecular oxygen, incorporation of two atoms of oxygen</t>
  </si>
  <si>
    <t>GO:0003824, GO:0006725, GO:0008199, GO:0005506, GO:0009712, GO:0018576, GO:0016702</t>
  </si>
  <si>
    <t>gene10440</t>
  </si>
  <si>
    <t>XP_007286212.1</t>
  </si>
  <si>
    <t>L2FFA4</t>
  </si>
  <si>
    <t>Cytochrome P450, Cytochrome P450, E-class, group II, Cytochrome P450, E-class, CYP3A, Cytochrome P450, conserved site</t>
  </si>
  <si>
    <t>IPR001128, IPR002402, IPR008072, IPR017972</t>
  </si>
  <si>
    <t>CYP3A31</t>
  </si>
  <si>
    <t>Cytochrome P450 3A31 (EC 1.14.14.1) (CYPIIIA31) (Cytochrome P450 SH3A-1)</t>
  </si>
  <si>
    <t>O70537</t>
  </si>
  <si>
    <t>gene10430</t>
  </si>
  <si>
    <t>XP_005867711.1</t>
  </si>
  <si>
    <t>Olfactomedin-like domain, Myocilin</t>
  </si>
  <si>
    <t>IPR003112, IPR031213</t>
  </si>
  <si>
    <t>S7MYI5</t>
  </si>
  <si>
    <t>pab:PAB1724</t>
  </si>
  <si>
    <t>IPR002314, IPR002316, IPR004154, IPR004499, IPR006195, IPR016061, IPR017449</t>
  </si>
  <si>
    <t>proS PYRAB09760 PAB1724</t>
  </si>
  <si>
    <t>Q9V022</t>
  </si>
  <si>
    <t>gene10222</t>
  </si>
  <si>
    <t>XP_007923737.1</t>
  </si>
  <si>
    <t>M3APF1</t>
  </si>
  <si>
    <t>ath:AT4G28220</t>
  </si>
  <si>
    <t>IPR000103, IPR002048, IPR011992, IPR018247, IPR023753</t>
  </si>
  <si>
    <t>NDB1 At4g28220 F26K10.100</t>
  </si>
  <si>
    <t>Q1JPL4</t>
  </si>
  <si>
    <t>FADPNR, Pyr_redox, Filament_head, Pyr_redox_2</t>
  </si>
  <si>
    <t>IPR013027, IPR001327, IPR006821</t>
  </si>
  <si>
    <t>GO:0016491, GO:0050660, GO:0005882, GO:0003954</t>
  </si>
  <si>
    <t>gene9994</t>
  </si>
  <si>
    <t>GAD97707.1</t>
  </si>
  <si>
    <t>V5G9W9</t>
  </si>
  <si>
    <t>gene9986</t>
  </si>
  <si>
    <t>XM_013039691.1</t>
  </si>
  <si>
    <t>XP_007917921.1</t>
  </si>
  <si>
    <t>IPR000504, IPR012677</t>
  </si>
  <si>
    <t>R8BDC3</t>
  </si>
  <si>
    <t>ath:AT3G23830</t>
  </si>
  <si>
    <t>RBG4 GR-RBP4 GRP4 MRBP1B At3g23830 F14O13_2</t>
  </si>
  <si>
    <t>Q9LIS2</t>
  </si>
  <si>
    <t>RRM_1, no description, RRM</t>
  </si>
  <si>
    <t>IPR000504</t>
  </si>
  <si>
    <t>gene9735</t>
  </si>
  <si>
    <t>KEQ92108.1</t>
  </si>
  <si>
    <t>A0A074Y2Y1</t>
  </si>
  <si>
    <t>gene9727</t>
  </si>
  <si>
    <t>XM_009651041.1</t>
  </si>
  <si>
    <t>superoxide metabolic process, metal ion binding</t>
  </si>
  <si>
    <t>GO:0006801, GO:0046872</t>
  </si>
  <si>
    <t>gene9721</t>
  </si>
  <si>
    <t>XP_007727629.1</t>
  </si>
  <si>
    <t>W9XSY2</t>
  </si>
  <si>
    <t>SsuA/THI5-like</t>
  </si>
  <si>
    <t>IPR015168</t>
  </si>
  <si>
    <t>phtD</t>
  </si>
  <si>
    <t>4,5-dihydroxyphthalate decarboxylase (DHP decarboxylase) (EC 4.1.1.55)</t>
  </si>
  <si>
    <t>Q59727</t>
  </si>
  <si>
    <t>gene9716</t>
  </si>
  <si>
    <t>XM_014091203.1</t>
  </si>
  <si>
    <t>XP_003649331.1</t>
  </si>
  <si>
    <t>G2QVL4</t>
  </si>
  <si>
    <t>gene9693</t>
  </si>
  <si>
    <t>gene9657</t>
  </si>
  <si>
    <t>gene9605</t>
  </si>
  <si>
    <t>XP_003650992.1</t>
  </si>
  <si>
    <t>G2QVG6</t>
  </si>
  <si>
    <t>DUF895, MFS general substrate transporter</t>
  </si>
  <si>
    <t>Protein of unknown function DUF895, eukaryotic, MFS general substrate transporter</t>
  </si>
  <si>
    <t>IPR010291, IPR016196</t>
  </si>
  <si>
    <t>gene9579</t>
  </si>
  <si>
    <t>XP_007827051.1</t>
  </si>
  <si>
    <t>W3XME8</t>
  </si>
  <si>
    <t>tbr:Tb927.4.3740</t>
  </si>
  <si>
    <t>FAZ1 Tb927.4.3740</t>
  </si>
  <si>
    <t>Flagellar attachment zone protein 1</t>
  </si>
  <si>
    <t>Q585H6</t>
  </si>
  <si>
    <t>gene9507</t>
  </si>
  <si>
    <t>XP_007692734.1</t>
  </si>
  <si>
    <t>MmgE/PrpD, 2-methylcitrate dehydratase PrpD</t>
  </si>
  <si>
    <t>IPR005656, IPR012705</t>
  </si>
  <si>
    <t>W6YYY4</t>
  </si>
  <si>
    <t>sce:YPR002W</t>
  </si>
  <si>
    <t>PDH1 YPR002W LPZ2W YP9723.02</t>
  </si>
  <si>
    <t>Probable 2-methylcitrate dehydratase (2-MC dehydratase) (EC 4.2.1.79) ((2S,3S)-2-methylcitrate dehydratase)</t>
  </si>
  <si>
    <t>Q12428</t>
  </si>
  <si>
    <t>MmgE_PrpD, 2-methylcitrate dehydratase PrpD</t>
  </si>
  <si>
    <t>MmgE/PrpD</t>
  </si>
  <si>
    <t>IPR005656</t>
  </si>
  <si>
    <t>propionate catabolic process, 2-methylcitrate dehydratase activity</t>
  </si>
  <si>
    <t>GO:0019543, GO:0047547</t>
  </si>
  <si>
    <t>gene9450</t>
  </si>
  <si>
    <t>Q872L7_NEUCR_Q872L7;, CBM_1, Pollen_allerg_1, no description, EXPANSIN_EG45, EXPANSIN_CBD, CBM1_2, CBM1_1, PHL pollen allergen, Barwin-like endoglucanases, Cellulose-binding domain</t>
  </si>
  <si>
    <t>Cellulose-binding region, fungal, Pollen allergen/expansin, C-terminal, Expansin 45, endoglucanase-like, Barwin-related endoglucanase</t>
  </si>
  <si>
    <t>XP_003043756.1</t>
  </si>
  <si>
    <t>C7ZD77</t>
  </si>
  <si>
    <t>gene9385</t>
  </si>
  <si>
    <t>Cellulose-binding domain, fungal, Glycoside hydrolase family 18, catalytic domain, Glycoside hydrolase, chitinase active site, Glycoside hydrolase, catalytic domain, Glycoside hydrolase superfamily</t>
  </si>
  <si>
    <t>Endochitinase 2 (EC 3.2.1.14) (Chitinase 2)</t>
  </si>
  <si>
    <t>Cellulose-binding region, fungal, Glycoside hydrolase, family 18, catalytic domain, Glycoside hydrolase, chitinase active site, Glycoside hydrolase, catalytic core</t>
  </si>
  <si>
    <t>hydrolase activity, hydrolyzing O-glycosyl compounds, extracellular region, carbohydrate metabolic process, cellulose binding, chitinase activity, endochitinase activity</t>
  </si>
  <si>
    <t>XP_007839682.1</t>
  </si>
  <si>
    <t>W3WT11</t>
  </si>
  <si>
    <t>neu:NE0178</t>
  </si>
  <si>
    <t>Phosphoglycerate/bisphosphoglycerate mutase, active site, Phosphoglycerate mutase 1, Histidine phosphatase superfamily, clade-1, Histidine phosphatase superfamily</t>
  </si>
  <si>
    <t>IPR001345, IPR005952, IPR013078, IPR029033</t>
  </si>
  <si>
    <t>gpmA1 NE0178</t>
  </si>
  <si>
    <t>2,3-bisphosphoglycerate-dependent phosphoglycerate mutase 1 (BPG-dependent PGAM 1) (PGAM 1) (Phosphoglyceromutase 1) (dPGM 1) (EC 5.4.2.11)</t>
  </si>
  <si>
    <t>Q82XS4</t>
  </si>
  <si>
    <t>gene9340</t>
  </si>
  <si>
    <t>ENI05263.1</t>
  </si>
  <si>
    <t>Glucose receptor Git3, N-terminal</t>
  </si>
  <si>
    <t>IPR023041</t>
  </si>
  <si>
    <t>N4X9S8</t>
  </si>
  <si>
    <t>ddi:DDB_G0277831</t>
  </si>
  <si>
    <t>carD car4 DDB_G0277831</t>
  </si>
  <si>
    <t>Cyclic AMP receptor 4 (cAMP receptor 4)</t>
  </si>
  <si>
    <t>Q9TX43</t>
  </si>
  <si>
    <t>7tm_1</t>
  </si>
  <si>
    <t>GPCR, rhodopsin-like</t>
  </si>
  <si>
    <t>IPR000276</t>
  </si>
  <si>
    <t>rhodopsin-like receptor activity, G-protein coupled receptor protein signaling pathway, integral to membrane</t>
  </si>
  <si>
    <t>GO:0001584, GO:0007186, GO:0016021</t>
  </si>
  <si>
    <t>gene926</t>
  </si>
  <si>
    <t>Extradiol ring-cleavage dioxygenase, class III enzyme, subunit B</t>
  </si>
  <si>
    <t>Extradiol ring-cleavage dioxygenase, class III enzyme, subunit B, Extradiol aromatic ring-opening dioxygenase, DODA type</t>
  </si>
  <si>
    <t>4,5-DOPA dioxygenase extradiol (EC 1.13.11.29)</t>
  </si>
  <si>
    <t>LigB, Extradiol aromatic ring-opening dioxygenase, DODA type, LigB subunit of an aromatic-ring-opening dioxygenase LigAB</t>
  </si>
  <si>
    <t>XP_007914570.1</t>
  </si>
  <si>
    <t>IPR000534, IPR001509, IPR016040</t>
  </si>
  <si>
    <t>R8BNM5</t>
  </si>
  <si>
    <t>catalytic activity, cellular metabolic process, coenzyme binding, binding, metabolic process</t>
  </si>
  <si>
    <t>GO:0003824, GO:0044237, GO:0050662, GO:0005488, GO:0008152</t>
  </si>
  <si>
    <t>gene9150</t>
  </si>
  <si>
    <t>XM_013485145.1</t>
  </si>
  <si>
    <t>KFX98702.1</t>
  </si>
  <si>
    <t>IPR001227, IPR006162, IPR009081, IPR013120, IPR013217, IPR014030, IPR014031, IPR014043, IPR016035, IPR016036, IPR016039, IPR016040, IPR020801, IPR020841, IPR029063, IPR032088</t>
  </si>
  <si>
    <t>A0A093Y7H6</t>
  </si>
  <si>
    <t>IPR014030, IPR006163, IPR014043, IPR014031, IPR013120, IPR013217, IPR006162, IPR009081, IPR016040, IPR016035, IPR016039, IPR016036</t>
  </si>
  <si>
    <t>gene908</t>
  </si>
  <si>
    <t>CDM37120.1</t>
  </si>
  <si>
    <t>Alginate lyase domain, Chondroitin AC/alginate lyase</t>
  </si>
  <si>
    <t>IPR008397, IPR008929</t>
  </si>
  <si>
    <t>W6QKZ3</t>
  </si>
  <si>
    <t>cel:CELE_R06F6.1</t>
  </si>
  <si>
    <t>IPR026502, IPR029344</t>
  </si>
  <si>
    <t>cdl-1 R06F6.1</t>
  </si>
  <si>
    <t>Q09599</t>
  </si>
  <si>
    <t>Chondroitin AC/alginate lyase</t>
  </si>
  <si>
    <t>IPR008929</t>
  </si>
  <si>
    <t>gene9076</t>
  </si>
  <si>
    <t>RIBOSOMAL_L24</t>
  </si>
  <si>
    <t>Ribosomal protein L24/L26, conserved site</t>
  </si>
  <si>
    <t>IPR005825</t>
  </si>
  <si>
    <t>structural constituent of ribosome, intracellular, ribosome, translation</t>
  </si>
  <si>
    <t>GO:0003735, GO:0005622, GO:0005840, GO:0006412</t>
  </si>
  <si>
    <t>gene9046</t>
  </si>
  <si>
    <t>XM_006963748.1</t>
  </si>
  <si>
    <t>XP_007793027.1</t>
  </si>
  <si>
    <t>P-type ATPase, Cation-transporting P-type ATPase, N-terminal, P-type ATPase, subfamily IIIA, P-type ATPase, A  domain, P-type ATPase, phosphorylation site, HAD-like domain, P-type ATPase,  transmembrane domain, P-type ATPase, cytoplasmic domain N</t>
  </si>
  <si>
    <t>IPR001757, IPR004014, IPR006534, IPR008250, IPR018303, IPR023214, IPR023298, IPR023299</t>
  </si>
  <si>
    <t>M7SN97</t>
  </si>
  <si>
    <t>sce:YGL008C</t>
  </si>
  <si>
    <t>PMA1 YGL008C</t>
  </si>
  <si>
    <t>Plasma membrane ATPase 1 (EC 3.6.3.6) (Proton pump 1)</t>
  </si>
  <si>
    <t>P05030</t>
  </si>
  <si>
    <t>CATATPASE, HATPASE, E1-E2_ATPase, Cation_ATPase_N, Hydrolase, ATPase_P-type: ATPase, P-type (transpor, ATPase-IIIA_H: plasma-membrane proton-e, ATPASE_E1_E2</t>
  </si>
  <si>
    <t>ATPase, P-type, K/Mg/Cd/Cu/Zn/Na/Ca/Na/H-transporter, H+ transporting ATPase, proton pump, E1-E2 ATPase-associated region, ATPase, P-type cation-transporter, N-terminal, Haloacid dehalogenase-like hydrolase, Plasma-membrane proton-efflux P-type ATPase</t>
  </si>
  <si>
    <t>IPR001757, IPR000695, IPR008250, IPR004014, IPR005834, IPR006534</t>
  </si>
  <si>
    <t>ATP binding, ATPase activity, coupled to transmembrane movement of ions, phosphorylative mechanism, proton transport, membrane, transport, cation transport, catalytic activity, metabolic process, integral to membrane, ATPase activity, hydrolase activity, acting on acid anhydrides, catalyzing transmembrane movement of substances, hydrogen-exporting ATPase activity, phosphorylative mechanism</t>
  </si>
  <si>
    <t>GO:0005524, GO:0015662, GO:0015992, GO:0016020, GO:0006810, GO:0006812, GO:0003824, GO:0008152, GO:0016021, GO:0016887, GO:0016820, GO:0008553</t>
  </si>
  <si>
    <t>gene901</t>
  </si>
  <si>
    <t>XM_015068516.1</t>
  </si>
  <si>
    <t>gene8868</t>
  </si>
  <si>
    <t>XM_007307364.1</t>
  </si>
  <si>
    <t>XM_014082914.1</t>
  </si>
  <si>
    <t>XP_007837054.1</t>
  </si>
  <si>
    <t>Quinoprotein alcohol dehydrogenase-like superfamily, WD40/YVTN repeat-like-containing domain</t>
  </si>
  <si>
    <t>IPR011047, IPR015943</t>
  </si>
  <si>
    <t>W3WWL0</t>
  </si>
  <si>
    <t>lrf:LAR_1084</t>
  </si>
  <si>
    <t>IPR002649, IPR016009, IPR023148, IPR029026, IPR029028</t>
  </si>
  <si>
    <t>trmD LAR_1084</t>
  </si>
  <si>
    <t>B2G818</t>
  </si>
  <si>
    <t>gene8754</t>
  </si>
  <si>
    <t>XM_003662328.1</t>
  </si>
  <si>
    <t>XP_007287139.1</t>
  </si>
  <si>
    <t>L2FBT0</t>
  </si>
  <si>
    <t>gene8714</t>
  </si>
  <si>
    <t>ENH85776.1</t>
  </si>
  <si>
    <t>N4VXH2</t>
  </si>
  <si>
    <t>pae:PA3287</t>
  </si>
  <si>
    <t>PA3287</t>
  </si>
  <si>
    <t>Putative ankyrin repeat protein PA3287</t>
  </si>
  <si>
    <t>Q9HYV6</t>
  </si>
  <si>
    <t>gene8713</t>
  </si>
  <si>
    <t>XP_003650109.1</t>
  </si>
  <si>
    <t>G2QUX8</t>
  </si>
  <si>
    <t>Q28452</t>
  </si>
  <si>
    <t>gene8711</t>
  </si>
  <si>
    <t>XM_007828889.1</t>
  </si>
  <si>
    <t>EUN23274.1</t>
  </si>
  <si>
    <t>W7E829</t>
  </si>
  <si>
    <t>afm:AFUA_8G00220</t>
  </si>
  <si>
    <t>ftmP450-2 ftmE AFUA_8G00220</t>
  </si>
  <si>
    <t>Fumitremorgin C synthase (EC 1.14.21.10) (Fumitremorgin biosynthesis protein E)</t>
  </si>
  <si>
    <t>Q4WAW8</t>
  </si>
  <si>
    <t>gene8679</t>
  </si>
  <si>
    <t>XP_008080175.1</t>
  </si>
  <si>
    <t>S3E0W5</t>
  </si>
  <si>
    <t>Trichodiene oxygenase (EC 1.14.-.-) (Cytochrome P450 58)</t>
  </si>
  <si>
    <t>gene8666</t>
  </si>
  <si>
    <t>XP_007583306.1</t>
  </si>
  <si>
    <t>Peptidase S28, Alpha/Beta hydrolase fold</t>
  </si>
  <si>
    <t>IPR008758, IPR029058</t>
  </si>
  <si>
    <t>R1GT23</t>
  </si>
  <si>
    <t>ath:AT2G18080</t>
  </si>
  <si>
    <t>EDA2 At2g18080 T27K22.5</t>
  </si>
  <si>
    <t>Probable serine protease EDA2 (EC 3.4.-.-) (Protein EMBRYO SAC DEVELOPMENT ARREST 2)</t>
  </si>
  <si>
    <t>Q1PF50</t>
  </si>
  <si>
    <t>Peptidase_S28</t>
  </si>
  <si>
    <t>Peptidase S28</t>
  </si>
  <si>
    <t>IPR008758</t>
  </si>
  <si>
    <t>proteolysis, serine-type peptidase activity, cysteine-type peptidase activity</t>
  </si>
  <si>
    <t>GO:0006508, GO:0008236, GO:0008234</t>
  </si>
  <si>
    <t>gene8661</t>
  </si>
  <si>
    <t>XM_003042251.1</t>
  </si>
  <si>
    <t>XP_007795252.1</t>
  </si>
  <si>
    <t>M7SNB2</t>
  </si>
  <si>
    <t>electron transport, oxidoreductase activity, F420H2 dehydrogenase activity, sulfur oxygenase reductase activity, malolactic enzyme activity, regulation of oxidoreductase activity</t>
  </si>
  <si>
    <t>GO:0006118, GO:0016491, GO:0043738, GO:0043826, GO:0043883, GO:0051341</t>
  </si>
  <si>
    <t>gene8660</t>
  </si>
  <si>
    <t>msi:Msm_1437</t>
  </si>
  <si>
    <t>Ribosomal protein S2, Ribosomal protein S2, eukaryotic/archaeal, Ribosomal protein S2, conserved site, Ribosomal protein S2, archaeal, Ribosomal protein S2, flavodoxin-like domain</t>
  </si>
  <si>
    <t>IPR001865, IPR005707, IPR018130, IPR023454, IPR023591</t>
  </si>
  <si>
    <t>rps2 Msm_1437</t>
  </si>
  <si>
    <t>30S ribosomal protein S2</t>
  </si>
  <si>
    <t>A5UN64</t>
  </si>
  <si>
    <t>gene8622</t>
  </si>
  <si>
    <t>EQB49673.1</t>
  </si>
  <si>
    <t>T0K9F6</t>
  </si>
  <si>
    <t>vg:9925159</t>
  </si>
  <si>
    <t>MIMI_R526</t>
  </si>
  <si>
    <t>Putative alpha/beta hydrolase R526 (EC 3.-.-.-)</t>
  </si>
  <si>
    <t>Q5UQ83</t>
  </si>
  <si>
    <t>metabolic process, hydrolase activity, phospholipase activity, lipase activity, 1-oxa-2-oxocycloheptane lactonase activity, sulfolactone hydrolase activity, 3,4-dihydrocoumarin hydrolase activity, butyrolactone hydrolase activity</t>
  </si>
  <si>
    <t>GO:0008152, GO:0016787, GO:0004620, GO:0016298, GO:0018731, GO:0018732, GO:0018733, GO:0018734</t>
  </si>
  <si>
    <t>gene8584</t>
  </si>
  <si>
    <t>XP_007837597.1</t>
  </si>
  <si>
    <t>A0A067XMV3</t>
  </si>
  <si>
    <t>bta:535021</t>
  </si>
  <si>
    <t>LACTB2</t>
  </si>
  <si>
    <t>Beta-lactamase-like protein 2 (EC 3.-.-.-)</t>
  </si>
  <si>
    <t>Q1LZ83</t>
  </si>
  <si>
    <t>gene8520</t>
  </si>
  <si>
    <t>XP_002144857.1</t>
  </si>
  <si>
    <t>B6Q4V3</t>
  </si>
  <si>
    <t>aflX</t>
  </si>
  <si>
    <t>Oxidoreductase AflX (EC 1.-.-.-) (Aflatoxin biosynthesis protein X)</t>
  </si>
  <si>
    <t>Q6UEF2</t>
  </si>
  <si>
    <t>gene8517</t>
  </si>
  <si>
    <t>XP_007806244.1</t>
  </si>
  <si>
    <t>U1G8U6</t>
  </si>
  <si>
    <t>afv:AFLA_139400</t>
  </si>
  <si>
    <t>hypC AFLA_139400</t>
  </si>
  <si>
    <t>Noranthrone monooxygenase (EC 1.13.12.20)</t>
  </si>
  <si>
    <t>B8NI03</t>
  </si>
  <si>
    <t>gene8516</t>
  </si>
  <si>
    <t>XM_001903549.1</t>
  </si>
  <si>
    <t>XP_007587144.1</t>
  </si>
  <si>
    <t>AMP-dependent synthetase/ligase, AMP-binding, conserved site</t>
  </si>
  <si>
    <t>IPR000873, IPR020845</t>
  </si>
  <si>
    <t>R1GHD4</t>
  </si>
  <si>
    <t>AMP-dependent synthetase/ligase, AMP-binding, conserved site, AMP-binding enzyme C-terminal domain</t>
  </si>
  <si>
    <t>fcbA2</t>
  </si>
  <si>
    <t>4-chlorobenzoate--CoA ligase (4-CBA:CoA ligase) (EC 6.2.1.33)</t>
  </si>
  <si>
    <t>P86832</t>
  </si>
  <si>
    <t>AMP-binding, AMP_BINDING</t>
  </si>
  <si>
    <t>gene8515</t>
  </si>
  <si>
    <t>XP_003851933.1</t>
  </si>
  <si>
    <t>Alcohol acetyltransferase, Tannase/feruloyl esterase</t>
  </si>
  <si>
    <t>IPR010828, IPR011118</t>
  </si>
  <si>
    <t>F9XCU2</t>
  </si>
  <si>
    <t>mmu:12288</t>
  </si>
  <si>
    <t>Voltage-dependent calcium channel, alpha-1 subunit, Voltage-dependent calcium channel, L-type, alpha-1 subunit, Voltage-dependent calcium channel, L-type, alpha-1C subunit, Ion transport domain, Voltage-dependent calcium channel, alpha-1 subunit, IQ domain, Voltage-dependent channel, four helix bundle domain, Voltage-dependent L-type calcium channel, IQ-associated domain, Voltage-gated calcium channel subunit alpha, C-terminal</t>
  </si>
  <si>
    <t>IPR002077, IPR005446, IPR005451, IPR005821, IPR014873, IPR027359, IPR031649, IPR031688</t>
  </si>
  <si>
    <t>Cacna1c Cach2 Cacn2 Cacnl1a1 Cchl1a1</t>
  </si>
  <si>
    <t>Voltage-dependent L-type calcium channel subunit alpha-1C (Calcium channel, L type, alpha-1 polypeptide, isoform 1, cardiac muscle) (MELC-CC) (Mouse brain class C) (MBC) (Voltage-gated calcium channel subunit alpha Cav1.2)</t>
  </si>
  <si>
    <t>Q01815</t>
  </si>
  <si>
    <t>gene8448</t>
  </si>
  <si>
    <t>gene8417</t>
  </si>
  <si>
    <t>KEZ42207.1</t>
  </si>
  <si>
    <t>A0A084G4E5</t>
  </si>
  <si>
    <t>gene8331</t>
  </si>
  <si>
    <t>WP_024362576.1</t>
  </si>
  <si>
    <t>sce:YOR059C</t>
  </si>
  <si>
    <t>Domain of unknown function DUF676, lipase-like, Alpha/Beta hydrolase fold</t>
  </si>
  <si>
    <t>IPR007751, IPR029058</t>
  </si>
  <si>
    <t>YOR059C YOR29-10</t>
  </si>
  <si>
    <t>Putative lipase YOR059C (EC 3.1.-.-)</t>
  </si>
  <si>
    <t>Q08448</t>
  </si>
  <si>
    <t>gene8267</t>
  </si>
  <si>
    <t>XM_008096385.1</t>
  </si>
  <si>
    <t>XP_003664904.1</t>
  </si>
  <si>
    <t>Mannose-6-phosphate isomerase, type I, RmlC-like cupin domain, RmlC-like jelly roll fold, Mannose-6-phosphate isomerase</t>
  </si>
  <si>
    <t>IPR001250, IPR011051, IPR014710, IPR016305</t>
  </si>
  <si>
    <t>G2QJA2</t>
  </si>
  <si>
    <t>spo:SPBC2G2.16</t>
  </si>
  <si>
    <t>Mannose-6-phosphate isomerase, type I, RmlC-like cupin domain, RmlC-like jelly roll fold, Mannose-6-phosphate isomerase, Phosphomannose isomerase, type I, conserved site</t>
  </si>
  <si>
    <t>IPR001250, IPR011051, IPR014710, IPR016305, IPR018050</t>
  </si>
  <si>
    <t>pmi40 SPBC2G2.16</t>
  </si>
  <si>
    <t>Mannose-6-phosphate isomerase (EC 5.3.1.8) (Phosphohexomutase) (Phosphomannose isomerase) (PMI)</t>
  </si>
  <si>
    <t>O43014</t>
  </si>
  <si>
    <t>MAN6PISMRASE, PMI_typeI, Mannose-6-phosphate isomerase, manA: mannose-6-phosphate isomerase, class I, RmlC-like cupins</t>
  </si>
  <si>
    <t>Mannose-6-phosphate isomerase, type I, Mannose-6-phosphate isomerase, Cupin, RmlC-type</t>
  </si>
  <si>
    <t>IPR001250, IPR016305, IPR011051</t>
  </si>
  <si>
    <t>mannose-6-phosphate isomerase activity, carbohydrate metabolic process, zinc ion binding</t>
  </si>
  <si>
    <t>GO:0004476, GO:0005975, GO:0008270</t>
  </si>
  <si>
    <t>gene8207</t>
  </si>
  <si>
    <t>XP_003049232.1</t>
  </si>
  <si>
    <t>C7YX41</t>
  </si>
  <si>
    <t>gene8186</t>
  </si>
  <si>
    <t>gene8176</t>
  </si>
  <si>
    <t>Aromatic-ring hydroxylase, Fumarate reductase/succinate dehydrogenase flavoprotein, N-terminal</t>
  </si>
  <si>
    <t>metabolic process, oxidoreductase activity, electron transport, salicylate 1-monooxygenase activity</t>
  </si>
  <si>
    <t>gene8154</t>
  </si>
  <si>
    <t>XM_006965914.1</t>
  </si>
  <si>
    <t>KDN67512.1</t>
  </si>
  <si>
    <t>IPR002312, IPR004364, IPR004365, IPR004523, IPR006195, IPR012340, IPR018150, IPR024320</t>
  </si>
  <si>
    <t>A0A066XEY1</t>
  </si>
  <si>
    <t>bta:510162</t>
  </si>
  <si>
    <t>IPR002312, IPR004364, IPR004365, IPR004523, IPR006195, IPR012340, IPR018150</t>
  </si>
  <si>
    <t>DARS</t>
  </si>
  <si>
    <t>Q3SYZ4</t>
  </si>
  <si>
    <t>IPR002312, IPR004364, IPR004365, IPR004523, IPR006195, IPR016027</t>
  </si>
  <si>
    <t>GO:0000166, GO:0004815, GO:0005524, GO:0005737, GO:0006412, GO:0006422, GO:0004812, GO:0006418, GO:0003676</t>
  </si>
  <si>
    <t>gene8055</t>
  </si>
  <si>
    <t>KEY72284.1</t>
  </si>
  <si>
    <t>EthD domain, Dimeric alpha-beta barrel</t>
  </si>
  <si>
    <t>IPR009799, IPR011008</t>
  </si>
  <si>
    <t>A0A084R4K1</t>
  </si>
  <si>
    <t>pfo:Pfl01_0910</t>
  </si>
  <si>
    <t>Homogentisate 1,2-dioxygenase, RmlC-like cupin domain, RmlC-like jelly roll fold, Homogentisate 1,2-dioxygenase, bacterial</t>
  </si>
  <si>
    <t>IPR005708, IPR011051, IPR014710, IPR022950</t>
  </si>
  <si>
    <t>hmgA Pfl01_0910</t>
  </si>
  <si>
    <t>Homogentisate 1,2-dioxygenase (HGDO) (EC 1.13.11.5) (Homogentisate oxygenase) (Homogentisic acid oxidase) (Homogentisicase)</t>
  </si>
  <si>
    <t>Q3KHV3</t>
  </si>
  <si>
    <t>gene7999</t>
  </si>
  <si>
    <t>XM_007839789.1</t>
  </si>
  <si>
    <t>XP_007288062.1</t>
  </si>
  <si>
    <t>K1WTU1</t>
  </si>
  <si>
    <t>afm:AFUA_2G17960</t>
  </si>
  <si>
    <t>fgaOx3 AFUA_2G17960</t>
  </si>
  <si>
    <t>Chanoclavine-I aldehyde reductase (EC 1.3.1.100) (Old yellow enzyme 3 homolog)</t>
  </si>
  <si>
    <t>Q4WZ70</t>
  </si>
  <si>
    <t>gene7965</t>
  </si>
  <si>
    <t>EFQ29383.1</t>
  </si>
  <si>
    <t>Galactose oxidase/kelch, beta-propeller, Kelch-type beta propeller</t>
  </si>
  <si>
    <t>IPR011043, IPR015915</t>
  </si>
  <si>
    <t>E3QES7</t>
  </si>
  <si>
    <t>Galactose oxidase, central domain</t>
  </si>
  <si>
    <t>Galactose oxidase/kelch, beta-propeller</t>
  </si>
  <si>
    <t>IPR011043</t>
  </si>
  <si>
    <t>gene7825</t>
  </si>
  <si>
    <t>XM_001228822.1</t>
  </si>
  <si>
    <t>XP_008087598.1</t>
  </si>
  <si>
    <t>S3CM64</t>
  </si>
  <si>
    <t>MFS_1, MULTICOPPER_OXIDASE1, MFS general substrate transporter</t>
  </si>
  <si>
    <t>Major facilitator superfamily MFS-1, Multicopper oxidase, copper-binding site, MFS general substrate transporter</t>
  </si>
  <si>
    <t>IPR011701, IPR002355, IPR016196</t>
  </si>
  <si>
    <t>copper ion binding</t>
  </si>
  <si>
    <t>GO:0005507</t>
  </si>
  <si>
    <t>gene7691</t>
  </si>
  <si>
    <t>XP_001218355.1</t>
  </si>
  <si>
    <t>IPR003421, IPR008927, IPR011128, IPR013328, IPR016040</t>
  </si>
  <si>
    <t>Q0C9A1</t>
  </si>
  <si>
    <t>avi:Avi_8271</t>
  </si>
  <si>
    <t>IPR003421, IPR008927, IPR013328, IPR016040</t>
  </si>
  <si>
    <t>vis Avi_8271</t>
  </si>
  <si>
    <t>Vitopine synthase (EC 1.5.1.-)</t>
  </si>
  <si>
    <t>Q04554</t>
  </si>
  <si>
    <t>IPR003421, IPR006115, IPR008927, IPR016040</t>
  </si>
  <si>
    <t>oxidoreductase activity, coenzyme binding, phosphogluconate dehydrogenase (decarboxylating) activity, pentose-phosphate shunt, catalytic activity, binding, metabolic process</t>
  </si>
  <si>
    <t>GO:0016491, GO:0050662, GO:0004616, GO:0006098, GO:0003824, GO:0005488, GO:0008152</t>
  </si>
  <si>
    <t>gene7689</t>
  </si>
  <si>
    <t>KGQ08903.1</t>
  </si>
  <si>
    <t>J4WGM5</t>
  </si>
  <si>
    <t>mlo:mll2411</t>
  </si>
  <si>
    <t>Putative zinc- or iron-chelating domain containing protein, Uncharacterised conserved protein UCP006173</t>
  </si>
  <si>
    <t>IPR005358, IPR008228</t>
  </si>
  <si>
    <t>mll2411</t>
  </si>
  <si>
    <t>UPF0260 protein mll2411</t>
  </si>
  <si>
    <t>Q98IG7</t>
  </si>
  <si>
    <t>gene7676</t>
  </si>
  <si>
    <t>XM_009222556.1</t>
  </si>
  <si>
    <t>KFG85216.1</t>
  </si>
  <si>
    <t>A0A086NVP8</t>
  </si>
  <si>
    <t>PAPA</t>
  </si>
  <si>
    <t>Podosporapepsin (EC 3.4.23.-)</t>
  </si>
  <si>
    <t>O13340</t>
  </si>
  <si>
    <t>PEPSIN, Asp, ASP_PROTEASE, Acid proteases</t>
  </si>
  <si>
    <t>Peptidase A1, Peptidase aspartic, active site, Peptidase aspartic, catalytic</t>
  </si>
  <si>
    <t>IPR001461, IPR001969, IPR009007</t>
  </si>
  <si>
    <t>gene7581</t>
  </si>
  <si>
    <t>XM_007277383.1</t>
  </si>
  <si>
    <t>XP_009856316.1</t>
  </si>
  <si>
    <t>F8N4D5</t>
  </si>
  <si>
    <t>ncr:NCU03141</t>
  </si>
  <si>
    <t>lpl 5C2.110 NCU03141</t>
  </si>
  <si>
    <t>O42790</t>
  </si>
  <si>
    <t>gene7552</t>
  </si>
  <si>
    <t>XM_008027209.1</t>
  </si>
  <si>
    <t>XP_006967437.1</t>
  </si>
  <si>
    <t>A0A024S4Y3</t>
  </si>
  <si>
    <t>mmu:16004</t>
  </si>
  <si>
    <t>Cation-independent mannose-6-phosphate receptor, Fibronectin, type II, collagen-binding, Mannose-6-phosphate receptor binding domain, Kringle-like fold</t>
  </si>
  <si>
    <t>IPR000479, IPR000562, IPR009011, IPR013806</t>
  </si>
  <si>
    <t>Igf2r</t>
  </si>
  <si>
    <t>Cation-independent mannose-6-phosphate receptor (CI Man-6-P receptor) (CI-MPR) (M6PR) (300 kDa mannose 6-phosphate receptor) (MPR 300) (Insulin-like growth factor 2 receptor) (Insulin-like growth factor II receptor) (IGF-II receptor) (M6P/IGF2 receptor) (M6P/IGF2R) (CD antigen CD222)</t>
  </si>
  <si>
    <t>Q07113</t>
  </si>
  <si>
    <t>gene7289</t>
  </si>
  <si>
    <t>gene7286</t>
  </si>
  <si>
    <t>regulation of nitrogen utilization, transcription repressor activity, catalytic activity, binding, metabolic process, enoyl-[acyl-carrier-protein] reductase activity, 2,3-dihydroxy-2,3-dihydro-phenylpropionate dehydrogenase activity, cis-2,3-dihydrodiol DDT dehydrogenase activity, trans-9R,10R-dihydrodiolphenanthrene dehydrogenase activity, cis-chlorobenzene dihydrodiol dehydrogenase activity, 2,5-dichloro-2,5-cyclohexadiene-1,4-diol dehydrogenase activity, trans-1,2-dihydrodiolphenanthrene dehydrogenase activity, cinnamate reductase activity</t>
  </si>
  <si>
    <t>XP_007827834.1</t>
  </si>
  <si>
    <t>Cell wall mannoprotein 1</t>
  </si>
  <si>
    <t>IPR021054</t>
  </si>
  <si>
    <t>W3XMN3</t>
  </si>
  <si>
    <t>gene7250</t>
  </si>
  <si>
    <t>gene7218</t>
  </si>
  <si>
    <t>EEH48808.2</t>
  </si>
  <si>
    <t>G9N0Y0</t>
  </si>
  <si>
    <t>gene7091</t>
  </si>
  <si>
    <t>XM_003718875.1</t>
  </si>
  <si>
    <t>XP_007795518.1</t>
  </si>
  <si>
    <t>M7SMG9</t>
  </si>
  <si>
    <t>spo:SPAC343.12</t>
  </si>
  <si>
    <t>rds1 SPAC343.12</t>
  </si>
  <si>
    <t>Protein rds1</t>
  </si>
  <si>
    <t>P53693</t>
  </si>
  <si>
    <t>gene7081</t>
  </si>
  <si>
    <t>metabolic process, oxidoreductase activity, catalytic activity, binding, glucose dehydrogenase activity, pinocarveol dehydrogenase activity, chloral hydrate dehydrogenase activity, hydroxymethylmethylsilanediol oxidase activity, 1-phenylethanol dehydrogenase activity, myrtenol dehydrogenase activity, versicolorin reductase activity, ketoreductase activity</t>
  </si>
  <si>
    <t>GO:0008152, GO:0016491, GO:0003824, GO:0005488, GO:0004344, GO:0018446, GO:0018447, GO:0018448, GO:0018449, GO:0018450, GO:0042469, GO:0045703</t>
  </si>
  <si>
    <t>gene7079</t>
  </si>
  <si>
    <t>XM_007914126.1</t>
  </si>
  <si>
    <t>XP_007912317.1</t>
  </si>
  <si>
    <t>EF-hand domain, Mitochondrial carrier protein, EF-hand domain pair, Mitochondrial substrate/solute carrier, EF-Hand 1, calcium-binding site, Mitochondrial carrier domain</t>
  </si>
  <si>
    <t>IPR002048, IPR002067, IPR011992, IPR018108, IPR018247, IPR023395</t>
  </si>
  <si>
    <t>R8BUG6</t>
  </si>
  <si>
    <t>EF-hand domain, Mitochondrial carrier protein, EF-hand domain pair, Mitochondrial substrate/solute carrier, Mitochondrial carrier domain</t>
  </si>
  <si>
    <t>IPR002048, IPR002067, IPR011992, IPR018108, IPR023395</t>
  </si>
  <si>
    <t>aralar1 CG2139</t>
  </si>
  <si>
    <t>Calcium-binding mitochondrial carrier protein Aralar1</t>
  </si>
  <si>
    <t>Q9VA73</t>
  </si>
  <si>
    <t>MITOCARRIER, ADPTRNSLCASE, efhand, Mito_carr, no description, EF_HAND_2, SOLCAR, EF_HAND_1, Mitochondrial carrier</t>
  </si>
  <si>
    <t>Mitochondrial carrier protein, Adenine nucleotide translocator 1, Calcium-binding EF-hand, Mitochondrial substrate carrier</t>
  </si>
  <si>
    <t>IPR002067, IPR002113, IPR002048, IPR001993</t>
  </si>
  <si>
    <t>binding, transport, membrane, calcium ion binding, mitochondrial inner membrane, transporter activity</t>
  </si>
  <si>
    <t>GO:0005488, GO:0006810, GO:0016020, GO:0005509, GO:0005743, GO:0005215</t>
  </si>
  <si>
    <t>gene704</t>
  </si>
  <si>
    <t>GLHYDRLASE3, Glyco_hydro_3, Glyco_hydro_3_C, GLYCOSYL_HYDROL_F3, (Trans)glycosidases, Beta-D-glucan exohydrolase, C-terminal domain</t>
  </si>
  <si>
    <t>Glycoside hydrolase, family 3, N-terminal, Glycoside hydrolase, family 3, C-terminal, Glycoside hydrolase, catalytic core</t>
  </si>
  <si>
    <t>gene6896</t>
  </si>
  <si>
    <t>KFY18840.1</t>
  </si>
  <si>
    <t>Aminoglycoside phosphotransferase, Protein kinase-like domain</t>
  </si>
  <si>
    <t>IPR002575, IPR011009</t>
  </si>
  <si>
    <t>A0A094A6Q7</t>
  </si>
  <si>
    <t>cel:CELE_B0285.9</t>
  </si>
  <si>
    <t>Protein kinase-like domain</t>
  </si>
  <si>
    <t>ckb-2 B0285.9</t>
  </si>
  <si>
    <t>Choline kinase B2 (EC 2.7.1.32)</t>
  </si>
  <si>
    <t>P46559</t>
  </si>
  <si>
    <t>Choline/ethanolamine kinase, Tyrosine protein kinase, active site, Regulator of chromosome condensation, RCC1, Protein kinase-like</t>
  </si>
  <si>
    <t>IPR002573, IPR008266, IPR000408, IPR011009</t>
  </si>
  <si>
    <t>protein-tyrosine kinase activity, ATP binding, protein amino acid phosphorylation</t>
  </si>
  <si>
    <t>GO:0004713, GO:0005524, GO:0006468</t>
  </si>
  <si>
    <t>gene6817</t>
  </si>
  <si>
    <t>EPE03010.1</t>
  </si>
  <si>
    <t>S3CQT2</t>
  </si>
  <si>
    <t>gene6794</t>
  </si>
  <si>
    <t>XM_007592565.1</t>
  </si>
  <si>
    <t>XP_003298438.1</t>
  </si>
  <si>
    <t>E3RLD3</t>
  </si>
  <si>
    <t>gene6785</t>
  </si>
  <si>
    <t>catalytic activity, cellular metabolic process, coenzyme binding, binding, metabolic process, cinnamyl-alcohol dehydrogenase activity</t>
  </si>
  <si>
    <t>XM_001793735.1</t>
  </si>
  <si>
    <t>XP_007911634.1</t>
  </si>
  <si>
    <t>Domain of unknown function DUF2183</t>
  </si>
  <si>
    <t>IPR019236</t>
  </si>
  <si>
    <t>R8BW07</t>
  </si>
  <si>
    <t>gene6740</t>
  </si>
  <si>
    <t>XM_012993685.1</t>
  </si>
  <si>
    <t>XP_007703885.1</t>
  </si>
  <si>
    <t>Extracellular membrane protein, CFEM domain</t>
  </si>
  <si>
    <t>IPR008427</t>
  </si>
  <si>
    <t>M2SU18</t>
  </si>
  <si>
    <t>gene67</t>
  </si>
  <si>
    <t>gene6648</t>
  </si>
  <si>
    <t>XM_003719857.1</t>
  </si>
  <si>
    <t>XP_007918939.1</t>
  </si>
  <si>
    <t>R8BAE2</t>
  </si>
  <si>
    <t>spo:SPBC23G7.09, spo:SPBC1711.02</t>
  </si>
  <si>
    <t>mat1-Mc matMc SPBC23G7.09</t>
  </si>
  <si>
    <t>Mating-type M-specific polypeptide Mc (mat-Mc)</t>
  </si>
  <si>
    <t>P0CY17</t>
  </si>
  <si>
    <t>gene6489</t>
  </si>
  <si>
    <t>XP_007918910.1</t>
  </si>
  <si>
    <t>IPR013087, IPR015880</t>
  </si>
  <si>
    <t>R8BAK5</t>
  </si>
  <si>
    <t>gene6471</t>
  </si>
  <si>
    <t>EGV99793.1</t>
  </si>
  <si>
    <t>G3HP19</t>
  </si>
  <si>
    <t>gene6259</t>
  </si>
  <si>
    <t>XP_003666154.1</t>
  </si>
  <si>
    <t>Fungal chitosanase</t>
  </si>
  <si>
    <t>IPR009939</t>
  </si>
  <si>
    <t>G2QLS9</t>
  </si>
  <si>
    <t>afm:AFUA_8G00930</t>
  </si>
  <si>
    <t>csn AFUA_8G00930</t>
  </si>
  <si>
    <t>Endo-chitosanase (EC 3.2.1.132)</t>
  </si>
  <si>
    <t>Q4WB37</t>
  </si>
  <si>
    <t>Chitosanase</t>
  </si>
  <si>
    <t>gene6254</t>
  </si>
  <si>
    <t>EQB59300.1</t>
  </si>
  <si>
    <t>Centrosomin, N-terminal motif 1</t>
  </si>
  <si>
    <t>IPR012943</t>
  </si>
  <si>
    <t>T0ME40</t>
  </si>
  <si>
    <t>gene6226</t>
  </si>
  <si>
    <t>XP_007282463.1</t>
  </si>
  <si>
    <t>L2FQV6</t>
  </si>
  <si>
    <t>azc:AZC_0767</t>
  </si>
  <si>
    <t>attM AZC_0767</t>
  </si>
  <si>
    <t>N-acyl homoserine lactonase AttM (AHL-lactonase AttM) (EC 3.1.1.81)</t>
  </si>
  <si>
    <t>A8IQD2</t>
  </si>
  <si>
    <t>gene6211</t>
  </si>
  <si>
    <t>gene6111</t>
  </si>
  <si>
    <t>XP_007277726.1</t>
  </si>
  <si>
    <t>L2G3H3</t>
  </si>
  <si>
    <t>sce:YNL246W</t>
  </si>
  <si>
    <t>IPR002164</t>
  </si>
  <si>
    <t>VPS75 YNL246W N0890</t>
  </si>
  <si>
    <t>Vacuolar protein sorting-associated protein 75</t>
  </si>
  <si>
    <t>P53853</t>
  </si>
  <si>
    <t>gene6095</t>
  </si>
  <si>
    <t>XP_746812.1</t>
  </si>
  <si>
    <t>A0A084BZT3</t>
  </si>
  <si>
    <t>dme:Dmel_CG31212</t>
  </si>
  <si>
    <t>IPR000330, IPR001650, IPR014001, IPR020838, IPR027417, IPR031047</t>
  </si>
  <si>
    <t>Ino80 CG31212</t>
  </si>
  <si>
    <t>Q9VDY1</t>
  </si>
  <si>
    <t>gene6082</t>
  </si>
  <si>
    <t>ENH83006.1</t>
  </si>
  <si>
    <t>N4VPW8</t>
  </si>
  <si>
    <t>spo:SPAC29B12.10c</t>
  </si>
  <si>
    <t>pgt1 SPAC29B12.10c</t>
  </si>
  <si>
    <t>Glutathione transporter 1</t>
  </si>
  <si>
    <t>O14031</t>
  </si>
  <si>
    <t>gene5625</t>
  </si>
  <si>
    <t>EGU88290.1</t>
  </si>
  <si>
    <t>IPR001395, IPR002495, IPR018170, IPR020471, IPR023210, IPR029044</t>
  </si>
  <si>
    <t>F9F460</t>
  </si>
  <si>
    <t>lma:LMJF_31_2150</t>
  </si>
  <si>
    <t>IPR001395, IPR018170, IPR020471, IPR023210</t>
  </si>
  <si>
    <t>P100/11E</t>
  </si>
  <si>
    <t>Prostaglandin F synthase (EC 1.1.1.188) (Prostaglandin F2-alpha synthase)</t>
  </si>
  <si>
    <t>P22045</t>
  </si>
  <si>
    <t>oxidoreductase activity, glucose dehydrogenase activity, pinocarveol dehydrogenase activity, chloral hydrate dehydrogenase activity, hydroxymethylmethylsilanediol oxidase activity, 1-phenylethanol dehydrogenase activity, myrtenol dehydrogenase activity, versicolorin reductase activity, ketoreductase activity</t>
  </si>
  <si>
    <t>GO:0016491, GO:0004344, GO:0018446, GO:0018447, GO:0018448, GO:0018449, GO:0018450, GO:0042469, GO:0045703</t>
  </si>
  <si>
    <t>gene5609</t>
  </si>
  <si>
    <t>KEF52726.1</t>
  </si>
  <si>
    <t>Domain of unknown function DUF1330, Dimeric alpha-beta barrel</t>
  </si>
  <si>
    <t>IPR010753, IPR011008</t>
  </si>
  <si>
    <t>A0A072NYS8</t>
  </si>
  <si>
    <t>gene5597</t>
  </si>
  <si>
    <t>gene5450</t>
  </si>
  <si>
    <t>XM_001800453.1</t>
  </si>
  <si>
    <t>EHK47307.1</t>
  </si>
  <si>
    <t>G9NQG7</t>
  </si>
  <si>
    <t>gene5175</t>
  </si>
  <si>
    <t>XM_003660499.1</t>
  </si>
  <si>
    <t>XP_003349330.1</t>
  </si>
  <si>
    <t>Archaeal/bacterial/fungal rhodopsin, Rhodopsin, retinal binding site, Archaeal/bacterial/fungal rhodopsin-like</t>
  </si>
  <si>
    <t>F7W5U5</t>
  </si>
  <si>
    <t>ncr:NCU10055</t>
  </si>
  <si>
    <t>nop-1 NCU10055</t>
  </si>
  <si>
    <t>Opsin-1 (NR)</t>
  </si>
  <si>
    <t>Q9UW81</t>
  </si>
  <si>
    <t>gene4930</t>
  </si>
  <si>
    <t>CAE85479.1</t>
  </si>
  <si>
    <t>Q6MFV9</t>
  </si>
  <si>
    <t>vg:5176150</t>
  </si>
  <si>
    <t>Epstein-Barr virus nuclear antigen 3</t>
  </si>
  <si>
    <t>IPR007706</t>
  </si>
  <si>
    <t>Q69140</t>
  </si>
  <si>
    <t>gene4928</t>
  </si>
  <si>
    <t>gene4926</t>
  </si>
  <si>
    <t>GAD94407.1</t>
  </si>
  <si>
    <t>V5G0N5</t>
  </si>
  <si>
    <t>mbu:Mbur_1679</t>
  </si>
  <si>
    <t>Mbur_1679</t>
  </si>
  <si>
    <t>Q12VF3</t>
  </si>
  <si>
    <t>gene4908</t>
  </si>
  <si>
    <t>XM_003660749.1</t>
  </si>
  <si>
    <t>XP_007796615.1</t>
  </si>
  <si>
    <t>M7SJE8</t>
  </si>
  <si>
    <t>gene4876</t>
  </si>
  <si>
    <t>XM_001966423.2</t>
  </si>
  <si>
    <t>ERS95232.1</t>
  </si>
  <si>
    <t>U7PI65</t>
  </si>
  <si>
    <t>gene4852</t>
  </si>
  <si>
    <t>XP_007601511.1</t>
  </si>
  <si>
    <t>A0A010RRB1</t>
  </si>
  <si>
    <t>gene4793</t>
  </si>
  <si>
    <t>XP_007294343.1</t>
  </si>
  <si>
    <t>K1X3G0</t>
  </si>
  <si>
    <t>gene4739</t>
  </si>
  <si>
    <t>XP_007840257.1</t>
  </si>
  <si>
    <t>W3WQ95</t>
  </si>
  <si>
    <t>gene4656</t>
  </si>
  <si>
    <t>XP_007911936.1</t>
  </si>
  <si>
    <t>Anhydro-N-acetylmuramic acid kinase</t>
  </si>
  <si>
    <t>IPR005338</t>
  </si>
  <si>
    <t>R8BVC8</t>
  </si>
  <si>
    <t>ftn:FTN_1326</t>
  </si>
  <si>
    <t>anmK FTN_1326</t>
  </si>
  <si>
    <t>A0Q7I7</t>
  </si>
  <si>
    <t>UPF0075</t>
  </si>
  <si>
    <t>Protein of unknown function UPF0075</t>
  </si>
  <si>
    <t>gene4626</t>
  </si>
  <si>
    <t>WP_024739596.1</t>
  </si>
  <si>
    <t>gene4200</t>
  </si>
  <si>
    <t>XP_007672744.1</t>
  </si>
  <si>
    <t>M2N800</t>
  </si>
  <si>
    <t>Trihydroxynaphthalene reductase (EC 1.1.1.-) (T3HN reductase)</t>
  </si>
  <si>
    <t>gene4171</t>
  </si>
  <si>
    <t>EQB48470.1</t>
  </si>
  <si>
    <t>Heat shock protein 70 family</t>
  </si>
  <si>
    <t>IPR013126</t>
  </si>
  <si>
    <t>T0LJX4</t>
  </si>
  <si>
    <t>mmu:73442</t>
  </si>
  <si>
    <t>Heat shock 70kDa protein 12A</t>
  </si>
  <si>
    <t>IPR026685</t>
  </si>
  <si>
    <t>Hspa12a Kiaa0417</t>
  </si>
  <si>
    <t>Heat shock 70 kDa protein 12A</t>
  </si>
  <si>
    <t>Q8K0U4</t>
  </si>
  <si>
    <t>HEATSHOCK70, 2FE2S_FER_1</t>
  </si>
  <si>
    <t>Heat shock protein Hsp70, 2Fe-2S ferredoxin, iron-sulphur binding site</t>
  </si>
  <si>
    <t>IPR001023, IPR006058</t>
  </si>
  <si>
    <t>ATP binding, electron transport, electron carrier activity</t>
  </si>
  <si>
    <t>GO:0005524, GO:0006118, GO:0009055</t>
  </si>
  <si>
    <t>gene4144</t>
  </si>
  <si>
    <t>XP_009222068.1</t>
  </si>
  <si>
    <t>M4FVU1</t>
  </si>
  <si>
    <t>gene4069</t>
  </si>
  <si>
    <t>AGV80544.1</t>
  </si>
  <si>
    <t>Alpha crystallin/Hsp20 domain, HSP20-like chaperone, Small heat shock protein HSP20</t>
  </si>
  <si>
    <t>IPR002068, IPR008978, IPR031107</t>
  </si>
  <si>
    <t>T2FFS6</t>
  </si>
  <si>
    <t>ani:AN2530.2</t>
  </si>
  <si>
    <t>hsp30 AN2530</t>
  </si>
  <si>
    <t>30 kDa heat shock protein</t>
  </si>
  <si>
    <t>P40920</t>
  </si>
  <si>
    <t>HSP20, HSP20-like chaperones</t>
  </si>
  <si>
    <t>Heat shock protein Hsp20, HSP20-like chaperone</t>
  </si>
  <si>
    <t>IPR002068, IPR008978</t>
  </si>
  <si>
    <t>gene4019</t>
  </si>
  <si>
    <t>XP_007911453.1</t>
  </si>
  <si>
    <t>WLM domain</t>
  </si>
  <si>
    <t>IPR013536</t>
  </si>
  <si>
    <t>R8BX72</t>
  </si>
  <si>
    <t>dre:431714</t>
  </si>
  <si>
    <t>Melanoregulin</t>
  </si>
  <si>
    <t>IPR031638</t>
  </si>
  <si>
    <t>mreg si:ch211-51m24.2 zgc:91968</t>
  </si>
  <si>
    <t>Q6GQM0</t>
  </si>
  <si>
    <t>ZINC_PROTEASE</t>
  </si>
  <si>
    <t>Peptidase M, neutral zinc metallopeptidases, zinc-binding site</t>
  </si>
  <si>
    <t>IPR006025</t>
  </si>
  <si>
    <t>proteolysis, metallopeptidase activity, zinc ion binding</t>
  </si>
  <si>
    <t>GO:0006508, GO:0008237, GO:0008270</t>
  </si>
  <si>
    <t>gene4017</t>
  </si>
  <si>
    <t>XM_003664884.1</t>
  </si>
  <si>
    <t>EGU77203.1</t>
  </si>
  <si>
    <t>F9G0U8</t>
  </si>
  <si>
    <t>ncr:NCU02582</t>
  </si>
  <si>
    <t>rco-3 B5K2.040 NCU02582</t>
  </si>
  <si>
    <t>Probable glucose transporter rco-3</t>
  </si>
  <si>
    <t>Q92253</t>
  </si>
  <si>
    <t>gene4000</t>
  </si>
  <si>
    <t>ENH88886.1</t>
  </si>
  <si>
    <t>N4W625</t>
  </si>
  <si>
    <t>ath:AT5G27230</t>
  </si>
  <si>
    <t>Frigida-like</t>
  </si>
  <si>
    <t>IPR012474</t>
  </si>
  <si>
    <t>FRL5 At5g27230 A_TM021B04.8</t>
  </si>
  <si>
    <t>FRIGIDA-like protein 5</t>
  </si>
  <si>
    <t>Q5XV31</t>
  </si>
  <si>
    <t>gene3977</t>
  </si>
  <si>
    <t>EDP54949.1</t>
  </si>
  <si>
    <t>FAD linked oxidase, N-terminal, FAD-binding, type 2, FAD-binding, type 2, subdomain 1, CO dehydrogenase flavoprotein-like, FAD-binding, subdomain 2</t>
  </si>
  <si>
    <t>IPR006094, IPR016166, IPR016167, IPR016169</t>
  </si>
  <si>
    <t>A0A084BWQ9</t>
  </si>
  <si>
    <t>FAD linked oxidase, N-terminal, FAD-binding, type 2, CO dehydrogenase flavoprotein-like, FAD-binding, subdomain 2</t>
  </si>
  <si>
    <t>Bifunctional solanapyrone synthase (EC 1.1.3.42) (EC 5.5.1.20) (Prosolanapyrone-II oxidase) (Prosolanapyrone-III cycloisomerase)</t>
  </si>
  <si>
    <t>gene3883</t>
  </si>
  <si>
    <t>KGO48074.1</t>
  </si>
  <si>
    <t>Q2UAY4</t>
  </si>
  <si>
    <t>RSB1 EC1118_1O4_2476g</t>
  </si>
  <si>
    <t>Sphingoid long-chain base transporter RSB1</t>
  </si>
  <si>
    <t>C8ZI10</t>
  </si>
  <si>
    <t>RTA1</t>
  </si>
  <si>
    <t>RTA1 like protein</t>
  </si>
  <si>
    <t>response to stress, integral to membrane</t>
  </si>
  <si>
    <t>GO:0006950, GO:0016021</t>
  </si>
  <si>
    <t>gene3854</t>
  </si>
  <si>
    <t>XP_009541897.1</t>
  </si>
  <si>
    <t>EF-Hand 1, calcium-binding site, Stealth protein CR2, conserved region 2, Stealth protein CR3, conserved region 3, Stealth protein CR1, conserved region 1</t>
  </si>
  <si>
    <t>IPR018247, IPR021520, IPR031357, IPR031358</t>
  </si>
  <si>
    <t>W4KI56</t>
  </si>
  <si>
    <t>cgi:CGB_I4040W</t>
  </si>
  <si>
    <t>Stealth protein CR2, conserved region 2, Stealth protein CR4, conserved region 4, Stealth protein CR3, conserved region 3</t>
  </si>
  <si>
    <t>IPR021520, IPR031356, IPR031357</t>
  </si>
  <si>
    <t>XPT1 CGB_I4040W</t>
  </si>
  <si>
    <t>3-O-alpha-D-mannopyranosyl-alpha-D-mannopyranose xylosylphosphotransferase (EC 2.7.8.32) (Xylosylphosphotransferase 1)</t>
  </si>
  <si>
    <t>E6RCE9</t>
  </si>
  <si>
    <t>Globin-like</t>
  </si>
  <si>
    <t>IPR009050</t>
  </si>
  <si>
    <t>UDP-N-acetylglucosamine-lysosomal-enzyme N-acetylglucosaminephosphotransferase activity</t>
  </si>
  <si>
    <t>GO:0003976</t>
  </si>
  <si>
    <t>gene3848</t>
  </si>
  <si>
    <t>EHK49342.1</t>
  </si>
  <si>
    <t>G9NKC4</t>
  </si>
  <si>
    <t>spo:SPBC409.08</t>
  </si>
  <si>
    <t>SPBC409.08</t>
  </si>
  <si>
    <t>Uncharacterized MFS-type transporter C409.08</t>
  </si>
  <si>
    <t>Q7Z9I0</t>
  </si>
  <si>
    <t>gene3847</t>
  </si>
  <si>
    <t>gene3799</t>
  </si>
  <si>
    <t>XP_001552205.1</t>
  </si>
  <si>
    <t>Proteolipid membrane potential modulator</t>
  </si>
  <si>
    <t>IPR000612</t>
  </si>
  <si>
    <t>G2YM07</t>
  </si>
  <si>
    <t>gene3748</t>
  </si>
  <si>
    <t>XP_009161503.1</t>
  </si>
  <si>
    <t>H6CB95</t>
  </si>
  <si>
    <t>spo:SPAC4H3.08</t>
  </si>
  <si>
    <t>SPAC4H3.08</t>
  </si>
  <si>
    <t>Uncharacterized oxidoreductase C4H3.08 (EC 1.-.-.-)</t>
  </si>
  <si>
    <t>Q10216</t>
  </si>
  <si>
    <t>metabolic process, oxidoreductase activity, catalytic activity, binding, F420H2 dehydrogenase activity, sulfur oxygenase reductase activity, malolactic enzyme activity, regulation of oxidoreductase activity</t>
  </si>
  <si>
    <t>gene3602</t>
  </si>
  <si>
    <t>EGX54358.1</t>
  </si>
  <si>
    <t>AAA+ ATPase domain, HAD-like domain, P-loop containing nucleoside triphosphate hydrolase, Phosphoribosyltransferase-like</t>
  </si>
  <si>
    <t>IPR003593, IPR023214, IPR027417, IPR029057</t>
  </si>
  <si>
    <t>G1WXJ7</t>
  </si>
  <si>
    <t>Uracil phosphoribosyl transferase, Phosphoribosyltransferase-like</t>
  </si>
  <si>
    <t>IPR005765, IPR029057</t>
  </si>
  <si>
    <t>upp MYPU_3150</t>
  </si>
  <si>
    <t>Uracil phosphoribosyltransferase (EC 2.4.2.9) (UMP pyrophosphorylase) (UPRTase)</t>
  </si>
  <si>
    <t>Q98QP6</t>
  </si>
  <si>
    <t>gene3527</t>
  </si>
  <si>
    <t>EHK19407.1</t>
  </si>
  <si>
    <t>G9N0X4</t>
  </si>
  <si>
    <t>osa:4328224</t>
  </si>
  <si>
    <t>Protein kinase domain, Serine/threonine-protein kinase, active site, Protein kinase-like domain, Protein kinase, ATP binding site</t>
  </si>
  <si>
    <t>IPR000719, IPR008271, IPR011009, IPR017441</t>
  </si>
  <si>
    <t>WEE1 Os02g0135300 LOC_Os02g04240 P0585B01.27</t>
  </si>
  <si>
    <t>Wee1-like protein kinase (EC 2.7.10.2)</t>
  </si>
  <si>
    <t>Q6Z829</t>
  </si>
  <si>
    <t>WR19_ARATH_Q9SZ67;, no description, Protein kinase-like (PK-like)</t>
  </si>
  <si>
    <t>Protein kinase, core, Serine/threonine protein kinase, Protein kinase-like</t>
  </si>
  <si>
    <t>IPR000719, IPR002290, IPR011009</t>
  </si>
  <si>
    <t>gene3381</t>
  </si>
  <si>
    <t>XP_003657047.1</t>
  </si>
  <si>
    <t>G2RD18</t>
  </si>
  <si>
    <t>lbz:LBRM_13_0970</t>
  </si>
  <si>
    <t>Adenylosuccinate synthetase, Adenylosuccinate synthase, active site, P-loop containing nucleoside triphosphate hydrolase</t>
  </si>
  <si>
    <t>IPR001114, IPR018220, IPR027417</t>
  </si>
  <si>
    <t>LbrM13_V2.0970 LbrM_13_0970</t>
  </si>
  <si>
    <t>Adenylosuccinate synthetase (AMPSase) (AdSS) (EC 6.3.4.4) (IMP--aspartate ligase)</t>
  </si>
  <si>
    <t>A4H7A3</t>
  </si>
  <si>
    <t>gene325</t>
  </si>
  <si>
    <t>XP_006676979.1</t>
  </si>
  <si>
    <t>F4NX16</t>
  </si>
  <si>
    <t>gene3235</t>
  </si>
  <si>
    <t>EYB28035.1</t>
  </si>
  <si>
    <t>Helicase, C-terminal, Helicase superfamily 1/2, ATP-binding domain, Zinc finger, C2H2-like, Protein of unknown function DUF3505, P-loop containing nucleoside triphosphate hydrolase</t>
  </si>
  <si>
    <t>IPR001650, IPR014001, IPR015880, IPR022698, IPR027417</t>
  </si>
  <si>
    <t>A0A016PQW6</t>
  </si>
  <si>
    <t>mmu:170472</t>
  </si>
  <si>
    <t>IPR001650, IPR002464, IPR004589, IPR010716, IPR011545, IPR011991, IPR014001, IPR027417, IPR032284</t>
  </si>
  <si>
    <t>Recql5</t>
  </si>
  <si>
    <t>Q8VID5</t>
  </si>
  <si>
    <t>DEAD, Helicase_C, no description, HELICASE_ATP_BIND_1, HELICASE_CTER, ASP_PROTEASE</t>
  </si>
  <si>
    <t>IPR011545, IPR001650, IPR014001, IPR014021, IPR001969</t>
  </si>
  <si>
    <t>GO:0003676, GO:0004386, GO:0005524, GO:0004190, GO:0006508, GO:0008026, GO:0000810, GO:0004787, GO:0008413, GO:0008758, GO:0008796, GO:0008828, GO:0016462, GO:0019176, GO:0019177, GO:0043141</t>
  </si>
  <si>
    <t>gene3229</t>
  </si>
  <si>
    <t>XM_009219321.1</t>
  </si>
  <si>
    <t>XP_008726663.1</t>
  </si>
  <si>
    <t>Phosphoribosyltransferase domain, Higher eukaryotic phosphomevalonate kinase, FAD linked oxidase, N-terminal, FAD-binding, type 2, FAD-binding, type 2, subdomain 1, Phosphoribosyltransferase-like</t>
  </si>
  <si>
    <t>IPR000836, IPR005919, IPR006094, IPR016166, IPR016167, IPR029057</t>
  </si>
  <si>
    <t>V9DFI1</t>
  </si>
  <si>
    <t>cge:100765665</t>
  </si>
  <si>
    <t>Phosphoribosyltransferase domain, Adenine phosphoribosyl transferase, Phosphoribosyltransferase-like</t>
  </si>
  <si>
    <t>IPR000836, IPR005764, IPR029057</t>
  </si>
  <si>
    <t>APRT</t>
  </si>
  <si>
    <t>Adenine phosphoribosyltransferase (APRT) (EC 2.4.2.7)</t>
  </si>
  <si>
    <t>P47952</t>
  </si>
  <si>
    <t>Pribosyltran, FAD_binding_4, PUR_PYR_PR_TRANSFER, FAD-binding domain</t>
  </si>
  <si>
    <t>Phosphoribosyltransferase, FAD linked oxidase, N-terminal, Purine/pyrimidine phosphoribosyl transferase, conserved site, FAD-binding, type 2</t>
  </si>
  <si>
    <t>IPR000836, IPR006094, IPR002375, IPR016166</t>
  </si>
  <si>
    <t>nucleoside metabolic process, transferase activity, oxidoreductase activity, FAD binding, catalytic activity</t>
  </si>
  <si>
    <t>GO:0009116, GO:0016740, GO:0016491, GO:0050660, GO:0003824</t>
  </si>
  <si>
    <t>gene3217</t>
  </si>
  <si>
    <t>XM_001230030.1</t>
  </si>
  <si>
    <t>EFX00423.1</t>
  </si>
  <si>
    <t>CidB/LrgB family</t>
  </si>
  <si>
    <t>IPR007300</t>
  </si>
  <si>
    <t>F0XNX5</t>
  </si>
  <si>
    <t>gene30</t>
  </si>
  <si>
    <t>XP_001210148.1</t>
  </si>
  <si>
    <t>Q0D1X2</t>
  </si>
  <si>
    <t>mmu:381628</t>
  </si>
  <si>
    <t>GPS motif, GPCR, family 2, secretin-like, GPCR, family 2, extracellular hormone receptor domain, GPCR, family 2-like, GPCR, family 2, secretin-like, conserved site</t>
  </si>
  <si>
    <t>IPR000203, IPR000832, IPR001879, IPR017981, IPR017983</t>
  </si>
  <si>
    <t>ADGRF3 Gm1041 Gpr113 Pcr113 Pgr23</t>
  </si>
  <si>
    <t>Adhesion G-protein coupled receptor F3 (G-protein coupled receptor 113) (G-protein coupled receptor PGR23)</t>
  </si>
  <si>
    <t>Q58Y75</t>
  </si>
  <si>
    <t>TONB_DEPENDENT_REC_1</t>
  </si>
  <si>
    <t>TonB box, conserved site</t>
  </si>
  <si>
    <t>IPR010916</t>
  </si>
  <si>
    <t>gene2962</t>
  </si>
  <si>
    <t>XP_007915547.1</t>
  </si>
  <si>
    <t>R8BJZ1</t>
  </si>
  <si>
    <t>gene2961</t>
  </si>
  <si>
    <t>XP_001903388.1</t>
  </si>
  <si>
    <t>AP endonuclease 1, Endonuclease/exonuclease/phosphatase</t>
  </si>
  <si>
    <t>IPR004808, IPR005135</t>
  </si>
  <si>
    <t>B2ACJ8</t>
  </si>
  <si>
    <t>ptr:465200</t>
  </si>
  <si>
    <t>AP endonuclease 1, Endonuclease/exonuclease/phosphatase, AP endonuclease 1, binding site, AP endonuclease 1, conserved site</t>
  </si>
  <si>
    <t>IPR004808, IPR005135, IPR020847, IPR020848</t>
  </si>
  <si>
    <t>APEX1 APE APEX BAP1 REF1</t>
  </si>
  <si>
    <t>A2T6Y4</t>
  </si>
  <si>
    <t>Exo_endo_phos, DNase I-like</t>
  </si>
  <si>
    <t>Endonuclease/exonuclease/phosphatase</t>
  </si>
  <si>
    <t>IPR005135</t>
  </si>
  <si>
    <t>gene2841</t>
  </si>
  <si>
    <t>XP_002544052.1</t>
  </si>
  <si>
    <t>C4JR87</t>
  </si>
  <si>
    <t>gene2798</t>
  </si>
  <si>
    <t>XP_003656098.1</t>
  </si>
  <si>
    <t>Cyclin-like, Cyclin PHO80-like</t>
  </si>
  <si>
    <t>IPR013763, IPR013922</t>
  </si>
  <si>
    <t>G2RAT1</t>
  </si>
  <si>
    <t>Cyclin, Cyclin-like</t>
  </si>
  <si>
    <t>Cyclin-related 2, Cyclin-like</t>
  </si>
  <si>
    <t>IPR013922, IPR011028</t>
  </si>
  <si>
    <t>gene2606</t>
  </si>
  <si>
    <t>XP_002149648.1</t>
  </si>
  <si>
    <t>Capsular polysaccharide synthesis, Nucleotide-diphospho-sugar transferases</t>
  </si>
  <si>
    <t>IPR008441, IPR029044</t>
  </si>
  <si>
    <t>B6QJK7</t>
  </si>
  <si>
    <t>gene2526</t>
  </si>
  <si>
    <t>XP_002487424.1</t>
  </si>
  <si>
    <t>B8MQB1</t>
  </si>
  <si>
    <t>gene2525</t>
  </si>
  <si>
    <t>CDM34457.1</t>
  </si>
  <si>
    <t>Tryptophan dimethylallyltransferase, Aromatic prenyltransferase, DMATS type</t>
  </si>
  <si>
    <t>IPR012148, IPR017795</t>
  </si>
  <si>
    <t>W6QY29</t>
  </si>
  <si>
    <t>sirD</t>
  </si>
  <si>
    <t>4-O-dimethylallyl-L-tyrosine synthase (EC 2.5.1.122)</t>
  </si>
  <si>
    <t>Q6Q874</t>
  </si>
  <si>
    <t>Tryptophan dimethylallyltransferase, arom_pren_DMATS: aromatic prenyltrans</t>
  </si>
  <si>
    <t>alkaloid metabolic process, tryptophan dimethylallyltransferase activity</t>
  </si>
  <si>
    <t>GO:0009820, GO:0050364</t>
  </si>
  <si>
    <t>gene2524</t>
  </si>
  <si>
    <t>XP_007279770.1</t>
  </si>
  <si>
    <t>L2FXX1</t>
  </si>
  <si>
    <t>sce:YKL187C</t>
  </si>
  <si>
    <t>Membrane protein SUR7/Rim9-like, fungi, Armadillo-like helical, Armadillo-type fold</t>
  </si>
  <si>
    <t>IPR009571, IPR011989, IPR016024</t>
  </si>
  <si>
    <t>YKL187C</t>
  </si>
  <si>
    <t>Uncharacterized protein YKL187C</t>
  </si>
  <si>
    <t>P34231</t>
  </si>
  <si>
    <t>gene2517</t>
  </si>
  <si>
    <t>gene2501</t>
  </si>
  <si>
    <t>Heat shock protein Hsp33, Heat shock protein Hsp33, N-terminal, Heat shock protein Hsp33, C-terminal</t>
  </si>
  <si>
    <t>KFY33393.1</t>
  </si>
  <si>
    <t>A0A094B1B9</t>
  </si>
  <si>
    <t>Aromatic-ring hydroxylase, Monooxygenase, FAD-binding</t>
  </si>
  <si>
    <t>monooxygenase activity, electron transport, aromatic compound metabolic process, metabolic process, oxidoreductase activity</t>
  </si>
  <si>
    <t>gene2361</t>
  </si>
  <si>
    <t>gene2358</t>
  </si>
  <si>
    <t>KGO42049.1</t>
  </si>
  <si>
    <t>B2AD03</t>
  </si>
  <si>
    <t>gene2353</t>
  </si>
  <si>
    <t>GAA90362.1</t>
  </si>
  <si>
    <t>G7XTV3</t>
  </si>
  <si>
    <t>gene2349</t>
  </si>
  <si>
    <t>catalytic activity, binding, metabolic process, alcohol dehydrogenase activity, alcohol dehydrogenase activity, metal ion-independent, alcohol dehydrogenase activity, zinc-dependent, alcohol dehydrogenase activity, iron-dependent</t>
  </si>
  <si>
    <t>XM_009658821.1</t>
  </si>
  <si>
    <t>protein-S-isoprenylcysteine O-methyltransferase activity, C-terminal protein amino acid methylation, integral to membrane</t>
  </si>
  <si>
    <t>KDN70912.1</t>
  </si>
  <si>
    <t>A0A066XPT8</t>
  </si>
  <si>
    <t>gene2206</t>
  </si>
  <si>
    <t>XM_014102991.1</t>
  </si>
  <si>
    <t>P11838.2CARP_CRYPA</t>
  </si>
  <si>
    <t>S3BY79</t>
  </si>
  <si>
    <t>EAPA EPN-1</t>
  </si>
  <si>
    <t>Endothiapepsin (EC 3.4.23.22) (Aspartate protease)</t>
  </si>
  <si>
    <t>P11838</t>
  </si>
  <si>
    <t>gene2166</t>
  </si>
  <si>
    <t>gene2047</t>
  </si>
  <si>
    <t>XP_009216338.1</t>
  </si>
  <si>
    <t>J3NGD9</t>
  </si>
  <si>
    <t>eae:EAE_15545</t>
  </si>
  <si>
    <t>MCP methyltransferase, CheR-type, Chemotaxis receptor methyltransferase CheR, N-terminal, MCP methyltransferase, CheR-type, SAM-binding domain, C-terminal, Chemotaxis protein methyltransferase CheR, S-adenosyl-L-methionine-dependent methyltransferase</t>
  </si>
  <si>
    <t>IPR000780, IPR022641, IPR022642, IPR026024, IPR029063</t>
  </si>
  <si>
    <t>cheR EAE_15545</t>
  </si>
  <si>
    <t>Chemotaxis protein methyltransferase (EC 2.1.1.80)</t>
  </si>
  <si>
    <t>P21824</t>
  </si>
  <si>
    <t>gene204</t>
  </si>
  <si>
    <t>EQB52769.1</t>
  </si>
  <si>
    <t>T0KL89</t>
  </si>
  <si>
    <t>dme:Dmel_CG1553</t>
  </si>
  <si>
    <t>PIH1 family</t>
  </si>
  <si>
    <t>IPR012981</t>
  </si>
  <si>
    <t>Nop17l Ppi20 CG1553</t>
  </si>
  <si>
    <t>Protein kintoun (Dynein assembly factor 2, axonemal homolog) (PP1-interacting protein 20)</t>
  </si>
  <si>
    <t>Q0E9G3</t>
  </si>
  <si>
    <t>gene2029</t>
  </si>
  <si>
    <t>XP_007835612.1</t>
  </si>
  <si>
    <t>Frag1/DRAM/Sfk1</t>
  </si>
  <si>
    <t>IPR019402</t>
  </si>
  <si>
    <t>W3X0T1</t>
  </si>
  <si>
    <t>gene2026</t>
  </si>
  <si>
    <t>Probable 2-oxoglutarate-dependent dioxygenase At3g49630 (EC 1.14.11.-)</t>
  </si>
  <si>
    <t>XM_007841434.1</t>
  </si>
  <si>
    <t>XP_007915734.1</t>
  </si>
  <si>
    <t>FAS1 domain</t>
  </si>
  <si>
    <t>IPR000782</t>
  </si>
  <si>
    <t>R8BJQ0</t>
  </si>
  <si>
    <t>osa:4327424</t>
  </si>
  <si>
    <t>Oligopeptide transporter, OPT superfamily</t>
  </si>
  <si>
    <t>IPR004813</t>
  </si>
  <si>
    <t>YSL18 Os01g0829900 LOC_Os01g61390 B1088C09.39 P0446G04.12</t>
  </si>
  <si>
    <t>Probable metal-nicotianamine transporter YSL18 (Protein YELLOW STRIPE LIKE 18) (OsYSL18)</t>
  </si>
  <si>
    <t>Q941V3</t>
  </si>
  <si>
    <t>Fasciclin, no description, FAS1, FAS1 domain</t>
  </si>
  <si>
    <t>Beta-Ig-H3/fasciclin</t>
  </si>
  <si>
    <t>gene1992</t>
  </si>
  <si>
    <t>CAD70725.1</t>
  </si>
  <si>
    <t>Q872K4</t>
  </si>
  <si>
    <t>dge:Dgeo_2090</t>
  </si>
  <si>
    <t>IPR003358, IPR029063</t>
  </si>
  <si>
    <t>trmB Dgeo_2090</t>
  </si>
  <si>
    <t>Q1IWK0</t>
  </si>
  <si>
    <t>gene1895</t>
  </si>
  <si>
    <t>XM_003650465.1</t>
  </si>
  <si>
    <t>XP_003345539.1</t>
  </si>
  <si>
    <t>F7WC55</t>
  </si>
  <si>
    <t>Endoglucanase-4 (EC 3.2.1.4) (Cellulase IV) (Cellulase-61A) (Cel61A) (Endo-1,4-beta-glucanase IV) (EGIV) (Endoglucanase IV) (Endoglucanase-61A)</t>
  </si>
  <si>
    <t>gene182</t>
  </si>
  <si>
    <t>XM_014315453.1</t>
  </si>
  <si>
    <t>XP_003709461.1</t>
  </si>
  <si>
    <t>G4MLL6</t>
  </si>
  <si>
    <t>ecj:JW2299, eco:b2302</t>
  </si>
  <si>
    <t>yfcG b2302 JW2299</t>
  </si>
  <si>
    <t>Disulfide-bond oxidoreductase YfcG (EC 1.8.4.-) (GSH-dependent disulfide-bond oxidoreductase YfcG) (GST N1-1) (GST-like protein YfcG) (Organic hydroperoxidase) (EC 1.11.1.-)</t>
  </si>
  <si>
    <t>P77526</t>
  </si>
  <si>
    <t>GST_C, GST_N, Glutathione S-transferase (GST), C-terminal domain, Thioredoxin-like</t>
  </si>
  <si>
    <t>Glutathione S-transferase, C-terminal, Glutathione S-transferase, N-terminal, Glutathione S-transferase, C-terminal-like, Thioredoxin-like fold</t>
  </si>
  <si>
    <t>gene1800</t>
  </si>
  <si>
    <t>WP_004853858.1</t>
  </si>
  <si>
    <t>Translation elongation factor EFG, V domain, Virulence-associated protein D / CRISPR associated protein Cas2, CRISPR-associated endonuclease Cas2</t>
  </si>
  <si>
    <t>IPR000640, IPR019199, IPR021127</t>
  </si>
  <si>
    <t>A8SXU4</t>
  </si>
  <si>
    <t>syd:Syncc9605_1260</t>
  </si>
  <si>
    <t>Dihydroxy-acid/6-phosphogluconate dehydratase, Dihydroxy-acid dehydratase, Aconitase/3-isopropylmalate dehydratase, swivel, Dihydroxy-acid/6-phosphogluconate dehydratase, conserved site</t>
  </si>
  <si>
    <t>ilvD Syncc9605_1260</t>
  </si>
  <si>
    <t>Q3AK67</t>
  </si>
  <si>
    <t>gene1794</t>
  </si>
  <si>
    <t>sce:YDR205W</t>
  </si>
  <si>
    <t>Cation efflux protein, Cation efflux protein transmembrane domain</t>
  </si>
  <si>
    <t>IPR002524, IPR027469</t>
  </si>
  <si>
    <t>MSC2 YDR205W YD8142.02</t>
  </si>
  <si>
    <t>Probable zinc transporter MSC2 (Meiotic sister chromatid recombination protein 2)</t>
  </si>
  <si>
    <t>Q03455</t>
  </si>
  <si>
    <t>gene1774</t>
  </si>
  <si>
    <t>XP_007917670.1</t>
  </si>
  <si>
    <t>R8BDL3</t>
  </si>
  <si>
    <t>ath:AT4G31160</t>
  </si>
  <si>
    <t>WD40 repeat, LIS1 homology motif, WD40/YVTN repeat-like-containing domain, WD40-repeat-containing domain</t>
  </si>
  <si>
    <t>IPR001680, IPR006594, IPR015943, IPR017986</t>
  </si>
  <si>
    <t>DCAF1 At4g31160 F6E21_80</t>
  </si>
  <si>
    <t>DDB1- and CUL4-associated factor homolog 1 (Protein DDB1-CUL4 ASSOCIATED FACTOR 1) (Protein DCAF1)</t>
  </si>
  <si>
    <t>Q9M086</t>
  </si>
  <si>
    <t>gene1773</t>
  </si>
  <si>
    <t>WP_024584457.1</t>
  </si>
  <si>
    <t>A0A086CNT9</t>
  </si>
  <si>
    <t>tye:THEYE_A2099</t>
  </si>
  <si>
    <t>IPR006194, IPR008909, IPR009080, IPR015944</t>
  </si>
  <si>
    <t>glyS THEYE_A2099</t>
  </si>
  <si>
    <t>B5YJ12</t>
  </si>
  <si>
    <t>gene1495</t>
  </si>
  <si>
    <t>EXV02340.1</t>
  </si>
  <si>
    <t>M4GC11</t>
  </si>
  <si>
    <t>maq:Maqu_1170</t>
  </si>
  <si>
    <t>IPR006076, IPR008471, IPR017610, IPR023032, IPR023753, IPR029063</t>
  </si>
  <si>
    <t>mnmC Maqu_1170</t>
  </si>
  <si>
    <t>A1TZU2</t>
  </si>
  <si>
    <t>gene1298</t>
  </si>
  <si>
    <t>EXK76365.1</t>
  </si>
  <si>
    <t>X0B2M2</t>
  </si>
  <si>
    <t>gene1273</t>
  </si>
  <si>
    <t>gene1217</t>
  </si>
  <si>
    <t>Delta endotoxin, central domain, Delta endotoxin, C-terminal, Delta endotoxin, N-terminal, Galactose-binding domain-like, Delta endotoxin, central domain, subgroup 1</t>
  </si>
  <si>
    <t>XP_007832277.1</t>
  </si>
  <si>
    <t>W3XC79</t>
  </si>
  <si>
    <t>pae:PA2587</t>
  </si>
  <si>
    <t>pqsH PA2587</t>
  </si>
  <si>
    <t>2-heptyl-3-hydroxy-4(1H)-quinolone synthase (EC 1.14.13.182) (2-heptyl-3,4-dihydroxyquinoline synthase)</t>
  </si>
  <si>
    <t>Q9I0Q0</t>
  </si>
  <si>
    <t>gene1181</t>
  </si>
  <si>
    <t>Protein kinase domain, Protein kinase-like domain, Protein kinase, ATP binding site</t>
  </si>
  <si>
    <t>Protein kinase domain, Serine/threonine/dual specificity protein kinase, catalytic  domain, Serine/threonine-protein kinase, active site, Protein kinase-like domain, Protein kinase, ATP binding site</t>
  </si>
  <si>
    <t>Protein kinase, core, Serine/threonine protein kinase-related, Protein kinase-like</t>
  </si>
  <si>
    <t>protein kinase activity, ATP binding, protein amino acid phosphorylation, protein kinase CK2 activity</t>
  </si>
  <si>
    <t>Glutamate dehydrogenase B (GDH B) (EC 1.4.1.3)</t>
  </si>
  <si>
    <t>vic3b_2</t>
  </si>
  <si>
    <t>gene11610</t>
  </si>
  <si>
    <t>XM_001266376.1</t>
  </si>
  <si>
    <t>XP_003856083.1</t>
  </si>
  <si>
    <t>F9WWA9</t>
  </si>
  <si>
    <t>cel:CELE_C10F3.2</t>
  </si>
  <si>
    <t>dhs-16 C10F3.2</t>
  </si>
  <si>
    <t>3 beta-hydroxysteroid dehydrogenase dhs-16 (EC 1.1.1.-)</t>
  </si>
  <si>
    <t>O16881</t>
  </si>
  <si>
    <t>metabolic process, oxidoreductase activity, catalytic activity, binding, estradiol 17-beta-dehydrogenase activity</t>
  </si>
  <si>
    <t>gene11510</t>
  </si>
  <si>
    <t>AAA+ ATPase domain, ATPase, AAA-type, core, BCS1, N-terminal, P-loop containing nucleoside triphosphate hydrolase</t>
  </si>
  <si>
    <t>AAA+ ATPase domain, ATPase, AAA-type, core, BCS1, N-terminal, Mitochondrial chaperone BCS1/plant AAA ATPases, P-loop containing nucleoside triphosphate hydrolase</t>
  </si>
  <si>
    <t>Synaptic vesicle membrane protein VAT-1 homolog (EC 1.-.-.-)</t>
  </si>
  <si>
    <t>XP_007915742.1</t>
  </si>
  <si>
    <t>Glycoside hydrolase, family 16, Concanavalin A-like lectin/glucanase domain</t>
  </si>
  <si>
    <t>R8BJI3</t>
  </si>
  <si>
    <t>Glycoside hydrolase, family 16, Glycoside hydrolase, family 16, active site, Concanavalin A-like lectin/glucanase domain</t>
  </si>
  <si>
    <t>bglA</t>
  </si>
  <si>
    <t>Beta-glucanase (EC 3.2.1.73) (1,3-1,4-beta-D-glucan 4-glucanohydrolase) (Endo-beta-1,3-1,4 glucanase) (Lichenase)</t>
  </si>
  <si>
    <t>P45798</t>
  </si>
  <si>
    <t>Glyco_hydro_16, Concanavalin A-like lectins/glucanases</t>
  </si>
  <si>
    <t>Glycoside hydrolase, family 16, Concanavalin A-like lectin/glucanase</t>
  </si>
  <si>
    <t>gene11151</t>
  </si>
  <si>
    <t>XM_013499390.1</t>
  </si>
  <si>
    <t>XP_003648712.1</t>
  </si>
  <si>
    <t>G2QXQ8</t>
  </si>
  <si>
    <t>gene11130</t>
  </si>
  <si>
    <t>gene11070</t>
  </si>
  <si>
    <t>XP_001903941.1</t>
  </si>
  <si>
    <t>B2AE52</t>
  </si>
  <si>
    <t>gene11044</t>
  </si>
  <si>
    <t>gene1103</t>
  </si>
  <si>
    <t>XM_003048590.1</t>
  </si>
  <si>
    <t>XP_007600657.1</t>
  </si>
  <si>
    <t>RGS domain</t>
  </si>
  <si>
    <t>IPR016137</t>
  </si>
  <si>
    <t>A0A010R604</t>
  </si>
  <si>
    <t>Rhodanese-like domain</t>
  </si>
  <si>
    <t>IPR001763</t>
  </si>
  <si>
    <t>STR18 At5g66170 K2A18.25</t>
  </si>
  <si>
    <t>Thiosulfate sulfurtransferase 18 (EC 2.8.1.1) (Sulfurtransferase 18) (AtStr18)</t>
  </si>
  <si>
    <t>Q9FKW8</t>
  </si>
  <si>
    <t>Regulator of G-protein signaling, RGS</t>
  </si>
  <si>
    <t>Regulator of G protein signalling superfamily</t>
  </si>
  <si>
    <t>gene10984</t>
  </si>
  <si>
    <t>eco:b2545, ecj:JW5842</t>
  </si>
  <si>
    <t>yphC b2545 JW5842</t>
  </si>
  <si>
    <t>Uncharacterized zinc-type alcohol dehydrogenase-like protein YphC (EC 1.-.-.-)</t>
  </si>
  <si>
    <t>P77360</t>
  </si>
  <si>
    <t>gene10964</t>
  </si>
  <si>
    <t>XP_007833655.1</t>
  </si>
  <si>
    <t>W3X9N4</t>
  </si>
  <si>
    <t>pep1 pepA</t>
  </si>
  <si>
    <t>Aspartic protease pep1 (EC 3.4.23.18) (Aspergillopepsin A) (Aspergillopepsin I) (Protease type XIII)</t>
  </si>
  <si>
    <t>Q12567</t>
  </si>
  <si>
    <t>gene10885</t>
  </si>
  <si>
    <t>KDN63439.1</t>
  </si>
  <si>
    <t>A0A066X6Y1</t>
  </si>
  <si>
    <t>CUT1</t>
  </si>
  <si>
    <t>Cutinase (EC 3.1.1.74) (Cutin hydrolase)</t>
  </si>
  <si>
    <t>Q8TGB8</t>
  </si>
  <si>
    <t>Cutinase, monofunctional, Cutinase, Lipase, active site</t>
  </si>
  <si>
    <t>IPR011150, IPR000675, IPR008262</t>
  </si>
  <si>
    <t>metabolic process, hydrolase activity, catalytic activity, extracellular region, cutinase activity</t>
  </si>
  <si>
    <t>GO:0008152, GO:0016787, GO:0003824, GO:0005576, GO:0050525</t>
  </si>
  <si>
    <t>gene10866</t>
  </si>
  <si>
    <t>XP_007915904.1</t>
  </si>
  <si>
    <t>Basic-leucine zipper domain</t>
  </si>
  <si>
    <t>IPR004827</t>
  </si>
  <si>
    <t>R8BJ08</t>
  </si>
  <si>
    <t>bZIP_1, no description, BZIP, BZIP_BASIC</t>
  </si>
  <si>
    <t>bZIP transcription factor, bZIP-1, Basic-leucine zipper (bZIP) transcription factor</t>
  </si>
  <si>
    <t>IPR011616, IPR004827</t>
  </si>
  <si>
    <t>GO:0003700, GO:0005634, GO:0006355, GO:0043565, GO:0046983</t>
  </si>
  <si>
    <t>gene10846</t>
  </si>
  <si>
    <t>XP_007792107.1</t>
  </si>
  <si>
    <t>M7TFS4</t>
  </si>
  <si>
    <t>xlnD</t>
  </si>
  <si>
    <t>3-hydroxybenzoate 6-hydroxylase 1 (EC 1.14.13.24) (Constitutive 3-hydroxybenzoate 6-hydroxylase)</t>
  </si>
  <si>
    <t>Q9F131</t>
  </si>
  <si>
    <t>gene10815</t>
  </si>
  <si>
    <t>KCZ78018.1</t>
  </si>
  <si>
    <t>gene10709</t>
  </si>
  <si>
    <t>KFY06922.1</t>
  </si>
  <si>
    <t>A0A094B9D2</t>
  </si>
  <si>
    <t>ssc:407742</t>
  </si>
  <si>
    <t>Lymphotoxin-alpha, Tumour necrosis factor domain, Tumour necrosis factor, Tumour necrosis factor-like domain, Tumour necrosis factor, conserved site</t>
  </si>
  <si>
    <t>IPR002960, IPR006052, IPR006053, IPR008983, IPR021184</t>
  </si>
  <si>
    <t>LTA TNFB TNFSF1</t>
  </si>
  <si>
    <t>Lymphotoxin-alpha (LT-alpha) (TNF-beta) (Tumor necrosis factor ligand superfamily member 1)</t>
  </si>
  <si>
    <t>P26445</t>
  </si>
  <si>
    <t>gene10706</t>
  </si>
  <si>
    <t>XM_008098087.1</t>
  </si>
  <si>
    <t>XP_007600183.1</t>
  </si>
  <si>
    <t>Mitochondrial carrier protein, Mitochondrial substrate/solute carrier, Mitochondrial carrier domain</t>
  </si>
  <si>
    <t>IPR002067, IPR018108, IPR023395</t>
  </si>
  <si>
    <t>A0A010RV75</t>
  </si>
  <si>
    <t>sce:YJR077C</t>
  </si>
  <si>
    <t>MIR1 YJR077C J1837</t>
  </si>
  <si>
    <t>Mitochondrial phosphate carrier protein (Mitochondrial import receptor) (Phosphate transport protein) (PTP) (mPic 1) (p32) [Cleaved into: Mitochondrial phosphate carrier protein, N-terminally processed]</t>
  </si>
  <si>
    <t>P23641</t>
  </si>
  <si>
    <t>MITOCARRIER, Mito_carr, SOLCAR, Mitochondrial carrier</t>
  </si>
  <si>
    <t>Mitochondrial carrier protein, Mitochondrial substrate carrier</t>
  </si>
  <si>
    <t>IPR002067, IPR001993</t>
  </si>
  <si>
    <t>binding, transport, membrane, mitochondrial inner membrane</t>
  </si>
  <si>
    <t>GO:0005488, GO:0006810, GO:0016020, GO:0005743</t>
  </si>
  <si>
    <t>gene10705</t>
  </si>
  <si>
    <t>XP_004992668.1</t>
  </si>
  <si>
    <t>Ankyrin repeat, VPS9 domain, Ankyrin repeat-containing domain</t>
  </si>
  <si>
    <t>IPR002110, IPR003123, IPR020683</t>
  </si>
  <si>
    <t>F2UEH4</t>
  </si>
  <si>
    <t>bta:100848857, bta:520313</t>
  </si>
  <si>
    <t>GABPB1 GABPB2</t>
  </si>
  <si>
    <t>GA-binding protein subunit beta-1 (GABP subunit beta-1) (GABPB-1) (GABP subunit beta-2) (GABPB-2)</t>
  </si>
  <si>
    <t>Q1RMI3</t>
  </si>
  <si>
    <t>gene1064</t>
  </si>
  <si>
    <t>XP_001270450.1</t>
  </si>
  <si>
    <t>A1CLP5</t>
  </si>
  <si>
    <t>gene1063</t>
  </si>
  <si>
    <t>XM_007915862.1</t>
  </si>
  <si>
    <t>XP_007724901.1</t>
  </si>
  <si>
    <t>W9XZ21</t>
  </si>
  <si>
    <t>bsu:BSU39810</t>
  </si>
  <si>
    <t>csbC yxcC BSU39810 SS92BR</t>
  </si>
  <si>
    <t>Probable metabolite transport protein CsbC</t>
  </si>
  <si>
    <t>P46333</t>
  </si>
  <si>
    <t>SUGRTRNSPORT, Sugar_tr, MFS, SUGAR_TRANSPORT_2, MFS general substrate transporter</t>
  </si>
  <si>
    <t>gene10501</t>
  </si>
  <si>
    <t>XM_007825876.2</t>
  </si>
  <si>
    <t>KGO73501.1</t>
  </si>
  <si>
    <t>F9FWI3</t>
  </si>
  <si>
    <t>Sugar_tr, MFS general substrate transporter</t>
  </si>
  <si>
    <t>General substrate transporter, MFS general substrate transporter</t>
  </si>
  <si>
    <t>IPR005828, IPR016196</t>
  </si>
  <si>
    <t>gene10500</t>
  </si>
  <si>
    <t>ACY36939.1</t>
  </si>
  <si>
    <t>PAZ domain, Piwi domain, Ribonuclease H-like domain, Argonaute, linker 1 domain, Argonaute linker 2 domain</t>
  </si>
  <si>
    <t>IPR003100, IPR003165, IPR012337, IPR014811, IPR032472</t>
  </si>
  <si>
    <t>D0U264</t>
  </si>
  <si>
    <t>ocu:100009457</t>
  </si>
  <si>
    <t>PAZ domain, Piwi domain, Ribonuclease H-like domain, Argonaute, linker 1 domain, Protein argonaute-2, Argonaute linker 2 domain, Protein argonaute, Mid domain, Protein argonaute, N-terminal</t>
  </si>
  <si>
    <t>IPR003100, IPR003165, IPR012337, IPR014811, IPR028602, IPR032472, IPR032473, IPR032474</t>
  </si>
  <si>
    <t>AGO2 EIF2C2</t>
  </si>
  <si>
    <t>Protein argonaute-2 (Argonaute2) (EC 3.1.26.n2) (Argonaute RISC catalytic component 2) (Eukaryotic translation initiation factor 2C 2) (eIF-2C 2) (eIF2C 2) (Protein slicer) (Fragment)</t>
  </si>
  <si>
    <t>O77503</t>
  </si>
  <si>
    <t>PAZ, Piwi, PIWI, Ribonuclease H-like</t>
  </si>
  <si>
    <t>Argonaute and Dicer protein, PAZ, Stem cell self-renewal protein Piwi, Polynucleotidyl transferase, Ribonuclease H fold</t>
  </si>
  <si>
    <t>IPR003100, IPR003165, IPR012337</t>
  </si>
  <si>
    <t>gene10492</t>
  </si>
  <si>
    <t>WP_025108355.1</t>
  </si>
  <si>
    <t>sph:MGAS10270_Spy1957</t>
  </si>
  <si>
    <t>IPR002218, IPR004416, IPR020595, IPR023753, IPR026904</t>
  </si>
  <si>
    <t>mnmG gidA MGAS10270_Spy1957</t>
  </si>
  <si>
    <t>Q1JED6</t>
  </si>
  <si>
    <t>gene10481</t>
  </si>
  <si>
    <t>XM_003001719.1</t>
  </si>
  <si>
    <t>XP_003664131.1</t>
  </si>
  <si>
    <t>PFTB repeat, Terpenoid cyclases/protein prenyltransferase alpha-alpha toroid, Protein farnesyltransferase subunit beta</t>
  </si>
  <si>
    <t>IPR001330, IPR008930, IPR026872</t>
  </si>
  <si>
    <t>G2QHM6</t>
  </si>
  <si>
    <t>spo:SPAC17G6.04c</t>
  </si>
  <si>
    <t>cpp1 SPAC17G6.04c</t>
  </si>
  <si>
    <t>Protein farnesyltransferase subunit beta (FTase-beta) (EC 2.5.1.58) (CAAX farnesyltransferase subunit beta) (Ras proteins prenyltransferase subunit beta)</t>
  </si>
  <si>
    <t>O13782</t>
  </si>
  <si>
    <t>Prenyltrans, Terpenoid cyclases/Protein prenyltransferases</t>
  </si>
  <si>
    <t>Prenyltransferase/squalene oxidase, Terpenoid cylases/protein prenyltransferase alpha-alpha toroid</t>
  </si>
  <si>
    <t>IPR001330, IPR008930</t>
  </si>
  <si>
    <t>GO:0003824, GO:0004659, GO:0004661, GO:0008318, GO:0008412, GO:0008495, GO:0043766, GO:0043888, GO:0046428</t>
  </si>
  <si>
    <t>gene10457</t>
  </si>
  <si>
    <t>Six-bladed beta-propeller, TolB-like, SMP-30/Gluconolactonase/LRE-like region</t>
  </si>
  <si>
    <t>Senescence marker protein-30 (SMP-30), Twin-arginine translocation pathway, signal sequence, Six-bladed beta-propeller, TolB-like, SMP-30/Gluconolactonase/LRE-like region</t>
  </si>
  <si>
    <t>Gluconolactonase (EC 3.1.1.17) (D-glucono-delta-lactone lactonohydrolase) [Cleaved into: Gluconolactonase; Gluconolactonase minor isoform]</t>
  </si>
  <si>
    <t>SMP-30/Gluconolaconase/LRE-like region</t>
  </si>
  <si>
    <t>XP_007798758.1</t>
  </si>
  <si>
    <t>IPR002085, IPR011032, IPR013154, IPR016040</t>
  </si>
  <si>
    <t>M7SDA3</t>
  </si>
  <si>
    <t>Q0MVN8</t>
  </si>
  <si>
    <t>gene1033</t>
  </si>
  <si>
    <t>XP_003715971.1</t>
  </si>
  <si>
    <t>L7I0V7</t>
  </si>
  <si>
    <t>gene10172</t>
  </si>
  <si>
    <t>Protein kinase domain, Serine/threonine/dual specificity protein kinase, catalytic  domain, Serine/threonine-protein kinase, active site, Protein kinase-like domain</t>
  </si>
  <si>
    <t>Serine/threonine-protein kinase Nek2 (EC 2.7.11.1) (Never in mitosis A-related kinase 2) (NimA-related protein kinase 2)</t>
  </si>
  <si>
    <t>Protein kinase, core, Protein kinase-like</t>
  </si>
  <si>
    <t>protein kinase activity, ATP binding, protein amino acid phosphorylation</t>
  </si>
  <si>
    <t>Probable sterigmatocystin biosynthesis P450 monooxygenase stcS (EC 1.14.-.-) (Cytochrome P450 59)</t>
  </si>
  <si>
    <t>monooxygenase activity, iron ion binding, electron transport, heme binding, fluorene oxygenase activity, mono-butyltin dioxygenase activity, limonene 8-monooxygenase activity, tri-n-butyltin dioxygenase activity, di-n-butyltin dioxygenase activity, methylsilanetriol hydroxylase activity, methyl tertiary butyl ether 3-monooxygenase activity, 4-nitrocatechol 4-monooxygenase activity, 4-chlorophenoxyacetate monooxygenase activity, tert-butyl alcohol 2-monooxygenase activity, alpha-pinene monooxygenase activity, dimethylsilanediol hydroxylase activity, ammonia monooxygenase activity, hydroxymethylsilanetriol oxidase activity, 2-hydroxyisobutyrate 3-monooxygenase activity, alpha-pinene dehydrogenase activity, spheroidene monooxygenase activity</t>
  </si>
  <si>
    <t>WP_020308966.1</t>
  </si>
  <si>
    <t>gene9984</t>
  </si>
  <si>
    <t>XM_003649925.1</t>
  </si>
  <si>
    <t>XP_007911084.1</t>
  </si>
  <si>
    <t>R8BXW5</t>
  </si>
  <si>
    <t>gene9962</t>
  </si>
  <si>
    <t>XM_007796756.1</t>
  </si>
  <si>
    <t>XM_007830828.1</t>
  </si>
  <si>
    <t>gene992</t>
  </si>
  <si>
    <t>ATPase, F1/V1/A1 complex, alpha/beta subunit, nucleotide-binding domain, ATPase, F1/V1/A1 complex, alpha/beta subunit, C-terminal, ATPase, F1 complex alpha/beta subunit, N-terminal domain, ATPase, alpha/beta subunit, nucleotide-binding domain, active site, V-type ATP synthase catalytic alpha chain, P-loop containing nucleoside triphosphate hydrolase, ATPsynthase alpha/beta subunit, N-terminal extension</t>
  </si>
  <si>
    <t>Fungal chitin synthase, Chitin synthase, Chitin synthase N-terminal, Nucleotide-diphospho-sugar transferases</t>
  </si>
  <si>
    <t>Monooxygenase, FAD-binding</t>
  </si>
  <si>
    <t>monooxygenase activity, electron transport, aromatic compound metabolic process, salicylate 1-monooxygenase activity</t>
  </si>
  <si>
    <t>AMP-dependent synthetase/ligase, 2-succinylbenzoate--CoA ligase, AMP-binding, conserved site, AMP-binding enzyme C-terminal domain</t>
  </si>
  <si>
    <t>FAD linked oxidase, N-terminal, Berberine/berberine-like, FAD-binding, type 2, CO dehydrogenase flavoprotein-like, FAD-binding, subdomain 2</t>
  </si>
  <si>
    <t>FAD linked oxidase, N-terminal, Berberine/berberine-like, FAD-binding, type 2, FAD-binding, type 2, subdomain 1, CO dehydrogenase flavoprotein-like, FAD-binding, subdomain 2</t>
  </si>
  <si>
    <t>FAD linked oxidase, N-terminal, Berberine/berberine-like, FAD-binding, type 2</t>
  </si>
  <si>
    <t>ABC transporter-like, AAA+ ATPase domain, ABC-2 type transporter, Plant PDR ABC transporter associated, P-loop containing nucleoside triphosphate hydrolase, ABC-transporter extracellular N-terminal domain</t>
  </si>
  <si>
    <t>XM_007916367.1</t>
  </si>
  <si>
    <t>ENH80271.1</t>
  </si>
  <si>
    <t>Dolichyl-diphosphooligosaccharide--protein glycosyltransferase subunit Swp1</t>
  </si>
  <si>
    <t>IPR008814</t>
  </si>
  <si>
    <t>N4VGR4</t>
  </si>
  <si>
    <t>spo:SPCC553.06</t>
  </si>
  <si>
    <t>SPCC553.06</t>
  </si>
  <si>
    <t>Uncharacterized protein C553.06</t>
  </si>
  <si>
    <t>O74943</t>
  </si>
  <si>
    <t>gene9611</t>
  </si>
  <si>
    <t>fnu:FN1324</t>
  </si>
  <si>
    <t>IPR003821, IPR013512, IPR013644, IPR016040, IPR026877</t>
  </si>
  <si>
    <t>dxr FN1324</t>
  </si>
  <si>
    <t>1-deoxy-D-xylulose 5-phosphate reductoisomerase (DXP reductoisomerase) (EC 1.1.1.267) (1-deoxyxylulose-5-phosphate reductoisomerase) (2-C-methyl-D-erythritol 4-phosphate synthase)</t>
  </si>
  <si>
    <t>Q8R622</t>
  </si>
  <si>
    <t>gene96</t>
  </si>
  <si>
    <t>Nck-associated protein 5-like, Nck-associated protein 5, C-terminal</t>
  </si>
  <si>
    <t>PDGF/VEGF domain, Platelet-derived growth factor, N-terminal, Platelet-derived growth factor, conserved site, Cystine-knot cytokine</t>
  </si>
  <si>
    <t>IPR000072, IPR006782, IPR023581, IPR029034</t>
  </si>
  <si>
    <t>PDGFB SIS</t>
  </si>
  <si>
    <t>Platelet-derived growth factor subunit B (PDGF subunit B) (PDGF-2) (Platelet-derived growth factor B chain) (Platelet-derived growth factor beta polypeptide) (Proto-oncogene c-Sis)</t>
  </si>
  <si>
    <t>P12919</t>
  </si>
  <si>
    <t>gene9542</t>
  </si>
  <si>
    <t>XM_014715394.1</t>
  </si>
  <si>
    <t>BAE60971.1</t>
  </si>
  <si>
    <t>Domain of unknown function DUF2235, Alpha/Beta hydrolase fold</t>
  </si>
  <si>
    <t>IPR018712, IPR029058</t>
  </si>
  <si>
    <t>Q2UBU4</t>
  </si>
  <si>
    <t>sce:YEL023C</t>
  </si>
  <si>
    <t>Domain of unknown function DUF2235</t>
  </si>
  <si>
    <t>IPR018712</t>
  </si>
  <si>
    <t>YEL023C</t>
  </si>
  <si>
    <t>Uncharacterized protein YEL023C</t>
  </si>
  <si>
    <t>P39992</t>
  </si>
  <si>
    <t>gene9540</t>
  </si>
  <si>
    <t>XP_006963624.1</t>
  </si>
  <si>
    <t>A0A024SHG5</t>
  </si>
  <si>
    <t>gene9535</t>
  </si>
  <si>
    <t>XP_007914081.1</t>
  </si>
  <si>
    <t>Glycoside hydrolase, catalytic domain, Glycoside hydrolase superfamily, Uncharacterised protein family, glycosyl hydrolase catalytic domain</t>
  </si>
  <si>
    <t>IPR013781, IPR017853, IPR024655</t>
  </si>
  <si>
    <t>R8BNX8</t>
  </si>
  <si>
    <t>spo:SPAC13G6.10c</t>
  </si>
  <si>
    <t>asl1 SPAC13G6.10c</t>
  </si>
  <si>
    <t>Alkali-sensitive linkage protein 1</t>
  </si>
  <si>
    <t>Q09788</t>
  </si>
  <si>
    <t>gene9528</t>
  </si>
  <si>
    <t>XM_007917359.1</t>
  </si>
  <si>
    <t>Hyaluronan synthase/nodulation protein C, Hyaluronan synthase 3, Nucleotide-diphospho-sugar transferases</t>
  </si>
  <si>
    <t>Hyaluronan synthase 3 (EC 2.4.1.212) (Hyaluronate synthase 3) (Hyaluronic acid synthase 3) (HA synthase 3)</t>
  </si>
  <si>
    <t>XM_009650086.1</t>
  </si>
  <si>
    <t>Q7S1X2_NEUCR_Q7S1X2;, ABC_tran, ABC_membrane, no description, ABC_TRANSPORTER_2, ABC_TM1F, ABC_TRANSPORTER_1, Multidrug resistance ABC transporter MsbA, N-terminal domain</t>
  </si>
  <si>
    <t>XP_001819862.1</t>
  </si>
  <si>
    <t>Killer toxin Kp4/SMK, Killer toxin, Kp4</t>
  </si>
  <si>
    <t>IPR011329, IPR015131</t>
  </si>
  <si>
    <t>Q2UKQ5</t>
  </si>
  <si>
    <t>Kp4, Yeast killer toxins</t>
  </si>
  <si>
    <t>Killer toxin, Kp4, Killer toxin, Kp4/SMK-like, core</t>
  </si>
  <si>
    <t>IPR015131, IPR011329</t>
  </si>
  <si>
    <t>extracellular region, pathogenesis</t>
  </si>
  <si>
    <t>GO:0005576, GO:0009405</t>
  </si>
  <si>
    <t>gene9493</t>
  </si>
  <si>
    <t>metabolic process, oxidoreductase activity, catalytic activity, binding, tropine dehydrogenase activity</t>
  </si>
  <si>
    <t>Oxygen oxidoreductase covalent FAD-binding site, FAD linked oxidase, N-terminal, Berberine/berberine-like, FAD-binding, type 2, FAD-binding, type 2, subdomain 1, CO dehydrogenase flavoprotein-like, FAD-binding, subdomain 2</t>
  </si>
  <si>
    <t>FAD linked oxidase, N-terminal, Berberine/berberine-like, Oxygen oxidoreductase covalent FAD-binding site, FAD-binding, type 2</t>
  </si>
  <si>
    <t>XP_007796589.1</t>
  </si>
  <si>
    <t>Putative amidoligase enzyme</t>
  </si>
  <si>
    <t>IPR022025</t>
  </si>
  <si>
    <t>M7SJE3</t>
  </si>
  <si>
    <t>gene9476</t>
  </si>
  <si>
    <t>gene9458</t>
  </si>
  <si>
    <t>XM_013479396.1</t>
  </si>
  <si>
    <t>XM_007581047.1</t>
  </si>
  <si>
    <t>XP_007581109.1</t>
  </si>
  <si>
    <t>Cytochrome b5-like heme/steroid binding domain, Fatty acid desaturase domain, Fatty acid desaturase</t>
  </si>
  <si>
    <t>IPR001199, IPR005804, IPR012171</t>
  </si>
  <si>
    <t>R1EUZ1</t>
  </si>
  <si>
    <t>kla:KLLA0E19471g</t>
  </si>
  <si>
    <t>SLD KLLA0E19471g</t>
  </si>
  <si>
    <t>Delta(8)-fatty-acid desaturase (EC 1.14.19.4) (Delta(8)-sphingolipid desaturase)</t>
  </si>
  <si>
    <t>Q6CMK7</t>
  </si>
  <si>
    <t>Q9Z122_RAT_Q9Z122;, Q7S476_NEUCR_Q7S476;, Cyt-b5, FA_desaturase, Fatty acid desaturase/sphingolipid desaturase, CYTOCHROME_B5_2, Cytochrome b5-like heme/steroid binding domain</t>
  </si>
  <si>
    <t>Cytochrome b5, Fatty acid desaturase, type 1, N-terminal, Fatty acid desaturase, type 1, Fatty acid/sphingolipid desaturase</t>
  </si>
  <si>
    <t>IPR001199, IPR010257, IPR005804, IPR012171</t>
  </si>
  <si>
    <t>heme binding, transition metal ion binding, oxidoreductase activity, lipid metabolic process, membrane, oxidoreductase activity, acting on paired donors, with oxidation of a pair of donors resulting in the reduction of molecular oxygen to two molecules of water, iron ion binding, fatty acid biosynthetic process, linoleoyl-CoA desaturase activity</t>
  </si>
  <si>
    <t>GO:0020037, GO:0046914, GO:0016491, GO:0006629, GO:0016020, GO:0016717, GO:0005506, GO:0006633, GO:0016213</t>
  </si>
  <si>
    <t>gene9339</t>
  </si>
  <si>
    <t>XM_005192352.3</t>
  </si>
  <si>
    <t>KFY05024.1</t>
  </si>
  <si>
    <t>A0A093YJF3</t>
  </si>
  <si>
    <t>mmz:MmarC7_0810</t>
  </si>
  <si>
    <t>Tetrahydromethanopterin S-methyltransferase subunit B</t>
  </si>
  <si>
    <t>IPR008690</t>
  </si>
  <si>
    <t>mtrB MmarC7_0810</t>
  </si>
  <si>
    <t>Tetrahydromethanopterin S-methyltransferase subunit B (EC 2.1.1.86) (N5-methyltetrahydromethanopterin--coenzyme M methyltransferase subunit B)</t>
  </si>
  <si>
    <t>A6VHF1</t>
  </si>
  <si>
    <t>gene9311</t>
  </si>
  <si>
    <t>Tyrosinase copper-binding domain, Uncharacterised domain, di-copper centre</t>
  </si>
  <si>
    <t>Tyrosinase copper-binding domain, Uncharacterised domain, di-copper centre, Monophenol monooxygenase, fungi</t>
  </si>
  <si>
    <t>Tyrosinase (EC 1.14.18.1)</t>
  </si>
  <si>
    <t>Tyrosinase, Di-copper centre-containing</t>
  </si>
  <si>
    <t>XM_003660868.1</t>
  </si>
  <si>
    <t>Festuclavine dehydrogenase (EC 1.5.1.44) (Ergot alkaloid biosynthetic protein A)</t>
  </si>
  <si>
    <t>XM_015325610.1</t>
  </si>
  <si>
    <t>Glyoxalase-like domain, Glyoxalase/Bleomycin resistance protein/Dihydroxybiphenyl dioxygenase</t>
  </si>
  <si>
    <t>Glyoxalase/bleomycin resistance protein/dioxygenase</t>
  </si>
  <si>
    <t>WP_021145202.1</t>
  </si>
  <si>
    <t>Aminotransferase class IV, ADC synthase, Para-aminobenzoate synthase, component I, Chorismate-utilising enzyme, C-terminal, Anthranilate synthase component I-like</t>
  </si>
  <si>
    <t>IPR001544, IPR005801, IPR005802, IPR015890, IPR019999</t>
  </si>
  <si>
    <t>T0TUY4</t>
  </si>
  <si>
    <t>hsa:2196</t>
  </si>
  <si>
    <t>EGF-like domain, Laminin G domain, Cadherin, EGF-like, conserved site, Concanavalin A-like lectin/glucanase domain, Cadherin-like, Cadherin conserved site</t>
  </si>
  <si>
    <t>IPR000742, IPR001791, IPR002126, IPR013032, IPR013320, IPR015919, IPR020894</t>
  </si>
  <si>
    <t>FAT2 CDHF8 KIAA0811 MEGF1</t>
  </si>
  <si>
    <t>Protocadherin Fat 2 (hFat2) (Cadherin family member 8) (Multiple epidermal growth factor-like domains protein 1) (Multiple EGF-like domains protein 1)</t>
  </si>
  <si>
    <t>Q9NYQ8</t>
  </si>
  <si>
    <t>gene913</t>
  </si>
  <si>
    <t>XP_007798246.1</t>
  </si>
  <si>
    <t>M7SEP0</t>
  </si>
  <si>
    <t>monooxygenase activity, electron transport, aromatic compound metabolic process, metabolic process, oxidoreductase activity, salicylate 1-monooxygenase activity</t>
  </si>
  <si>
    <t>GO:0004497, GO:0006118, GO:0006725, GO:0008152, GO:0016491, GO:0018658</t>
  </si>
  <si>
    <t>gene9088</t>
  </si>
  <si>
    <t>XM_009225299.1</t>
  </si>
  <si>
    <t>Pyridoxal phosphate-dependent decarboxylase, Pyridoxal phosphate-dependent transferase, major region, subdomain 1, Pyridoxal phosphate-dependent transferase, Decarboxylase MfnA, archaea, Pyridoxal-phosphate binding site</t>
  </si>
  <si>
    <t>mfnA Mevan_1136</t>
  </si>
  <si>
    <t>NM_009712.3</t>
  </si>
  <si>
    <t>EYE96365.1</t>
  </si>
  <si>
    <t>Cytochrome P450, Haem peroxidase, Cytochrome P450, conserved site, Haem peroxidase, animal</t>
  </si>
  <si>
    <t>IPR001128, IPR010255, IPR017972, IPR019791</t>
  </si>
  <si>
    <t>A0A017SJ74</t>
  </si>
  <si>
    <t>afm:AFUA_3G12120</t>
  </si>
  <si>
    <t>Cytochrome P450, Haem peroxidase, Haem peroxidase, animal</t>
  </si>
  <si>
    <t>IPR001128, IPR010255, IPR019791</t>
  </si>
  <si>
    <t>ppoC AFUA_3G12120</t>
  </si>
  <si>
    <t>Linoleate 10R-lipoxygenase (EC 1.13.11.62) (Cyclooxygenase-like fatty acid oxygenase) (Fatty acid oxygenase ppoC) (Linoleate 10R-dioxygenase) (10R-DOX) (Psi-producing oxygenase C) (AfPpoC)</t>
  </si>
  <si>
    <t>Q4WY82</t>
  </si>
  <si>
    <t>ANPEROXIDASE, An_peroxidase, PEROXIDASE_3, Heme-dependent peroxidases</t>
  </si>
  <si>
    <t>Haem peroxidase, animal, Haem peroxidase</t>
  </si>
  <si>
    <t>IPR002007, IPR010255</t>
  </si>
  <si>
    <t>peroxidase activity, electron transport, response to oxidative stress, heme binding</t>
  </si>
  <si>
    <t>GO:0004601, GO:0006118, GO:0006979, GO:0020037</t>
  </si>
  <si>
    <t>gene9084</t>
  </si>
  <si>
    <t>KFZ19464.1</t>
  </si>
  <si>
    <t>A0A094I173</t>
  </si>
  <si>
    <t>gene907</t>
  </si>
  <si>
    <t>XP_003721214.1</t>
  </si>
  <si>
    <t>G4NJU1</t>
  </si>
  <si>
    <t>pth:PTH_1960</t>
  </si>
  <si>
    <t>Peptidase M48, Peptidase M48, protease HtpX, putative</t>
  </si>
  <si>
    <t>IPR001915, IPR022919</t>
  </si>
  <si>
    <t>htpX PTH_1960</t>
  </si>
  <si>
    <t>Protease HtpX homolog (EC 3.4.24.-)</t>
  </si>
  <si>
    <t>A5D0V1</t>
  </si>
  <si>
    <t>gene9059</t>
  </si>
  <si>
    <t>Flagellin, archaea, Flagellin/pilin, N-terminal</t>
  </si>
  <si>
    <t>Armadillo-like helical, Armadillo-type fold, Nuclear condensin complex subunit 3, C-terminal domain, Condensin complex subunit 3</t>
  </si>
  <si>
    <t>Lovastatin nonaketide synthase (LNKS) (EC 2.3.1.161)</t>
  </si>
  <si>
    <t>AMP-dependent synthetase/ligase, Condensation domain, Phosphopantetheine attachment site, Acyl carrier protein-like, Amino acid adenylation domain, AMP-binding, conserved site, AMP-binding enzyme C-terminal domain</t>
  </si>
  <si>
    <t>AMP-dependent synthetase/ligase, Phosphatidylinositol-specific phospholipase C, X domain, Condensation domain, Phosphopantetheine attachment site, Acyl carrier protein-like, Amino acid adenylation domain, Polyketide synthase, phosphopantetheine-binding domain, AMP-binding, conserved site, AMP-binding enzyme C-terminal domain</t>
  </si>
  <si>
    <t>catalytic activity, metabolic process, phosphopantetheine binding, cofactor binding, ligase activity, L-aminoadipate-semialdehyde dehydrogenase activity, aminoadipate-semialdehyde dehydrogenase complex</t>
  </si>
  <si>
    <t>XM_007291623.1</t>
  </si>
  <si>
    <t>Acyl-CoA N-acyltransferases (Nat)</t>
  </si>
  <si>
    <t>pmr:PMI3278</t>
  </si>
  <si>
    <t>Ribosomal protein S11, Ribosomal S11, conserved site, Ribosomal protein S11, bacterial-type</t>
  </si>
  <si>
    <t>IPR001971, IPR018102, IPR019981</t>
  </si>
  <si>
    <t>rpsK PMI3278</t>
  </si>
  <si>
    <t>30S ribosomal protein S11</t>
  </si>
  <si>
    <t>B4F1K7</t>
  </si>
  <si>
    <t>gene89</t>
  </si>
  <si>
    <t>Hydroxyneurosporene dehydrogenase (EC 1.-.-.-) (Hydroxyneurosporene synthase)</t>
  </si>
  <si>
    <t>KFG84275.1</t>
  </si>
  <si>
    <t>Glycoside hydrolase family 18, catalytic domain, Glycoside hydrolase, chitinase active site, Glycoside hydrolase, catalytic domain, Glycoside hydrolase superfamily</t>
  </si>
  <si>
    <t>IPR001223, IPR001579, IPR013781, IPR017853</t>
  </si>
  <si>
    <t>A0A086NT07</t>
  </si>
  <si>
    <t>maj:MAA_01212</t>
  </si>
  <si>
    <t>chi3 MAA_01212</t>
  </si>
  <si>
    <t>Endochitinase 3 (EC 3.2.1.14) (Chitinase 3)</t>
  </si>
  <si>
    <t>E9ENC6</t>
  </si>
  <si>
    <t>Glycoside hydrolase, family 18, catalytic domain, Glycoside hydrolase, chitinase active site, Glycoside hydrolase, catalytic core</t>
  </si>
  <si>
    <t>IPR001223, IPR001579, IPR017853</t>
  </si>
  <si>
    <t>gene8752</t>
  </si>
  <si>
    <t>no description, ZF_AN1</t>
  </si>
  <si>
    <t>Zinc finger, AN1-type</t>
  </si>
  <si>
    <t>IPR000058</t>
  </si>
  <si>
    <t>gene875</t>
  </si>
  <si>
    <t>XM_003654769.1</t>
  </si>
  <si>
    <t>XM_013468677.1</t>
  </si>
  <si>
    <t>gene8692</t>
  </si>
  <si>
    <t>Protein kinase, core, Serine/threonine protein kinase-related, Serine/threonine protein kinase, Protein kinase ATP binding, conserved site, Protein kinase-like</t>
  </si>
  <si>
    <t>Lethal(2) giant larvae protein, Synaptobrevin, WD40 repeat, Lethal giant larvae homologue 2, Lethal giant larvae (Lgl)-like, C-terminal domain, WD40/YVTN repeat-like-containing domain, WD40-repeat-containing domain, WD40 repeat, conserved site</t>
  </si>
  <si>
    <t>XP_001228818.1</t>
  </si>
  <si>
    <t>AMP-dependent synthetase/ligase, Thioesterase, Acyl carrier protein-like, AMP-binding, conserved site, Alpha/Beta hydrolase fold</t>
  </si>
  <si>
    <t>IPR000873, IPR001031, IPR009081, IPR020845, IPR029058</t>
  </si>
  <si>
    <t>Q2HBV2</t>
  </si>
  <si>
    <t>bsu:BSU17180</t>
  </si>
  <si>
    <t>IPR000873, IPR001242, IPR006162, IPR009081, IPR010071, IPR013968, IPR014030, IPR014031, IPR016039, IPR016040, IPR018201, IPR020806, IPR020807, IPR020841, IPR020845, IPR025110, IPR032821</t>
  </si>
  <si>
    <t>pksJ pksK BSU17180</t>
  </si>
  <si>
    <t>Polyketide synthase PksJ (PKS)</t>
  </si>
  <si>
    <t>P40806</t>
  </si>
  <si>
    <t>AMP-binding, PP-binding, Thioesterase, ACP_DOMAIN, AMP_BINDING, ACP-like</t>
  </si>
  <si>
    <t>AMP-dependent synthetase and ligase, Phosphopantetheine-binding, Thioesterase, Acyl carrier protein-like</t>
  </si>
  <si>
    <t>IPR000873, IPR006163, IPR001031, IPR009081</t>
  </si>
  <si>
    <t>catalytic activity, metabolic process, biosynthetic process, hydrolase activity, acting on ester bonds, cofactor binding</t>
  </si>
  <si>
    <t>GO:0003824, GO:0008152, GO:0009058, GO:0016788, GO:0048037</t>
  </si>
  <si>
    <t>gene8669</t>
  </si>
  <si>
    <t>KFA64647.1</t>
  </si>
  <si>
    <t>A0A084QL12</t>
  </si>
  <si>
    <t>gene8668</t>
  </si>
  <si>
    <t>XM_001394326.1</t>
  </si>
  <si>
    <t>XM_013469110.1</t>
  </si>
  <si>
    <t>XP_003663602.1</t>
  </si>
  <si>
    <t>G2QDP6</t>
  </si>
  <si>
    <t>rno:297768</t>
  </si>
  <si>
    <t>Lactb2</t>
  </si>
  <si>
    <t>Q561R9</t>
  </si>
  <si>
    <t>gene8630</t>
  </si>
  <si>
    <t>XM_008733203.1</t>
  </si>
  <si>
    <t>XP_007754608.1</t>
  </si>
  <si>
    <t>W9WUI2</t>
  </si>
  <si>
    <t>afv:AFLA_139360</t>
  </si>
  <si>
    <t>aflR afl-2 afl2 apa-2 AFLA_139360</t>
  </si>
  <si>
    <t>P41765</t>
  </si>
  <si>
    <t>gene8629</t>
  </si>
  <si>
    <t>EPS34266.1</t>
  </si>
  <si>
    <t>S7ZZJ0</t>
  </si>
  <si>
    <t>mde:101889365</t>
  </si>
  <si>
    <t>CYP6A1</t>
  </si>
  <si>
    <t>Cytochrome P450 6A1 (EC 1.14.14.1) (CYPVIA1)</t>
  </si>
  <si>
    <t>P13527</t>
  </si>
  <si>
    <t>EP450IV, p450, PHOSPHOPANTETHEINE, Cytochrome P450</t>
  </si>
  <si>
    <t>Cytochrome P450, E-class, group IV, Cytochrome P450, Phosphopantetheine attachment site</t>
  </si>
  <si>
    <t>IPR002403, IPR001128, IPR006162</t>
  </si>
  <si>
    <t>monooxygenase activity, iron ion binding, electron transport, heme binding, phosphopantetheine binding</t>
  </si>
  <si>
    <t>GO:0004497, GO:0005506, GO:0006118, GO:0020037, GO:0031177</t>
  </si>
  <si>
    <t>gene8627</t>
  </si>
  <si>
    <t>Choline dehydrogenase, mitochondrial (CDH) (CHD) (EC 1.1.99.1)</t>
  </si>
  <si>
    <t>Glucose-methanol-choline oxidoreductase, C-terminal, FAD-dependent pyridine nucleotide-disulphide oxidoreductase, Glucose-methanol-choline oxidoreductase, Glucose-methanol-choline oxidoreductase, N-terminal</t>
  </si>
  <si>
    <t>ATPase, F1/V1/A1 complex, alpha/beta subunit, nucleotide-binding domain, ATPase, F1/V1/A1 complex, alpha/beta subunit, C-terminal, ATPase, F1 complex alpha/beta subunit, N-terminal domain, ATPase, V1 complex, subunit A, ATPase, alpha/beta subunit, nucleotide-binding domain, active site, V-type ATP synthase catalytic alpha chain, ATPase, F1 complex beta subunit/V1 complex, C-terminal, P-loop containing nucleoside triphosphate hydrolase, ATPsynthase alpha/beta subunit, N-terminal extension</t>
  </si>
  <si>
    <t>XP_001937936.1</t>
  </si>
  <si>
    <t>B2WC95</t>
  </si>
  <si>
    <t>dre:553798</t>
  </si>
  <si>
    <t>ankrd29 si:dkey-121a11.5 zgc:111996</t>
  </si>
  <si>
    <t>Ankyrin repeat domain-containing protein 29</t>
  </si>
  <si>
    <t>Q502M6</t>
  </si>
  <si>
    <t>gene8606</t>
  </si>
  <si>
    <t>CDL70800.1</t>
  </si>
  <si>
    <t>W1I7I9</t>
  </si>
  <si>
    <t>gene8603</t>
  </si>
  <si>
    <t>XP_003837941.1</t>
  </si>
  <si>
    <t>PAS domain, PAS-associated, C-terminal, PAC motif</t>
  </si>
  <si>
    <t>IPR000014, IPR000700, IPR001610</t>
  </si>
  <si>
    <t>E4ZT66</t>
  </si>
  <si>
    <t>osa:4335426</t>
  </si>
  <si>
    <t>PAS domain, PAS-associated, C-terminal, Protein kinase domain, PAC motif, Serine/threonine/dual specificity protein kinase, catalytic  domain, Serine/threonine-protein kinase, active site, Protein kinase-like domain, Protein kinase, ATP binding site</t>
  </si>
  <si>
    <t>IPR000014, IPR000700, IPR000719, IPR001610, IPR002290, IPR008271, IPR011009, IPR017441</t>
  </si>
  <si>
    <t>PHOT2 Os04g0304200 LOC_Os04g23890 OSJNBa0079M09.13</t>
  </si>
  <si>
    <t>Phototropin-2 (EC 2.7.11.1) (Non-phototropic hypocotyl protein 1B) (OsNPH1B)</t>
  </si>
  <si>
    <t>Q9ST27</t>
  </si>
  <si>
    <t>gene8579</t>
  </si>
  <si>
    <t>KEY72630.1</t>
  </si>
  <si>
    <t>A0A084R6M9</t>
  </si>
  <si>
    <t>hsa:1535</t>
  </si>
  <si>
    <t>Cytochrome b558 alpha-subunit</t>
  </si>
  <si>
    <t>IPR007732</t>
  </si>
  <si>
    <t>CYBA</t>
  </si>
  <si>
    <t>P13498</t>
  </si>
  <si>
    <t>gene8535</t>
  </si>
  <si>
    <t>Glyoxalase/fosfomycin resistance/dioxygenase domain, Glyoxalase/Bleomycin resistance protein/Dihydroxybiphenyl dioxygenase</t>
  </si>
  <si>
    <t>XP_001800214.1</t>
  </si>
  <si>
    <t>Q0UE86</t>
  </si>
  <si>
    <t>ddi:DDB_G0289697</t>
  </si>
  <si>
    <t>DDB_G0289697</t>
  </si>
  <si>
    <t>FAD-linked oxidoreductase DDB_G0289697 (EC 1.-.-.-)</t>
  </si>
  <si>
    <t>Q54H55</t>
  </si>
  <si>
    <t>FAD-binding domain</t>
  </si>
  <si>
    <t>FAD-binding, type 2</t>
  </si>
  <si>
    <t>IPR016166</t>
  </si>
  <si>
    <t>catalytic activity, FAD binding</t>
  </si>
  <si>
    <t>GO:0003824, GO:0050660</t>
  </si>
  <si>
    <t>gene8468</t>
  </si>
  <si>
    <t>Peptidase M20, Amidase, hydantoinase/carbamoylase, Peptidase M20, dimerisation domain</t>
  </si>
  <si>
    <t>Allantoate amidohydrolase (EC 3.5.3.-) (Allantoate deiminase)</t>
  </si>
  <si>
    <t>Peptidase_M20, M20_dimer, Amidase, hydantoinase/carbamoylase type, hydantase: amidase, hydantoinase/carbamoyla, Bacterial exopeptidase dimerisation domain</t>
  </si>
  <si>
    <t>Peptidase M20, Peptidase M20, dimerisation, Amidase, hydantoinase/carbamoylase</t>
  </si>
  <si>
    <t>proteolysis, metallopeptidase activity, metabolic process, hydrolase activity, acting on carbon-nitrogen (but not peptide) bonds, in linear amidines, hydrolase activity, protein dimerization activity, beta-ureidopropionase activity</t>
  </si>
  <si>
    <t>XP_007916183.1</t>
  </si>
  <si>
    <t>R8BI98</t>
  </si>
  <si>
    <t>zf-CCCH</t>
  </si>
  <si>
    <t>nucleic acid binding, zinc ion binding</t>
  </si>
  <si>
    <t>GO:0003676, GO:0008270</t>
  </si>
  <si>
    <t>gene8446</t>
  </si>
  <si>
    <t>XM_003721396.1</t>
  </si>
  <si>
    <t>ENI08705.1</t>
  </si>
  <si>
    <t>Aromatic amino acid beta-eliminating lyase/threonine aldolase, Pyridoxal phosphate-dependent transferase, major region, subdomain 1, Pyridoxal phosphate-dependent transferase, major region, subdomain 2, Pyridoxal phosphate-dependent transferase, Threonine aldolase</t>
  </si>
  <si>
    <t>IPR001597, IPR015421, IPR015422, IPR015424, IPR023603</t>
  </si>
  <si>
    <t>N4XAJ1</t>
  </si>
  <si>
    <t>TOXG</t>
  </si>
  <si>
    <t>Alanine racemase TOXG (EC 5.1.1.1)</t>
  </si>
  <si>
    <t>Q9UW18</t>
  </si>
  <si>
    <t>Beta_elim_lyase, PLP-dependent transferases</t>
  </si>
  <si>
    <t>Aromatic amino acid beta-eliminating lyase/threonine aldolase, Pyridoxal phosphate-dependent transferase, major region</t>
  </si>
  <si>
    <t>IPR001597, IPR015424</t>
  </si>
  <si>
    <t>amino acid metabolic process, lyase activity, threonine aldolase activity</t>
  </si>
  <si>
    <t>GO:0006520, GO:0016829, GO:0004793</t>
  </si>
  <si>
    <t>gene8419</t>
  </si>
  <si>
    <t>XP_007595516.1</t>
  </si>
  <si>
    <t>A0A010RRU5</t>
  </si>
  <si>
    <t>gene834</t>
  </si>
  <si>
    <t>gene8307</t>
  </si>
  <si>
    <t>XP_007601988.1</t>
  </si>
  <si>
    <t>A0A010R269</t>
  </si>
  <si>
    <t>dme:Dmel_CG6235</t>
  </si>
  <si>
    <t>Protein phosphatase 2A regulatory subunit PR55, WD40 repeat, WD40/YVTN repeat-like-containing domain, WD40-repeat-containing domain, Protein phosphatase 2A regulatory subunit PR55, conserved site</t>
  </si>
  <si>
    <t>IPR000009, IPR001680, IPR015943, IPR017986, IPR018067</t>
  </si>
  <si>
    <t>tws aar Pp2A-85F CG6235</t>
  </si>
  <si>
    <t>Protein phosphatase PP2A 55 kDa regulatory subunit (PR55) (Protein phosphatase PP2A regulatory subunit B) (Protein twins)</t>
  </si>
  <si>
    <t>P36872</t>
  </si>
  <si>
    <t>gene8288</t>
  </si>
  <si>
    <t>Phytanoyl-CoA dioxygenase</t>
  </si>
  <si>
    <t>Phytanoyl-CoA dioxygenase, Sterol-binding-like</t>
  </si>
  <si>
    <t>ENH88712.1</t>
  </si>
  <si>
    <t>N4VXI7</t>
  </si>
  <si>
    <t>gdj:Gdia_3062, gdi:GDI3308</t>
  </si>
  <si>
    <t>Phosphatidylserine decarboxylase-related</t>
  </si>
  <si>
    <t>IPR003817</t>
  </si>
  <si>
    <t>psd GDI3308 Gdia_3062</t>
  </si>
  <si>
    <t>Phosphatidylserine decarboxylase proenzyme (EC 4.1.1.65) [Cleaved into: Phosphatidylserine decarboxylase alpha chain; Phosphatidylserine decarboxylase beta chain]</t>
  </si>
  <si>
    <t>A9H1G5</t>
  </si>
  <si>
    <t>gene8228</t>
  </si>
  <si>
    <t>XM_001273570.1</t>
  </si>
  <si>
    <t>EQB55509.1</t>
  </si>
  <si>
    <t>T0KTU6</t>
  </si>
  <si>
    <t>reu:Reut_A0343</t>
  </si>
  <si>
    <t>4-diphosphocytidyl-2C-methyl-D-erythritol kinase, GHMP kinase N-terminal domain, GHMP kinase, C-terminal domain, Ribosomal protein S5 domain 2-type fold, subgroup, Ribosomal protein S5 domain 2-type fold</t>
  </si>
  <si>
    <t>IPR004424, IPR006204, IPR013750, IPR014721, IPR020568</t>
  </si>
  <si>
    <t>ispE Reut_A0343</t>
  </si>
  <si>
    <t>4-diphosphocytidyl-2-C-methyl-D-erythritol kinase (CMK) (EC 2.7.1.148) (4-(cytidine-5'-diphospho)-2-C-methyl-D-erythritol kinase)</t>
  </si>
  <si>
    <t>Q476F8</t>
  </si>
  <si>
    <t>gene8190</t>
  </si>
  <si>
    <t>Creatinase, N-terminal, Peptidase M24, structural domain, Peptidase M24B, X-Pro dipeptidase/aminopeptidase P, conserved site, Creatinase/Aminopeptidase P, N-terminal, Creatinase/Aminopeptidase P/Spt16, N-terminal, Peptidase M24, C-terminal domain</t>
  </si>
  <si>
    <t>Pyranose dehydrogenase (PDH) (EC 1.1.99.29) (Pyranose:quinone oxidoreductase 1)</t>
  </si>
  <si>
    <t>Glucose-methanol-choline oxidoreductase, N-terminal, Glucose-methanol-choline oxidoreductase, C-terminal, Glucose-methanol-choline oxidoreductase</t>
  </si>
  <si>
    <t>oxidoreductase activity, acting on CH-OH group of donors, FAD binding, alcohol metabolic process, choline dehydrogenase activity</t>
  </si>
  <si>
    <t>EQL01005.1</t>
  </si>
  <si>
    <t>T5A6A5</t>
  </si>
  <si>
    <t>lbr:LVIS_1683</t>
  </si>
  <si>
    <t>Ribosomal protein L16, Ribosomal protein L10e/L16, Ribosomal protein L16, conserved site</t>
  </si>
  <si>
    <t>IPR000114, IPR016180, IPR020798</t>
  </si>
  <si>
    <t>rplP LVIS_1683</t>
  </si>
  <si>
    <t>50S ribosomal protein L16</t>
  </si>
  <si>
    <t>Q03PW4</t>
  </si>
  <si>
    <t>gene8133</t>
  </si>
  <si>
    <t>EQK98076.1</t>
  </si>
  <si>
    <t>T5A8I9</t>
  </si>
  <si>
    <t>nfi:NFIA_093710</t>
  </si>
  <si>
    <t>ftmMT ftmD NFIA_093710</t>
  </si>
  <si>
    <t>A1DA61</t>
  </si>
  <si>
    <t>gene8121</t>
  </si>
  <si>
    <t>XM_007839405.1</t>
  </si>
  <si>
    <t>XP_001266579.1</t>
  </si>
  <si>
    <t>Acyl transferase domain, Acyl carrier protein-like, Beta-ketoacyl synthase, N-terminal, Beta-ketoacyl synthase, C-terminal, Acyl transferase, Acyl transferase/acyl hydrolase/lysophospholipase, Malonyl-CoA ACP transacylase, ACP-binding, Thiolase-like, Beta-ketoacyl synthase, active site, Polyketide synthase, acyl transferase domain, Polyketide synthase, dehydratase domain, Polyketide product template domain, Starter unit:ACP transacylase</t>
  </si>
  <si>
    <t>IPR001227, IPR009081, IPR014030, IPR014031, IPR014043, IPR016035, IPR016036, IPR016039, IPR018201, IPR020801, IPR020807, IPR030918, IPR032088</t>
  </si>
  <si>
    <t>A1CVN0</t>
  </si>
  <si>
    <t>gene8090</t>
  </si>
  <si>
    <t>Histidine kinase-like ATPase, C-terminal domain</t>
  </si>
  <si>
    <t>gene806</t>
  </si>
  <si>
    <t>KFX46568.1</t>
  </si>
  <si>
    <t>A0A093XMW7</t>
  </si>
  <si>
    <t>Fungal transcriptional regulatory protein, N-terminal, Aflatoxin biosynthesis regulatory protein</t>
  </si>
  <si>
    <t>IPR001138, IPR002409</t>
  </si>
  <si>
    <t>gene8002</t>
  </si>
  <si>
    <t>Glutamine synthetase, catalytic domain, Glutamine synthetase, beta-Grasp domain, Methyltransferase type 11, Glutamine synthetase/guanido kinase, catalytic domain, S-adenosyl-L-methionine-dependent methyltransferase</t>
  </si>
  <si>
    <t>Ubiquinone/menaquinone biosynthesis C-methyltransferase UbiE (EC 2.1.1.163) (EC 2.1.1.201) (2-methoxy-6-polyprenyl-1,4-benzoquinol methylase) (Demethylmenaquinone methyltransferase) (Fragment)</t>
  </si>
  <si>
    <t>gene7927</t>
  </si>
  <si>
    <t>Oxoglutarate/iron-dependent dioxygenase, Alpha-ketoglutarate-dependent dioxygenase AlkB-like</t>
  </si>
  <si>
    <t>XP_007814697.1</t>
  </si>
  <si>
    <t>E9EEQ9</t>
  </si>
  <si>
    <t>gene7892</t>
  </si>
  <si>
    <t>Cytidylate kinase, Pantoate-beta-alanine ligase, Cytidylate kinase domain, Rossmann-like alpha/beta/alpha sandwich fold, Bifunctional pantoate ligase/cytidylate kinase, P-loop containing nucleoside triphosphate hydrolase</t>
  </si>
  <si>
    <t>Bifunctional pantoate ligase/cytidylate kinase [Includes: Pantoate--beta-alanine ligase (EC 6.3.2.1) (Pantoate-activating enzyme) (Pantothenate synthetase); Cytidylate kinase (CK) (EC 2.7.4.14) (Cytidine monophosphate kinase) (CMP kinase)]</t>
  </si>
  <si>
    <t>Helicase, C-terminal, UVR domain, UvrABC system, subunit B, Helicase/UvrB, N-terminal, Helicase superfamily 1/2, ATP-binding domain, UvrB, YAD/RRR-motif-containing domain, P-loop containing nucleoside triphosphate hydrolase</t>
  </si>
  <si>
    <t>gene7816</t>
  </si>
  <si>
    <t>XP_007838484.1</t>
  </si>
  <si>
    <t>Fungal N-terminal domain of STAND protein</t>
  </si>
  <si>
    <t>IPR031348</t>
  </si>
  <si>
    <t>W3WR35</t>
  </si>
  <si>
    <t>rle:RL0951</t>
  </si>
  <si>
    <t>IPR006194, IPR008909, IPR015944</t>
  </si>
  <si>
    <t>glyS RL0951</t>
  </si>
  <si>
    <t>Q1MKQ6</t>
  </si>
  <si>
    <t>gene7696</t>
  </si>
  <si>
    <t>XP_007580882.1</t>
  </si>
  <si>
    <t>R1GIZ7</t>
  </si>
  <si>
    <t>RSB1 C1Q_01055</t>
  </si>
  <si>
    <t>C7GLH7</t>
  </si>
  <si>
    <t>gene7688</t>
  </si>
  <si>
    <t>XM_009220433.1</t>
  </si>
  <si>
    <t>Protein N-terminal amidase (NT-amidase) (EC 3.5.1.-)</t>
  </si>
  <si>
    <t>nitrogen compound metabolic process, hydrolase activity, acting on carbon-nitrogen (but not peptide) bonds, histone deacetylase activity, protein N-terminal asparagine amidohydrolase activity, UDP-3-O-[3-hydroxymyristoyl] N-acetylglucosamine deacetylase activity, iprodione amidohydrolase activity, (3,5-dichlorophenylurea)acetate amidohydrolase activity, N2-acetyl-L-lysine deacetylase activity, O-succinylbenzoate synthase activity, indoleacetamide hydrolase activity, N-acetylgalactosamine-6-phosphate deacetylase activity</t>
  </si>
  <si>
    <t>XM_007916583.1</t>
  </si>
  <si>
    <t>XP_007914774.1</t>
  </si>
  <si>
    <t>3-oxo-5-alpha-steroid 4-dehydrogenase, C-terminal, Protein of unknown function DUF1295</t>
  </si>
  <si>
    <t>R8BML3</t>
  </si>
  <si>
    <t>dme:Dmel_CG17952</t>
  </si>
  <si>
    <t>Ergosterol biosynthesis ERG4/ERG24</t>
  </si>
  <si>
    <t>IPR001171</t>
  </si>
  <si>
    <t>LBR CG17952</t>
  </si>
  <si>
    <t>Lamin-B receptor (dLBR)</t>
  </si>
  <si>
    <t>Q8MLV1</t>
  </si>
  <si>
    <t>DUF1295</t>
  </si>
  <si>
    <t>Protein of unknown function DUF1295</t>
  </si>
  <si>
    <t>IPR010721</t>
  </si>
  <si>
    <t>gene7628</t>
  </si>
  <si>
    <t>hma:rrnAC2808</t>
  </si>
  <si>
    <t>serS rrnAC2808</t>
  </si>
  <si>
    <t>XM_007273566.1</t>
  </si>
  <si>
    <t>XP_007837472.1</t>
  </si>
  <si>
    <t>W3WVG1</t>
  </si>
  <si>
    <t>gene7501</t>
  </si>
  <si>
    <t>XM_007285001.1</t>
  </si>
  <si>
    <t>XM_007291766.1</t>
  </si>
  <si>
    <t>KDN64274.1</t>
  </si>
  <si>
    <t>A0A066X9D0</t>
  </si>
  <si>
    <t>gene7491</t>
  </si>
  <si>
    <t>ESZ98117.1</t>
  </si>
  <si>
    <t>W9CMT4</t>
  </si>
  <si>
    <t>xtr:100170154</t>
  </si>
  <si>
    <t>IPR000999, IPR001650, IPR003100, IPR005034, IPR011545, IPR014001, IPR014720, IPR027417</t>
  </si>
  <si>
    <t>dicer1</t>
  </si>
  <si>
    <t>Endoribonuclease Dicer (EC 3.1.26.3)</t>
  </si>
  <si>
    <t>B3DLA6</t>
  </si>
  <si>
    <t>gene7450</t>
  </si>
  <si>
    <t>pmu:PM0750</t>
  </si>
  <si>
    <t>Ribonucleotide reductase regulator NrdR-like, ATP-cone domain</t>
  </si>
  <si>
    <t>IPR003796, IPR005144</t>
  </si>
  <si>
    <t>nrdR PM0750</t>
  </si>
  <si>
    <t>Transcriptional repressor NrdR</t>
  </si>
  <si>
    <t>Q9CMR2</t>
  </si>
  <si>
    <t>GLYCO_HORMONE_BETA_1, Homeodomain-like</t>
  </si>
  <si>
    <t>Gonadotropin, beta chain, Homeodomain-like</t>
  </si>
  <si>
    <t>IPR001545, IPR009057</t>
  </si>
  <si>
    <t>hormone activity, extracellular region</t>
  </si>
  <si>
    <t>GO:0005179, GO:0005576</t>
  </si>
  <si>
    <t>gene7445</t>
  </si>
  <si>
    <t>KFY18841.1</t>
  </si>
  <si>
    <t>A0A093ZNF6</t>
  </si>
  <si>
    <t>cjk:jk1191</t>
  </si>
  <si>
    <t>rimM jk1191</t>
  </si>
  <si>
    <t>Q4JV02</t>
  </si>
  <si>
    <t>gene7440</t>
  </si>
  <si>
    <t>KFG83201.1</t>
  </si>
  <si>
    <t>A0A086NPY3</t>
  </si>
  <si>
    <t>ncr:NCU06656</t>
  </si>
  <si>
    <t>acu-15 18A7.170 NCU06656</t>
  </si>
  <si>
    <t>Transcriptional activator protein acu-15 (Acetate utilization protein 15)</t>
  </si>
  <si>
    <t>P87000</t>
  </si>
  <si>
    <t>gene7430</t>
  </si>
  <si>
    <t>XM_659671.1</t>
  </si>
  <si>
    <t>Peptidase S8/S53 domain, Proteinase inhibitor, propeptide, Peptidase S53, propeptide, Peptidase S8, subtilisin-related, Peptidase S8, subtilisin, Ser-active site, Sedolisin domain</t>
  </si>
  <si>
    <t>Peptidase S8/S53 domain, Proteinase inhibitor, propeptide, Peptidase S53, propeptide, Sedolisin domain</t>
  </si>
  <si>
    <t>Peptidase S8 and S53, subtilisin, kexin, sedolisin, Peptidase S53, propeptide, Proteinase inhibitor, propeptide</t>
  </si>
  <si>
    <t>CCX10417.1</t>
  </si>
  <si>
    <t>U4L9Q1</t>
  </si>
  <si>
    <t>gene7397</t>
  </si>
  <si>
    <t>gene737</t>
  </si>
  <si>
    <t>XP_009159911.1</t>
  </si>
  <si>
    <t>H6C6V4</t>
  </si>
  <si>
    <t>gene73</t>
  </si>
  <si>
    <t>XM_009494280.1</t>
  </si>
  <si>
    <t>XP_007918374.1</t>
  </si>
  <si>
    <t>R8BBX6</t>
  </si>
  <si>
    <t>ath:AT1G31800</t>
  </si>
  <si>
    <t>CYP97A3 LUT5 At1g31800 F5M6.19</t>
  </si>
  <si>
    <t>Protein LUTEIN DEFICIENT 5, chloroplastic (EC 1.14.-.-) (Cytochrome P450 97A3)</t>
  </si>
  <si>
    <t>Q93VK5</t>
  </si>
  <si>
    <t>gene7244</t>
  </si>
  <si>
    <t>XM_009855675.1</t>
  </si>
  <si>
    <t>oxidoreductase activity, FAD binding, catalytic activity, enoyl-[acyl-carrier-protein] reductase activity, 2,3-dihydroxy-2,3-dihydro-phenylpropionate dehydrogenase activity, cis-2,3-dihydrodiol DDT dehydrogenase activity, trans-9R,10R-dihydrodiolphenanthrene dehydrogenase activity, cis-chlorobenzene dihydrodiol dehydrogenase activity, 2,5-dichloro-2,5-cyclohexadiene-1,4-diol dehydrogenase activity, trans-1,2-dihydrodiolphenanthrene dehydrogenase activity, cinnamate reductase activity</t>
  </si>
  <si>
    <t>XP_007918427.1</t>
  </si>
  <si>
    <t>R8BC55</t>
  </si>
  <si>
    <t>gene7173</t>
  </si>
  <si>
    <t>XM_004992544.1</t>
  </si>
  <si>
    <t>KFY60810.1</t>
  </si>
  <si>
    <t>Ankyrin repeat, Ankyrin repeat-containing domain, P-loop containing nucleoside triphosphate hydrolase, Alpha/Beta hydrolase fold</t>
  </si>
  <si>
    <t>IPR002110, IPR020683, IPR027417, IPR029058</t>
  </si>
  <si>
    <t>A0A094DMZ1</t>
  </si>
  <si>
    <t>syr:SynRCC307_2069</t>
  </si>
  <si>
    <t>Cytidylate kinase, Pantoate-beta-alanine ligase, Cytidyltransferase-like domain, Cytidylate kinase domain, Rossmann-like alpha/beta/alpha sandwich fold, Bifunctional pantoate ligase/cytidylate kinase, P-loop containing nucleoside triphosphate hydrolase</t>
  </si>
  <si>
    <t>IPR003136, IPR003721, IPR004821, IPR011994, IPR014729, IPR024894, IPR027417</t>
  </si>
  <si>
    <t>panC/cmk SynRCC307_2069</t>
  </si>
  <si>
    <t>Bifunctional pantoate ligase/cytidylate kinase [Includes: Pantothenate synthetase (PS) (EC 6.3.2.1) (Pantoate--beta-alanine ligase) (Pantoate-activating enzyme); Cytidylate kinase (CK) (EC 2.7.4.14) (Cytidine monophosphate kinase) (CMP kinase)]</t>
  </si>
  <si>
    <t>A5GVR3</t>
  </si>
  <si>
    <t>gene7097</t>
  </si>
  <si>
    <t>Exoglucanase 3 (EC 3.2.1.91) (1,4-beta-cellobiohydrolase 3) (Exocellobiohydrolase 3)</t>
  </si>
  <si>
    <t>XP_007916646.1</t>
  </si>
  <si>
    <t>Glycoside hydrolase superfamily, Beta-glucuronidase, C-terminal</t>
  </si>
  <si>
    <t>IPR017853, IPR031728</t>
  </si>
  <si>
    <t>R8BGZ6</t>
  </si>
  <si>
    <t>gene7074</t>
  </si>
  <si>
    <t>XM_007918226.1</t>
  </si>
  <si>
    <t>gene6964</t>
  </si>
  <si>
    <t>Heat shock protein Hsp90 family, Histidine kinase-like ATPase, C-terminal domain, Heat shock protein Hsp90, conserved site, Ribosomal protein S5 domain 2-type fold, Heat shock protein Hsp90, N-terminal</t>
  </si>
  <si>
    <t>C-factor (C signal)</t>
  </si>
  <si>
    <t>EFQ35840.1</t>
  </si>
  <si>
    <t>E3QYA2</t>
  </si>
  <si>
    <t>aha:AHA_3132</t>
  </si>
  <si>
    <t>Proton-dependent oligopeptide transporter family, Dipeptide/tripeptide permease, PTR2 family proton/oligopeptide symporter, conserved site, Major facilitator superfamily domain, Amino acid/peptide transporter family, dipeptide/tripeptide permease B</t>
  </si>
  <si>
    <t>IPR000109, IPR005279, IPR018456, IPR020846, IPR023778</t>
  </si>
  <si>
    <t>dtpB AHA_3132</t>
  </si>
  <si>
    <t>Dipeptide and tripeptide permease B</t>
  </si>
  <si>
    <t>A0KMY1</t>
  </si>
  <si>
    <t>gene6878</t>
  </si>
  <si>
    <t>KFX51138.1</t>
  </si>
  <si>
    <t>A0A093Y0V5</t>
  </si>
  <si>
    <t>Concanavalin A-like lectins/glucanases</t>
  </si>
  <si>
    <t>Concanavalin A-like lectin/glucanase</t>
  </si>
  <si>
    <t>IPR008985</t>
  </si>
  <si>
    <t>gene6870</t>
  </si>
  <si>
    <t>XP_007593066.1</t>
  </si>
  <si>
    <t>A0A010QSZ7</t>
  </si>
  <si>
    <t>spo:SPAC3H1.06c</t>
  </si>
  <si>
    <t>SPAC3H1.06c</t>
  </si>
  <si>
    <t>Uncharacterized transporter C3H1.06c</t>
  </si>
  <si>
    <t>Q10072</t>
  </si>
  <si>
    <t>MFS_1, MFS, ADH_SHORT, MFS general substrate transporter</t>
  </si>
  <si>
    <t>Major facilitator superfamily MFS-1, Major facilitator superfamily, Short-chain dehydrogenase/reductase SDR, MFS general substrate transporter</t>
  </si>
  <si>
    <t>IPR011701, IPR007114, IPR002198, IPR016196</t>
  </si>
  <si>
    <t>metabolic process, oxidoreductase activity, transporter activity, transport, integral to membrane</t>
  </si>
  <si>
    <t>GO:0008152, GO:0016491, GO:0005215, GO:0006810, GO:0016021</t>
  </si>
  <si>
    <t>gene6863</t>
  </si>
  <si>
    <t>XM_008723511.1</t>
  </si>
  <si>
    <t>EXK84431.1</t>
  </si>
  <si>
    <t>X0BRD2</t>
  </si>
  <si>
    <t>gene6792</t>
  </si>
  <si>
    <t>XM_007282677.1</t>
  </si>
  <si>
    <t>XP_007272695.1</t>
  </si>
  <si>
    <t>Nitrilase/cyanide hydratase, conserved site, Carbon-nitrogen hydrolase</t>
  </si>
  <si>
    <t>IPR000132, IPR003010</t>
  </si>
  <si>
    <t>L2GJM8</t>
  </si>
  <si>
    <t>ag:BAA02127</t>
  </si>
  <si>
    <t>Aliphatic nitrilase (EC 3.5.5.7)</t>
  </si>
  <si>
    <t>Q02068</t>
  </si>
  <si>
    <t>CN_hydrolase, CN_HYDROLASE, NITRIL_CHT_1, NITRIL_CHT_2, Carbon-nitrogen hydrolase</t>
  </si>
  <si>
    <t>Nitrilase/cyanide hydratase and apolipoprotein N-acyltransferase, Nitrilase/cyanide hydratase, conserved site</t>
  </si>
  <si>
    <t>IPR003010, IPR000132</t>
  </si>
  <si>
    <t>hydrolase activity, acting on carbon-nitrogen (but not peptide) bonds, nitrogen compound metabolic process</t>
  </si>
  <si>
    <t>GO:0016810, GO:0006807</t>
  </si>
  <si>
    <t>gene6780</t>
  </si>
  <si>
    <t>XM_001904509.1</t>
  </si>
  <si>
    <t>BAG94704.1</t>
  </si>
  <si>
    <t>IPR001584, IPR012337, IPR013103, IPR025724</t>
  </si>
  <si>
    <t>B7EQQ7</t>
  </si>
  <si>
    <t>PTS_HPR_SER, MFS general substrate transporter</t>
  </si>
  <si>
    <t>Phosphotransferase system, HPr serine phosphorylation site, MFS general substrate transporter</t>
  </si>
  <si>
    <t>IPR002114, IPR016196</t>
  </si>
  <si>
    <t>sugar:hydrogen symporter activity, phosphoenolpyruvate-dependent sugar phosphotransferase system</t>
  </si>
  <si>
    <t>GO:0005351, GO:0009401</t>
  </si>
  <si>
    <t>gene6771</t>
  </si>
  <si>
    <t>Forkhead-associated (FHA) domain, Protein kinase domain, Serine/threonine/dual specificity protein kinase, catalytic  domain, Serine/threonine-protein kinase, active site, SMAD/FHA domain, Protein kinase-like domain, Protein kinase, ATP binding site, Calcium/calmodulin-dependent/calcium-dependent protein kinase</t>
  </si>
  <si>
    <t>Serine/threonine-protein kinase chk-2 (EC 2.7.11.1) (Ce-cds-1) (Ce-chk-2)</t>
  </si>
  <si>
    <t>Protein kinase domain, Heterokaryon incompatibility, Protein kinase-like domain</t>
  </si>
  <si>
    <t>GAC71852.1</t>
  </si>
  <si>
    <t>Sec1-like protein, Vacuolar protein sorting-associated protein 33, Sec1-like, domain 2</t>
  </si>
  <si>
    <t>IPR001619, IPR027121, IPR027482</t>
  </si>
  <si>
    <t>M9MCL5</t>
  </si>
  <si>
    <t>pae:PA3584</t>
  </si>
  <si>
    <t>IPR000447, IPR006076, IPR023753, IPR031656</t>
  </si>
  <si>
    <t>glpD PA3584</t>
  </si>
  <si>
    <t>Glycerol-3-phosphate dehydrogenase (EC 1.1.5.3)</t>
  </si>
  <si>
    <t>P52111</t>
  </si>
  <si>
    <t>gene6702</t>
  </si>
  <si>
    <t>Tetraacyldisaccharide 4'-kinase, P-loop containing nucleoside triphosphate hydrolase</t>
  </si>
  <si>
    <t>Tetraacyldisaccharide 4'-kinase (EC 2.7.1.130) (Lipid A 4'-kinase)</t>
  </si>
  <si>
    <t>XM_014721983.1</t>
  </si>
  <si>
    <t>XM_007798013.1</t>
  </si>
  <si>
    <t>XM_007841787.1</t>
  </si>
  <si>
    <t>EHK50767.1</t>
  </si>
  <si>
    <t>G9NFQ3</t>
  </si>
  <si>
    <t>spo:SPAPB24D3.08c</t>
  </si>
  <si>
    <t>SPAPB24D3.08c</t>
  </si>
  <si>
    <t>Zinc-type alcohol dehydrogenase-like protein PB24D3.08c (EC 1.-.-.-)</t>
  </si>
  <si>
    <t>Q9C0Y6</t>
  </si>
  <si>
    <t>IPR013149, IPR011032, IPR016040</t>
  </si>
  <si>
    <t>catalytic activity, binding, metabolic process, 2-alkenal reductase activity</t>
  </si>
  <si>
    <t>GO:0003824, GO:0005488, GO:0008152, GO:0032440</t>
  </si>
  <si>
    <t>gene6677</t>
  </si>
  <si>
    <t>XP_003666751.1</t>
  </si>
  <si>
    <t>G2QPJ3</t>
  </si>
  <si>
    <t>bta:616031</t>
  </si>
  <si>
    <t>Carbohydrate kinase, FGGY, Carbohydrate kinase, FGGY, conserved site, Carbohydrate kinase, FGGY, N-terminal, Carbohydrate kinase, FGGY, C-terminal</t>
  </si>
  <si>
    <t>IPR000577, IPR018483, IPR018484, IPR018485</t>
  </si>
  <si>
    <t>GK5</t>
  </si>
  <si>
    <t>Putative glycerol kinase 5 (GK 5) (Glycerokinase 5) (EC 2.7.1.30) (ATP:glycerol 3-phosphotransferase 5)</t>
  </si>
  <si>
    <t>Q08D86</t>
  </si>
  <si>
    <t>gene6668</t>
  </si>
  <si>
    <t>XP_007919100.1</t>
  </si>
  <si>
    <t>R8BA42</t>
  </si>
  <si>
    <t>gene6655</t>
  </si>
  <si>
    <t>ELQ32345.1</t>
  </si>
  <si>
    <t>Protein of unknown function DUF3435</t>
  </si>
  <si>
    <t>IPR021842</t>
  </si>
  <si>
    <t>L7HN27</t>
  </si>
  <si>
    <t>gene6635</t>
  </si>
  <si>
    <t>gene6634</t>
  </si>
  <si>
    <t>XM_007295231.1</t>
  </si>
  <si>
    <t>Polyphosphate kinase, Polyphosphate kinase middle domain, Polyphosphate kinase N-terminal domain, Polyphosphate kinase C-terminal domain</t>
  </si>
  <si>
    <t>Polyphosphate kinase (EC 2.7.4.1) (ATP-polyphosphate phosphotransferase) (Polyphosphoric acid kinase)</t>
  </si>
  <si>
    <t>ClpA/B family, AAA+ ATPase domain, ATPase, AAA-type, core, ATPase, AAA-type, conserved site, BCS1, N-terminal, P-loop containing nucleoside triphosphate hydrolase</t>
  </si>
  <si>
    <t>AAA ATPase, core, BCS1 N terminal, AAA+ ATPase, core, AAA ATPase, conserved site</t>
  </si>
  <si>
    <t>XP_007838979.1</t>
  </si>
  <si>
    <t>W3WSI5</t>
  </si>
  <si>
    <t>bsu:BSU27010</t>
  </si>
  <si>
    <t>adhA BSU27010</t>
  </si>
  <si>
    <t>Probable formaldehyde dehydrogenase AdhA (EC 1.1.1.-)</t>
  </si>
  <si>
    <t>C0SPA5</t>
  </si>
  <si>
    <t>gene6440</t>
  </si>
  <si>
    <t>TIM-barrel domain, IGPS-like, Aldolase-type TIM barrel, Pyruvate/Phosphoenolpyruvate kinase-like domain</t>
  </si>
  <si>
    <t>EXM08406.1</t>
  </si>
  <si>
    <t>Dimeric alpha-beta barrel, Protein of unknown function DUF4188</t>
  </si>
  <si>
    <t>IPR011008, IPR025444</t>
  </si>
  <si>
    <t>X0KIB9</t>
  </si>
  <si>
    <t>noc:Noc_1721</t>
  </si>
  <si>
    <t>IPR001737, IPR011530, IPR020596, IPR020598, IPR023165, IPR029063</t>
  </si>
  <si>
    <t>rsmA ksgA Noc_1721</t>
  </si>
  <si>
    <t>Q3JAF3</t>
  </si>
  <si>
    <t>Dimeric alpha+beta barrel</t>
  </si>
  <si>
    <t>Dimeric alpha-beta barrel</t>
  </si>
  <si>
    <t>IPR011008</t>
  </si>
  <si>
    <t>gene6335</t>
  </si>
  <si>
    <t>XP_009038299.1</t>
  </si>
  <si>
    <t>F0YD41</t>
  </si>
  <si>
    <t>hin:HI0808</t>
  </si>
  <si>
    <t>Ribosome recycling factor, Ribosome recycling factor domain</t>
  </si>
  <si>
    <t>IPR002661, IPR023584</t>
  </si>
  <si>
    <t>frr HI_0808</t>
  </si>
  <si>
    <t>Ribosome-recycling factor (RRF) (Ribosome-releasing factor)</t>
  </si>
  <si>
    <t>P44307</t>
  </si>
  <si>
    <t>gene6291</t>
  </si>
  <si>
    <t>XP_007794144.1</t>
  </si>
  <si>
    <t>M7SQK3</t>
  </si>
  <si>
    <t>gene6251</t>
  </si>
  <si>
    <t>XP_008079661.1</t>
  </si>
  <si>
    <t>S3D7D0</t>
  </si>
  <si>
    <t>EF-hand domain, EF-hand domain pair</t>
  </si>
  <si>
    <t>IPR002048, IPR011992</t>
  </si>
  <si>
    <t>EF-hand protein 5 variant 2 (EFH5) (Calmodulin-ubiquitin-associated protein CUB2.8)</t>
  </si>
  <si>
    <t>P41049</t>
  </si>
  <si>
    <t>gene6218</t>
  </si>
  <si>
    <t>XM_003053849.1</t>
  </si>
  <si>
    <t>EPE02820.1</t>
  </si>
  <si>
    <t>S3CQB6</t>
  </si>
  <si>
    <t>gene6201</t>
  </si>
  <si>
    <t>EPS32147.1</t>
  </si>
  <si>
    <t>S8BBA3</t>
  </si>
  <si>
    <t>gga:395164</t>
  </si>
  <si>
    <t>Myc-type, basic helix-loop-helix (bHLH) domain, Class E basic helix-loop-helix protein 22</t>
  </si>
  <si>
    <t>IPR011598, IPR032654</t>
  </si>
  <si>
    <t>BHLHE22 BHLHB5</t>
  </si>
  <si>
    <t>Class E basic helix-loop-helix protein 22 (bHLHe22) (Class B basic helix-loop-helix protein 5) (bHLHb5) (NeuroB) (Protein BETA3)</t>
  </si>
  <si>
    <t>Q71T09</t>
  </si>
  <si>
    <t>gene6123</t>
  </si>
  <si>
    <t>XM_014098292.1</t>
  </si>
  <si>
    <t>Dihydromonacolin L monooxygenase LovA (EC 1.14.13.197) (EC 1.14.13.198) (Dihydromonacolin L hydroxylase) (Monacolin L hydroxylase)</t>
  </si>
  <si>
    <t>monooxygenase activity, iron ion binding, electron transport, heme binding, sterol 14-demethylase activity</t>
  </si>
  <si>
    <t>L-lactate dehydrogenase (L-LDH) (EC 1.1.1.27)</t>
  </si>
  <si>
    <t>Transcriptional regulator MtlR (Mannitol operon transcriptional activator) (Mtl operon transcriptional activator) [Includes: Putative phosphotransferase enzyme IIB component (EC 2.7.1.69) (Putative PTS system EIIB component); Putative phosphotransferase enzyme IIA component (EC 2.7.1.-) (Putative PTS system EIIA component)]</t>
  </si>
  <si>
    <t>ESZ89959.1</t>
  </si>
  <si>
    <t>W9C4X5</t>
  </si>
  <si>
    <t>hin:HI0728</t>
  </si>
  <si>
    <t>IPR001650, IPR002121, IPR004589, IPR006293, IPR010997, IPR011545, IPR011991, IPR014001, IPR018982, IPR027417, IPR032284</t>
  </si>
  <si>
    <t>recQ HI_0728</t>
  </si>
  <si>
    <t>P71359</t>
  </si>
  <si>
    <t>gene6074</t>
  </si>
  <si>
    <t>XP_001276438.1</t>
  </si>
  <si>
    <t>A1C5P4</t>
  </si>
  <si>
    <t>sce:YMR280C</t>
  </si>
  <si>
    <t>CAT8 MSP8 YMR280C YM8021.06C</t>
  </si>
  <si>
    <t>Regulatory protein CAT8</t>
  </si>
  <si>
    <t>P39113</t>
  </si>
  <si>
    <t>gene6073</t>
  </si>
  <si>
    <t>XP_007579492.1</t>
  </si>
  <si>
    <t>R1GMX8</t>
  </si>
  <si>
    <t>Q53552</t>
  </si>
  <si>
    <t>gene6070</t>
  </si>
  <si>
    <t>Catalase haem-binding site, Catalase immune-responsive domain, Catalase core domain, Catalase, mono-functional, haem-containing, Catalase-like domain, Catalase active site, Catalase, mono-functional, haem-containing, clades 1 and 3</t>
  </si>
  <si>
    <t>Serine/threonine-protein kinase HAL4/SAT4 (EC 2.7.11.1) (Halotolerance protein 4)</t>
  </si>
  <si>
    <t>XP_009222549.1</t>
  </si>
  <si>
    <t>M4FWZ8</t>
  </si>
  <si>
    <t>hsa:169026</t>
  </si>
  <si>
    <t>SLC30A8 ZNT8</t>
  </si>
  <si>
    <t>Zinc transporter 8 (ZnT-8) (Solute carrier family 30 member 8)</t>
  </si>
  <si>
    <t>Q8IWU4</t>
  </si>
  <si>
    <t>gene6062</t>
  </si>
  <si>
    <t>XM_006968163.1</t>
  </si>
  <si>
    <t>XP_007911619.1</t>
  </si>
  <si>
    <t>R8BWA9</t>
  </si>
  <si>
    <t>ncr:NCU01754</t>
  </si>
  <si>
    <t>adh-1 B17C10.210 NCU01754</t>
  </si>
  <si>
    <t>Alcohol dehydrogenase 1 (EC 1.1.1.1) (Alcohol dehydrogenase I)</t>
  </si>
  <si>
    <t>Q9P6C8</t>
  </si>
  <si>
    <t>zinc ion binding, oxidoreductase activity, catalytic activity, binding, metabolic process, alcohol dehydrogenase activity, alcohol dehydrogenase activity, metal ion-independent, alcohol dehydrogenase activity, zinc-dependent, alcohol dehydrogenase activity, iron-dependent</t>
  </si>
  <si>
    <t>GO:0008270, GO:0016491, GO:0003824, GO:0005488, GO:0008152, GO:0004022, GO:0004023, GO:0004024, GO:0004025</t>
  </si>
  <si>
    <t>gene6028</t>
  </si>
  <si>
    <t>XP_003351312.1</t>
  </si>
  <si>
    <t>F7VVP4</t>
  </si>
  <si>
    <t>gene6012</t>
  </si>
  <si>
    <t>EHK21248.1</t>
  </si>
  <si>
    <t>Thaumatin</t>
  </si>
  <si>
    <t>G9MWB1</t>
  </si>
  <si>
    <t>gene5985</t>
  </si>
  <si>
    <t>XM_002911384.1</t>
  </si>
  <si>
    <t>T-protein [Includes: Chorismate mutase (CM) (EC 5.4.99.5); Prephenate dehydrogenase (PDH) (EC 1.3.1.12)]</t>
  </si>
  <si>
    <t>XM_007918341.1</t>
  </si>
  <si>
    <t>SNF2-related, N-terminal domain, Bromodomain, Helicase, C-terminal, BRK domain, Helicase superfamily 1/2, ATP-binding domain, Helicase/SANT-associated domain, Glutamine-Leucine-Glutamine, QLQ, Bromodomain, conserved site, P-loop containing nucleoside triphosphate hydrolase, Snf2 ATP coupling domain, SWI/SNF complex subunit BRG1</t>
  </si>
  <si>
    <t>KFA80613.1</t>
  </si>
  <si>
    <t>A0A084RWM8</t>
  </si>
  <si>
    <t>gene5660</t>
  </si>
  <si>
    <t>gene5643</t>
  </si>
  <si>
    <t>XM_007283375.1</t>
  </si>
  <si>
    <t>Alternaria alternata allergen 1</t>
  </si>
  <si>
    <t>FERM domain, Protein kinase domain, Serine-threonine/tyrosine-protein kinase catalytic domain, Focal adhesion kinase, targeting (FAT) domain, Tyrosine-protein kinase, active site, Protein kinase-like domain, PH domain-like, Protein kinase, ATP binding site, FERM central domain, Band 4.1 domain, Tyrosine-protein kinase, catalytic domain, Ubiquitin-related domain</t>
  </si>
  <si>
    <t>Focal adhesion kinase 1 (FADK 1) (EC 2.7.10.2) (Focal adhesion kinase-related nonkinase) (FRNK) (Protein-tyrosine kinase 2) (p125FAK) (pp125FAK)</t>
  </si>
  <si>
    <t>Barwin-like endoglucanases</t>
  </si>
  <si>
    <t>Barwin-related endoglucanase</t>
  </si>
  <si>
    <t>XM_003718868.1</t>
  </si>
  <si>
    <t>XP_009230287.1</t>
  </si>
  <si>
    <t>Ras-like guanine nucleotide exchange factor, N-terminal, SH3 domain, Ras guanine-nucleotide exchange factors catalytic domain, Ras guanine nucleotide exchange factor domain</t>
  </si>
  <si>
    <t>IPR000651, IPR001452, IPR001895, IPR023578</t>
  </si>
  <si>
    <t>W3X0C4</t>
  </si>
  <si>
    <t>hsa:6655</t>
  </si>
  <si>
    <t>Dbl homology (DH) domain, Ras-like guanine nucleotide exchange factor, N-terminal, Pleckstrin homology domain, Ras guanine-nucleotide exchange factors catalytic domain, Histone H2A/H2B/H3, Histone-fold, PH domain-like, Ras guanine-nucleotide exchange factor, conserved site, Ras guanine nucleotide exchange factor domain</t>
  </si>
  <si>
    <t>IPR000219, IPR000651, IPR001849, IPR001895, IPR007125, IPR009072, IPR011993, IPR019804, IPR023578</t>
  </si>
  <si>
    <t>SOS2</t>
  </si>
  <si>
    <t>Son of sevenless homolog 2 (SOS-2)</t>
  </si>
  <si>
    <t>Q07890</t>
  </si>
  <si>
    <t>Src homology-3, Guanine-nucleotide dissociation stimulator CDC25, Guanine nucleotide exchange factor for Ras-like GTPases, N-terminal, Ribonuclease III, Ras guanine nucleotide exchange factor</t>
  </si>
  <si>
    <t>IPR001452, IPR001895, IPR000651, IPR000999, IPR008937</t>
  </si>
  <si>
    <t>GO:0005085, GO:0005622, GO:0051056, GO:0003723, GO:0004525, GO:0006396, GO:0007264</t>
  </si>
  <si>
    <t>gene5572</t>
  </si>
  <si>
    <t>Aromatic-ring hydroxylase, Monooxygenase, FAD-binding, FAD-dependent pyridine nucleotide-disulphide oxidoreductase</t>
  </si>
  <si>
    <t>XP_007833952.1</t>
  </si>
  <si>
    <t>LCCL domain</t>
  </si>
  <si>
    <t>IPR004043</t>
  </si>
  <si>
    <t>W3X7S6</t>
  </si>
  <si>
    <t>sce:YIL067C</t>
  </si>
  <si>
    <t>YIL067C</t>
  </si>
  <si>
    <t>Uncharacterized protein YIL067C</t>
  </si>
  <si>
    <t>P40514</t>
  </si>
  <si>
    <t>LCCL, LCCL domain</t>
  </si>
  <si>
    <t>LCCL</t>
  </si>
  <si>
    <t>gene5466</t>
  </si>
  <si>
    <t>XP_009853076.1</t>
  </si>
  <si>
    <t>IPR001227, IPR006162, IPR009081, IPR013968, IPR014030, IPR014031, IPR014043, IPR016035, IPR016036, IPR016039, IPR016040, IPR018201, IPR020801, IPR020807, IPR020841, IPR029063</t>
  </si>
  <si>
    <t>G4UWQ1</t>
  </si>
  <si>
    <t>afm:AFUA_8G00540</t>
  </si>
  <si>
    <t>IPR000873, IPR001227, IPR001242, IPR009081, IPR013120, IPR013968, IPR014030, IPR014031, IPR014043, IPR016035, IPR016036, IPR016039, IPR016040, IPR018201, IPR020801, IPR020806, IPR020807, IPR020841, IPR020845, IPR029063</t>
  </si>
  <si>
    <t>NRPS14 pesO AFUA_8G00540</t>
  </si>
  <si>
    <t>Nonribosomal peptide synthetase 14 (EC 6.3.2.-)</t>
  </si>
  <si>
    <t>Q4WAZ9</t>
  </si>
  <si>
    <t>IPR014030, IPR014043, IPR014031, IPR013968, IPR006163, IPR006162, IPR003006, IPR009081, IPR016040, IPR016035, IPR016039, IPR016036</t>
  </si>
  <si>
    <t>gene5464</t>
  </si>
  <si>
    <t>Fumitremorgin C monooxygenase (EC 1.14.13.177) (Fumitremorgin biosynthesis protein G)</t>
  </si>
  <si>
    <t>XM_009656082.1</t>
  </si>
  <si>
    <t>KFY63726.1</t>
  </si>
  <si>
    <t>A0A094DB91</t>
  </si>
  <si>
    <t>gene5426</t>
  </si>
  <si>
    <t>XP_007832599.1</t>
  </si>
  <si>
    <t>Aminotransferase class V domain, Pyridoxal phosphate-dependent transferase, major region, subdomain 1, Pyridoxal phosphate-dependent transferase</t>
  </si>
  <si>
    <t>IPR000192, IPR015421, IPR015424</t>
  </si>
  <si>
    <t>W3XFF9</t>
  </si>
  <si>
    <t>spo:SPCC777.03c</t>
  </si>
  <si>
    <t>Aminotransferase class V domain, Pyridoxal phosphate-dependent transferase, major region, subdomain 1, Pyridoxal phosphate-dependent transferase, major region, subdomain 2, Pyridoxal phosphate-dependent transferase</t>
  </si>
  <si>
    <t>IPR000192, IPR015421, IPR015422, IPR015424</t>
  </si>
  <si>
    <t>SPCC777.03c</t>
  </si>
  <si>
    <t>Uncharacterized aminotransferase C777.03c (EC 2.6.-.-)</t>
  </si>
  <si>
    <t>O74542</t>
  </si>
  <si>
    <t>Aminotran_5, PLP-dependent transferases</t>
  </si>
  <si>
    <t>Aminotransferase, class V/Cysteine desulphurase, Pyridoxal phosphate-dependent transferase, major region</t>
  </si>
  <si>
    <t>IPR000192, IPR015424</t>
  </si>
  <si>
    <t>metabolic process</t>
  </si>
  <si>
    <t>GO:0008152</t>
  </si>
  <si>
    <t>gene5423</t>
  </si>
  <si>
    <t>Enolase, Enolase, conserved site, Enolase, C-terminal, Enolase, N-terminal, Enolase N-terminal domain-like, Enolase C-terminal domain-like</t>
  </si>
  <si>
    <t>XP_002487608.1</t>
  </si>
  <si>
    <t>B8MSF9</t>
  </si>
  <si>
    <t>pg:15879611</t>
  </si>
  <si>
    <t>dhpH</t>
  </si>
  <si>
    <t>2,6-dihydroxypyridine 3-monooxygenase (2,6-DHPH) (EC 1.14.13.10)</t>
  </si>
  <si>
    <t>Q93NG3</t>
  </si>
  <si>
    <t>gene5411</t>
  </si>
  <si>
    <t>EHA19571.1</t>
  </si>
  <si>
    <t>G3YCN9</t>
  </si>
  <si>
    <t>gene5409</t>
  </si>
  <si>
    <t>XP_002629199.1</t>
  </si>
  <si>
    <t>C5JDL1</t>
  </si>
  <si>
    <t>gene5402</t>
  </si>
  <si>
    <t>Diacetyl reductase [(S)-acetoin forming] (EC 1.1.1.304) (Acetoin(diacetyl) reductase) (AR) (Meso-2,3-butanediol dehydrogenase)</t>
  </si>
  <si>
    <t>Calcium-dependent channel, 7TM region, putative phosphate, 10TM putative phosphate transporter, extracellular tail, 10TM putative phosphate transporter, cytosolic domain, Calcium permeable stress-gated cation channel 1, N-terminal transmembrane domain</t>
  </si>
  <si>
    <t>KFG79852.1</t>
  </si>
  <si>
    <t>A0A086NFD4</t>
  </si>
  <si>
    <t>vg:2943321</t>
  </si>
  <si>
    <t>Peptidase S1, PA clan</t>
  </si>
  <si>
    <t>IPR009003</t>
  </si>
  <si>
    <t>ORF1</t>
  </si>
  <si>
    <t>Non-structural polyprotein 1A [Cleaved into: VPg; Protein p19; Transmembrane protein 1A; Serine protease p27 (p27) (EC 3.4.21.-); Protein p20']</t>
  </si>
  <si>
    <t>Q9ILI6</t>
  </si>
  <si>
    <t>gene5384</t>
  </si>
  <si>
    <t>XM_007754273.1</t>
  </si>
  <si>
    <t>EPS28980.1</t>
  </si>
  <si>
    <t>IPR000542, IPR001227, IPR009081, IPR011032, IPR013217, IPR013968, IPR014030, IPR014031, IPR014043, IPR016035, IPR016036, IPR016039, IPR016040, IPR020801, IPR020807, IPR020841, IPR020843, IPR029063, IPR032821</t>
  </si>
  <si>
    <t>S7ZE97</t>
  </si>
  <si>
    <t>IPR013149, IPR014030, IPR014043, IPR000542, IPR014031, IPR013154, IPR013217, IPR013968, IPR006163, IPR009081, IPR011032, IPR016040, IPR016035, IPR016039, IPR016036</t>
  </si>
  <si>
    <t>acyltransferase activity, cofactor binding, metabolic process, catalytic activity, binding</t>
  </si>
  <si>
    <t>GO:0008415, GO:0048037, GO:0008152, GO:0003824, GO:0005488</t>
  </si>
  <si>
    <t>gene5377</t>
  </si>
  <si>
    <t>KGQ03362.1</t>
  </si>
  <si>
    <t>IPR031353</t>
  </si>
  <si>
    <t>C7ZAR5</t>
  </si>
  <si>
    <t>gene5325</t>
  </si>
  <si>
    <t>Concanavalin A-like lectin/glucanase domain, Alginate lyase 2</t>
  </si>
  <si>
    <t>Alginate_lyase2, Concanavalin A-like lectins/glucanases</t>
  </si>
  <si>
    <t>Alginate lyase 2, Concanavalin A-like lectin/glucanase</t>
  </si>
  <si>
    <t>XM_007791806.1</t>
  </si>
  <si>
    <t>Biotin synthase/Biotin biosynthesis bifunctional protein BioAB, Elongator protein 3/MiaB/NifB, Radical SAM, Biotin and thiamin synthesis-associated domain, Aldolase-type TIM barrel, Biotin synthase</t>
  </si>
  <si>
    <t>XM_009229230.1</t>
  </si>
  <si>
    <t>XM_006241850.2</t>
  </si>
  <si>
    <t>EFQ27574.1</t>
  </si>
  <si>
    <t>PAS domain, PAS fold-3</t>
  </si>
  <si>
    <t>IPR000014, IPR013655</t>
  </si>
  <si>
    <t>E3Q9N6</t>
  </si>
  <si>
    <t>gga:373925</t>
  </si>
  <si>
    <t>PAS domain, Nuclear translocator, PAC motif, Myc-type, basic helix-loop-helix (bHLH) domain, PAS fold</t>
  </si>
  <si>
    <t>IPR000014, IPR001067, IPR001610, IPR011598, IPR013767</t>
  </si>
  <si>
    <t>ARNTL2 BMAL2</t>
  </si>
  <si>
    <t>Aryl hydrocarbon receptor nuclear translocator-like protein 2 (Brain and muscle ARNT-like 2) (cBMAL2)</t>
  </si>
  <si>
    <t>Q8QGQ7</t>
  </si>
  <si>
    <t>PAS_3, no description, PAS</t>
  </si>
  <si>
    <t>PAS fold-3, PAS</t>
  </si>
  <si>
    <t>IPR013655, IPR000014</t>
  </si>
  <si>
    <t>signal transducer activity, signal transduction</t>
  </si>
  <si>
    <t>GO:0004871, GO:0007165</t>
  </si>
  <si>
    <t>gene5255</t>
  </si>
  <si>
    <t>EWZ27785.1</t>
  </si>
  <si>
    <t>W9JDP6</t>
  </si>
  <si>
    <t>sth:STH1482</t>
  </si>
  <si>
    <t>IPR002218, IPR004417, IPR020595, IPR023753</t>
  </si>
  <si>
    <t>trmFO gid STH1482</t>
  </si>
  <si>
    <t>Q67PC6</t>
  </si>
  <si>
    <t>gene517</t>
  </si>
  <si>
    <t>XM_007913175.1</t>
  </si>
  <si>
    <t>XP_009658267.1</t>
  </si>
  <si>
    <t>G2XJ14</t>
  </si>
  <si>
    <t>Probable fatty acid methyltransferase (EC 2.1.1.-) (ORF3) (S-adenosylmethionine-dependent methyltransferase) (AdoMet-MT) (SAM-MT)</t>
  </si>
  <si>
    <t>P31049</t>
  </si>
  <si>
    <t>gene5082</t>
  </si>
  <si>
    <t>transaminase activity, pyridoxal phosphate binding, adenosylmethionine-8-amino-7-oxononanoate transaminase activity</t>
  </si>
  <si>
    <t>XM_006969625.1</t>
  </si>
  <si>
    <t>Oxygen-dependent choline dehydrogenase (CDH) (CHD) (EC 1.1.99.1) (Betaine aldehyde dehydrogenase) (BADH) (EC 1.2.1.8)</t>
  </si>
  <si>
    <t>XM_013472568.1</t>
  </si>
  <si>
    <t>Heat shock protein DnaJ, cysteine-rich domain, DnaJ domain, Chaperone DnaJ, C-terminal, HSP40/DnaJ peptide-binding, Chaperone DnaJ</t>
  </si>
  <si>
    <t>dnaJ cce_1299</t>
  </si>
  <si>
    <t>Chaperone protein DnaJ</t>
  </si>
  <si>
    <t>gene4842</t>
  </si>
  <si>
    <t>Kynurenine 3-monooxygenase (EC 1.14.13.9) (Biosynthesis of nicotinic acid protein 4) (Kynurenine 3-hydroxylase)</t>
  </si>
  <si>
    <t>Q00551_CRYPA_Q00551;, SCYTLDPTASE, Peptidase_A4, Concanavalin A-like lectins/glucanases</t>
  </si>
  <si>
    <t>Cellulase/esterase CelE (CtCel5C-CE2) [Includes: Cellulase E (EC 3.2.1.4) (CtCel5C) (Endo-1,4-beta-glucanase E) (EGE) (Endoglucanase E); Acetylxylan esterase / glucomannan deacetylase (EC 3.1.1.-) (EC 3.1.1.72) (CtCE2)]</t>
  </si>
  <si>
    <t>YP_004009405.1</t>
  </si>
  <si>
    <t>E5EYG5</t>
  </si>
  <si>
    <t>EF_HAND_1</t>
  </si>
  <si>
    <t>Calcium-binding EF-hand</t>
  </si>
  <si>
    <t>IPR002048</t>
  </si>
  <si>
    <t>calcium ion binding</t>
  </si>
  <si>
    <t>GO:0005509</t>
  </si>
  <si>
    <t>gene4771</t>
  </si>
  <si>
    <t>monooxygenase activity, iron ion binding, electron transport, heme binding, oxidoreductase activity, acting on paired donors, with incorporation or reduction of molecular oxygen, reduced flavin or flavoprotein as one donor, and incorporation of one atom of oxygen, unspecific monooxygenase activity</t>
  </si>
  <si>
    <t>XM_008599275.1</t>
  </si>
  <si>
    <t>XM_007842718.1</t>
  </si>
  <si>
    <t>XP_001214139.1</t>
  </si>
  <si>
    <t>Q0CMX3</t>
  </si>
  <si>
    <t>gene4703</t>
  </si>
  <si>
    <t>XM_014317185.1</t>
  </si>
  <si>
    <t>Alpha/beta hydrolase fold-1, Epoxide hydrolase-like, Peptidase S33 tripeptidyl aminopeptidase-like, C-terminal, Alpha/Beta hydrolase fold</t>
  </si>
  <si>
    <t>XM_008603951.1</t>
  </si>
  <si>
    <t>Probable transcriptional regulator LovE</t>
  </si>
  <si>
    <t>EHA24574.1</t>
  </si>
  <si>
    <t>IPR001227, IPR006162, IPR009081, IPR011032, IPR013217, IPR013968, IPR014030, IPR014031, IPR014043, IPR016035, IPR016036, IPR016039, IPR016040, IPR018201, IPR020801, IPR020807, IPR020841, IPR029063</t>
  </si>
  <si>
    <t>G3XXU4</t>
  </si>
  <si>
    <t>gene4640</t>
  </si>
  <si>
    <t>KFH44074.1</t>
  </si>
  <si>
    <t>IPR001227, IPR006162, IPR009081, IPR011032, IPR013217, IPR013968, IPR014030, IPR014031, IPR014043, IPR016035, IPR016036, IPR016039, IPR016040, IPR020801, IPR020806, IPR020807, IPR020841, IPR020843, IPR029063</t>
  </si>
  <si>
    <t>A0A086T3Z2</t>
  </si>
  <si>
    <t>Acyl_transf_1, FabD/lysophospholipase-like, Probable ACP-binding domain of malonyl-CoA ACP transacylase</t>
  </si>
  <si>
    <t>Acyl transferase, Acyl transferase/acyl hydrolase/lysophospholipase, Malonyl-CoA ACP transacylase, ACP-binding</t>
  </si>
  <si>
    <t>IPR014043, IPR016035, IPR016036</t>
  </si>
  <si>
    <t>metabolic process, catalytic activity, binding</t>
  </si>
  <si>
    <t>GO:0008152, GO:0003824, GO:0005488</t>
  </si>
  <si>
    <t>gene4639</t>
  </si>
  <si>
    <t>XM_002487562.1</t>
  </si>
  <si>
    <t>XP_002487607.1</t>
  </si>
  <si>
    <t>B8MSF8</t>
  </si>
  <si>
    <t>ketoacyl-synt, Ketoacyl-synt_C, Thiolase-like</t>
  </si>
  <si>
    <t>Beta-ketoacyl synthase, N-terminal, Beta-ketoacyl synthase, C-terminal, Thiolase-like</t>
  </si>
  <si>
    <t>IPR014030, IPR014031, IPR016039</t>
  </si>
  <si>
    <t>gene4638</t>
  </si>
  <si>
    <t>Arylesterase, Paraoxonase2, Six-bladed beta-propeller, TolB-like</t>
  </si>
  <si>
    <t>Serum paraoxonase/arylesterase 2 (PON 2) (EC 3.1.1.2) (EC 3.1.8.1) (Aromatic esterase 2) (A-esterase 2) (Serum aryldialkylphosphatase 2)</t>
  </si>
  <si>
    <t>EPS28981.1</t>
  </si>
  <si>
    <t>S7ZJX2</t>
  </si>
  <si>
    <t>gene4595</t>
  </si>
  <si>
    <t>XM_014318238.1</t>
  </si>
  <si>
    <t>XM_003720226.1</t>
  </si>
  <si>
    <t>XP_007911507.1</t>
  </si>
  <si>
    <t>R8BWT5</t>
  </si>
  <si>
    <t>afm:AFUA_2G15950</t>
  </si>
  <si>
    <t>AFUA_2G15950</t>
  </si>
  <si>
    <t>Putative aspergillopepsin A-like aspartic endopeptidase AFUA_2G15950 (EC 3.4.23.-)</t>
  </si>
  <si>
    <t>Q4WZS3</t>
  </si>
  <si>
    <t>gene4528</t>
  </si>
  <si>
    <t>XM_013424355.1</t>
  </si>
  <si>
    <t>XM_003665885.1</t>
  </si>
  <si>
    <t>EGF-type aspartate/asparagine hydroxylation site, EGF-like domain, VWFC domain, Delta/Serrate/lag-2 (DSL) protein, EGF-like calcium-binding domain, Growth factor receptor cysteine-rich domain, Notch ligand, N-terminal domain, EGF-like, conserved site, EGF-like calcium-binding, conserved site, Jagged/Serrate protein</t>
  </si>
  <si>
    <t>XM_001224405.1</t>
  </si>
  <si>
    <t>Glycoside hydrolase, family 3, N-terminal, Glycoside hydrolase family 3 C-terminal domain, Glycoside hydrolase superfamily, Fibronectin type III-like domain, Glycoside hydrolase family 3</t>
  </si>
  <si>
    <t>GLHYDRLASE3, Glyco_hydro_3, Glyco_hydro_3_C, (Trans)glycosidases, Beta-D-glucan exohydrolase, C-terminal domain</t>
  </si>
  <si>
    <t>Zinc-type alcohol dehydrogenase-like protein C2E1P3.01 (EC 1.-.-.-)</t>
  </si>
  <si>
    <t>Aspartic peptidase, Aspartic peptidase, active site, Aspartic peptidase, N-terminal, Aspartic peptidase domain</t>
  </si>
  <si>
    <t>XM_007277971.1</t>
  </si>
  <si>
    <t>Glucan endo-1,3-beta-glucosidase A1 (EC 3.2.1.39) ((1-&gt;3)-beta-glucan endohydrolase) ((1-&gt;3)-beta-glucanase A1)</t>
  </si>
  <si>
    <t>Glucose 1-dehydrogenase 2 (EC 1.1.1.47) (GLCDH-II) (GDH-II) (General stress protein 74) (GSP74)</t>
  </si>
  <si>
    <t>Cytochrome P450, Cytochrome P450, E-class, group IV, Cytochrome P450, conserved site, Cytochrome P450, cholesterol 7-alpha-monooxygenase-type, Cholesterol 7-alpha-monooxygenase</t>
  </si>
  <si>
    <t>Cholesterol 7-alpha-monooxygenase (EC 1.14.13.17) (CYPVII) (Cholesterol 7-alpha-hydroxylase) (Cytochrome P450 7A1)</t>
  </si>
  <si>
    <t>monooxygenase activity, iron ion binding, electron transport, heme binding, cholesterol 7-alpha-monooxygenase activity</t>
  </si>
  <si>
    <t>Protein kinase domain, Serine-threonine/tyrosine-protein kinase catalytic domain, Fibronectin type III, Protein kinase-like domain, Six-bladed beta-propeller, TolB-like, Immunoglobulin-like fold, Tyrosine-protein kinase, catalytic domain</t>
  </si>
  <si>
    <t>XP_006961623.1</t>
  </si>
  <si>
    <t>A0A024SJY3</t>
  </si>
  <si>
    <t>gene413</t>
  </si>
  <si>
    <t>EWY79844.1</t>
  </si>
  <si>
    <t>J9NPN3</t>
  </si>
  <si>
    <t>tle:Tlet_0065</t>
  </si>
  <si>
    <t>Initiation factor 2B-related, Methylthioribose-1-phosphate isomerase, Initiation factor 2B alpha/beta/delta, Methylthioribose-1-phosphate isomerase-like, N-terminal domain</t>
  </si>
  <si>
    <t>IPR000649, IPR005251, IPR011559, IPR027363</t>
  </si>
  <si>
    <t>mtnA1 Tlet_0065</t>
  </si>
  <si>
    <t>Methylthioribose-1-phosphate isomerase 1 (M1Pi 1) (MTR-1-P isomerase 1) (EC 5.3.1.23) (S-methyl-5-thioribose-1-phosphate isomerase 1)</t>
  </si>
  <si>
    <t>A8F3A3</t>
  </si>
  <si>
    <t>gene4121</t>
  </si>
  <si>
    <t>EQB58536.1</t>
  </si>
  <si>
    <t>T0M4S7</t>
  </si>
  <si>
    <t>gene4120</t>
  </si>
  <si>
    <t>XP_007278871.1</t>
  </si>
  <si>
    <t>L2G038</t>
  </si>
  <si>
    <t>gene412</t>
  </si>
  <si>
    <t>Uncharacterized transcriptional regulatory protein C530.05</t>
  </si>
  <si>
    <t>XP_007911458.1</t>
  </si>
  <si>
    <t>P-selectin glycoprotein ligand 1, Alpha/Beta hydrolase fold</t>
  </si>
  <si>
    <t>IPR026195, IPR029058</t>
  </si>
  <si>
    <t>R8BWU6</t>
  </si>
  <si>
    <t>gene4021</t>
  </si>
  <si>
    <t>XP_007913379.1</t>
  </si>
  <si>
    <t>R8BRB5</t>
  </si>
  <si>
    <t>hsa:4363</t>
  </si>
  <si>
    <t>ABC transporter-like, AAA+ ATPase domain, Multi drug resistance-associated protein, ABC transporter type 1, transmembrane domain, ABC transporter, conserved site, P-loop containing nucleoside triphosphate hydrolase, Multidrug resistance-associated protein 1</t>
  </si>
  <si>
    <t>IPR003439, IPR003593, IPR005292, IPR011527, IPR017871, IPR027417, IPR030241</t>
  </si>
  <si>
    <t>ABCC1 MRP MRP1</t>
  </si>
  <si>
    <t>Multidrug resistance-associated protein 1 (ATP-binding cassette sub-family C member 1) (Leukotriene C(4) transporter) (LTC4 transporter)</t>
  </si>
  <si>
    <t>P33527</t>
  </si>
  <si>
    <t>gene3985</t>
  </si>
  <si>
    <t>XM_014884988.1</t>
  </si>
  <si>
    <t>XP_003654786.1</t>
  </si>
  <si>
    <t>G2R6B7</t>
  </si>
  <si>
    <t>gene392</t>
  </si>
  <si>
    <t>catalytic activity, binding, metabolic process, enoyl-[acyl-carrier-protein] reductase activity, 2,3-dihydroxy-2,3-dihydro-phenylpropionate dehydrogenase activity, cis-2,3-dihydrodiol DDT dehydrogenase activity, trans-9R,10R-dihydrodiolphenanthrene dehydrogenase activity, cis-chlorobenzene dihydrodiol dehydrogenase activity, 2,5-dichloro-2,5-cyclohexadiene-1,4-diol dehydrogenase activity, trans-1,2-dihydrodiolphenanthrene dehydrogenase activity, cinnamate reductase activity</t>
  </si>
  <si>
    <t>Short-chain dehydrogenase reductase 5 (AtSDR5) (EC 1.1.1.-)</t>
  </si>
  <si>
    <t>XM_001270444.1</t>
  </si>
  <si>
    <t>Oxygen oxidoreductase covalent FAD-binding site, FAD linked oxidase, N-terminal, Berberine/berberine-like, FAD-linked oxidase-like, C-terminal, FAD-binding, type 2, FAD-binding, type 2, subdomain 1, CO dehydrogenase flavoprotein-like, FAD-binding, subdomain 2</t>
  </si>
  <si>
    <t>XP_007834076.1</t>
  </si>
  <si>
    <t>ATP-grasp fold, DUF201-type, ATP-grasp fold</t>
  </si>
  <si>
    <t>IPR003806, IPR011761</t>
  </si>
  <si>
    <t>W3XA82</t>
  </si>
  <si>
    <t>eca:ECA2427</t>
  </si>
  <si>
    <t>htpX ECA2427</t>
  </si>
  <si>
    <t>Protease HtpX (EC 3.4.24.-) (Heat shock protein HtpX)</t>
  </si>
  <si>
    <t>Q6D4G3</t>
  </si>
  <si>
    <t>ATP-grasp_3, ATP_GRASP</t>
  </si>
  <si>
    <t>catalytic activity, ATP binding</t>
  </si>
  <si>
    <t>GO:0003824, GO:0005524</t>
  </si>
  <si>
    <t>gene3824</t>
  </si>
  <si>
    <t>KEY82878.1</t>
  </si>
  <si>
    <t>A0A084BZ99</t>
  </si>
  <si>
    <t>gene3783</t>
  </si>
  <si>
    <t>XP_001396001.1</t>
  </si>
  <si>
    <t>A2R0R2</t>
  </si>
  <si>
    <t>gene3736</t>
  </si>
  <si>
    <t>ERT01059.1</t>
  </si>
  <si>
    <t>U7PZJ3</t>
  </si>
  <si>
    <t>gene3468</t>
  </si>
  <si>
    <t>gene3427</t>
  </si>
  <si>
    <t>gene3420</t>
  </si>
  <si>
    <t>XP_007706123.1</t>
  </si>
  <si>
    <t>Homeodomain-like</t>
  </si>
  <si>
    <t>IPR009057</t>
  </si>
  <si>
    <t>M2RSG2</t>
  </si>
  <si>
    <t>tye:THEYE_A0433</t>
  </si>
  <si>
    <t>Small GTP-binding protein domain, GTP binding domain, GTP1/OBG, conserved site, GTP1/OBG domain, GTP-binding protein Obg/CgtA, P-loop containing nucleoside triphosphate hydrolase, OBG-type guanine nucleotide-binding (G) domain</t>
  </si>
  <si>
    <t>IPR005225, IPR006073, IPR006074, IPR006169, IPR014100, IPR027417, IPR031167</t>
  </si>
  <si>
    <t>obg THEYE_A0433</t>
  </si>
  <si>
    <t>GTPase Obg (EC 3.6.5.-) (GTP-binding protein Obg)</t>
  </si>
  <si>
    <t>B5YJ65</t>
  </si>
  <si>
    <t>gene3407</t>
  </si>
  <si>
    <t>Dephospho-CoA kinase, P-loop containing nucleoside triphosphate hydrolase</t>
  </si>
  <si>
    <t>Dephospho-CoA kinase (EC 2.7.1.24) (Dephosphocoenzyme A kinase)</t>
  </si>
  <si>
    <t>Pro-opiomelanocortin/corticotropin, ACTH, Pro-opiomelanocortin/corticotropin, ACTH, central region, Opiodes neuropeptide, Pro-opiomelanocortin N-terminal</t>
  </si>
  <si>
    <t>WP_026575188.1</t>
  </si>
  <si>
    <t>gene3398</t>
  </si>
  <si>
    <t>dha:DEHA2F10890g</t>
  </si>
  <si>
    <t>Armadillo-like helical</t>
  </si>
  <si>
    <t>IPR011989</t>
  </si>
  <si>
    <t>EFR3 DEHA2F10890g</t>
  </si>
  <si>
    <t>Protein EFR3</t>
  </si>
  <si>
    <t>Q6BLT4</t>
  </si>
  <si>
    <t>gene3330</t>
  </si>
  <si>
    <t>XP_003712317.1</t>
  </si>
  <si>
    <t>G4N297</t>
  </si>
  <si>
    <t>gene3323</t>
  </si>
  <si>
    <t>cla:Cla_1194</t>
  </si>
  <si>
    <t>IPR002319, IPR004188, IPR004529, IPR006195, IPR010978, IPR022911</t>
  </si>
  <si>
    <t>pheS Cla_1194</t>
  </si>
  <si>
    <t>B9KD77</t>
  </si>
  <si>
    <t>gene3292</t>
  </si>
  <si>
    <t>Tryptophan 2-halogenase (EC 1.14.14.-)</t>
  </si>
  <si>
    <t>Methyltransferase type 12, Protein kinase ATP binding, conserved site</t>
  </si>
  <si>
    <t>Thioesterase, Acyl transferase domain, Phosphopantetheine attachment site, Acyl carrier protein-like, Methyltransferase type 12, Beta-ketoacyl synthase, N-terminal, Beta-ketoacyl synthase, C-terminal, Acyl transferase, Acyl transferase/acyl hydrolase/lysophospholipase, Malonyl-CoA ACP transacylase, ACP-binding, Thiolase-like, Beta-ketoacyl synthase, active site, Polyketide synthase, acyl transferase domain, Polyketide synthase, phosphopantetheine-binding domain, Polyketide synthase, dehydratase domain, Alpha/Beta hydrolase fold, S-adenosyl-L-methionine-dependent methyltransferase, Polyketide product template domain, Starter unit:ACP transacylase</t>
  </si>
  <si>
    <t>gene3263</t>
  </si>
  <si>
    <t>Aldehyde dehydrogenase domain, Aldehyde/histidinol dehydrogenase, Aldehyde dehydrogenase N-terminal domain, Aldehyde dehydrogenase, C-terminal, Aldehyde dehydrogenase, glutamic acid active site</t>
  </si>
  <si>
    <t>Betaine aldehyde dehydrogenase, Aldehyde dehydrogenase domain, Aldehyde dehydrogenase, cysteine active site, Aldehyde/histidinol dehydrogenase, Aldehyde dehydrogenase N-terminal domain, Aldehyde dehydrogenase, C-terminal, Aldehyde dehydrogenase, glutamic acid active site</t>
  </si>
  <si>
    <t>Aldehyde dehydrogenase, Aldehyde dehydrogenase, conserved site, Aldehyde/histidinol dehydrogenase</t>
  </si>
  <si>
    <t>XP_003659583.1</t>
  </si>
  <si>
    <t>G2Q377</t>
  </si>
  <si>
    <t>pno:SNOG_12336</t>
  </si>
  <si>
    <t>IPR000014, IPR001138</t>
  </si>
  <si>
    <t>SNOG_12336</t>
  </si>
  <si>
    <t>Transcription activator of gluconeogenesis SNOG_12336</t>
  </si>
  <si>
    <t>Q0U7C8</t>
  </si>
  <si>
    <t>gene3226</t>
  </si>
  <si>
    <t>XP_007829979.1</t>
  </si>
  <si>
    <t>W3XIA9</t>
  </si>
  <si>
    <t>gene3197</t>
  </si>
  <si>
    <t>ATP-grasp fold, ATP-dependent carboxylate-amine ligase-type, Phosphoribosylglycinamide formyltransferase 2, Rudiment single hybrid motif, ATP-grasp fold, ATP-grasp fold, subdomain 1, ATP-grasp fold, subdomain 2, Pre-ATP-grasp domain</t>
  </si>
  <si>
    <t>Phosphoribosylglycinamide formyltransferase 2 (GART 2) (EC 2.1.2.-) (5'-phosphoribosylglycinamide transformylase 2) (Formate-dependent GAR transformylase) (GAR transformylase 2)</t>
  </si>
  <si>
    <t>Lysine-2,3-aminomutase/glutamate 2,3-aminomutase, Radical SAM, Aldolase-type TIM barrel, Lysine-2,3-aminomutase, Lysine-2,3-aminomutase, C-terminal domain</t>
  </si>
  <si>
    <t>gene3134</t>
  </si>
  <si>
    <t>Oxoglutarate/iron-dependent dioxygenase, Prolyl 4-hydroxylase, alpha subunit</t>
  </si>
  <si>
    <t>ShKT domain, Oxoglutarate/iron-dependent dioxygenase, Prolyl 4-hydroxylase, alpha subunit</t>
  </si>
  <si>
    <t>oxidoreductase activity, acting on paired donors, with incorporation or reduction of molecular oxygen, 2-oxoglutarate as one donor, and incorporation of one atom each of oxygen into both donors, protein metabolic process, procollagen-proline 4-dioxygenase activity, procollagen-proline, 2-oxoglutarate-4-dioxygenase complex, procollagen-proline dioxygenase activity</t>
  </si>
  <si>
    <t>KFH45361.1</t>
  </si>
  <si>
    <t>A0A086T7M9</t>
  </si>
  <si>
    <t>gene2938</t>
  </si>
  <si>
    <t>Hexokinase, Hexokinase, binding site, Hexokinase, N-terminal, Hexokinase, C-terminal</t>
  </si>
  <si>
    <t>Hexokinase-1 (EC 2.7.1.1) (Brain form hexokinase) (Hexokinase type I) (HK I)</t>
  </si>
  <si>
    <t>Dimethylaniline monooxygenase [N-oxide-forming] 5 (EC 1.14.13.8) (Dimethylaniline oxidase 5) (Hepatic flavin-containing monooxygenase 5) (FMO 5)</t>
  </si>
  <si>
    <t>XM_008092483.1</t>
  </si>
  <si>
    <t>Phytoene dehydrogenase-related protein, FAD dependent oxidoreductase, Zeta-phytoene desaturase</t>
  </si>
  <si>
    <t>XP_007286913.1</t>
  </si>
  <si>
    <t>EamA domain</t>
  </si>
  <si>
    <t>IPR000620</t>
  </si>
  <si>
    <t>L2FDA6</t>
  </si>
  <si>
    <t>sce:YMR253C</t>
  </si>
  <si>
    <t>YMR253C YM9920.07C</t>
  </si>
  <si>
    <t>Uncharacterized membrane protein YMR253C</t>
  </si>
  <si>
    <t>Q04835</t>
  </si>
  <si>
    <t>DUF6</t>
  </si>
  <si>
    <t>Protein of unknown function DUF6, transmembrane</t>
  </si>
  <si>
    <t>gene2894</t>
  </si>
  <si>
    <t>Endo-1,4-beta-xylanase B (Xylanase B) (EC 3.2.1.8) (1,4-beta-D-xylan xylanohydrolase B)</t>
  </si>
  <si>
    <t>G-protein coupled receptor activity, membrane, G-protein coupled receptor protein signaling pathway, integral to membrane, cAMP binding</t>
  </si>
  <si>
    <t>XP_007917854.1</t>
  </si>
  <si>
    <t>R8BDJ9</t>
  </si>
  <si>
    <t>IPR007087, IPR013087, IPR015880, IPR029840</t>
  </si>
  <si>
    <t>Gfi1b</t>
  </si>
  <si>
    <t>Zinc finger protein Gfi-1b (Growth factor independent protein 1B)</t>
  </si>
  <si>
    <t>O70237</t>
  </si>
  <si>
    <t>gene2783</t>
  </si>
  <si>
    <t>Tyrosinase (EC 1.14.18.1) (Monophenol monooxygenase)</t>
  </si>
  <si>
    <t>XP_007272770.1</t>
  </si>
  <si>
    <t>Chromo/chromo shadow domain, Integrase, catalytic core, Ribonuclease H-like domain, Chromo domain-like, Chromo domain</t>
  </si>
  <si>
    <t>IPR000953, IPR001584, IPR012337, IPR016197, IPR023780</t>
  </si>
  <si>
    <t>L2GIS6</t>
  </si>
  <si>
    <t>cel:CELE_T09A5.8</t>
  </si>
  <si>
    <t>Chromo/chromo shadow domain, Chromo domain-like, Chromo domain, conserved site, Chromo domain</t>
  </si>
  <si>
    <t>IPR000953, IPR016197, IPR023779, IPR023780</t>
  </si>
  <si>
    <t>cec-3 T09A5.8</t>
  </si>
  <si>
    <t>Chromo domain-containing protein cec-3</t>
  </si>
  <si>
    <t>P45968</t>
  </si>
  <si>
    <t>gene2736</t>
  </si>
  <si>
    <t>XM_006666521.1</t>
  </si>
  <si>
    <t>XP_009260236.1</t>
  </si>
  <si>
    <t>Gluconate transport inducer 1/Pac2</t>
  </si>
  <si>
    <t>IPR018608</t>
  </si>
  <si>
    <t>K3VBN9</t>
  </si>
  <si>
    <t>spo:SPAC31G5.11</t>
  </si>
  <si>
    <t>pac2 SPAC31G5.11</t>
  </si>
  <si>
    <t>cAMP-independent regulatory protein pac2</t>
  </si>
  <si>
    <t>Q10294</t>
  </si>
  <si>
    <t>gene2735</t>
  </si>
  <si>
    <t>XP_003659974.1</t>
  </si>
  <si>
    <t>G2QEI9</t>
  </si>
  <si>
    <t>lpf:lpl2641</t>
  </si>
  <si>
    <t>Ribosomal protein L35, non-mitochondrial, Ribosomal protein L35, conserved site, Ribosomal protein L35</t>
  </si>
  <si>
    <t>IPR001706, IPR018265, IPR021137</t>
  </si>
  <si>
    <t>rpmI lpl2641</t>
  </si>
  <si>
    <t>50S ribosomal protein L35</t>
  </si>
  <si>
    <t>Q5WT84</t>
  </si>
  <si>
    <t>gene2722</t>
  </si>
  <si>
    <t>gene2713</t>
  </si>
  <si>
    <t>WD40 repeat, HELP, Quinoprotein alcohol dehydrogenase-like superfamily, WD40/YVTN repeat-like-containing domain, WD40-repeat-containing domain, WD40 repeat, conserved site</t>
  </si>
  <si>
    <t>XP_003716056.1</t>
  </si>
  <si>
    <t>G4N5W0</t>
  </si>
  <si>
    <t>ath:AT2G36010</t>
  </si>
  <si>
    <t>IPR003316, IPR011991, IPR015633, IPR032198</t>
  </si>
  <si>
    <t>E2FA E2F3 E2F4 At2g36010 F11F19.8</t>
  </si>
  <si>
    <t>Transcription factor E2FA (E2F transcription factor-3) (AtE2F3)</t>
  </si>
  <si>
    <t>Q9FNY0</t>
  </si>
  <si>
    <t>gene2689</t>
  </si>
  <si>
    <t>gene2683</t>
  </si>
  <si>
    <t>XM_007795308.1</t>
  </si>
  <si>
    <t>aba:Acid345_3639</t>
  </si>
  <si>
    <t>Transcriptional regulator MraZ, SpoVT-AbrB domain, MraZ domain</t>
  </si>
  <si>
    <t>IPR003444, IPR007159, IPR020603</t>
  </si>
  <si>
    <t>mraZ Acid345_3639</t>
  </si>
  <si>
    <t>Transcriptional regulator MraZ</t>
  </si>
  <si>
    <t>Q1IKG0</t>
  </si>
  <si>
    <t>gene2647</t>
  </si>
  <si>
    <t>S6JJD3</t>
  </si>
  <si>
    <t>IPR002318, IPR003156, IPR009000, IPR012947, IPR018162, IPR018163, IPR018164, IPR018165, IPR023033</t>
  </si>
  <si>
    <t>alaS PBPRA3067</t>
  </si>
  <si>
    <t>Q6LMU3</t>
  </si>
  <si>
    <t>gene2644</t>
  </si>
  <si>
    <t>Ribonuclease HII/HIII, Ribonuclease HIII, Ribonuclease H-like domain, Ribonuclease HII/HIII domain, Ribonuclease HIII, N-terminal</t>
  </si>
  <si>
    <t>Ribonuclease HIII (RNase HIII) (EC 3.1.26.4)</t>
  </si>
  <si>
    <t>KFY01428.1</t>
  </si>
  <si>
    <t>A0A093YFC2</t>
  </si>
  <si>
    <t>bta:618888</t>
  </si>
  <si>
    <t>Uncharacterised domain SAYSvFN</t>
  </si>
  <si>
    <t>IPR019387</t>
  </si>
  <si>
    <t>SAYSD1</t>
  </si>
  <si>
    <t>SAYSvFN domain-containing protein 1</t>
  </si>
  <si>
    <t>Q32L85</t>
  </si>
  <si>
    <t>gene2539</t>
  </si>
  <si>
    <t>XM_003008224.1</t>
  </si>
  <si>
    <t>EXL39874.1</t>
  </si>
  <si>
    <t>X0FPU0</t>
  </si>
  <si>
    <t>gene2488</t>
  </si>
  <si>
    <t>Septum formation inhibitor MinC, C-terminal, Septum formation inhibitor MinC, N-terminal, Septum formation inhibitor MinC, Cyclase-associated protein CAP/septum formation inhibitor MinC, C-terminal</t>
  </si>
  <si>
    <t>Carotenoid oxygenase</t>
  </si>
  <si>
    <t>Beta,beta-carotene 15,15'-monooxygenase (EC 1.14.99.36) (Beta-carotene dioxygenase 1) (Beta-carotene oxygenase 1)</t>
  </si>
  <si>
    <t>beta-carotene 15,15'-monooxygenase activity</t>
  </si>
  <si>
    <t>XP_001713120.1</t>
  </si>
  <si>
    <t>spo:SPBC31E1.01c</t>
  </si>
  <si>
    <t>Autophagy-related, C-terminal, Autophagy-related protein 2, Vacuolar protein sorting-associated protein 13, N-terminal domain, Autophagy-related protein 2 CAD motif</t>
  </si>
  <si>
    <t>IPR015412, IPR026849, IPR026854, IPR026885</t>
  </si>
  <si>
    <t>atg2 mug36 SPBC31E1.01c SPBC660.18c</t>
  </si>
  <si>
    <t>Autophagy-related protein 2 (Meiotically up-regulated gene 36 protein)</t>
  </si>
  <si>
    <t>O94649</t>
  </si>
  <si>
    <t>gene2436</t>
  </si>
  <si>
    <t>KEF55386.1</t>
  </si>
  <si>
    <t>A0A072P6A9</t>
  </si>
  <si>
    <t>gene2419</t>
  </si>
  <si>
    <t>EGU75570.1</t>
  </si>
  <si>
    <t>F9G5I9</t>
  </si>
  <si>
    <t>ton:TON_1950</t>
  </si>
  <si>
    <t>TON_1950</t>
  </si>
  <si>
    <t>B6YW76</t>
  </si>
  <si>
    <t>gene2399</t>
  </si>
  <si>
    <t>XP_003661067.1</t>
  </si>
  <si>
    <t>G2QA74</t>
  </si>
  <si>
    <t>gene2398</t>
  </si>
  <si>
    <t>XP_007591715.1</t>
  </si>
  <si>
    <t>A0A010QWP5</t>
  </si>
  <si>
    <t>CCD1</t>
  </si>
  <si>
    <t>Carotenoid 9,10(9',10')-cleavage dioxygenase 1 (EC 1.14.99.n4) (Carotenoid cleavage dioxygenase 1) (OgCCD1)</t>
  </si>
  <si>
    <t>C3VEQ4</t>
  </si>
  <si>
    <t>gene2396</t>
  </si>
  <si>
    <t>Twin-arginine translocation pathway, signal sequence, Phosphoesterase, Bacterial phospholipase C, C-terminal domain, Bacterial phospholipase C, phosphocholine-specific, Twin-arginine translocation pathway, signal sequence, bacterial/archaeal</t>
  </si>
  <si>
    <t>XP_007279659.1</t>
  </si>
  <si>
    <t>PAS domain, PAC motif, RGS domain</t>
  </si>
  <si>
    <t>IPR000014, IPR001610, IPR016137</t>
  </si>
  <si>
    <t>L2FYR8</t>
  </si>
  <si>
    <t>Q6RG78_HORSE_Q6RG78;, RGS, no description, Regulator of G-protein signaling, RGS</t>
  </si>
  <si>
    <t>Regulator of G protein signalling, Regulator of G protein signalling superfamily</t>
  </si>
  <si>
    <t>IPR000342, IPR016137</t>
  </si>
  <si>
    <t>signal transducer activity</t>
  </si>
  <si>
    <t>GO:0004871</t>
  </si>
  <si>
    <t>gene2340</t>
  </si>
  <si>
    <t>XM_003661820.1</t>
  </si>
  <si>
    <t>EGU78761.1</t>
  </si>
  <si>
    <t>X0HV85</t>
  </si>
  <si>
    <t>mmu:67241</t>
  </si>
  <si>
    <t>RecF/RecN/SMC, N-terminal, Structural maintenance of chromosomes protein 6, P-loop containing nucleoside triphosphate hydrolase</t>
  </si>
  <si>
    <t>IPR003395, IPR027132, IPR027417</t>
  </si>
  <si>
    <t>Smc6 Kiaa4103 Smc6l1</t>
  </si>
  <si>
    <t>Structural maintenance of chromosomes protein 6 (SMC protein 6) (SMC-6) (mSMC6)</t>
  </si>
  <si>
    <t>Q924W5</t>
  </si>
  <si>
    <t>gene2222</t>
  </si>
  <si>
    <t>KFH40340.1</t>
  </si>
  <si>
    <t>A0A086STA8</t>
  </si>
  <si>
    <t>gene2194</t>
  </si>
  <si>
    <t>Aldehyde dehydrogenase domain, Aldehyde/histidinol dehydrogenase, Aldehyde dehydrogenase, C-terminal</t>
  </si>
  <si>
    <t>XM_009224343.1</t>
  </si>
  <si>
    <t>GAD92619.1</t>
  </si>
  <si>
    <t>V5F975</t>
  </si>
  <si>
    <t>sgr:SGR_5809</t>
  </si>
  <si>
    <t>Proprotein convertase, P, Peptidase M28, Galactose-binding domain-like</t>
  </si>
  <si>
    <t>IPR002884, IPR007484, IPR008979</t>
  </si>
  <si>
    <t>SGR_5809</t>
  </si>
  <si>
    <t>Aminopeptidase S (EC 3.4.11.24) (API) (SGAP)</t>
  </si>
  <si>
    <t>P80561</t>
  </si>
  <si>
    <t>gene2007</t>
  </si>
  <si>
    <t>XM_007583591.1</t>
  </si>
  <si>
    <t>Intradiol ring-cleavage dioxygenase, core</t>
  </si>
  <si>
    <t>XM_008094043.1</t>
  </si>
  <si>
    <t>XP_009222088.1</t>
  </si>
  <si>
    <t>Thioesterase, Alpha/Beta hydrolase fold</t>
  </si>
  <si>
    <t>IPR001031, IPR029058</t>
  </si>
  <si>
    <t>J3NXK6</t>
  </si>
  <si>
    <t>Thioesterase</t>
  </si>
  <si>
    <t>IPR001031</t>
  </si>
  <si>
    <t>biosynthetic process, hydrolase activity, acting on ester bonds</t>
  </si>
  <si>
    <t>GO:0009058, GO:0016788</t>
  </si>
  <si>
    <t>gene1927</t>
  </si>
  <si>
    <t>XM_007838540.1</t>
  </si>
  <si>
    <t>AAB36616.1</t>
  </si>
  <si>
    <t>Q12593</t>
  </si>
  <si>
    <t>pgaA pecA</t>
  </si>
  <si>
    <t>Probable endopolygalacturonase A (EC 3.2.1.15) (Pectinase A) (Polygalacturonase A)</t>
  </si>
  <si>
    <t>P49575</t>
  </si>
  <si>
    <t>gene1910</t>
  </si>
  <si>
    <t>XP_006967034.1</t>
  </si>
  <si>
    <t>G0RP38</t>
  </si>
  <si>
    <t>gene19</t>
  </si>
  <si>
    <t>mpn:MPN243</t>
  </si>
  <si>
    <t>IPR003029, IPR004476, IPR011129, IPR011805, IPR012340, IPR022966, IPR022967</t>
  </si>
  <si>
    <t>rnr vacB MPN_243 MP589</t>
  </si>
  <si>
    <t>Ribonuclease R (RNase R) (EC 3.1.13.1) (VacB protein homolog)</t>
  </si>
  <si>
    <t>P75529</t>
  </si>
  <si>
    <t>gene1890</t>
  </si>
  <si>
    <t>XM_003649269.1</t>
  </si>
  <si>
    <t>XP_007919238.1</t>
  </si>
  <si>
    <t>Alpha/Beta hydrolase fold</t>
  </si>
  <si>
    <t>IPR029058</t>
  </si>
  <si>
    <t>R8B9L3</t>
  </si>
  <si>
    <t>tre:TRIREDRAFT_123940</t>
  </si>
  <si>
    <t>Cellulose-binding domain, fungal, Alpha/Beta hydrolase fold</t>
  </si>
  <si>
    <t>IPR000254, IPR029058</t>
  </si>
  <si>
    <t>cip2 TRIREDRAFT_123940</t>
  </si>
  <si>
    <t>4-O-methyl-glucuronoyl methylesterase (EC 3.1.1.-) (Glucuronoyl esterase 2) (GE2)</t>
  </si>
  <si>
    <t>G0RV93</t>
  </si>
  <si>
    <t>gene186</t>
  </si>
  <si>
    <t>Glycoside hydrolase, family 3, N-terminal, Glycoside hydrolase family 3 C-terminal domain, Glycoside hydrolase superfamily, Glycoside hydrolase, family 3, active site, Fibronectin type III-like domain, Glycoside hydrolase family 3</t>
  </si>
  <si>
    <t>vg:1489795</t>
  </si>
  <si>
    <t>IPR014023, IPR016269, IPR024352, IPR025786, IPR026890</t>
  </si>
  <si>
    <t>L</t>
  </si>
  <si>
    <t>P24658</t>
  </si>
  <si>
    <t>gene1730</t>
  </si>
  <si>
    <t>Putative aldehyde dehydrogenase-like protein C922.07c (EC 1.2.1.-)</t>
  </si>
  <si>
    <t>Short-chain dehydrogenase TIC 32, chloroplastic (EC 1.1.1.-) (Translocon at the inner envelope membrane of chloroplasts 32) (PsTIC32)</t>
  </si>
  <si>
    <t>XP_007592318.1</t>
  </si>
  <si>
    <t>Ferric reductase transmembrane component-like domain</t>
  </si>
  <si>
    <t>IPR013130</t>
  </si>
  <si>
    <t>A0A010QUZ6</t>
  </si>
  <si>
    <t>sce:YLR047C</t>
  </si>
  <si>
    <t>FRE8 YLR047C L2114</t>
  </si>
  <si>
    <t>Probable ferric reductase transmembrane component 8 (EC 1.16.1.7) (Ferric-chelate reductase 8)</t>
  </si>
  <si>
    <t>Q12209</t>
  </si>
  <si>
    <t>Ferric_reduct</t>
  </si>
  <si>
    <t>Ferric reductase-like transmembrane component, N-terminal</t>
  </si>
  <si>
    <t>iron ion binding, electron transport, integral to membrane, oxidoreductase activity, FAD binding</t>
  </si>
  <si>
    <t>GO:0005506, GO:0006118, GO:0016021, GO:0016491, GO:0050660</t>
  </si>
  <si>
    <t>gene165</t>
  </si>
  <si>
    <t>EMT73636.1</t>
  </si>
  <si>
    <t>N1S7Q4</t>
  </si>
  <si>
    <t>IPR001694, IPR018086</t>
  </si>
  <si>
    <t>Q9ZZ54</t>
  </si>
  <si>
    <t>gene164</t>
  </si>
  <si>
    <t>Q91586_XENLA_Q91586;, ABC_tran, ABC_membrane, no description, ABC_TRANSPORTER_2, ABC_TM1F, ABC_TRANSPORTER_1, Multidrug resistance ABC transporter MsbA, N-terminal domain</t>
  </si>
  <si>
    <t>CCT72276.1</t>
  </si>
  <si>
    <t>S0EBF7</t>
  </si>
  <si>
    <t>gene1303</t>
  </si>
  <si>
    <t>ACG26880.1</t>
  </si>
  <si>
    <t>B6SPU7</t>
  </si>
  <si>
    <t>ang:ANI_1_432014</t>
  </si>
  <si>
    <t>xgeA An01g03340</t>
  </si>
  <si>
    <t>Probable xyloglucan-specific endo-beta-1,4-glucanase A (EC 3.2.1.151) (Xyloglucanase A) (Xyloglucanendohydrolase A)</t>
  </si>
  <si>
    <t>A2Q877</t>
  </si>
  <si>
    <t>gene1219</t>
  </si>
  <si>
    <t>Transcription factor, GTP-binding domain, Translation elongation factor EFTu/EF1A, C-terminal, Translation elongation factor EFTu/EF1A, domain 2, Translation elongation factor EF1A, eukaryotic/archaeal, Translation protein, beta-barrel domain, Translation elongation factor EF1A/initiation factor IF2gamma, C-terminal, P-loop containing nucleoside triphosphate hydrolase, Tr-type G domain, conserved site</t>
  </si>
  <si>
    <t>XM_006965543.1</t>
  </si>
  <si>
    <t>XP_007833682.1</t>
  </si>
  <si>
    <t>W3X719</t>
  </si>
  <si>
    <t>Lipase 1 (EC 3.1.1.3) (GCL I) (Lipase I)</t>
  </si>
  <si>
    <t>P17573</t>
  </si>
  <si>
    <t>cholinesterase activity</t>
  </si>
  <si>
    <t>GO:0004104</t>
  </si>
  <si>
    <t>gene11587</t>
  </si>
  <si>
    <t>EGZ75289.1</t>
  </si>
  <si>
    <t>G4UG90</t>
  </si>
  <si>
    <t>ses:SARI_02929</t>
  </si>
  <si>
    <t>AMP-dependent synthetase/ligase, AMP-binding, conserved site, Crotonobetaine/carnitine-CoA ligase CaiC, AMP-binding enzyme C-terminal domain</t>
  </si>
  <si>
    <t>IPR000873, IPR020845, IPR023456, IPR025110</t>
  </si>
  <si>
    <t>caiC SARI_02929</t>
  </si>
  <si>
    <t>Probable crotonobetaine/carnitine-CoA ligase (EC 6.2.1.-)</t>
  </si>
  <si>
    <t>A9MQH7</t>
  </si>
  <si>
    <t>PalI</t>
  </si>
  <si>
    <t>Signal transduction response regulator, pH-responsive, PalI/Rim9</t>
  </si>
  <si>
    <t>IPR014850</t>
  </si>
  <si>
    <t>proteolysis, response to pH, membrane, regulation of transcription factor activity</t>
  </si>
  <si>
    <t>GO:0006508, GO:0009268, GO:0016020, GO:0051090</t>
  </si>
  <si>
    <t>gene11520</t>
  </si>
  <si>
    <t>XM_014083315.1</t>
  </si>
  <si>
    <t>Zinc-type alcohol dehydrogenase-like protein C1198.01 (EC 1.-.-.-)</t>
  </si>
  <si>
    <t>XM_003651040.1</t>
  </si>
  <si>
    <t>gene11466</t>
  </si>
  <si>
    <t>XM_007275385.1</t>
  </si>
  <si>
    <t>gene11447</t>
  </si>
  <si>
    <t>gene11227</t>
  </si>
  <si>
    <t>KEY71124.1</t>
  </si>
  <si>
    <t>TspO/MBR-related protein</t>
  </si>
  <si>
    <t>IPR004307</t>
  </si>
  <si>
    <t>A0A084R535</t>
  </si>
  <si>
    <t>spo:SPBC725.10</t>
  </si>
  <si>
    <t>SPBC725.10</t>
  </si>
  <si>
    <t>Translocator protein homolog</t>
  </si>
  <si>
    <t>O94327</t>
  </si>
  <si>
    <t>Q7SEL1_NEUCR_Q7SEL1;, TspO_MBR, Peripheral-type benzodiazepine receptor/signal transduction protein TspO</t>
  </si>
  <si>
    <t>integral to membrane</t>
  </si>
  <si>
    <t>GO:0016021</t>
  </si>
  <si>
    <t>gene1119</t>
  </si>
  <si>
    <t>KEZ38633.1</t>
  </si>
  <si>
    <t>Small GTPase superfamily, Small GTPase superfamily, Rab type, Small GTPase superfamily, Ras type, P-loop containing nucleoside triphosphate hydrolase</t>
  </si>
  <si>
    <t>IPR001806, IPR003579, IPR020849, IPR027417</t>
  </si>
  <si>
    <t>A0A084FU71</t>
  </si>
  <si>
    <t>ath:AT5G64813</t>
  </si>
  <si>
    <t>Small GTPase superfamily, Sigma-54 interaction domain, ATP-binding site 1, P-loop containing nucleoside triphosphate hydrolase</t>
  </si>
  <si>
    <t>IPR001806, IPR025662, IPR027417</t>
  </si>
  <si>
    <t>At5g64813 MXK3.3</t>
  </si>
  <si>
    <t>Uncharacterized GTP-binding protein At5g64813</t>
  </si>
  <si>
    <t>Q9C5J9</t>
  </si>
  <si>
    <t>RASTRNSFRMNG, Miro, no description</t>
  </si>
  <si>
    <t>Ras GTPase, Miro-like, Ras small GTPase, Ras type, Ras small GTPase, Rab type</t>
  </si>
  <si>
    <t>IPR001806, IPR013684, IPR003577, IPR003579</t>
  </si>
  <si>
    <t>GTP binding, small GTPase mediated signal transduction, intracellular, protein transport</t>
  </si>
  <si>
    <t>GO:0005525, GO:0007264, GO:0005622, GO:0015031</t>
  </si>
  <si>
    <t>gene11133</t>
  </si>
  <si>
    <t>XP_003651034.1</t>
  </si>
  <si>
    <t>GPCR fungal pheromone mating factor, STE2, Pheromone alpha factor receptor, double transmembrane domain</t>
  </si>
  <si>
    <t>IPR000366, IPR027458</t>
  </si>
  <si>
    <t>G2QVW6</t>
  </si>
  <si>
    <t>gene11097</t>
  </si>
  <si>
    <t>XP_007838431.1</t>
  </si>
  <si>
    <t>W3WT18</t>
  </si>
  <si>
    <t>Tyrosinase-like protein 1 (EC 1.14.18.-) (Tyrosinase 1)</t>
  </si>
  <si>
    <t>H2A0L0</t>
  </si>
  <si>
    <t>gene11095</t>
  </si>
  <si>
    <t>XM_008094185.1</t>
  </si>
  <si>
    <t>Protein kinase domain, Serine-threonine/tyrosine-protein kinase catalytic domain, Serine/threonine-protein kinase, active site, Protein kinase-like domain, Concanavalin A-like lectin/glucanase domain, Malectin-like carbohydrate-binding domain</t>
  </si>
  <si>
    <t>Probable receptor-like protein kinase At5g61350 (EC 2.7.11.-)</t>
  </si>
  <si>
    <t>XP_007911758.1</t>
  </si>
  <si>
    <t>Glycoside hydrolase family 31, Galactose mutarotase-like domain, Glycoside hydrolase superfamily, Glycoside hydrolase family 31, N-terminal domain, Galactose mutarotase, N-terminal barrel</t>
  </si>
  <si>
    <t>IPR000322, IPR011013, IPR017853, IPR025887, IPR031727</t>
  </si>
  <si>
    <t>R8BVX7</t>
  </si>
  <si>
    <t>afv:AFLA_083300</t>
  </si>
  <si>
    <t>Glycoside hydrolase family 31, Galactose mutarotase-like domain, Glycoside hydrolase superfamily, Glycoside hydrolase family 31, N-terminal domain, Glycosyl hydrolases family 31, active site, Galactose mutarotase, N-terminal barrel</t>
  </si>
  <si>
    <t>IPR000322, IPR011013, IPR017853, IPR025887, IPR030458, IPR031727</t>
  </si>
  <si>
    <t>agdC AFLA_083300</t>
  </si>
  <si>
    <t>Probable alpha/beta-glucosidase agdC (EC 3.2.1.20) (EC 3.2.1.21)</t>
  </si>
  <si>
    <t>B8MZ41</t>
  </si>
  <si>
    <t>Glyco_hydro_31, (Trans)glycosidases</t>
  </si>
  <si>
    <t>Glycoside hydrolase, family 31, Glycoside hydrolase, catalytic core</t>
  </si>
  <si>
    <t>IPR000322, IPR017853</t>
  </si>
  <si>
    <t>gene10983</t>
  </si>
  <si>
    <t>XM_007915705.1</t>
  </si>
  <si>
    <t>EHK18517.1</t>
  </si>
  <si>
    <t>G9N4J2</t>
  </si>
  <si>
    <t>gene10931</t>
  </si>
  <si>
    <t>XM_013396206.1</t>
  </si>
  <si>
    <t>XM_002462240.1</t>
  </si>
  <si>
    <t>XM_003543474.2</t>
  </si>
  <si>
    <t>XP_003191021.1</t>
  </si>
  <si>
    <t>YjgF/YER057c/UK114 family, Endoribonuclease L-PSP/chorismate mutase-like</t>
  </si>
  <si>
    <t>IPR006175, IPR013813</t>
  </si>
  <si>
    <t>G9MSY2</t>
  </si>
  <si>
    <t>spo:SPAC1039.10</t>
  </si>
  <si>
    <t>RidA family, YjgF/YER057c/UK114 family, Endoribonuclease L-PSP/chorismate mutase-like</t>
  </si>
  <si>
    <t>IPR006056, IPR006175, IPR013813</t>
  </si>
  <si>
    <t>mmf2 hpm1 SPAC1039.10 SPAC922.01</t>
  </si>
  <si>
    <t>Protein mmf2, mitochondrial (Maintenance of mitochondrial function 2)</t>
  </si>
  <si>
    <t>Q9UR06</t>
  </si>
  <si>
    <t>Ribonuc_L-PSP, YjgF-like</t>
  </si>
  <si>
    <t>Endoribonuclease L-PSP, Endoribonuclease L-PSP/chorismate mutase-like</t>
  </si>
  <si>
    <t>gene10817</t>
  </si>
  <si>
    <t>EHK23080.1</t>
  </si>
  <si>
    <t>G9MT38</t>
  </si>
  <si>
    <t>gene10816</t>
  </si>
  <si>
    <t>XM_008099365.1</t>
  </si>
  <si>
    <t>XP_007793784.1</t>
  </si>
  <si>
    <t>M7TB74</t>
  </si>
  <si>
    <t>gene10763</t>
  </si>
  <si>
    <t>XM_013461595.1</t>
  </si>
  <si>
    <t>XP_007915950.1</t>
  </si>
  <si>
    <t>R8BJ34</t>
  </si>
  <si>
    <t>hme:HFX_2024</t>
  </si>
  <si>
    <t>ddh serA5 HFX_2024</t>
  </si>
  <si>
    <t>D-2-hydroxyacid dehydrogenase (D2-HDH) (EC 1.1.1.-) (D-specific 2-hydroxyacid dehydrogenase)</t>
  </si>
  <si>
    <t>Q2VEQ7</t>
  </si>
  <si>
    <t>gene10717</t>
  </si>
  <si>
    <t>XM_007356201.1</t>
  </si>
  <si>
    <t>XM_007679818.1</t>
  </si>
  <si>
    <t>XM_001216406.1</t>
  </si>
  <si>
    <t>CCF35445.1</t>
  </si>
  <si>
    <t>H1V5E3</t>
  </si>
  <si>
    <t>ang:ANI_1_1882074</t>
  </si>
  <si>
    <t>qutD An08g03850</t>
  </si>
  <si>
    <t>A2QQV6</t>
  </si>
  <si>
    <t>gene10603</t>
  </si>
  <si>
    <t>SANT/Myb domain, Homeodomain-like, C-myb, C-terminal, Myb domain, Myb-related protein B</t>
  </si>
  <si>
    <t>XM_008023560.1</t>
  </si>
  <si>
    <t>Acyl transferase domain, Phosphopantetheine attachment site, Acyl carrier protein-like, Alpha/beta hydrolase fold-3, Methyltransferase type 12, Beta-ketoacyl synthase, N-terminal, Beta-ketoacyl synthase, C-terminal, Acyl transferase, Acyl transferase/acyl hydrolase/lysophospholipase, Malonyl-CoA ACP transacylase, ACP-binding, Thiolase-like, Polyketide synthase, dehydratase domain, Alpha/Beta hydrolase fold, S-adenosyl-L-methionine-dependent methyltransferase, Starter unit:ACP transacylase</t>
  </si>
  <si>
    <t>Beta-ketoacyl synthase, N-terminal, Phosphopantetheine-binding, Acyl transferase, Beta-ketoacyl synthase, C-terminal, Methyltransferase type 12, Phosphopantetheine attachment site, Acyl carrier protein-like, Acyl transferase/acyl hydrolase/lysophospholipase, Thiolase-like, Malonyl-CoA ACP transacylase, ACP-binding</t>
  </si>
  <si>
    <t>XM_002624880.1</t>
  </si>
  <si>
    <t>XP_007277673.1</t>
  </si>
  <si>
    <t>L2G3U1</t>
  </si>
  <si>
    <t>spo:SPAC20G8.03</t>
  </si>
  <si>
    <t>itr2 SPAC20G8.03</t>
  </si>
  <si>
    <t>Myo-inositol transporter 2</t>
  </si>
  <si>
    <t>P87110</t>
  </si>
  <si>
    <t>gene1055</t>
  </si>
  <si>
    <t>Organic solvent tolerance-like, N-terminal, Organic solvent tolerance protein, C-terminal, LPS-assembly protein LptD</t>
  </si>
  <si>
    <t>XM_007880028.1</t>
  </si>
  <si>
    <t>XM_009218061.1</t>
  </si>
  <si>
    <t>ERT00216.1</t>
  </si>
  <si>
    <t>Neutral/alkaline nonlysosomal ceramidase, Neutral/alkaline non-lysosomal ceramidase, N-terminal, Neutral/alkaline non-lysosomal ceramidase, C-terminal</t>
  </si>
  <si>
    <t>IPR006823, IPR031329, IPR031331</t>
  </si>
  <si>
    <t>U7Q0G1</t>
  </si>
  <si>
    <t>ath:AT2G38010</t>
  </si>
  <si>
    <t>At2g38010 T8P21.8</t>
  </si>
  <si>
    <t>Neutral ceramidase (N-CDase) (NCDase) (EC 3.5.1.23) (Acylsphingosine deacylase) (N-acylsphingosine amidohydrolase)</t>
  </si>
  <si>
    <t>Q304B9</t>
  </si>
  <si>
    <t>Ceramidase_alk</t>
  </si>
  <si>
    <t>Neutral/alkaline nonlysosomal ceramidase</t>
  </si>
  <si>
    <t>IPR006823</t>
  </si>
  <si>
    <t>gene10466</t>
  </si>
  <si>
    <t>XP_002484715.1</t>
  </si>
  <si>
    <t>B8MJU5</t>
  </si>
  <si>
    <t>ath:AT3G61400</t>
  </si>
  <si>
    <t>At3g61400 F2A19.2 T20K12.300</t>
  </si>
  <si>
    <t>1-aminocyclopropane-1-carboxylate oxidase homolog 8 (EC 1.14.-.-)</t>
  </si>
  <si>
    <t>Q9M2C4</t>
  </si>
  <si>
    <t>iron ion binding, oxidoreductase activity, leucocyanidin oxygenase activity</t>
  </si>
  <si>
    <t>GO:0005506, GO:0016491, GO:0050589</t>
  </si>
  <si>
    <t>gene10409</t>
  </si>
  <si>
    <t>XP_007838339.1</t>
  </si>
  <si>
    <t>HpcH/HpaI aldolase/citrate lyase domain, Pyruvate/Phosphoenolpyruvate kinase-like domain</t>
  </si>
  <si>
    <t>IPR005000, IPR015813</t>
  </si>
  <si>
    <t>W3WQM1</t>
  </si>
  <si>
    <t>seg:SG2317</t>
  </si>
  <si>
    <t>HpcH/HpaI aldolase/citrate lyase domain, Pyruvate/Phosphoenolpyruvate kinase-like domain, 2-keto-3-deoxy-L-rhamnonate aldolase</t>
  </si>
  <si>
    <t>IPR005000, IPR015813, IPR023593</t>
  </si>
  <si>
    <t>rhmA SG2317</t>
  </si>
  <si>
    <t>2-keto-3-deoxy-L-rhamnonate aldolase (KDR aldolase) (EC 4.1.2.53) (2-dehydro-3-deoxyrhamnonate aldolase)</t>
  </si>
  <si>
    <t>B5RCB4</t>
  </si>
  <si>
    <t>HpcH_HpaI, Phosphoenolpyruvate/pyruvate domain</t>
  </si>
  <si>
    <t>HpcH/HpaI aldolase, Pyruvate/Phosphoenolpyruvate kinase, catalytic core</t>
  </si>
  <si>
    <t>aromatic compound metabolic process, carbon-carbon lyase activity, catalytic activity, L-allo-threonine aldolase activity, 2,4-dihydroxyhept-2-ene-1,7-dioate aldolase activity, hexulose-6-phosphate synthase activity, 4-hydroxy-2-ketopimelate aldolase activity, D-threonine aldolase activity</t>
  </si>
  <si>
    <t>GO:0006725, GO:0016830, GO:0003824, GO:0008732, GO:0018802, GO:0043801, GO:0043863, GO:0043876</t>
  </si>
  <si>
    <t>gene10408</t>
  </si>
  <si>
    <t>XM_007739187.1</t>
  </si>
  <si>
    <t>von Willebrand factor, type A, Inter-alpha-trypsin inhibitor heavy chain, C-terminal, VIT domain</t>
  </si>
  <si>
    <t>EPE10831.1</t>
  </si>
  <si>
    <t>S3CFD6</t>
  </si>
  <si>
    <t>gene10367</t>
  </si>
  <si>
    <t>XM_009497561.1</t>
  </si>
  <si>
    <t>S-adenosylmethionine synthetase, S-adenosylmethionine synthetase, N-terminal, S-adenosylmethionine synthetase, central domain, S-adenosylmethionine synthetase, C-terminal, S-adenosylmethionine synthetase, conserved site, S-adenosylmethionine synthetase superfamily</t>
  </si>
  <si>
    <t>Alpha-ketoglutarate-dependent dioxygenase AlkB-like, Alpha-ketoglutarate-dependent dioxygenase alkB homologue 7</t>
  </si>
  <si>
    <t>XM_001227490.1</t>
  </si>
  <si>
    <t>Protein of unknown function DUF1295, 3-oxo-5-alpha-steroid 4-dehydrogenase, C-terminal</t>
  </si>
  <si>
    <t>XP_007278259.1</t>
  </si>
  <si>
    <t>PAS domain, PAC motif</t>
  </si>
  <si>
    <t>IPR000014, IPR001610</t>
  </si>
  <si>
    <t>L2G2X3</t>
  </si>
  <si>
    <t>ncr:NCU02356</t>
  </si>
  <si>
    <t>PAS domain, Forkhead-associated (FHA) domain, Zinc finger, GATA-type, PAC motif, Zinc finger, NHR/GATA-type, PAS fold-3</t>
  </si>
  <si>
    <t>IPR000014, IPR000253, IPR000679, IPR001610, IPR013088, IPR013655</t>
  </si>
  <si>
    <t>wc-1 NCU02356</t>
  </si>
  <si>
    <t>White collar 1 protein (WC1)</t>
  </si>
  <si>
    <t>Q01371</t>
  </si>
  <si>
    <t>PAS</t>
  </si>
  <si>
    <t>IPR000014</t>
  </si>
  <si>
    <t>gene10138</t>
  </si>
  <si>
    <t>EME42775.1</t>
  </si>
  <si>
    <t>N1PMP8</t>
  </si>
  <si>
    <t>dme:Dmel_CG11064</t>
  </si>
  <si>
    <t>Lipid transport protein, N-terminal, von Willebrand factor, type D domain, Lipid transport, open beta-sheet, Vitellinogen, superhelical, Vitellinogen, open beta-sheet, Vitellinogen, beta-sheet N-terminal, Vitellinogen, open beta-sheet, subdomain 1, Vitellinogen, open beta-sheet, subdomain 2, Lipid transport protein, beta-sheet shell</t>
  </si>
  <si>
    <t>IPR001747, IPR001846, IPR009454, IPR011030, IPR015255, IPR015816, IPR015817, IPR015818, IPR015819</t>
  </si>
  <si>
    <t>Rfabg RfaBp CG11064</t>
  </si>
  <si>
    <t>Apolipophorins (Retinoid- and fatty acid-binding glycoprotein) [Cleaved into: Apolipophorin-2 (ApoL2) (Apolipophorin II); Apolipophorin-1 (ApoL1) (Apolipophorin I)]</t>
  </si>
  <si>
    <t>Q9V496</t>
  </si>
  <si>
    <t>gene10137</t>
  </si>
  <si>
    <t>XP_007794101.1</t>
  </si>
  <si>
    <t>M7SKB3</t>
  </si>
  <si>
    <t>ang:ANI_1_1122034</t>
  </si>
  <si>
    <t>rgxB An03g02080</t>
  </si>
  <si>
    <t>Alpha-L-rhamnosidase rgxB (EC 3.2.1.40) (Exopolygalacturonase B) (Exorhamnogalacturonase B) (Pnp-rhamnohydrolase)</t>
  </si>
  <si>
    <t>A2QG68</t>
  </si>
  <si>
    <t>Glyco_hydro_28, Pectin lyase-like</t>
  </si>
  <si>
    <t>Glycoside hydrolase, family 28, Pectin lyase fold/virulence factor</t>
  </si>
  <si>
    <t>IPR000743, IPR011050</t>
  </si>
  <si>
    <t>polygalacturonase activity, carbohydrate metabolic process, galacturan 1,4-alpha-galacturonidase activity</t>
  </si>
  <si>
    <t>GO:0004650, GO:0005975, GO:0047911</t>
  </si>
  <si>
    <t>gene10084</t>
  </si>
  <si>
    <t>Peptidase S8/S53 domain, Proteinase inhibitor, propeptide, Peptidase S53, propeptide, Peptidase S8, subtilisin, Ser-active site, Sedolisin domain</t>
  </si>
  <si>
    <t>XM_009218071.1</t>
  </si>
  <si>
    <t>Na_H_Exchanger</t>
  </si>
  <si>
    <t>RefR_BLAST_score</t>
  </si>
  <si>
    <t>RefR_proteinId</t>
  </si>
  <si>
    <t>goName</t>
  </si>
  <si>
    <t>X9_dcl2mix</t>
  </si>
  <si>
    <t>X8_p29stopmix</t>
  </si>
  <si>
    <t>X7_p29mix</t>
  </si>
  <si>
    <t>X6_EP155mix</t>
  </si>
  <si>
    <t>groups</t>
  </si>
  <si>
    <t>Cluster16</t>
  </si>
  <si>
    <t>Cluster15</t>
  </si>
  <si>
    <t>Cluster13</t>
  </si>
  <si>
    <t>Cluster14</t>
  </si>
  <si>
    <t>Cluster12</t>
  </si>
  <si>
    <t>Cluster11</t>
  </si>
  <si>
    <t>Cluster18</t>
  </si>
  <si>
    <t>Cluster17</t>
  </si>
  <si>
    <t>metabolic process, oxidoreductase activity, catalytic activity, binding, C-3 sterol dehydrogenase (C-4 sterol decarboxylase) activity, 3-keto sterol reductase activity, aldo-keto reductase activity, isocitrate dehydrogenase activity, mevaldate reductase activity, gluconate dehydrogenase activity, steroid dehydrogenase activity, epoxide dehydrogenase activity, 5-exo-hydroxycamphor dehydrogenase activity, 2-hydroxytetrahydrofuran dehydrogenase activity, phenylcoumaran benzylic ether reductase activity, steroid dehydrogenase activity, acting on the CH-OH group of donors, D or DP as acceptor, steroid dehydrogenase activity, acting on the CH-CH group of donors, (R)-2-hydroxyisocaproate dehydrogenase activity, 3-ketoglucose-reductase activity, (R)-2-hydroxyglutarate dehydrogenase activity</t>
  </si>
  <si>
    <t>Glucose/ribitol dehydrogenase, Short-chain dehydrogenase/reductase SDR, D(P)-binding</t>
  </si>
  <si>
    <t>Short-chain dehydrogenase/reductase SDR, Glucose/ribitol dehydrogenase, D(P)-binding domain</t>
  </si>
  <si>
    <t>AMP-dependent synthetase and ligase, Beta-ketoacyl synthase, N-terminal, Phosphopantetheine-binding, Condensation domain, Acyl transferase, Beta-ketoacyl synthase, C-terminal, Male sterility, D-binding, Methyltransferase type 12, Polyketide synthase, KR, Phosphopantetheine attachment site, Acyl carrier protein-like, D(P)-binding, Acyl transferase/acyl hydrolase/lysophospholipase, Thiolase-like, Malonyl-CoA ACP transacylase, ACP-binding</t>
  </si>
  <si>
    <t>Acyl transferase domain, Condensation domain, Acyl carrier protein-like,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S-adenosyl-L-methionine-dependent methyltransferase, Ketoacyl-synthetase, C-terminal extension</t>
  </si>
  <si>
    <t>AMP-dependent synthetase/ligase, Acyl transferase domain, Condensation domain, Phosphopantetheine attachment site, Acyl carrier protein-like, Male sterility, D-binding,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phosphopantetheine-binding domain, Polyketide synthase, dehydratase domain, Polyketide synthase, beta-ketoacyl synthase domain, AMP-binding, conserved site, S-adenosyl-L-methionine-dependent methyltransferase, Ketoacyl-synthetase, C-terminal extension</t>
  </si>
  <si>
    <t>Saccharopine dehydrogenase, D(P)-binding</t>
  </si>
  <si>
    <t>Alcohol dehydrogenase GroES-like, GroES-like, D(P)-binding</t>
  </si>
  <si>
    <t>Alcohol dehydrogenase superfamily, zinc-type, GroES-like, D(P)-binding domain</t>
  </si>
  <si>
    <t>Alcohol dehydrogenase superfamily, zinc-type, GroES-like, Alcohol dehydrogenase, C-terminal, Alcohol dehydrogenase, N-terminal, D(P)-binding domain</t>
  </si>
  <si>
    <t>Oxidoreductase, N-terminal, D(P)-binding</t>
  </si>
  <si>
    <t>Oxidoreductase, N-terminal, D(P)-binding domain</t>
  </si>
  <si>
    <t>D-dependent epimerase/dehydratase, N-terminal domain, D(P)-binding domain</t>
  </si>
  <si>
    <t>electron transport, oxidoreductase activity, FAD binding, DH dehydrogenase activity</t>
  </si>
  <si>
    <t>Glucose-methanol-choline oxidoreductase, N-terminal, Glucose-methanol-choline oxidoreductase, C-terminal, Glucose-methanol-choline oxidoreductase, FAD/D(P)-binding domain</t>
  </si>
  <si>
    <t>Alcohol dehydrogenase, zinc-binding, Alcohol dehydrogenase GroES-like, GroES-like, D(P)-binding</t>
  </si>
  <si>
    <t>Alcohol dehydrogenase superfamily, zinc-type, GroES-like, Alcohol dehydrogenase, C-terminal, Alcohol dehydrogenase, N-terminal, Quinone oxidoreductase PIG3, D(P)-binding domain</t>
  </si>
  <si>
    <t>TYROSISE, Tyrosinase, Di-copper centre-containing domain</t>
  </si>
  <si>
    <t>iron ion binding, electron transport, electron carrier activity, FMN binding, monooxygenase activity, heme binding, oxidoreductase activity, DPH-hemoprotein reductase activity</t>
  </si>
  <si>
    <t>Bifunctional P-450:DPH-P450 reductase (Cytochrome P450foxy) (Fatty acid omega-hydroxylase) [Includes: Cytochrome P450 505 (EC 1.14.14.1); DPH--cytochrome P450 reductase (EC 1.6.2.4)]</t>
  </si>
  <si>
    <t>Cytochrome P450, Oxidoreductase FAD/D(P)-binding, Cytochrome P450, E-class, group I, FAD-binding, type 1, Flavodoxin/nitric oxide synthase, Ferredoxin reductase-type FAD-binding domain, Riboflavin synthase-like beta-barrel, Cytochrome P450, conserved site, DPH-cytochrome p450 reductase, FAD-binding, alpha-helical domain-3, Bifunctional cytochrome P450/DPH--cytochrome P450 reductase, Flavoprotein-like domain</t>
  </si>
  <si>
    <t>Acyl transferase domain, Phosphopantetheine attachment site, Acyl carrier protein-like, GroES-like, Alcohol dehydrogenase, C-terminal,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Polyketide synthase, enoylreductase domain, S-adenosyl-L-methionine-dependent methyltransferase</t>
  </si>
  <si>
    <t>Acyl transferase domain, Phosphopantetheine attachment site, Acyl carrier protein-like, GroES-like, Alcohol dehydrogenase, C-terminal, Alcohol dehydrogenase, N-terminal,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Polyketide synthase, enoylreductase domain, S-adenosyl-L-methionine-dependent methyltransferase, Ketoacyl-synthetase, C-terminal extension</t>
  </si>
  <si>
    <t>Beta-ketoacyl synthase, N-terminal, Acyl transferase, Beta-ketoacyl synthase, C-terminal, Male sterility, D-binding, Methyltransferase type 12, Polyketide synthase, KR, Phosphopantetheine-binding, Phosphopantetheine attachment site, Acyl carrier protein-like, D(P)-binding, Acyl transferase/acyl hydrolase/lysophospholipase, Thiolase-like, Malonyl-CoA ACP transacylase, ACP-binding</t>
  </si>
  <si>
    <t>Acyl transferase domain, Phosphopantetheine attachment site, Acyl carrier protein-like, Male sterility, D-binding,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S-adenosyl-L-methionine-dependent methyltransferase, Ketoacyl-synthetase, C-terminal extension</t>
  </si>
  <si>
    <t>Alcohol dehydrogenase superfamily, zinc-type, D(P)-binding domain</t>
  </si>
  <si>
    <t>R polymerase, alpha subunit, R polymerase, N-terminal, R polymerase Rpb1, domain 3, R polymerase Rpb1, domain 1, D-directed R polymerase, subunit gamma</t>
  </si>
  <si>
    <t>Mur ligase, C-terminal, UDP-N-acetylmuramoylalanine-D-glutamate ligase, Mur ligase, central, D(P)-binding domain, Folylpolyglutamate synthetase, conserved site</t>
  </si>
  <si>
    <t>Alcohol dehydrogenase, zinc-binding, Beta-ketoacyl synthase, N-terminal, Phosphopantetheine-binding, Acyl transferase, Beta-ketoacyl synthase, C-terminal, Alcohol dehydrogenase GroES-like, Methyltransferase type 12, Polyketide synthase, KR, Phosphopantetheine attachment site, Acyl carrier protein-like, GroES-like, D(P)-binding, Acyl transferase/acyl hydrolase/lysophospholipase, Thiolase-like, Malonyl-CoA ACP transacylase, ACP-binding</t>
  </si>
  <si>
    <t>Acyl transferase domain, Phosphopantetheine attachment site, Acyl carrier protein-like, GroES-like, Alcohol dehydrogenase, C-terminal, Methyltransferase type 11,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phosphopantetheine-binding domain, Polyketide synthase, dehydratase domain, Polyketide synthase, beta-ketoacyl synthase domain, Polyketide synthase, enoylreductase domain, S-adenosyl-L-methionine-dependent methyltransferase, Ketoacyl-synthetase, C-terminal extension</t>
  </si>
  <si>
    <t>FMN binding, oxidoreductase activity, DPH dehydrogenase activity</t>
  </si>
  <si>
    <t>DH:flavin oxidoreductase/DH oxidase, N-terminal</t>
  </si>
  <si>
    <t>DH:flavin oxidoreductase/DH oxidase, N-terminal, Aldolase-type TIM barrel</t>
  </si>
  <si>
    <t>Glucose/ribitol dehydrogenase, Alcohol dehydrogenase, zinc-binding, D(P)-binding</t>
  </si>
  <si>
    <t>Glucose/ribitol dehydrogenase, D(P)-binding domain</t>
  </si>
  <si>
    <t>Short-chain dehydrogenase/reductase SDR, Glucose/ribitol dehydrogenase, D(P)-binding domain, Short-chain dehydrogenase/reductase, conserved site</t>
  </si>
  <si>
    <t>Chorismate mutase, Prephenate dehydrogenase, Bifunctional chorismate mutase/prephenate dehydrogenase T-protein, 6-phosphogluconate dehydrogenase C-terminal domain-like, Chorismate mutase, T-protein, D(P)-binding domain, Chorismate mutase, type II</t>
  </si>
  <si>
    <t>oxidoreductase activity, acting on the CH-OH group of donors, D or DP as acceptor, cofactor binding, catalytic activity, binding, metabolic process</t>
  </si>
  <si>
    <t>D-isomer specific 2-hydroxyacid dehydrogenase, D-binding, D(P)-binding</t>
  </si>
  <si>
    <t>2-Hacid_dh_C, D(P)-binding Rossmann-fold domains</t>
  </si>
  <si>
    <t>D-isomer specific 2-hydroxyacid dehydrogenase, D-binding domain, D(P)-binding domain</t>
  </si>
  <si>
    <t>metabolic process, oxidoreductase activity, aldehyde dehydrogenase (D) activity</t>
  </si>
  <si>
    <t>Pseudouridine synthase II, N-terminal, tR pseudouridine synthase II, TruB, Pseudouridine synthase, catalytic domain, tR pseudouridylate synthase B, C-terminal</t>
  </si>
  <si>
    <t>D photolyase, FAD-binding/Cryptochrome, C-terminal, Cryptochrome/D photolyase, class 1, D photolyase, N-terminal</t>
  </si>
  <si>
    <t>Q870B8_FUSOX_Q870B8;, DPHOTLYASE, D_photolyase, FAD_binding_7, Cryptochrome/photolyase FAD-binding domain, Cryptochrome/photolyase, N-terminal domain</t>
  </si>
  <si>
    <t>Cryptochrome/D photolyase class 1, Cryptochrome/D photolyase, FAD-binding domain, D photolyase, N-terminal, Rossmann-like alpha/beta/alpha sandwich fold, Cryptochrome/D photolyase class 1, conserved site, C-terminal</t>
  </si>
  <si>
    <t>Cryptochrome/D photolyase class 1, Cryptochrome/D photolyase, FAD-binding domain, D photolyase, N-terminal, Rossmann-like alpha/beta/alpha sandwich fold</t>
  </si>
  <si>
    <t>Amine oxidase, Phytoene dehydrogenase, bacterial-type, conserved site, Phytoene desaturase CrtI family, FAD/D(P)-binding domain</t>
  </si>
  <si>
    <t>Tryptophan halogenase, FAD/D(P)-binding domain</t>
  </si>
  <si>
    <t>monooxygenase activity, electron transport, aromatic compound metabolic process, metabolic process, oxidoreductase activity, 3-(3-hydroxy-phenyl)propionate hydroxylase activity, 4-chlorobenzaldehyde oxidase activity, 3,5-xylenol methylhydroxylase activity, phenylacetate hydroxylase activity, 4-nitrophenol 4-monooxygenase activity, dimethyl sulfide monooxygenase activity, alpha-pinene monooxygenase [DH] activity, limonene 1,2-monooxygenase activity, phenanthrene 9,10-monooxygenase activity, 1-hydroxy-2-naphthoate hydroxylase activity, toluene 4-monooxygenase activity, xylene monooxygenase activity, dibenzothiophene monooxygenase activity, 6-hydroxy-3-methyl-2-oxo-1,2-dihydroquinoline 6-monooxygenase activity, chlorophenol 4-monooxygenase activity, carbon disulfide oxygenase activity, toluene 2-monooxygenase activity, 1-hydroxy-2-oxolimonene 1,2-monooxygenase activity, phenanthrene 1,2-monooxygenase activity, methanesulfonic acid monooxygenase activity, tetrahydrofuran hydroxylase activity, styrene monooxygenase activity, toluene-4-sulfonate monooxygenase activity, toluene-sulfonate methyl-monooxygenase activity, 3-methyl-2-oxo-1,2-dihydroquinoline 6-monooxygenase activity, 2-hydroxy-phenylacetate hydroxylase activity, 2-oxo-delta3-4,5,5-trimethylcyclopentenylacetyl-CoA 1,2-monooxygenase activity, phenanthrene 3,4-monooxygenase activity, toluene 3-monooxygenase activity, limonene monooxygenase activity, 2-octaprenyl-3-methyl-6-methoxy-1,4-benzoquinol hydroxylase, 6-hydroxynicotinate 3-monooxygenase activity</t>
  </si>
  <si>
    <t>Lactate/malate dehydrogenase, N-terminal, L-lactate/malate dehydrogenase, L-lactate dehydrogenase, Lactate dehydrogenase/glycoside hydrolase, family 4, C-terminal, D(P)-binding domain, L-lactate dehydrogenase, active site, Lactate/malate dehydrogenase, C-terminal</t>
  </si>
  <si>
    <t>UDP-glucose 4-epimerase (EC 5.1.3.2) (Galactowaldenase) (UDP-N-acetylglucosamine 4-epimerase) (UDP-Glcc 4-epimerase) (EC 5.1.3.7) (UDP-galactosamine 4-epimerase) (UDP-Galc 4-epimerase) (UDP-galactose 4-epimerase)</t>
  </si>
  <si>
    <t>DDC_GAD_HDC_YDC, ATPase domain of HSP90 chaperone/D topoisomerase II/histidine kinase</t>
  </si>
  <si>
    <t>Cytidine and deoxycytidylate deaminases, zinc-binding, APOBEC/CMP deaminase, zinc-binding, Cytidine deaminase-like, tR-specific adenosine deaminase</t>
  </si>
  <si>
    <t>Aminoacyl-tR synthetase, class II (G/ P/ S/T), Serine-tR ligase, type1, Aminoacyl-tR synthetase, class II, tR-binding arm, Serine-tR synthetase, type1, N-terminal</t>
  </si>
  <si>
    <t>Alcohol dehydrogenase, zinc-binding, Beta-ketoacyl synthase, N-terminal, Acyl transferase, Beta-ketoacyl synthase, C-terminal, Alcohol dehydrogenase GroES-like, Methyltransferase type 12, Polyketide synthase, KR, Phosphopantetheine-binding, Phosphopantetheine attachment site, Quinone oxidoreductase/zeta-crystallin, conserved site, Acyl carrier protein-like, GroES-like, D(P)-binding, Acyl transferase/acyl hydrolase/lysophospholipase, Thiolase-like, Malonyl-CoA ACP transacylase, ACP-binding</t>
  </si>
  <si>
    <t>Acyl transferase domain, Phosphopantetheine attachment site, Acyl carrier protein-like, GroES-like, Alcohol dehydrogenase, C-terminal, Methyltransferase type 12, Polyketide synthase, ketoreductase domain, Beta-ketoacyl synthase, N-terminal, Beta-ketoacyl synthase, C-terminal, Acyl transferase, Acyl transferase/acyl hydrolase/lysophospholipase, Malonyl-CoA ACP transacylase, ACP-binding, Thiolase-like, D(P)-binding domain, Polyketide synthase, acyl transferase domain, Polyketide synthase, phosphopantetheine-binding domain, Polyketide synthase, dehydratase domain, Polyketide synthase, beta-ketoacyl synthase domain, Polyketide synthase, enoylreductase domain, S-adenosyl-L-methionine-dependent methyltransferase, Ketoacyl-synthetase, C-terminal extension</t>
  </si>
  <si>
    <t>Ribonuclease H-like domain, CHT-NTPase and P-loop NTPases, N-terminal domain</t>
  </si>
  <si>
    <t>Short-chain dehydrogenase/reductase SDR, Glucose/ribitol dehydrogenase, D(P)-binding</t>
  </si>
  <si>
    <t>Short-chain dehydrogenase/reductase SDR, Glucose/ribitol dehydrogenase, Acetoin reductase, D(P)-binding domain, Short-chain dehydrogenase/reductase, conserved site</t>
  </si>
  <si>
    <t>TYROSISE, Tyrosinase, TYROSISE_1, TYROSISE_2, Di-copper centre-containing domain</t>
  </si>
  <si>
    <t>DH-ubiquinone oxidoreductase chain 1 (EC 1.6.5.3) (DH dehydrogenase subunit 1)</t>
  </si>
  <si>
    <t>MT-ND1 MTND1 DH1 ND1</t>
  </si>
  <si>
    <t>DH:ubiquinone oxidoreductase, subunit 1/F420H2 oxidoreductase subunit H, DH:ubiquinone oxidoreductase, subunit 1, conserved site</t>
  </si>
  <si>
    <t>R-directed R polymerase L (Protein L) (Large structural protein) (Replicase) (Transcriptase) [Includes: R-directed R polymerase (EC 2.7.7.48); mR (guanine-N(7)-)-methyltransferase (EC 2.1.1.56); mR guanylyltransferase (EC 2.7.7.-)]</t>
  </si>
  <si>
    <t>Mononegavirales R-directed R polymerase catalytic domain, R-directed R polymerase, paramyxovirus, R-dependent R polymerase L C-terminal domain, paramyxovirus, Mononegavirus L protein 2-O-ribose methyltransferase, Mononegavirales mR-capping domain V</t>
  </si>
  <si>
    <t>PAS domain, Zn(2)-C6 fungal-type D-binding domain</t>
  </si>
  <si>
    <t>FAD-binding domain, FAD/D(P)-binding domain, Kynurenine 3-monooxygenase</t>
  </si>
  <si>
    <t>Glucose-methanol-choline oxidoreductase, N-terminal, Glucose-methanol-choline oxidoreductase, C-terminal, Oxygen-dependent choline dehydrogenase, Glucose-methanol-choline oxidoreductase, FAD/D(P)-binding domain</t>
  </si>
  <si>
    <t>guanyl-nucleotide exchange factor activity, intracellular, regulation of small GTPase mediated signal transduction, R binding, ribonuclease III activity, R processing, small GTPase mediated signal transduction</t>
  </si>
  <si>
    <t>Q6CVE9_EEEEE_Q6CVE9;, SH3_1, RasGEF, RasGEF_N, no description, SH3, RASGEF_CAT, RASGEF_NTER, RSE_3_1, Ras GEF, SH3-domain</t>
  </si>
  <si>
    <t>zinc ion binding, oxidoreductase activity, catalytic activity, binding, metabolic process, alcohol dehydrogenase (DP+) activity</t>
  </si>
  <si>
    <t>Alcohol dehydrogenase, zinc-binding, Alcohol dehydrogenase GroES-like, Alcohol dehydrogenase, zinc-containing, conserved site, GroES-like, D(P)-binding</t>
  </si>
  <si>
    <t>Alcohol dehydrogenase superfamily, zinc-type, Alcohol dehydrogenase, zinc-type, conserved site, GroES-like, Alcohol dehydrogenase, C-terminal, Alcohol dehydrogenase, N-terminal, D(P)-binding domain</t>
  </si>
  <si>
    <t>Ribonuclease III domain, Helicase, C-terminal, PAZ domain, Dicer dimerisation domain, DEAD/DEAH box helicase domain, Helicase superfamily 1/2, ATP-binding domain, Double-stranded R-binding domain, P-loop containing nucleoside triphosphate hydrolase</t>
  </si>
  <si>
    <t>Glycine--tR ligase beta subunit (EC 6.1.1.14) (Glycyl-tR synthetase beta subunit) (GlyRS)</t>
  </si>
  <si>
    <t>Glycine-tR synthetase, heterodimeric, DALR anticodon binding, Glycine-tR ligase, beta subunit</t>
  </si>
  <si>
    <t>Cytochrome b-245 light chain (Cytochrome b(558) alpha chain) (Cytochrome b558 subunit alpha) (Neutrophil cytochrome b 22 kDa polypeptide) (Superoxide-generating DPH oxidase light chain subunit) (p22 phagocyte B-cytochrome) (p22-phox) (p22phox)</t>
  </si>
  <si>
    <t>Zn(2)-C6 fungal-type D-binding domain, Aflatoxin biosynthesis regulatory protein, Aflatoxin regulatory protein</t>
  </si>
  <si>
    <t>AMP-dependent synthetase/ligase, Condensation domain, Phosphopantetheine attachment site, Acyl carrier protein-like, Amino acid adenylation domain, Polyketide synthase, ketoreductase domain, Beta-ketoacyl synthase, N-terminal, Beta-ketoacyl synthase, C-terminal, Thiolase-like, D(P)-binding domain, Beta-ketoacyl synthase, active site, Polyketide synthase, phosphopantetheine-binding domain, Polyketide synthase, dehydratase domain, Polyketide synthase, beta-ketoacyl synthase domain, AMP-binding, conserved site, AMP-binding enzyme C-terminal domain, Ketoacyl-synthetase, C-terminal extension</t>
  </si>
  <si>
    <t>DPH-dependent 7-cyano-7-deazaguanine reductase, QueF type 2, DPH-dependent 7-cyano-7-deazaguanine reductase, N-terminal, DPH-dependent 7-cyano-7-deazaguanine reductase QueF</t>
  </si>
  <si>
    <t>AR71_RAT_P38918;, ALDKETRDTASE, Aldo_ket_red, D(P)-linked oxidoreductase</t>
  </si>
  <si>
    <t>1-deoxy-D-xylulose 5-phosphate reductoisomerase, 1-deoxy-D-xylulose 5-phosphate reductoisomerase, N-terminal, 1-deoxy-D-xylulose 5-phosphate reductoisomerase, C-terminal, D(P)-binding domain, DXP reductoisomerase C-terminal domain</t>
  </si>
  <si>
    <t>RNGMNOXGSE, DAO</t>
  </si>
  <si>
    <t>tR 5-methylaminomethyl-2-thiouridine biosynthesis bifunctional protein MnmC (tR mnm(5)s(2)U biosynthesis bifunctional protein) [Includes: tR (mnm(5)s(2)U34)-methyltransferase (EC 2.1.1.61); FAD-dependent cmnm(5)s(2)U34 oxidoreductase (EC 1.5.-.-)]</t>
  </si>
  <si>
    <t>FAD dependent oxidoreductase, MnmC-like methyltransferase, tR U-34 5-methylaminomethyl-2-thiouridine biosynthesis protein MnmC, C-terminal, tR 5-methylaminomethyl-2-thiouridine biosynthesis bifunctional protein MnmC, FAD/D(P)-binding domain, S-adenosyl-L-methionine-dependent methyltransferase</t>
  </si>
  <si>
    <t>Anhydro-N-acetylmuramic acid kinase (EC 2.7.1.170) (AnhMurc kinase)</t>
  </si>
  <si>
    <t>Nucleosome assembly protein (P)</t>
  </si>
  <si>
    <t>Opine dehydrogenase, 6-phosphogluconate dehydrogenase, D-binding, 6-phosphogluconate dehydrogenase, C-terminal-like, D(P)-binding</t>
  </si>
  <si>
    <t>Octopine_DH, D_binding_2, 6-phosphogluconate dehydrogenase C-terminal domain-like, D(P)-binding Rossmann-fold domains</t>
  </si>
  <si>
    <t>Opine dehydrogenase, 6-phosphogluconate dehydrogenase C-terminal domain-like, 6-phosphogluconate dehydrogenase, domain 2, D(P)-binding domain</t>
  </si>
  <si>
    <t>Opine dehydrogenase, 6-phosphogluconate dehydrogenase C-terminal domain-like, Glycerol-3-phosphate dehydrogenase, D-dependent, N-terminal, 6-phosphogluconate dehydrogenase, domain 2, D(P)-binding domain</t>
  </si>
  <si>
    <t>tR (guanine-N(1)-)-methyltransferase (EC 2.1.1.228) (M1G-methyltransferase) (tR [GM37] methyltransferase)</t>
  </si>
  <si>
    <t>tR (guanine-N1-)-methyltransferase, bacteria, tR methyltransferase TRMD/TRM10-type domain, tR (guanine-N1-)-methyltransferase, C-terminal, tR (guanine-N1-)-methyltransferase, N-terminal, Alpha/beta knot methyltransferases</t>
  </si>
  <si>
    <t>Histone R hairpin-binding protein (Histone stem-loop-binding protein)</t>
  </si>
  <si>
    <t>Histone R stem-loop-binding protein SLBP1/SLBP2, Histone R hairpin-binding protein, R-binding domain</t>
  </si>
  <si>
    <t>R polymerase sigma-54 factor</t>
  </si>
  <si>
    <t>R polymerase sigma factor 54, R polymerase sigma factor 54, core-binding, R polymerase sigma factor 54, D-binding</t>
  </si>
  <si>
    <t>Zn(2)-C6 fungal-type D-binding domain, Protein of unknown function DUF3468</t>
  </si>
  <si>
    <t>alpha-L-fucosidase activity, carbohydrate metabolic process, nucleotide binding, aminoacyl-tR ligase activity, ATP binding, cytoplasm, translation, tR aminoacylation for protein translation</t>
  </si>
  <si>
    <t>Glycoside hydrolase, family 29 (alpha-L-fucosidase), Aminoacyl-tR synthetase, class I, conserved site, Invasin/intimin cell-adhesion, Glycoside hydrolase, catalytic core</t>
  </si>
  <si>
    <t>GLHYDRLASE29, Alpha_L_fucos, no description, AA_TR_LIGASE_I, Invasin/intimin cell-adhesion fragments, (Trans)glycosidases</t>
  </si>
  <si>
    <t>Q9P4X9_NEUCR_Q9P4X9;, TRESASSCMP, Nramp, nramp: metal ion transporter, metal ion (Mn2</t>
  </si>
  <si>
    <t>D binding, D methylation</t>
  </si>
  <si>
    <t>C-5 cytosine-specific D methylase</t>
  </si>
  <si>
    <t>C5METTRFRASE, D_methylase, C5_MTASE_1, C5_MTASE_2</t>
  </si>
  <si>
    <t>C-5 cytosine methyltransferase, D methylase, C-5 cytosine-specific, active site, S-adenosyl-L-methionine-dependent methyltransferase, D methylase, C-5 cytosine-specific,  conserved site</t>
  </si>
  <si>
    <t>base-excision repair, catalytic activity, D repair</t>
  </si>
  <si>
    <t>HhH-GPD, D glycosylase</t>
  </si>
  <si>
    <t>no description, D-glycosylase</t>
  </si>
  <si>
    <t>Endonuclease III-like, iron-sulphur cluster loop motif, D glycosylase, Helix-turn-helix, base-excision D repair, C-terminal, Permuted single zf-CXXC unit, Demeter, RRM-fold domain</t>
  </si>
  <si>
    <t>HhH-GPD domain, D glycosylase, Helix-turn-helix, base-excision D repair, C-terminal</t>
  </si>
  <si>
    <t>rR processing</t>
  </si>
  <si>
    <t>SANT, D-binding, Homeodomain-like</t>
  </si>
  <si>
    <t>CUTISE, Cutinase</t>
  </si>
  <si>
    <t>Peroxisomal DH pyrophosphatase NUDT12 (EC 3.6.1.22) (Nucleoside diphosphate-linked moiety X motif 12) (Nudix motif 12)</t>
  </si>
  <si>
    <t>NUDIX hydrolase domain, Ankyrin repeat, DH pyrophosphatase-like, N-terminal, Zinc ribbon, DH pyrophosphatase, NUDIX hydrolase domain-like, NUDIX hydrolase, conserved site, Ankyrin repeat-containing domain</t>
  </si>
  <si>
    <t>Integrase, catalytic core, Zinc finger, CCHC-type, Ribonuclease H-like domain, Reverse transcriptase, R-dependent D polymerase, GAG-pre-integrase domain</t>
  </si>
  <si>
    <t>Reverse transcriptase, R-dependent D polymerase</t>
  </si>
  <si>
    <t>metabolic process, oxidoreductase activity, catalytic activity, binding, 15-hydroxyprostaglandin dehydrogenase (D+) activity</t>
  </si>
  <si>
    <t>Glyco_hydro_28, no description, POLYGALACTUROSE, Pectin lyase-like</t>
  </si>
  <si>
    <t>Cytochrome P450, Short-chain dehydrogenase/reductase SDR, Cytochrome P450, E-class, group I, Isoprenoid synthase domain, D(P)-binding domain, Cytochrome P450, conserved site</t>
  </si>
  <si>
    <t>catalytic activity, binding, metabolic process, alcohol dehydrogenase (DP+) activity</t>
  </si>
  <si>
    <t>DP-dependent alcohol dehydrogenase 6 (EC 1.1.1.2) (DP-dependent alcohol dehydrogenase VI) (ScADHVI)</t>
  </si>
  <si>
    <t>Short-chain dehydrogenase/reductase SDR, Glucose/ribitol dehydrogenase, 3-oxoacyl-(acyl-carrier-protein) reductase, D(P)-binding domain, Short-chain dehydrogenase/reductase, conserved site</t>
  </si>
  <si>
    <t>Alcohol dehydrogenase superfamily, zinc-type, Alcohol dehydrogenase, zinc-type, conserved site, GroES-like, Alcohol dehydrogenase, N-terminal, D(P)-binding domain</t>
  </si>
  <si>
    <t>S1 domain, Ribonuclease II/ribonuclease R, Cold shock protein, Ribonuclease R, Nucleic acid-binding, OB-fold, Ribonuclease II/R, conserved site, R-binding domain, S1</t>
  </si>
  <si>
    <t>Glucose-methanol-choline oxidoreductase, N-terminal, Glucose-methanol-choline oxidoreductase, C-terminal, FAD/D(P)-binding domain</t>
  </si>
  <si>
    <t>Translation initiation factor aIF-2, bacterial-like, Transcription factor, GTP-binding domain, Small GTP-binding protein domain, Translation initiation factor IF-2, N-terminal, Translation protein, beta-barrel domain, Putative D-binding domain, Initiation factor 2 associated domain, bacterial, Translation initiation factor IF- 2, domain 3, P-loop containing nucleoside triphosphate hydrolase</t>
  </si>
  <si>
    <t>Alanine--tR ligase (EC 6.1.1.7) (Alanyl-tR synthetase) (AlaRS)</t>
  </si>
  <si>
    <t>Alanine-tR ligase, class IIc, DHHA1 domain, Translation protein, beta-barrel domain, Threonyl/alanyl tR synthetase, SAD, Alanine-tR ligase, class IIc, anti-codon-binding domain, Threonyl/alanyl tR synthetase, class II-like, putative editing domain, Alanyl-tR synthetase, class IIc, N-terminal, Alanyl-tR synthetase, class IIc, core domain, Alanine-tR ligase, eukaryota/bacteria</t>
  </si>
  <si>
    <t>E2F/DP family, winged-helix D-binding domain, Winged helix-turn-helix D-binding domain, E2F Family, E2F transcription factor, CC-MB domain</t>
  </si>
  <si>
    <t>Zinc finger, C2H2, Zinc finger C2H2-type/integrase D-binding domain, Zinc finger, C2H2-like, Zinc finger protein Gfi-1/1b</t>
  </si>
  <si>
    <t>electron transport, flavin-containing monooxygenase activity, FAD binding, DP binding, oxidoreductase activity, microsome, intrinsic to endoplasmic reticulum membrane, catalytic activity, binding, metabolic process</t>
  </si>
  <si>
    <t>Pyridine nucleotide-disulphide oxidoreductase, D-binding region, Flavin-containing monooxygenase FMO, Adrenodoxin reductase, FAD-dependent pyridine nucleotide-disulphide oxidoreductase, Dimethylaniline monooxygenase, N-oxide-forming, D(P)-binding</t>
  </si>
  <si>
    <t>Q9LLN1_ORYSA_Q9LLN1;, FMOXYGESE, ADXRDTASE, Pyr_redox_2, Dimethylaniline monooxygenase (N-oxide-forming), D(P)-binding Rossmann-fold domains</t>
  </si>
  <si>
    <t>Flavin monooxygenase FMO, Flavin monooxygenase (FMO) 5, Dimethylaniline monooxygenase, N-oxide-forming, D(P)-binding domain, Flavin monooxygenase-like, FAD/D(P)-binding domain</t>
  </si>
  <si>
    <t>Flavin monooxygenase FMO, Dimethylaniline monooxygenase, N-oxide-forming, Flavin monooxygenase-like, FAD/D(P)-binding domain</t>
  </si>
  <si>
    <t>D/DP-dependent betaine aldehyde dehydrogenase (BADH) (EC 1.2.1.8)</t>
  </si>
  <si>
    <t>Phenylalanine--tR ligase alpha subunit (EC 6.1.1.20) (Phenylalanyl-tR synthetase alpha subunit) (PheRS)</t>
  </si>
  <si>
    <t>Phenylalanyl-tR synthetase, Phenylalanine-tR ligase, class II, N-terminal, Phenylalanyl-tR synthetase, class IIc, alpha subunit, Aminoacyl-tR synthetase, class II, tR-binding arm, Phenylalanine-tR ligase alpha chain 1, bacterial</t>
  </si>
  <si>
    <t>Oxoglutarate/iron-dependent dioxygenase, Alpha-ketoglutarate-dependent dioxygenase AlkB-like, D oxidative demethylase ALKBH2</t>
  </si>
  <si>
    <t>Alcohol dehydrogenase superfamily, zinc-type, GroES-like, Alcohol dehydrogenase, C-terminal, D(P)-binding domain</t>
  </si>
  <si>
    <t>D primase/nucleoside triphosphatase, C-terminal, Helicase, superfamily 3, D virus, Bacteriophage/plasmid primase, P4, C-terminal, P-loop containing nucleoside triphosphate hydrolase</t>
  </si>
  <si>
    <t>phosphogluconate dehydrogenase (decarboxylating) activity, pentose-phosphate shunt, oxidoreductase activity, catalytic activity, binding, metabolic process, C-3 sterol dehydrogenase (C-4 sterol decarboxylase) activity, 3-keto sterol reductase activity, aldo-keto reductase activity, isocitrate dehydrogenase activity, mevaldate reductase activity, gluconate dehydrogenase activity, steroid dehydrogenase activity, epoxide dehydrogenase activity, 5-exo-hydroxycamphor dehydrogenase activity, 2-hydroxytetrahydrofuran dehydrogenase activity, phenylcoumaran benzylic ether reductase activity, steroid dehydrogenase activity, acting on the CH-OH group of donors, D or DP as acceptor, steroid dehydrogenase activity, acting on the CH-CH group of donors, (R)-2-hydroxyisocaproate dehydrogenase activity, 3-ketoglucose-reductase activity, (R)-2-hydroxyglutarate dehydrogenase activity</t>
  </si>
  <si>
    <t>6-phosphogluconate dehydrogenase, D-binding, 6-phosphogluconate dehydrogenase, C-terminal-like, D(P)-binding</t>
  </si>
  <si>
    <t>D_binding_2, 6-phosphogluconate dehydrogenase C-terminal domain-like, D(P)-binding Rossmann-fold domains</t>
  </si>
  <si>
    <t>3-hydroxyisobutyrate dehydrogenase-related, conserved site, 6-phosphogluconate dehydrogenase, DP-binding, 6-phosphogluconate dehydrogenase C-terminal domain-like, 6-phosphogluconate dehydrogenase, domain 2, 3-hydroxyisobutyrate dehydrogenase-related, D(P)-binding domain, 3-hydroxyisobutyrate dehydrogenase, D-binding domain</t>
  </si>
  <si>
    <t>6-phosphogluconate dehydrogenase, DP-binding, 6-phosphogluconate dehydrogenase C-terminal domain-like, 6-phosphogluconate dehydrogenase, domain 2, 3-hydroxyisobutyrate dehydrogenase-related, D(P)-binding domain</t>
  </si>
  <si>
    <t>Acyl transferase domain, Phosphopantetheine attachment site, Acyl carrier protein-like, GroES-like,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S-adenosyl-L-methionine-dependent methyltransferase</t>
  </si>
  <si>
    <t>Acyl transferase domain, Phosphopantetheine attachment site, Acyl carrier protein-like, GroES-like, Methyltransferase type 12, Polyketide synthase, ketoreductase domain, Beta-ketoacyl synthase, N-terminal, Beta-ketoacyl synthase, C-terminal, Acyl transferase, Acyl transferase/acyl hydrolase/lysophospholipase, Malonyl-CoA ACP transacylase, ACP-binding, Thiolase-like, D(P)-binding domain, Polyketide synthase, acyl transferase domain, Polyketide synthase, phosphopantetheine-binding domain, Polyketide synthase, dehydratase domain, Polyketide synthase, beta-ketoacyl synthase domain, Polyketide synthase, enoylreductase domain, S-adenosyl-L-methionine-dependent methyltransferase</t>
  </si>
  <si>
    <t>catalytic activity, binding, metabolic process, C-3 sterol dehydrogenase (C-4 sterol decarboxylase) activity, 3-keto sterol reductase activity, aldo-keto reductase activity, isocitrate dehydrogenase activity, mevaldate reductase activity, gluconate dehydrogenase activity, steroid dehydrogenase activity, epoxide dehydrogenase activity, 5-exo-hydroxycamphor dehydrogenase activity, 2-hydroxytetrahydrofuran dehydrogenase activity, phenylcoumaran benzylic ether reductase activity, steroid dehydrogenase activity, acting on the CH-OH group of donors, D or DP as acceptor, steroid dehydrogenase activity, acting on the CH-CH group of donors, (R)-2-hydroxyisocaproate dehydrogenase activity, 3-ketoglucose-reductase activity, (R)-2-hydroxyglutarate dehydrogenase activity</t>
  </si>
  <si>
    <t>Methylenetetrahydrofolate--tR-(uracil-5-)-methyltransferase TrmFO (EC 2.1.1.74) (Folate-dependent tR (uracil-5-)-methyltransferase) (Folate-dependent tR(M-5-U54)-methyltransferase)</t>
  </si>
  <si>
    <t>tR uridine 5-carboxymethylaminomethyl modification enzyme MnmG-related, Methylenetetrahydrofolate--tR-(uracil-5-)-methyltransferase TrmFO, MnmG-related, conserved site, FAD/D(P)-binding domain</t>
  </si>
  <si>
    <t>CHT-NTPase, sigma domain</t>
  </si>
  <si>
    <t>Alcohol dehydrogenase, zinc-binding, Beta-ketoacyl synthase, N-terminal, Acyl transferase, Acyltransferase ChoActase/COT/CPT, Beta-ketoacyl synthase, C-terminal, Alcohol dehydrogenase GroES-like, Methyltransferase type 12, Polyketide synthase, KR, Phosphopantetheine-binding, Acyl carrier protein-like, GroES-like, D(P)-binding, Acyl transferase/acyl hydrolase/lysophospholipase, Thiolase-like, Malonyl-CoA ACP transacylase, ACP-binding</t>
  </si>
  <si>
    <t>ADH_zinc_N, ketoacyl-synt, Acyl_transf_1, Carn_acyltransf, Ketoacyl-synt_C, ADH_N, Methyltransf_12, KR, ACP_DOMAIN, ACYLTRANSF_C_2, ACP-like, GroES-like, D(P)-binding Rossmann-fold domains, FabD/lysophospholipase-like, Thiolase-like, Probable ACP-binding domain of malonyl-CoA ACP transacylase</t>
  </si>
  <si>
    <t>Acyltransferase ChoActase/COT/CPT, Acyl transferase domain, Acyl carrier protein-like, GroES-like, Methyltransferase type 12, Polyketide synthase, ketoreductase domain, Beta-ketoacyl synthase, N-terminal, Beta-ketoacyl synthase, C-terminal, Acyl transferase, Acyl transferase/acyl hydrolase/lysophospholipase, Malonyl-CoA ACP transacylase, ACP-binding, Thiolase-like, D(P)-binding domain, Polyketide synthase, acyl transferase domain, Polyketide synthase, dehydratase domain, Polyketide synthase, beta-ketoacyl synthase domain, Polyketide synthase, enoylreductase domain, S-adenosyl-L-methionine-dependent methyltransferase, Ketoacyl-synthetase, C-terminal extension</t>
  </si>
  <si>
    <t>FAD/D(P)-binding domain</t>
  </si>
  <si>
    <t>Beta-ketoacyl synthase, N-terminal, Acyl transferase, Beta-ketoacyl synthase, C-terminal, Polyketide synthase, KR, Phosphopantetheine-binding, Phosphopantetheine attachment site, Immunoglobulin/major histocompatibility complex, conserved site, Acyl carrier protein-like, D(P)-binding, Acyl transferase/acyl hydrolase/lysophospholipase, Thiolase-like, Malonyl-CoA ACP transacylase, ACP-binding</t>
  </si>
  <si>
    <t>ketoacyl-synt, Acyl_transf_1, Ketoacyl-synt_C, KR, ACP_DOMAIN, PHOSPHOPANTETHEINE, IG_MHC, B_KETOACYL_SYNTHASE, ACP-like, D(P)-binding Rossmann-fold domains, FabD/lysophospholipase-like, Thiolase-like, Probable ACP-binding domain of malonyl-CoA ACP transacylase</t>
  </si>
  <si>
    <t>AMP-dependent synthetase/ligase, Acyl transferase domain, Condensation domain, Acyl carrier protein-like, Male sterility, D-binding,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phosphopantetheine-binding domain, Polyketide synthase, dehydratase domain, Polyketide synthase, beta-ketoacyl synthase domain, AMP-binding, conserved site, S-adenosyl-L-methionine-dependent methyltransferase</t>
  </si>
  <si>
    <t>Acyl transferase domain, Phosphopantetheine attachment site, Acyl carrier protein-like,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S-adenosyl-L-methionine-dependent methyltransferase</t>
  </si>
  <si>
    <t>monooxygenase activity, iron ion binding, electron transport, heme binding, 3-(3-hydroxy-phenyl)propionate hydroxylase activity, 4-chlorobenzaldehyde oxidase activity, 3,5-xylenol methylhydroxylase activity, phenylacetate hydroxylase activity, 4-nitrophenol 4-monooxygenase activity, dimethyl sulfide monooxygenase activity, alpha-pinene monooxygenase [DH] activity, limonene 1,2-monooxygenase activity, phenanthrene 9,10-monooxygenase activity, 1-hydroxy-2-naphthoate hydroxylase activity, toluene 4-monooxygenase activity, xylene monooxygenase activity, dibenzothiophene monooxygenase activity, 6-hydroxy-3-methyl-2-oxo-1,2-dihydroquinoline 6-monooxygenase activity, chlorophenol 4-monooxygenase activity, carbon disulfide oxygenase activity, toluene 2-monooxygenase activity, 1-hydroxy-2-oxolimonene 1,2-monooxygenase activity, phenanthrene 1,2-monooxygenase activity, methanesulfonic acid monooxygenase activity, tetrahydrofuran hydroxylase activity, styrene monooxygenase activity, toluene-4-sulfonate monooxygenase activity, toluene-sulfonate methyl-monooxygenase activity, 3-methyl-2-oxo-1,2-dihydroquinoline 6-monooxygenase activity, 2-hydroxy-phenylacetate hydroxylase activity, 2-oxo-delta3-4,5,5-trimethylcyclopentenylacetyl-CoA 1,2-monooxygenase activity, phenanthrene 3,4-monooxygenase activity, toluene 3-monooxygenase activity, limonene monooxygenase activity, 2-octaprenyl-3-methyl-6-methoxy-1,4-benzoquinol hydroxylase, 6-hydroxynicotinate 3-monooxygenase activity</t>
  </si>
  <si>
    <t>O80778_ARATH_O80778;, Pkinase, PROTEIN_KISE_DOM, Protein kinase-like (PK-like)</t>
  </si>
  <si>
    <t>FAD-binding domain, Salicylate 1-monooxygenase, FAD/D(P)-binding domain</t>
  </si>
  <si>
    <t>transcription factor activity, nucleus, regulation of transcription, D-dependent, zinc ion binding, D binding, transcription</t>
  </si>
  <si>
    <t>FUNGALZNCYS, Zn_clus, Fungal_trans, no description, ZN2_CY6_FUNGAL_2, ZN2_CY6_FUNGAL_1, Zn2/Cys6 D-binding domain</t>
  </si>
  <si>
    <t>ATP-dependent D helicase RecQ (EC 3.6.4.12)</t>
  </si>
  <si>
    <t>Helicase, C-terminal, HRDC domain, D helicase, ATP-dependent, RecQ type, D helicase, ATP-dependent, RecQ type, bacterial, HRDC-like, DEAD/DEAH box helicase domain, Winged helix-turn-helix D-binding domain, Helicase superfamily 1/2, ATP-binding domain, RQC domain, P-loop containing nucleoside triphosphate hydrolase, ATP-dependent D helicase RecQ, zinc-binding domain</t>
  </si>
  <si>
    <t>R polymerase III Rpc82, C -terminal, R polymerase III subunit RPC82-related, helix-turn-helix</t>
  </si>
  <si>
    <t>R 3'-terminal phosphate cyclase (R cyclase) (R-3'-phosphate cyclase) (EC 6.5.1.4)</t>
  </si>
  <si>
    <t>R 3'-terminal phosphate cyclase, R 3'-terminal phosphate cyclase, insert domain, R 3'-terminal phosphate cyclase/enolpyruvate transferase, alpha/beta, R 3'-terminal phosphate cyclase type 1, R 3'-terminal phosphate cyclase-like, conserved site, R 3'-terminal phosphate cyclase domain</t>
  </si>
  <si>
    <t>Ribosomal R small subunit methyltransferase A (EC 2.1.1.182) (16S rR (adenine(1518)-N(6)/adenine(1519)-N(6))-dimethyltransferase) (16S rR dimethyladenosine transferase) (16S rR dimethylase) (S-adenosylmethionine-6-N', N'-adenosyl(rR) dimethyltransferase)</t>
  </si>
  <si>
    <t>Ribosomal R adenine methyltransferase KsgA/Erm, Ribosomal R adenine dimethylase, Ribosomal R adenine methylase transferase, conserved site, Ribosomal R adenine methylase transferase, N-terminal, rR adenine dimethylase-like, S-adenosyl-L-methionine-dependent methyltransferase</t>
  </si>
  <si>
    <t>Alcohol dehydrogenase, zinc-binding, GroES-like, D(P)-binding</t>
  </si>
  <si>
    <t>ADH_zinc_N, GroES-like, D(P)-binding Rossmann-fold domains</t>
  </si>
  <si>
    <t>FAD-dependent glycerol-3-phosphate dehydrogenase, FAD dependent oxidoreductase, FAD/D(P)-binding domain, Alpha-glycerophosphate oxidase, C-terminal</t>
  </si>
  <si>
    <t>Q7QZT5_EEEEE_Q7QZT5;, Pkinase, no description, PROTEIN_KISE_DOM, PROTEIN_KISE_ST, Protein kinase-like (PK-like)</t>
  </si>
  <si>
    <t>Integrase, catalytic core, Ribonuclease H-like domain, Reverse transcriptase, R-dependent D polymerase, GAG-pre-integrase domain</t>
  </si>
  <si>
    <t>Short-chain dehydrogenase/reductase SDR, D(P)-binding</t>
  </si>
  <si>
    <t>adh_short, D(P)-binding Rossmann-fold domains</t>
  </si>
  <si>
    <t>Q870B8_FUSOX_Q870B8;, DPHOTLYASE, D_photolyase, FAD_binding_7, D_PHOTOLYASES_1_1, D_PHOTOLYASES_1_2, Cryptochrome/photolyase FAD-binding domain, Cryptochrome/photolyase, N-terminal domain</t>
  </si>
  <si>
    <t>FUNGALZNCYS, AFLATOXINBRP, Zn_clus, ZN2_CY6_FUNGAL_2, ZN2_CY6_FUNGAL_1, Zn2/Cys6 D-binding domain</t>
  </si>
  <si>
    <t>R recognition motif domain, Nucleotide-binding alpha-beta plait domain</t>
  </si>
  <si>
    <t>Q6UPR5_CHLRE_Q6UPR5;, Pkinase, no description, PROTEIN_KISE_ATP, Protein kinase-like (PK-like)</t>
  </si>
  <si>
    <t>Putative DPH dehydrogenase C23G7.10c (EC 1.6.99.1) (Old yellow enzyme homolog 3)</t>
  </si>
  <si>
    <t>Glyco_hydro_18, CHITISE_18, (Trans)glycosidases</t>
  </si>
  <si>
    <t>PROTEIN_KISE_DOM, Protein kinase-like (PK-like)</t>
  </si>
  <si>
    <t>Q7R1M1_EEEEE_Q7R1M1;, PROTEIN_KISE_DOM, Protein kinase-like (PK-like)</t>
  </si>
  <si>
    <t>Quinone oxidoreductase (EC 1.6.5.5) (DPH:quinone reductase) (Zeta-crystallin)</t>
  </si>
  <si>
    <t>Alcohol dehydrogenase superfamily, zinc-type, Quinone oxidoreductase/zeta-crystallin, conserved site, GroES-like, Alcohol dehydrogenase, C-terminal, Alcohol dehydrogenase, N-terminal, D(P)-binding domain</t>
  </si>
  <si>
    <t>Alcohol dehydrogenase superfamily, zinc-type, GroES-like, Alcohol dehydrogenase, N-terminal, D(P)-binding domain</t>
  </si>
  <si>
    <t>catalytic activity, prenyltransferase activity, protein geranylgeranyltransferase activity, protein prenyltransferase activity, 4-hydroxybenzoate octaprenyltransferase activity, protoheme IX farnesyltransferase activity, Sep-tR:Cys-tR synthase activity, (S)-2,3-di-O-geranylgeranylglyceryl phosphate synthase activity, 1,4-dihydroxy-2-naphthoate octaprenyltransferase activity</t>
  </si>
  <si>
    <t>tR uridine 5-carboxymethylaminomethyl modification enzyme MnmG (Glucose-inhibited division protein A)</t>
  </si>
  <si>
    <t>tR uridine 5-carboxymethylaminomethyl modification enzyme MnmG-related, tR uridine 5-carboxymethylaminomethyl modification enzyme MnmG, MnmG-related, conserved site, FAD/D(P)-binding domain, GidA associated domain 3</t>
  </si>
  <si>
    <t>transcription factor activity, nucleus, regulation of transcription, D-dependent, sequence-specific D binding, protein dimerization activity</t>
  </si>
  <si>
    <t>CUTISE, Cutinase, LIPASE_SER, CUTISE_1, CUTISE_2</t>
  </si>
  <si>
    <t>Glutamate/phenylalanine/leucine/valine dehydrogenase, Glutamate/phenylalanine/leucine/valine dehydrogenase, C-terminal, Glutamate/phenylalanine/leucine/valine dehydrogenase, dimerisation domain, Glutamate dehydrogenase, D(P)-binding domain</t>
  </si>
  <si>
    <t>CDK8_DROME_Q9VT57;, Pkinase, PROTEIN_KISE_DOM, Protein kinase-like (PK-like)</t>
  </si>
  <si>
    <t>Cyclin-dependent kinase 8 (EC 2.7.11.22) (EC 2.7.11.23) (Cell division protein kinase 8) (DmCdk8) (Mediator complex subunit Cdk8) (Mediator of R polymerase II transcription subunit Cdk8)</t>
  </si>
  <si>
    <t>Glycine-tR synthetase, heterodimeric, DALR anticodon binding, Aminoacyl-tR synthetase, class 1a, anticodon-binding, Glycine-tR ligase, beta subunit</t>
  </si>
  <si>
    <t>tR (guanine-N(7)-)-methyltransferase (EC 2.1.1.33) (tR (guanine(46)-N(7))-methyltransferase) (tR(m7G46)-methyltransferase)</t>
  </si>
  <si>
    <t>tR (guanine-N-7) methyltransferase, Trmb type, S-adenosyl-L-methionine-dependent methyltransferase</t>
  </si>
  <si>
    <t>D-(apurinic or apyrimidinic site) lyase (EC 3.1.-.-) (EC 4.2.99.18) (APEX nuclease) (APEN) (Apurinic-apyrimidinic endonuclease 1) (AP endonuclease 1) (REF-1) (Redox factor-1) [Cleaved into: D-(apurinic or apyrimidinic site) lyase, mitochondrial]</t>
  </si>
  <si>
    <t>nucleic acid binding, helicase activity, ATP binding, aspartic-type endopeptidase activity, proteolysis, ATP-dependent helicase activity, diacylglycerol pyrophosphate phosphatase activity, thiamin-pyrophosphatase activity, 8-oxo-7,8-dihydroguanine triphosphatase activity, UDP-2,3-diacylglucosamine hydrolase activity, bis(5'-nucleosyl)-tetraphosphatase activity, dATP pyrophosphohydrolase activity, pyrophosphatase activity, dihydroneopterin monophosphate phosphatase activity, dihydroneopterin triphosphate pyrophosphohydrolase activity, ATP-dependent 5'-3' D helicase activity</t>
  </si>
  <si>
    <t>D/R helicase, DEAD/DEAH box type, N-terminal, D/R helicase, C-terminal, DEAD-like helicase, N-terminal, Helicase, superfamily 1 and 2, ATP-binding, Peptidase aspartic, active site</t>
  </si>
  <si>
    <t>ATP-dependent D helicase Q5 (EC 3.6.4.12) (D helicase, RecQ-like type 5) (RecQ5) (RECQL5beta) (RecQ protein-like 5)</t>
  </si>
  <si>
    <t>Helicase, C-terminal, D/R helicase, ATP-dependent, DEAH-box type, conserved site, D helicase, ATP-dependent, RecQ type, RecQ helicase-like 5, DEAD/DEAH box helicase domain, Winged helix-turn-helix D-binding domain, Helicase superfamily 1/2, ATP-binding domain, P-loop containing nucleoside triphosphate hydrolase, ATP-dependent D helicase RecQ, zinc-binding domain</t>
  </si>
  <si>
    <t>E7G6</t>
  </si>
  <si>
    <t>Epstein-Barr nuclear antigen 6 (EB-6) (EBV nuclear antigen 6) (Epstein-Barr nuclear antigen 3C) (EB-3C) (EBV nuclear antigen 3C) (Epstein-Barr nuclear antigen 4B) (EB-4B) (EBV nuclear antigen 4B)</t>
  </si>
  <si>
    <t>EB6 BERF3-BERF4</t>
  </si>
  <si>
    <t>O32210_BACSU_O32210;, ALDKETRDTASE, Aldo_ket_red, D(P)-linked oxidoreductase</t>
  </si>
  <si>
    <t>Aldo/keto reductase/potassium channel subunit beta, Aldo/keto reductase, conserved site, Aldo/keto reductase, DP-dependent oxidoreductase domain</t>
  </si>
  <si>
    <t>Aldo/keto reductase/potassium channel subunit beta, Glycosyl transferase, family 8, Aldo/keto reductase, conserved site, Aldo/keto reductase, DP-dependent oxidoreductase domain, Nucleotide-diphospho-sugar transferases</t>
  </si>
  <si>
    <t>Putative D helicase Ino80 (dINO80) (EC 3.6.4.12)</t>
  </si>
  <si>
    <t>SNF2-related, N-terminal domain, Helicase, C-terminal, Helicase superfamily 1/2, ATP-binding domain, DBINO domain, P-loop containing nucleoside triphosphate hydrolase, D helicase Ino80</t>
  </si>
  <si>
    <t>Zinc finger C2H2-type/integrase D-binding domain, Zinc finger, C2H2-like</t>
  </si>
  <si>
    <t>Choline_kinase, PROTEIN_KISE_TYR, RCC1_2, Protein kinase-like (PK-like)</t>
  </si>
  <si>
    <t>nucleotide binding, aspartate-tR ligase activity, ATP binding, cytoplasm, translation, aspartyl-tR aminoacylation, aminoacyl-tR ligase activity, tR aminoacylation for protein translation, nucleic acid binding</t>
  </si>
  <si>
    <t>Aspartyl-tR synthetase, class IIb, Aminoacyl-tR synthetase, class II (D, K and N), Nucleic acid binding, OB-fold, tR/helicase-type, Aspartyl-tR synthetase, class IIb, archea/euk type, Aminoacyl-tR synthetase, class II, Nucleic acid-binding, OB-fold-like</t>
  </si>
  <si>
    <t>TRSYNTHASP, tR-synt_2, tR_anti, aspS_arch: aspartyl-tR synthetase, AA_TR_LIGASE_II, Nucleic acid-binding proteins</t>
  </si>
  <si>
    <t>Aspartate--tR ligase, cytoplasmic (EC 6.1.1.12) (Aspartyl-tR synthetase) (AspRS)</t>
  </si>
  <si>
    <t>Aspartyl/Asparaginyl-tR synthetase, class IIb, Aminoacyl-tR synthetase, class II (D/K/N), OB-fold nucleic acid binding domain, AA-tR synthetase-type, Aspartyl-tR synthetase, archaeal-type, Aminoacyl-tR synthetase, class II, Nucleic acid-binding, OB-fold, Aminoacyl-tR synthetase, class II (D/K/N)-like</t>
  </si>
  <si>
    <t>Aspartyl/Asparaginyl-tR synthetase, class IIb, Aminoacyl-tR synthetase, class II (D/K/N), OB-fold nucleic acid binding domain, AA-tR synthetase-type, Aspartyl-tR synthetase, archaeal-type, Aminoacyl-tR synthetase, class II, Nucleic acid-binding, OB-fold, Aminoacyl-tR synthetase, class II (D/K/N)-like, Lysylphosphatidylglycerol synthetase, domain of unknown function DUF2156</t>
  </si>
  <si>
    <t>D-isomer specific 2-hydroxyacid dehydrogenase, D-binding domain, D(P)-binding domain, D-isomer specific 2-hydroxyacid dehydrogenase, D-binding domain conserved site</t>
  </si>
  <si>
    <t>D-isomer specific 2-hydroxyacid dehydrogenase, D-binding domain, D(P)-binding domain, D-isomer specific 2-hydroxyacid dehydrogenase, D-binding domain conserved site 1</t>
  </si>
  <si>
    <t>Beta-ketoacyl synthase, N-terminal, Phosphopantetheine-binding, Acyl transferase, Beta-ketoacyl synthase, C-terminal, Male sterility, D-binding, Methyltransferase type 12, Phosphopantetheine attachment site, Acyl carrier protein-like, D(P)-binding, Acyl transferase/acyl hydrolase/lysophospholipase, Thiolase-like, Malonyl-CoA ACP transacylase, ACP-binding</t>
  </si>
  <si>
    <t>ketoacyl-synt, PP-binding, Acyl_transf_1, Ketoacyl-synt_C, D_binding_4, Methyltransf_12, ACP_DOMAIN, PHOSPHOPANTETHEINE, ACP-like, D(P)-binding Rossmann-fold domains, FabD/lysophospholipase-like, Thiolase-like, Probable ACP-binding domain of malonyl-CoA ACP transacylase</t>
  </si>
  <si>
    <t>Acyl transferase domain, Phosphopantetheine attachment site, Acyl carrier protein-like, Male sterility, D-binding, Methyltransferase type 12, Beta-ketoacyl synthase, N-terminal, Beta-ketoacyl synthase, C-terminal, Acyl transferase, Acyl transferase/acyl hydrolase/lysophospholipase, Malonyl-CoA ACP transacylase, ACP-binding, Thiolase-like, D(P)-binding domain, Polyketide synthase, acyl transferase domain, Polyketide synthase, beta-ketoacyl synthase domain, S-adenosyl-L-methionine-dependent methyltransferase, Starter unit:ACP transacylase</t>
  </si>
  <si>
    <t>Semialdehyde dehydrogenase, D-binding, D-dependent epimerase/dehydratase, N-terminal domain, D(P)-binding domain</t>
  </si>
  <si>
    <t>R recognition motif, RNP-1</t>
  </si>
  <si>
    <t>Glycine-rich R-binding protein 4, mitochondrial (AtGR-RBP4) (AtRBG4) (Glycine-rich protein 4) (AtGRP4) (Mitochondrial R-binding protein 1b) (At-mRBP1b)</t>
  </si>
  <si>
    <t>TPP-binding enzyme, conserved site, Thiamine pyrophosphate enzyme, C-terminal TPP-binding, Thiamine pyrophosphate enzyme, central domain, Thiamine pyrophosphate enzyme, N-terminal TPP-binding domain, Thiamine pyrophosphate (TPP)-dependent enzyme, DHS-like D/FAD-binding domain, Thiamin diphosphate-binding fold</t>
  </si>
  <si>
    <t>Thiamine pyrophosphate enzyme, C-terminal TPP-binding, Thiamine pyrophosphate enzyme, central domain, Thiamine pyrophosphate enzyme, N-terminal TPP-binding domain, Thiamine pyrophosphate (TPP)-dependent enzyme, DHS-like D/FAD-binding domain, Thiamin diphosphate-binding fold</t>
  </si>
  <si>
    <t>oxidoreductase activity, FAD binding, intermediate filament, DH dehydrogenase activity</t>
  </si>
  <si>
    <t>FAD-dependent pyridine nucleotide-disulphide oxidoreductase, Pyridine nucleotide-disulphide oxidoreductase, D-binding region, Intermediate filament, D-binding region</t>
  </si>
  <si>
    <t>External alternative D(P)H-ubiquinone oxidoreductase B1, mitochondrial (EC 1.6.5.9) (External alternative DH dehydrogenase NDB1) (DH:ubiquinone reductase (non-electrogenic) NDB1)</t>
  </si>
  <si>
    <t>Pyridine nucleotide-disulphide oxidoreductase, class-II, EF-hand domain, EF-hand domain pair, EF-Hand 1, calcium-binding site, FAD/D(P)-binding domain</t>
  </si>
  <si>
    <t>Proline--tR ligase (EC 6.1.1.15) (Prolyl-tR synthetase) (ProRS)</t>
  </si>
  <si>
    <t>Aminoacyl-tR synthetase, class II (G/ P/ S/T), Proline-tR ligase, class IIa, Anticodon-binding, Proline-tR ligase, class IIa, archaeal-type, Aminoacyl-tR synthetase, class II, Proline-tR ligase, class II, C-terminal, Prolyl-tR synthetase, class II</t>
  </si>
  <si>
    <t>Protein pim1 (Poly(A)+ R transport protein 2)</t>
  </si>
  <si>
    <t>D ligase (EC 6.5.1.2) (Polydeoxyribonucleotide synthase [D(+)])</t>
  </si>
  <si>
    <t>BRCT domain, D-dependent D ligase, Helix-hairpin-helix D-binding motif, class 1, Zinc-finger, D-dependent D ligase C4-type, D-dependent D ligase, OB-fold, RuvA domain 2-like, Nucleic acid-binding, OB-fold, D-dependent D ligase, adenylation, D-dependent D ligase, N-terminal, D-dependent D ligase, active site</t>
  </si>
  <si>
    <t>transcription factor activity, nucleus, regulation of transcription, D-dependent, zinc ion binding, nucleic acid binding, intracellular</t>
  </si>
  <si>
    <t>zf-C2H2, Zn_clus, no description, ZN2_CY6_FUNGAL_2, ZINC_FINGER_C2H2_2, ZINC_FINGER_C2H2_1, ZN2_CY6_FUNGAL_1, Zn2/Cys6 D-binding domain</t>
  </si>
  <si>
    <t>Zinc finger, C2H2, Transcription factor domain, fungi, Zinc finger C2H2-type/integrase D-binding domain, Zinc finger, C2H2-like</t>
  </si>
  <si>
    <t>Zn(2)-C6 fungal-type D-binding domain, Zinc finger, C2H2, Zinc finger C2H2-type/integrase D-binding domain, Zinc finger, C2H2-like</t>
  </si>
  <si>
    <t>D binding, chromatin silencing complex, chromatin silencing, regulation of transcription, D-dependent, protein amino acid deacetylation, zinc ion binding, D-dependent histone deacetylase activity, D binding, nicotinate-nucleotide-dimethylbenzimidazole phosphoribosyltransferase activity</t>
  </si>
  <si>
    <t>Q7SHL9_NEUCR_Q7SHL9;, Pkinase, no description, PROTEIN_KISE_DOM, PROTEIN_KISE_ST, Protein kinase-like (PK-like)</t>
  </si>
  <si>
    <t>Amine oxidase, FAD dependent oxidoreductase, FAD/D(P)-binding domain</t>
  </si>
  <si>
    <t>Amine oxidase, FAD/D(P)-binding domain</t>
  </si>
  <si>
    <t>Ankyrin, CHT nucleoside triphosphatase</t>
  </si>
  <si>
    <t>ANKYRIN, Ank, no description, ANK_REP_REGION, CHT, Ankyrin repeat</t>
  </si>
  <si>
    <t>D repair protein rad8 (EC 3.6.4.-) (D repair protein RAD5 homolog)</t>
  </si>
  <si>
    <t>Twin-arginine translocation pathway, signal sequence, D(P)-binding domain, FAD/D(P)-binding domain</t>
  </si>
  <si>
    <t>Protein argonaute (Cell cycle control protein ago1) (Eukaryotic translation initiation factor 2C 2-like protein ago1) (PAZ Piwi domain protein ago1) (Protein slicer) (R interference pathway protein ago1)</t>
  </si>
  <si>
    <t>D-directed R polymerase subunit beta' (RP subunit beta') (EC 2.7.7.6) (R polymerase subunit beta') (Transcriptase subunit beta')</t>
  </si>
  <si>
    <t>R polymerase Rpb1, domain 3, R polymerase Rpb1, domain 5, R polymerase Rpb1, domain 4, D-directed R polymerase, subunit beta''</t>
  </si>
  <si>
    <t>Beta-ketoacyl synthase, N-terminal, Acyl transferase, Beta-ketoacyl synthase, C-terminal, Alcohol dehydrogenase GroES-like, Polyketide synthase, KR, Phosphopantetheine-binding, Acyl carrier protein-like, GroES-like, D(P)-binding, Acyl transferase/acyl hydrolase/lysophospholipase, Thiolase-like, Malonyl-CoA ACP transacylase, ACP-binding</t>
  </si>
  <si>
    <t>ketoacyl-synt, Acyl_transf_1, Ketoacyl-synt_C, ADH_N, KR, ACP_DOMAIN, B_KETOACYL_SYNTHASE, ACP-like, GroES-like, D(P)-binding Rossmann-fold domains, FabD/lysophospholipase-like, Thiolase-like, Probable ACP-binding domain of malonyl-CoA ACP transacylase</t>
  </si>
  <si>
    <t>Acyl transferase domain, Acyl carrier protein-like, GroES-like, Alcohol dehydrogenase, C-terminal, Alcohol dehydrogenase, N-terminal,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beta-ketoacyl synthase domain, Polyketide synthase, enoylreductase domain, Ketoacyl-synthetase, C-terminal extension</t>
  </si>
  <si>
    <t>Recombinase, conserved site, Resolvase, N-terminal catalytic domain, D-binding recombinase domain, Recombinase zinc beta ribbon domain</t>
  </si>
  <si>
    <t>Amino-acid acetyltransferase (EC 2.3.1.1) (N-acetylglutamate synthase) (AGS) (GS)</t>
  </si>
  <si>
    <t>no description, PROTEIN_KISE_DOM, Protein kinase-like (PK-like)</t>
  </si>
  <si>
    <t>B2 YJR078W J1840</t>
  </si>
  <si>
    <t>Alcohol dehydrogenase, zinc-binding, Alcohol dehydrogenase GroES-like, Quinone oxidoreductase putative, PIG3, GroES-like, D(P)-binding</t>
  </si>
  <si>
    <t>ADH_zinc_N, ADH_N, quinone_pig3: putative D(P)H quinone o, GroES-like, D(P)-binding Rossmann-fold domains</t>
  </si>
  <si>
    <t>Glutamate/phenylalanine/leucine/valine dehydrogenase, C-terminal, Glutamate dehydrogenase, D-dependent, Glutamate/phenylalanine/leucine/valine dehydrogenase, D(P)-binding</t>
  </si>
  <si>
    <t>ELFV_dehydrog, D-dependent glutamate dehydrogenase, GLFV_DEHYDROGESE, D(P)-binding Rossmann-fold domains</t>
  </si>
  <si>
    <t>D-specific glutamate dehydrogenase (D-GDH) (EC 1.4.1.2)</t>
  </si>
  <si>
    <t>Glutamate/phenylalanine/leucine/valine dehydrogenase, Glutamate/phenylalanine/leucine/valine dehydrogenase, C-terminal, D(P)-binding domain, D-dependent glutamate dehydrogenase, eukaryotes</t>
  </si>
  <si>
    <t>Glutamyl-tR reductase (GluTR) (EC 1.2.1.70)</t>
  </si>
  <si>
    <t>Tetrapyrrole biosynthesis, glutamyl-tR reductase, Quinate/shikimate 5-dehydrogenase/glutamyl-tR reductase, Tetrapyrrole biosynthesis, glutamyl-tR reductase, N-terminal, Tetrapyrrole biosynthesis, glutamyl-tR reductase, dimerisation domain, D(P)-binding domain, Glutamyl-tR reductase, conserved site</t>
  </si>
  <si>
    <t>Q7S2K8_NEUCR_Q7S2K8;, Aldo_ket_red, PROTEIN_KISE_ATP, D(P)-linked oxidoreductase</t>
  </si>
  <si>
    <t>CHT nucleoside triphosphatase, AAA+ ATPase, core, Armadillo-type fold</t>
  </si>
  <si>
    <t>CHT, no description, ARM repeat</t>
  </si>
  <si>
    <t>CHT, LRR and PYD domains-containing protein 3 (Cold autoinflammatory syndrome 1 protein homolog) (Cryopyrin) (Mast cell maturation-associated-inducible protein 1) (PYRIN-containing APAF1-like protein 1)</t>
  </si>
  <si>
    <t>Leucine-rich repeat, Leucine-rich repeat, ribonuclease inhibitor subtype, DAPIN domain, CHT nucleoside triphosphatase, Death-like domain, P-loop containing nucleoside triphosphate hydrolase, CHT-associated domain, Leucine-rich repeat domain, L domain-like</t>
  </si>
  <si>
    <t>AAA+ ATPase domain, CHT nucleoside triphosphatase, Armadillo-like helical, Armadillo-type fold, P-loop containing nucleoside triphosphate hydrolase, Alpha/Beta hydrolase fold</t>
  </si>
  <si>
    <t>D kinase 2 (EC 2.7.1.23) (ATP-dependent D kinase 2)</t>
  </si>
  <si>
    <t>D kinase, D kinase/diacylglycerol kinase-like domain, ATP-D kinase, PpnK-type, all-beta, Inorganic polyphosphate/ATP-D kinase, domain 1</t>
  </si>
  <si>
    <t>FAD-binding domain, Thioredoxin-like fold, FAD/D(P)-binding domain</t>
  </si>
  <si>
    <t>electron transport, oxidoreductase activity, acting on the CH-OH group of donors, D or DP as acceptor, D binding, oxidoreductase activity, catalytic activity, binding, metabolic process, UDP-glucose 6-dehydrogenase activity</t>
  </si>
  <si>
    <t>UDP-glucose/GDP-mannose dehydrogenase, dimerisation, UDP-glucose/GDP-mannose dehydrogenase, C-terminal, UDP-glucose/GDP-mannose dehydrogenase, N-terminal, Nucleotide sugar dehydrogenase, 6-phosphogluconate dehydrogenase, C-terminal-like, D(P)-binding</t>
  </si>
  <si>
    <t>UDPG_MGDP_dh, UDPG_MGDP_dh_C, UDPG_MGDP_dh_N, NDP-sugDHase: nucleotide sugar dehydroge, 6-phosphogluconate dehydrogenase C-terminal domain-like, D(P)-binding Rossmann-fold domains, UDP-glucose/GDP-mannose dehydrogenase C-terminal domain</t>
  </si>
  <si>
    <t>UDP-glucose/GDP-mannose dehydrogenase, N-terminal, 6-phosphogluconate dehydrogenase C-terminal domain-like, UDP-glucose/GDP-mannose dehydrogenase, dimerisation, UDP-glucose/GDP-mannose dehydrogenase, C-terminal, D(P)-binding domain, UDP-glucose/GDP-mannose dehydrogenase, UDP-glucose 6-dehydrogenase, eukaryotic type</t>
  </si>
  <si>
    <t>UDP-glucose/GDP-mannose dehydrogenase, N-terminal, 6-phosphogluconate dehydrogenase C-terminal domain-like, UDP-glucose/GDP-mannose dehydrogenase, dimerisation, UDP-glucose/GDP-mannose dehydrogenase, C-terminal, D(P)-binding domain, UDP-glucose/GDP-mannose dehydrogenase, UDP-glucose 6-dehydrogenase, bacterial type</t>
  </si>
  <si>
    <t>Ribosomal R methyltransferase RrmJ/FtsJ</t>
  </si>
  <si>
    <t>rR methyltransferase 2, mitochondrial (EC 2.1.1.-) (16S rR (uridine(1369)-2'-O)-methyltransferase) (16S rR [Um1369] 2'-O-methyltransferase) (Protein ftsJ homolog 2)</t>
  </si>
  <si>
    <t>Ribosomal R methyltransferase FtsJ domain, Ribosomal R large subunit methyltransferase E, S-adenosyl-L-methionine-dependent methyltransferase</t>
  </si>
  <si>
    <t>Ribosomal R methyltransferase FtsJ domain, S-adenosyl-L-methionine-dependent methyltransferase</t>
  </si>
  <si>
    <t>R binding, ribonuclease III activity, R processing, nucleic acid binding, helicase activity, ATP binding, ATP-dependent helicase activity, bidentate ribonuclease III activity</t>
  </si>
  <si>
    <t>D/R helicase, DEAD/DEAH box type, N-terminal, D/R helicase, C-terminal, Ribonuclease III, DEAD-like helicase, N-terminal, Helicase, superfamily 1 and 2, ATP-binding</t>
  </si>
  <si>
    <t>DEAD, Helicase_C, Ribonuclease_3, no description, RSE_3_2, HELICASE_ATP_BIND_1, HELICASE_CTER, RNase III catalytic domain-like (Pfam 00636)</t>
  </si>
  <si>
    <t>Mannitol dehydrogenase, core, Mannitol dehydrogenase, N-terminal, Mannitol dehydrogenase, C-terminal, 6-phosphogluconate dehydrogenase, C-terminal-like, D(P)-binding</t>
  </si>
  <si>
    <t>MTLDHDRGSE, Mannitol_dh, Mannitol_dh_C, 6-phosphogluconate dehydrogenase C-terminal domain-like, D(P)-binding Rossmann-fold domains</t>
  </si>
  <si>
    <t>Mannitol dehydrogenase, 6-phosphogluconate dehydrogenase C-terminal domain-like, Mannitol dehydrogenase, C-terminal, Mannitol dehydrogenase, N-terminal, 6-phosphogluconate dehydrogenase, domain 2, D(P)-binding domain</t>
  </si>
  <si>
    <t>Zn_clus, Fungal_trans, no description, ZN2_CY6_FUNGAL_2, ZN2_CY6_FUNGAL_1, Zn2/Cys6 D-binding domain</t>
  </si>
  <si>
    <t>Zn(2)-C6 fungal-type D-binding domain, Aflatoxin biosynthesis regulatory protein, Transcription factor domain, fungi</t>
  </si>
  <si>
    <t>DPH dehydrogenase (EC 1.6.99.1)</t>
  </si>
  <si>
    <t>DH:flavin oxidoreductase/DH oxidase, N-terminal, Aldolase-type TIM barrel, DPH dehydrogenase</t>
  </si>
  <si>
    <t>Tetracycline resistance protein TetA/multidrug resistance protein MdtG, Sugar transporter, conserved site, Major facilitator superfamily, Winged helix-turn-helix D-binding domain, Major facilitator superfamily domain</t>
  </si>
  <si>
    <t>Short-chain dehydrogenase/reductase SDR, Glucose/ribitol dehydrogenase, D(P)-binding domain, EF-Hand 1, calcium-binding site, Short-chain dehydrogenase/reductase, conserved site</t>
  </si>
  <si>
    <t>Mean</t>
  </si>
  <si>
    <t>XLOC_013581</t>
  </si>
  <si>
    <t xml:space="preserve">, </t>
  </si>
  <si>
    <t>IPR000898;, IPR000898;</t>
  </si>
  <si>
    <t>PF01231;, PF01231;</t>
  </si>
  <si>
    <t>Indoleamine 2,3-dioxygenase (IDO) (EC 1.13.11.52) (Biosynthesis of nicotinic acid protein 2), WGS project CABT00000000 data, contig 2.31</t>
  </si>
  <si>
    <t>P47125, F7W5S5</t>
  </si>
  <si>
    <t>304, 715</t>
  </si>
  <si>
    <t>XLOC_013519</t>
  </si>
  <si>
    <t>IPR001087;IPR008265;IPR013830;</t>
  </si>
  <si>
    <t>PF00657;</t>
  </si>
  <si>
    <t>lipid catabolic process [GO:0016042]</t>
  </si>
  <si>
    <t>PLB1 PLB</t>
  </si>
  <si>
    <t>Phospholipase B1, membrane-associated (Phospholipase B) (Phospholipase B/lipase) (PLB/LIP) [Includes: Phospholipase A2 (EC 3.1.1.4); Lysophospholipase (EC 3.1.1.5)]</t>
  </si>
  <si>
    <t>O70320</t>
  </si>
  <si>
    <t>XLOC_012374</t>
  </si>
  <si>
    <t>, DOMAIN 844 927 Dimer_Tnp_hAT. {ECO:0000259|Pfam:PF05699}.</t>
  </si>
  <si>
    <t>IPR025525;IPR008906;IPR012337;IPR003656;, IPR008906;IPR012337;</t>
  </si>
  <si>
    <t>PF05699;PF14372;, PF05699;</t>
  </si>
  <si>
    <t>Putative AC9 transposase, Transposase</t>
  </si>
  <si>
    <t>P03010, Q9P313</t>
  </si>
  <si>
    <t>62.4, 309</t>
  </si>
  <si>
    <t>XLOC_012323</t>
  </si>
  <si>
    <t>DOMAIN 15 86 KRAB. {ECO:0000255|PROSITE-ProRule:PRU00119}.</t>
  </si>
  <si>
    <t>IPR001909;IPR007087;IPR015880;IPR013087;</t>
  </si>
  <si>
    <t>PF01352;PF00096;PF13912;</t>
  </si>
  <si>
    <t>ZNF773 ZNF419B</t>
  </si>
  <si>
    <t>Zinc finger protein 773 (Zinc finger protein 419B)</t>
  </si>
  <si>
    <t>Q6PK81</t>
  </si>
  <si>
    <t>XLOC_011782</t>
  </si>
  <si>
    <t>DOMAIN 18 87 BTB. {ECO:0000255|PROSITE-ProRule:PRU00037}.</t>
  </si>
  <si>
    <t>IPR000210;IPR011333;IPR003131;IPR015943;IPR001680;IPR019775;IPR017986;</t>
  </si>
  <si>
    <t>PF02214;</t>
  </si>
  <si>
    <t>protein homooligomerization [GO:0051260]</t>
  </si>
  <si>
    <t>Kctd3</t>
  </si>
  <si>
    <t>BTB/POZ domain-containing protein KCTD3</t>
  </si>
  <si>
    <t>Q8BFX3</t>
  </si>
  <si>
    <t>XLOC_011775</t>
  </si>
  <si>
    <t>IPR004695;, IPR004695;</t>
  </si>
  <si>
    <t>PF03595;, PF03595;</t>
  </si>
  <si>
    <t>transmembrane transport [GO:0055085], transmembrane transport [GO:0055085]</t>
  </si>
  <si>
    <t>SSU1 MCYG_08415, A1O1_07195</t>
  </si>
  <si>
    <t>Sulfite efflux pump SSU1, Uncharacterized protein</t>
  </si>
  <si>
    <t>C5G0E3, W9XSN9</t>
  </si>
  <si>
    <t>307, 613</t>
  </si>
  <si>
    <t>XLOC_011062</t>
  </si>
  <si>
    <t>IPR012677;IPR012678;IPR013025;</t>
  </si>
  <si>
    <t>PF00276;</t>
  </si>
  <si>
    <t>translation [GO:0006412]</t>
  </si>
  <si>
    <t>rplW GOX0378</t>
  </si>
  <si>
    <t>Q5FTY5</t>
  </si>
  <si>
    <t>XLOC_010708</t>
  </si>
  <si>
    <t>XLOC_010688</t>
  </si>
  <si>
    <t>XLOC_010684</t>
  </si>
  <si>
    <t>, DOMAIN 135 578 MFS. {ECO:0000259|PROSITE:PS50850}.</t>
  </si>
  <si>
    <t>IPR017945;IPR000422;, IPR020846;IPR005828;IPR003663;</t>
  </si>
  <si>
    <t>PF00926;, PF00083;</t>
  </si>
  <si>
    <t xml:space="preserve">riboflavin biosynthetic process [GO:0009231], </t>
  </si>
  <si>
    <t>ribB ETA_04280, V492_05590</t>
  </si>
  <si>
    <t>3,4-dihydroxy-2-butanone 4-phosphate synthase (DHBP synthase) (EC 4.1.99.12), Uncharacterized protein</t>
  </si>
  <si>
    <t>B2VGK1, A0A093Z2B0</t>
  </si>
  <si>
    <t>29.6, 35.4</t>
  </si>
  <si>
    <t>XLOC_010680</t>
  </si>
  <si>
    <t>DOMAIN 560 757 RdRp catalytic. {ECO:0000255|PROSITE-ProRule:PRU00539}.; DOMAIN 1592 1788 Mononegavirus-type SAM-dependent 2'-O-MTase. {ECO:0000255|PROSITE-ProRule:PRU00923}.</t>
  </si>
  <si>
    <t>IPR026890;IPR014023;IPR025786;</t>
  </si>
  <si>
    <t>PF14318;PF00946;</t>
  </si>
  <si>
    <t>Q82707</t>
  </si>
  <si>
    <t>XLOC_009814</t>
  </si>
  <si>
    <t xml:space="preserve">DOMAIN 903 1026 Peptidase C18. {ECO:0000255|PROSITE-ProRule:PRU01030}.; DOMAIN 1217 1369 Helicase ATP-binding. {ECO:0000255|PROSITE-ProRule:PRU00541}.; DOMAIN 2633 2751 RdRp catalytic. {ECO:0000255|PROSITE-ProRule:PRU00539}., </t>
  </si>
  <si>
    <t xml:space="preserve">IPR011492;IPR002521;IPR002522;IPR002519;IPR002531;IPR002518;IPR000745;IPR001490;IPR002868;IPR013193;IPR024350;IPR014001;IPR001650;IPR013192;IPR027417;IPR009003;IPR004109;IPR007094;IPR002166;, </t>
  </si>
  <si>
    <t xml:space="preserve">PF07652;PF01543;PF01542;PF01539;PF01560;PF01538;PF01006;PF01001;PF01506;PF08300;PF08301;PF12941;PF02907;PF00998;, </t>
  </si>
  <si>
    <t>, TREES_T100003820</t>
  </si>
  <si>
    <t>P29846, L9L6F4</t>
  </si>
  <si>
    <t>33.1, 42.4</t>
  </si>
  <si>
    <t>XLOC_009492</t>
  </si>
  <si>
    <t>XLOC_009018</t>
  </si>
  <si>
    <t>DOMAIN 48 142 Ig-like C2-type 1.; DOMAIN 147 243 Ig-like C2-type 2.; DOMAIN 249 330 Ig-like C2-type 3.; DOMAIN 335 415 Ig-like C2-type 4.; DOMAIN 419 515 Ig-like C2-type 5.</t>
  </si>
  <si>
    <t>IPR007110;IPR013783;IPR013098;IPR003599;IPR003598;</t>
  </si>
  <si>
    <t>PF07679;PF13895;</t>
  </si>
  <si>
    <t>glomerulus morphogenesis [GO:0072102]; hemopoiesis [GO:0030097]; hippocampus development [GO:0021766]; homophilic cell adhesion via plasma membrane adhesion molecules [GO:0007156]; inter-male aggressive behavior [GO:0002121]; neuron migration [GO:0001764]; neuron projection morphogenesis [GO:0048812]; principal sensory nucleus of trigeminal nerve development [GO:0021740]; synapse assembly [GO:0007416]</t>
  </si>
  <si>
    <t>KIRREL3 KIAA1867 NEPH2 UNQ5923/PRO4502/PRO19814</t>
  </si>
  <si>
    <t>Kin of IRRE-like protein 3 (Kin of irregular chiasm-like protein 3) (Nephrin-like protein 2) [Cleaved into: Processed kin of IRRE-like protein 3]</t>
  </si>
  <si>
    <t>Q8IZU9</t>
  </si>
  <si>
    <t>XLOC_008066</t>
  </si>
  <si>
    <t>IPR021827;</t>
  </si>
  <si>
    <t>PF11894;</t>
  </si>
  <si>
    <t>nuclear pore organization [GO:0006999]</t>
  </si>
  <si>
    <t>PODANS_7_7590</t>
  </si>
  <si>
    <t>B2AWL7</t>
  </si>
  <si>
    <t>XLOC_008045</t>
  </si>
  <si>
    <t>IPR022973;IPR002363;IPR001790;</t>
  </si>
  <si>
    <t>PF00466;</t>
  </si>
  <si>
    <t>ribosome biogenesis [GO:0042254]; translation [GO:0006412]</t>
  </si>
  <si>
    <t>rplJ Cag_0355</t>
  </si>
  <si>
    <t>50S ribosomal protein L10</t>
  </si>
  <si>
    <t>Q3ATP7</t>
  </si>
  <si>
    <t>XLOC_007999</t>
  </si>
  <si>
    <t>XLOC_007998</t>
  </si>
  <si>
    <t>IPR001989;IPR007197;</t>
  </si>
  <si>
    <t>PF04055;</t>
  </si>
  <si>
    <t>HI_0520</t>
  </si>
  <si>
    <t>Putative glycyl-radical enzyme activating enzyme HI_0520 (GRE activating enzyme HI_0520) (EC 1.97.1.-)</t>
  </si>
  <si>
    <t>P44743</t>
  </si>
  <si>
    <t>XLOC_007983</t>
  </si>
  <si>
    <t>DOMAIN 35 452 Sema. {ECO:0000255|PROSITE-ProRule:PRU00352}.</t>
  </si>
  <si>
    <t>IPR013783;IPR002909;IPR031148;IPR016201;IPR013548;IPR002165;IPR008936;IPR001627;IPR015943;</t>
  </si>
  <si>
    <t>PF08337;PF01437;PF01403;PF01833;</t>
  </si>
  <si>
    <t>branchiomotor neuron axon guidance [GO:0021785]; regulation of axon extension involved in axon guidance [GO:0048841]; regulation of cell migration [GO:0030334]; semaphorin-plexin signaling pathway involved in axon guidance [GO:1902287]</t>
  </si>
  <si>
    <t>Plxnc1 Vespr</t>
  </si>
  <si>
    <t>Plexin-C1 (Virus-encoded semaphorin protein receptor) (CD antigen CD232)</t>
  </si>
  <si>
    <t>Q9QZC2</t>
  </si>
  <si>
    <t>XLOC_007951</t>
  </si>
  <si>
    <t>XLOC_007950</t>
  </si>
  <si>
    <t>DOMAIN 570 629 KH. {ECO:0000255|HAMAP-Rule:MF_01595}.; DOMAIN 639 713 S1 motif. {ECO:0000255|HAMAP-Rule:MF_01595}.</t>
  </si>
  <si>
    <t>IPR001247;IPR015847;IPR004087;IPR004088;IPR012340;IPR012162;IPR027408;IPR015848;IPR020568;IPR022967;IPR003029;</t>
  </si>
  <si>
    <t>PF00013;PF03726;PF01138;PF03725;PF00575;</t>
  </si>
  <si>
    <t>pnp CT1649</t>
  </si>
  <si>
    <t>Polyribonucleotide nucleotidyltransferase (EC 2.7.7.8) (Polynucleotide phosphorylase) (PNPase)</t>
  </si>
  <si>
    <t>Q8KBY3</t>
  </si>
  <si>
    <t>XLOC_007939</t>
  </si>
  <si>
    <t>IPR013785;IPR014732;IPR018089;IPR001754;IPR011060;</t>
  </si>
  <si>
    <t>PF00215;</t>
  </si>
  <si>
    <t>'de novo' pyrimidine nucleobase biosynthetic process [GO:0006207]; 'de novo' UMP biosynthetic process [GO:0044205]</t>
  </si>
  <si>
    <t>pyrF syc1541_d</t>
  </si>
  <si>
    <t>Orotidine 5'-phosphate decarboxylase (EC 4.1.1.23) (OMP decarboxylase) (OMPDCase) (OMPdecase)</t>
  </si>
  <si>
    <t>Q5N1T9</t>
  </si>
  <si>
    <t>XLOC_007641</t>
  </si>
  <si>
    <t>XLOC_007420</t>
  </si>
  <si>
    <t>DOMAIN 25 256 Peptidase S1. {ECO:0000255|PROSITE-ProRule:PRU00274}.</t>
  </si>
  <si>
    <t>IPR009003;IPR001314;IPR001254;IPR018114;IPR033116;</t>
  </si>
  <si>
    <t>PF00089;</t>
  </si>
  <si>
    <t>zymogen activation [GO:0031638]</t>
  </si>
  <si>
    <t>Klk1b22 Klk-22 Klk22</t>
  </si>
  <si>
    <t>Kallikrein 1-related peptidase b22 (EC 3.4.21.35) (Beta-NGF-endopeptidase) (Epidermal growth factor-binding protein type A) (EGF-BP A) (Glandular kallikrein K22) (mGK-22) (Nerve growth factor beta chain endopeptidase) (Tissue kallikrein 22)</t>
  </si>
  <si>
    <t>P15948</t>
  </si>
  <si>
    <t>XLOC_006432</t>
  </si>
  <si>
    <t>IPR018022;IPR027417;, IPR018022;IPR027417;</t>
  </si>
  <si>
    <t>PF01715;, PF01715;</t>
  </si>
  <si>
    <t>A0LZ43, B0PDZ8</t>
  </si>
  <si>
    <t>33.5, 40.8</t>
  </si>
  <si>
    <t>XLOC_006420</t>
  </si>
  <si>
    <t>TSTA_052910</t>
  </si>
  <si>
    <t>Uncharacterized protein</t>
  </si>
  <si>
    <t>B8MQT5</t>
  </si>
  <si>
    <t>XLOC_005025</t>
  </si>
  <si>
    <t>IPR029058;IPR002018;IPR019826;IPR019819;</t>
  </si>
  <si>
    <t>PF00135;</t>
  </si>
  <si>
    <t>SPCC417.12</t>
  </si>
  <si>
    <t>Uncharacterized esterase/lipase C417.12 (EC 3.1.-.-)</t>
  </si>
  <si>
    <t>O94493</t>
  </si>
  <si>
    <t>XLOC_004990</t>
  </si>
  <si>
    <t>DOMAIN 387 556 tr-type G., DOMAIN 30 72 zf-GRF. {ECO:0000259|Pfam:PF06839}.</t>
  </si>
  <si>
    <t>IPR027417;IPR005225;IPR000795;IPR000178;IPR023115;IPR009000;, IPR010666;</t>
  </si>
  <si>
    <t>PF11987;, PF06839;</t>
  </si>
  <si>
    <t>infB CF0542, OsI_20619</t>
  </si>
  <si>
    <t>Translation initiation factor IF-2, Putative uncharacterized protein</t>
  </si>
  <si>
    <t>Q254H4, A2Y6I0</t>
  </si>
  <si>
    <t>32.7, 36.6</t>
  </si>
  <si>
    <t>XLOC_004598</t>
  </si>
  <si>
    <t>DOMAIN 1532 1766 Rap-GAP. {ECO:0000255|PROSITE-ProRule:PRU00165}.</t>
  </si>
  <si>
    <t>IPR011989;IPR016024;IPR000331;IPR003913;IPR018515;IPR024584;</t>
  </si>
  <si>
    <t>PF11864;PF02145;PF03542;</t>
  </si>
  <si>
    <t>Tsc2</t>
  </si>
  <si>
    <t>Tuberin (Tuberous sclerosis 2 protein homolog)</t>
  </si>
  <si>
    <t>Q61037</t>
  </si>
  <si>
    <t>XLOC_004595</t>
  </si>
  <si>
    <t>, DOMAIN 117 296 ATP-grasp. {ECO:0000259|PROSITE:PS50975}.</t>
  </si>
  <si>
    <t>IPR027521;, IPR011761;IPR003806;IPR013815;IPR013816;IPR016185;</t>
  </si>
  <si>
    <t>PF09749;, PF02655;</t>
  </si>
  <si>
    <t>DDB_G0279967, HMPREF1008_01225</t>
  </si>
  <si>
    <t>Q54W16, G5F465</t>
  </si>
  <si>
    <t>31.6, 38.5</t>
  </si>
  <si>
    <t>XLOC_004581</t>
  </si>
  <si>
    <t>IPR010255;IPR002016;</t>
  </si>
  <si>
    <t>PF00141;</t>
  </si>
  <si>
    <t>hydrogen peroxide catabolic process [GO:0042744]; response to oxidative stress [GO:0006979]</t>
  </si>
  <si>
    <t>katG2 Amet_3934</t>
  </si>
  <si>
    <t>Catalase-peroxidase 2 (CP 2) (EC 1.11.1.21) (Peroxidase/catalase 2)</t>
  </si>
  <si>
    <t>A6TV07</t>
  </si>
  <si>
    <t>XLOC_004537</t>
  </si>
  <si>
    <t>XLOC_004532</t>
  </si>
  <si>
    <t xml:space="preserve">IPR015884;IPR012301;IPR012302;IPR001891;IPR016040;IPR023667;, </t>
  </si>
  <si>
    <t xml:space="preserve">PF00390;PF03949;, </t>
  </si>
  <si>
    <t xml:space="preserve">malate metabolic process [GO:0006108], </t>
  </si>
  <si>
    <t>maeA Spea_3186, MYCTH_64320</t>
  </si>
  <si>
    <t>A8H7G5, G2Q6F6</t>
  </si>
  <si>
    <t>30.8, 39.3</t>
  </si>
  <si>
    <t>XLOC_004516</t>
  </si>
  <si>
    <t>XLOC_004506</t>
  </si>
  <si>
    <t>DOMAIN 124 291 Helicase ATP-binding. {ECO:0000255|PROSITE-ProRule:PRU00541}.; DOMAIN 337 524 Helicase C-terminal. {ECO:0000255|PROSITE-ProRule:PRU00542}.; DOMAIN 940 1003 Tudor. {ECO:0000255|PROSITE-ProRule:PRU00211}.</t>
  </si>
  <si>
    <t>IPR011545;IPR007502;IPR014001;IPR001650;IPR027417;IPR002999;IPR007087;</t>
  </si>
  <si>
    <t>PF00270;PF04408;PF00271;PF00567;</t>
  </si>
  <si>
    <t>spn-E hls GE24344</t>
  </si>
  <si>
    <t>B4PRJ9</t>
  </si>
  <si>
    <t>XLOC_004335</t>
  </si>
  <si>
    <t>XLOC_004025</t>
  </si>
  <si>
    <t>, DOMAIN 900 1068 Integrase catalytic. {ECO:0000259|PROSITE:PS50994}.</t>
  </si>
  <si>
    <t>IPR023091;IPR002036;IPR020549;, IPR001584;IPR012337;IPR013103;</t>
  </si>
  <si>
    <t>PF02130;, PF00665;PF07727;</t>
  </si>
  <si>
    <t>ybeY EF_2412, X797_012280</t>
  </si>
  <si>
    <t>Endoribonuclease YbeY (EC 3.1.-.-), Reverse transcriptase domain protein</t>
  </si>
  <si>
    <t>Q831T7, A0A014QPU9</t>
  </si>
  <si>
    <t>32, 41.2</t>
  </si>
  <si>
    <t>XLOC_003877</t>
  </si>
  <si>
    <t>DOMAIN 121 509 Protein kinase. {ECO:0000255|HAMAP-Rule:MF_00414}.</t>
  </si>
  <si>
    <t>IPR011009;IPR010232;IPR004147;</t>
  </si>
  <si>
    <t>PF03109;</t>
  </si>
  <si>
    <t>regulation of ubiquinone biosynthetic process [GO:0010795]; ubiquinone biosynthetic process [GO:0006744]</t>
  </si>
  <si>
    <t>ubiB xcc-b100_0246</t>
  </si>
  <si>
    <t>Probable protein kinase UbiB (EC 2.7.-.-) (Ubiquinone biosynthesis protein UbiB)</t>
  </si>
  <si>
    <t>B0RLZ0</t>
  </si>
  <si>
    <t>XLOC_003829</t>
  </si>
  <si>
    <t>IPR000784;</t>
  </si>
  <si>
    <t>PF00513;</t>
  </si>
  <si>
    <t>microtubule-dependent intracellular transport of viral material towards nucleus [GO:0075521]; viral entry into host cell [GO:0046718]; viral penetration into host nucleus [GO:0075732]</t>
  </si>
  <si>
    <t>L2</t>
  </si>
  <si>
    <t>Minor capsid protein L2</t>
  </si>
  <si>
    <t>P26539</t>
  </si>
  <si>
    <t>XLOC_003752</t>
  </si>
  <si>
    <t>IPR008928;IPR012341;IPR011013;IPR005194;IPR005195;IPR005196;IPR023214;IPR006379;IPR003337;</t>
  </si>
  <si>
    <t>PF03633;PF03632;PF03636;PF02358;</t>
  </si>
  <si>
    <t>trehalose biosynthetic process [GO:0005992]</t>
  </si>
  <si>
    <t>Rv2006 MTCY39.11c</t>
  </si>
  <si>
    <t>Uncharacterized glycosyl hydrolase Rv2006 (EC 3.2.1.-)</t>
  </si>
  <si>
    <t>P9WN15</t>
  </si>
  <si>
    <t>XLOC_003477</t>
  </si>
  <si>
    <t>XLOC_003121</t>
  </si>
  <si>
    <t>IPR018752;</t>
  </si>
  <si>
    <t>PF10070;</t>
  </si>
  <si>
    <t>Jann_1258</t>
  </si>
  <si>
    <t>UPF0753 protein Jann_1258</t>
  </si>
  <si>
    <t>Q28SY7</t>
  </si>
  <si>
    <t>XLOC_003109</t>
  </si>
  <si>
    <t>Deleted.</t>
  </si>
  <si>
    <t>A0A028VMK8</t>
  </si>
  <si>
    <t>XLOC_002622</t>
  </si>
  <si>
    <t>DOMAIN 1 85 C2 1. {ECO:0000255|PROSITE-ProRule:PRU00041}.; DOMAIN 186 281 C2 2. {ECO:0000255|PROSITE-ProRule:PRU00041}.; DOMAIN 345 458 C2 3. {ECO:0000255|PROSITE-ProRule:PRU00041}.; DOMAIN 1126 1231 C2 4. {ECO:0000255|PROSITE-ProRule:PRU00041}.; DOMAIN 1538 1638 C2 5. {ECO:0000255|PROSITE-ProRule:PRU00041}., DOMAIN 2 214 Glutamine amidotransferase type-2. {ECO:0000259|PROSITE:PS51278}.</t>
  </si>
  <si>
    <t>IPR000008;IPR012968;IPR012560;IPR012561;IPR032362;IPR006614;, IPR006426;IPR001962;IPR033738;IPR017539;IPR017932;IPR029055;IPR014729;</t>
  </si>
  <si>
    <t>PF00168;PF08165;PF08150;PF08151;PF16165;, PF00733;PF13537;</t>
  </si>
  <si>
    <t>blood circulation [GO:0008015]; cellular response to heat [GO:0034605]; muscle contraction [GO:0006936]; plasma membrane repair [GO:0001778]; regulation of vascular endothelial growth factor receptor signaling pathway [GO:0030947], asparagine biosynthetic process [GO:0006529]</t>
  </si>
  <si>
    <t>MYOF FER1L3 KIAA1207, RGS1_10407</t>
  </si>
  <si>
    <t>Myoferlin (Fer-1-like protein 3), Asparagine synthase, glutamine-hydrolyzing</t>
  </si>
  <si>
    <t>Q9NZM1, L8B9Z8</t>
  </si>
  <si>
    <t>32, 31.2</t>
  </si>
  <si>
    <t>XLOC_002441</t>
  </si>
  <si>
    <t>HMPREF1544_02421</t>
  </si>
  <si>
    <t>S2JQ79</t>
  </si>
  <si>
    <t>XLOC_002406</t>
  </si>
  <si>
    <t>DOMAIN 43 133 BRCT.</t>
  </si>
  <si>
    <t>IPR001357;IPR006572;</t>
  </si>
  <si>
    <t>PF07535;</t>
  </si>
  <si>
    <t>DBF4B ASKL1 DRF1</t>
  </si>
  <si>
    <t>Protein DBF4 homolog B (Activator of S phase kinase-like protein 1) (ASK-like protein 1) (Chiffon homolog B) (Dbf4-related factor 1)</t>
  </si>
  <si>
    <t>Q8NFT6</t>
  </si>
  <si>
    <t>XLOC_002280</t>
  </si>
  <si>
    <t>DOMAIN 8 74 Dynein_attach_N. {ECO:0000259|Pfam:PF15867}.; DOMAIN 109 197 RPAP3_C. {ECO:0000259|Pfam:PF13877}.</t>
  </si>
  <si>
    <t>IPR031733;IPR025986;</t>
  </si>
  <si>
    <t>PF15867;PF13877;</t>
  </si>
  <si>
    <t>X777_10322</t>
  </si>
  <si>
    <t>Coiled-coil domain-containing protein</t>
  </si>
  <si>
    <t>A0A026W7L5</t>
  </si>
  <si>
    <t>XLOC_002065</t>
  </si>
  <si>
    <t>XLOC_001708</t>
  </si>
  <si>
    <t>DOMAIN 116 348 ATP-grasp. {ECO:0000255|HAMAP-Rule:MF_01163}.</t>
  </si>
  <si>
    <t>IPR011761;IPR013815;IPR013816;IPR023656;IPR009720;IPR010672;IPR016185;</t>
  </si>
  <si>
    <t>PF06849;PF06973;</t>
  </si>
  <si>
    <t>'de novo' IMP biosynthetic process [GO:0006189]</t>
  </si>
  <si>
    <t>purP MJ0136</t>
  </si>
  <si>
    <t>5-formaminoimidazole-4-carboxamide-1-(beta)-D-ribofuranosyl 5'-monophosphate synthetase (EC 6.3.4.23) (5-aminoimidazole-4-carboxamide-1-beta-D-ribofuranosyl 5'-monophosphate--formate ligase)</t>
  </si>
  <si>
    <t>Q57600</t>
  </si>
  <si>
    <t>XLOC_013668</t>
  </si>
  <si>
    <t>IPR000510;IPR013580;IPR005969;IPR016209;</t>
  </si>
  <si>
    <t>PF00148;PF08369;</t>
  </si>
  <si>
    <t>light-independent chlorophyll biosynthetic process [GO:0036068]; photosynthesis, dark reaction [GO:0019685]</t>
  </si>
  <si>
    <t>chlB</t>
  </si>
  <si>
    <t>Light-independent protochlorophyllide reductase subunit B (DPOR subunit B) (LI-POR subunit B) (EC 1.3.7.7)</t>
  </si>
  <si>
    <t>Q1XDK8</t>
  </si>
  <si>
    <t>XLOC_012770</t>
  </si>
  <si>
    <t>DOMAIN 22 140 Response regulatory. {ECO:0000255|PROSITE-ProRule:PRU00169}.; DOMAIN 221 423 CheB-type methylesterase. {ECO:0000255|HAMAP-Rule:MF_00099}.</t>
  </si>
  <si>
    <t>IPR011006;IPR008248;IPR000673;IPR001789;</t>
  </si>
  <si>
    <t>PF01339;PF00072;</t>
  </si>
  <si>
    <t>chemotaxis [GO:0006935]</t>
  </si>
  <si>
    <t>cheB Nwi_0523</t>
  </si>
  <si>
    <t>Chemotaxis response regulator protein-glutamate methylesterase (EC 3.1.1.61)</t>
  </si>
  <si>
    <t>Q3SVA1</t>
  </si>
  <si>
    <t>XLOC_012758</t>
  </si>
  <si>
    <t>IPR000911;IPR006519;IPR020783;IPR020785;IPR020784;</t>
  </si>
  <si>
    <t>PF00298;PF03946;</t>
  </si>
  <si>
    <t>rplK AYWB_465</t>
  </si>
  <si>
    <t>50S ribosomal protein L11</t>
  </si>
  <si>
    <t>Q2NJ11</t>
  </si>
  <si>
    <t>XLOC_012557</t>
  </si>
  <si>
    <t xml:space="preserve">DOMAIN 192 485 Protein kinase. {ECO:0000255|PROSITE-ProRule:PRU00159}., </t>
  </si>
  <si>
    <t>IPR000472;IPR011009;IPR000719;IPR008271;IPR000333;, IPR029058;IPR006093;IPR005065;</t>
  </si>
  <si>
    <t>PF01064;PF00069;, PF03403;</t>
  </si>
  <si>
    <t>ACVR2A, S40285_07533</t>
  </si>
  <si>
    <t>Activin receptor type-2A (EC 2.7.11.30) (Activin receptor type IIA) (ACTR-IIA) (ACTRIIA), Uncharacterized protein</t>
  </si>
  <si>
    <t>Q90669, A0A084QCY3</t>
  </si>
  <si>
    <t>31.6, 36.6</t>
  </si>
  <si>
    <t>XLOC_011780</t>
  </si>
  <si>
    <t xml:space="preserve">IPR013785;IPR017853;IPR008811;, </t>
  </si>
  <si>
    <t xml:space="preserve">PF05691;, </t>
  </si>
  <si>
    <t xml:space="preserve">carbohydrate metabolic process [GO:0005975]; response to abscisic acid [GO:0009737]; response to oxidative stress [GO:0006979]; response to water deprivation [GO:0009414], </t>
  </si>
  <si>
    <t xml:space="preserve">RFS5 RS5 At5g40390 MPO12.100 MPO12.13, </t>
  </si>
  <si>
    <t>Probable galactinol--sucrose galactosyltransferase 5 (EC 2.4.1.82) (Protein SEED IMBIBITION 1-LIKE) (Raffinose synthase 5), Putative uncharacterized protein</t>
  </si>
  <si>
    <t>Q9FND9, A4UHD7</t>
  </si>
  <si>
    <t>33.1, 43.5</t>
  </si>
  <si>
    <t>XLOC_011159</t>
  </si>
  <si>
    <t>, DOMAIN 66 736 Myosin motor. {ECO:0000259|PROSITE:PS51456}.; DOMAIN 955 1185 MyTH4. {ECO:0000259|PROSITE:PS51016}.; DOMAIN 1190 1501 FERM. {ECO:0000259|PROSITE:PS50057}.; DOMAIN 1637 1785 MyTH4. {ECO:0000259|PROSITE:PS51016}.; DOMAIN 1791 2095 FERM. {ECO:0000259|PROSITE:PS50057}.</t>
  </si>
  <si>
    <t>IPR001830;IPR023214;, IPR019749;IPR014352;IPR019748;IPR000299;IPR000048;IPR001609;IPR000857;IPR027417;IPR011993;IPR001452;IPR029071;</t>
  </si>
  <si>
    <t>PF00982;, PF00373;PF00612;PF00063;PF00784;</t>
  </si>
  <si>
    <t xml:space="preserve">trehalose biosynthetic process [GO:0005992], </t>
  </si>
  <si>
    <t>tps-2 tps2 F19H8.1, MYO7A</t>
  </si>
  <si>
    <t>Alpha,alpha-trehalose-phosphate synthase [UDP-forming] 2 (EC 2.4.1.15) (Trehalose-6-phosphate synthase 2) (UDP-glucose-glucosephosphate glucosyltransferase 2), Myosin-VIIa</t>
  </si>
  <si>
    <t>O45380, V5GUR3</t>
  </si>
  <si>
    <t>28.1, 38.5</t>
  </si>
  <si>
    <t>XLOC_010367</t>
  </si>
  <si>
    <t xml:space="preserve">IPR015499;IPR001651;IPR013152;, </t>
  </si>
  <si>
    <t xml:space="preserve">PF00918;, </t>
  </si>
  <si>
    <t xml:space="preserve">feeding behavior [GO:0007631]; growth hormone secretion [GO:0030252]; peptide hormone secretion [GO:0030072], </t>
  </si>
  <si>
    <t>cck, RO3G_11757 RO3G_11765</t>
  </si>
  <si>
    <t>Cholecystokinin (CCK8) [Cleaved into: Cholecystokinin-8 (CCK8); Cholecystokinin-12 (CCK12); Cholecystokinin-26 (CCK26); Cholecystokinin-36 (CCK36); Cholecystokinin-69 (CCK69)], Uncharacterized protein</t>
  </si>
  <si>
    <t>O93464, I1CF24</t>
  </si>
  <si>
    <t>31.2, 36.2</t>
  </si>
  <si>
    <t>XLOC_009455</t>
  </si>
  <si>
    <t xml:space="preserve">IPR028350;IPR002611;IPR027417;, </t>
  </si>
  <si>
    <t xml:space="preserve">PF01695;, </t>
  </si>
  <si>
    <t>ydaV b1360 JW1355, KRH_22520</t>
  </si>
  <si>
    <t>Uncharacterized protein YdaV, Hypothetical membrane protein</t>
  </si>
  <si>
    <t>P77546, B2GIS2</t>
  </si>
  <si>
    <t>31.6, 39.3</t>
  </si>
  <si>
    <t>XLOC_009411</t>
  </si>
  <si>
    <t>IPR008949;IPR001906;IPR005630;IPR008930;</t>
  </si>
  <si>
    <t>PF01397;PF03936;</t>
  </si>
  <si>
    <t>(+)-camphor biosynthetic process [GO:0046211]</t>
  </si>
  <si>
    <t>(+)-bornyl diphosphate synthase, chloroplastic (BPPS) (EC 5.5.1.8) ((+)-alpha-pinene synthase) (EC 4.2.3.121) ((+)-camphene synthase) (EC 4.2.3.116) (SBS)</t>
  </si>
  <si>
    <t>O81192</t>
  </si>
  <si>
    <t>XLOC_008801</t>
  </si>
  <si>
    <t>, DOMAIN 69 352 TauD. {ECO:0000259|Pfam:PF02668}.</t>
  </si>
  <si>
    <t>IPR003819;, IPR003819;</t>
  </si>
  <si>
    <t>PF02668;, PF02668;</t>
  </si>
  <si>
    <t>At3g21360 MHC9_4, CGI_10027319</t>
  </si>
  <si>
    <t>Clavaminate synthase-like protein At3g21360 (EC 1.-.-.-), Uncharacterized protein</t>
  </si>
  <si>
    <t>Q9LIG0, K1RNL5</t>
  </si>
  <si>
    <t>326, 336</t>
  </si>
  <si>
    <t>XLOC_008607</t>
  </si>
  <si>
    <t>XLOC_008067</t>
  </si>
  <si>
    <t>DOMAIN 9 133 MaoC-like.</t>
  </si>
  <si>
    <t>IPR029069;IPR002539;</t>
  </si>
  <si>
    <t>PF01575;</t>
  </si>
  <si>
    <t>nodulation [GO:0009877]</t>
  </si>
  <si>
    <t>nodN</t>
  </si>
  <si>
    <t>Nodulation protein N</t>
  </si>
  <si>
    <t>P08634</t>
  </si>
  <si>
    <t>XLOC_006774</t>
  </si>
  <si>
    <t xml:space="preserve">IPR004101;IPR013221;IPR000713;IPR005761;, </t>
  </si>
  <si>
    <t xml:space="preserve">PF01225;PF02875;PF08245;, </t>
  </si>
  <si>
    <t xml:space="preserve">cell cycle [GO:0007049]; cell division [GO:0051301]; cell wall organization [GO:0071555]; peptidoglycan biosynthetic process [GO:0009252]; regulation of cell shape [GO:0008360], </t>
  </si>
  <si>
    <t xml:space="preserve">murE Acid_7316, </t>
  </si>
  <si>
    <t>Q01Q43, A0A085IXX6</t>
  </si>
  <si>
    <t>32.7, 38.1</t>
  </si>
  <si>
    <t>XLOC_006444</t>
  </si>
  <si>
    <t>IPR028802;IPR019354;</t>
  </si>
  <si>
    <t>PF10220;</t>
  </si>
  <si>
    <t>GE13372</t>
  </si>
  <si>
    <t>Protein SMG8 (Protein smg-8 homolog)</t>
  </si>
  <si>
    <t>B4P0U1</t>
  </si>
  <si>
    <t>XLOC_006372</t>
  </si>
  <si>
    <t>DOMAIN 36 118 Doublecortin 1. {ECO:0000255|PROSITE-ProRule:PRU00072}.; DOMAIN 154 233 Doublecortin 2. {ECO:0000255|PROSITE-ProRule:PRU00072}., DOMAIN 36 118 Doublecortin. {ECO:0000259|PROSITE:PS50309}.; DOMAIN 154 233 Doublecortin. {ECO:0000259|PROSITE:PS50309}.</t>
  </si>
  <si>
    <t>IPR003533;IPR033013;, IPR003533;IPR033013;</t>
  </si>
  <si>
    <t>PF03607;, PF03607;</t>
  </si>
  <si>
    <t>axoneme assembly [GO:0035082]; intracellular signal transduction [GO:0035556]; photoreceptor cell development [GO:0042461]; photoreceptor cell maintenance [GO:0045494]; photoreceptor cell outer segment organization [GO:0035845]; phototransduction, visible light [GO:0007603]; retina development in camera-type eye [GO:0060041]; retinal cone cell development [GO:0046549]; retinal rod cell development [GO:0046548]; visual perception [GO:0007601], axoneme assembly [GO:0035082]; intracellular signal transduction [GO:0035556]; photoreceptor cell development [GO:0042461]; retina development in camera-type eye [GO:0060041]; visual perception [GO:0007601]</t>
  </si>
  <si>
    <t>RP1 ORP1, RP1</t>
  </si>
  <si>
    <t>Oxygen-regulated protein 1 (Retinitis pigmentosa 1 protein) (Retinitis pigmentosa RP1 protein), Uncharacterized protein</t>
  </si>
  <si>
    <t>P56715, H2QW63</t>
  </si>
  <si>
    <t>42.7, 43.1</t>
  </si>
  <si>
    <t>XLOC_006355</t>
  </si>
  <si>
    <t>DOMAIN 14 268 Protein kinase. {ECO:0000255|PROSITE-ProRule:PRU00159}.; DOMAIN 662 728 POLO box. {ECO:0000255|PROSITE-ProRule:PRU00154}., DOMAIN 3 67 SH3. {ECO:0000259|PROSITE:PS50002}.</t>
  </si>
  <si>
    <t>IPR011009;IPR033700;IPR000959;IPR033699;IPR033698;IPR033696;IPR000719;IPR017441;IPR008266;, IPR001452;</t>
  </si>
  <si>
    <t>PF00069;, PF14604;</t>
  </si>
  <si>
    <t xml:space="preserve">centriole replication [GO:0007099], </t>
  </si>
  <si>
    <t>SAK GH16744, V494_06972</t>
  </si>
  <si>
    <t>Serine/threonine-protein kinase PLK4 (EC 2.7.11.21) (Polo-like kinase 4) (PLK-4) (Serine/threonine-protein kinase SAK), Uncharacterized protein</t>
  </si>
  <si>
    <t>B4J3F1, A0A094B3H7</t>
  </si>
  <si>
    <t>33.9, 38.9</t>
  </si>
  <si>
    <t>XLOC_006344</t>
  </si>
  <si>
    <t>Putative neurotoxin 7 (Putative neurotoxin 8)</t>
  </si>
  <si>
    <t>I6S3A9</t>
  </si>
  <si>
    <t>XLOC_004556</t>
  </si>
  <si>
    <t>IPR004498;IPR029063;, IPR001878;</t>
  </si>
  <si>
    <t>prmA NE0654, SCHCODRAFT_61311</t>
  </si>
  <si>
    <t>Ribosomal protein L11 methyltransferase (L11 Mtase) (EC 2.1.1.-), Putative uncharacterized protein (Fragment)</t>
  </si>
  <si>
    <t>Q81ZZ9, D8QIN9</t>
  </si>
  <si>
    <t>32.3, 39.3</t>
  </si>
  <si>
    <t>XLOC_004534</t>
  </si>
  <si>
    <t>IPR003673;IPR023606;, IPR003673;IPR023606;</t>
  </si>
  <si>
    <t>PF02515;, PF02515;</t>
  </si>
  <si>
    <t>yfdE b2371 JW2368, PFICI_12935</t>
  </si>
  <si>
    <t>Acetyl-CoA:oxalate CoA-transferase (ACOCT) (EC 2.8.3.19) (Acetyl-coenzyme A transferase) (CoA:oxalate CoA-transferase), Uncharacterized protein</t>
  </si>
  <si>
    <t>P76518, W3WT38</t>
  </si>
  <si>
    <t>221, 575</t>
  </si>
  <si>
    <t>XLOC_003724</t>
  </si>
  <si>
    <t>IPR027417;IPR005337;</t>
  </si>
  <si>
    <t>PF03668;</t>
  </si>
  <si>
    <t>RER_30260</t>
  </si>
  <si>
    <t>Nucleotide-binding protein RER_30260</t>
  </si>
  <si>
    <t>C0ZZE9</t>
  </si>
  <si>
    <t>XLOC_002807</t>
  </si>
  <si>
    <t>, DOMAIN 1 165 Pept_C1. {ECO:0000259|SMART:SM00645}.</t>
  </si>
  <si>
    <t>IPR006195;IPR004154;IPR015807;IPR004516;IPR033656;, IPR025661;IPR025660;IPR013128;IPR000668;</t>
  </si>
  <si>
    <t>PF03129;, PF00112;</t>
  </si>
  <si>
    <t xml:space="preserve">hisS Ta0099, </t>
  </si>
  <si>
    <t>Q9HLX5, T1L7Y8</t>
  </si>
  <si>
    <t>33.5, 40.4</t>
  </si>
  <si>
    <t>XLOC_002799</t>
  </si>
  <si>
    <t>, DOMAIN 1 26 C2H2-type. {ECO:0000259|PROSITE:PS50157}.; DOMAIN 27 54 C2H2-type. {ECO:0000259|PROSITE:PS50157}.; DOMAIN 55 82 C2H2-type. {ECO:0000259|PROSITE:PS50157}.; DOMAIN 83 110 C2H2-type. {ECO:0000259|PROSITE:PS50157}.; DOMAIN 116 143 C2H2-type. {ECO:0000259|PROSITE:PS50157}.; DOMAIN 144 170 C2H2-type. {ECO:0000259|PROSITE:PS50157}.; DOMAIN 171 198 C2H2-type. {ECO:0000259|PROSITE:PS50157}.; DOMAIN 199 226 C2H2-type. {ECO:0000259|PROSITE:PS50157}.; DOMAIN 227 254 C2H2-type. {ECO:0000259|PROSITE:PS50157}.; DOMAIN 255 282 C2H2-type. {ECO:0000259|PROSITE:PS50157}.; DOMAIN 283 310 C2H2-type. {ECO:0000259|PROSITE:PS50157}.; DOMAIN 311 338 C2H2-type. {ECO:0000259|PROSITE:PS50157}.; DOMAIN 339 366 C2H2-type. {ECO:0000259|PROSITE:PS50157}.</t>
  </si>
  <si>
    <t>IPR018972;, IPR007087;IPR015880;IPR013087;</t>
  </si>
  <si>
    <t>PF09368;, PF00096;PF13912;</t>
  </si>
  <si>
    <t xml:space="preserve">SAS10 UTP3 YDL153C D1545, </t>
  </si>
  <si>
    <t>Q12136, G3Q7B8</t>
  </si>
  <si>
    <t>30.4, 38.1</t>
  </si>
  <si>
    <t>XLOC_002402</t>
  </si>
  <si>
    <t>IPR000555;IPR024969;</t>
  </si>
  <si>
    <t>PF01398;PF13012;</t>
  </si>
  <si>
    <t>proteasome-mediated ubiquitin-dependent protein catabolic process [GO:0043161]; protein deubiquitination [GO:0016579]; response to antibiotic [GO:0046677]; response to cycloheximide [GO:0046898]</t>
  </si>
  <si>
    <t>rpn11 bfr2 pad1 sks1 SPAC31G5.13</t>
  </si>
  <si>
    <t>26S proteasome regulatory subunit rpn11 (Protein pad1)</t>
  </si>
  <si>
    <t>P41878</t>
  </si>
  <si>
    <t>XLOC_002351</t>
  </si>
  <si>
    <t xml:space="preserve">DOMAIN 888 1163 Protein kinase. {ECO:0000255|PROSITE-ProRule:PRU00159}., </t>
  </si>
  <si>
    <t xml:space="preserve">IPR013320;IPR011009;IPR032675;IPR001611;IPR003591;IPR013210;IPR000719;IPR017441;IPR008271;, </t>
  </si>
  <si>
    <t xml:space="preserve">PF00560;PF13855;PF08263;PF00069;, </t>
  </si>
  <si>
    <t xml:space="preserve">anther wall tapetum cell differentiation [GO:0048657]; brassinosteroid mediated signaling pathway [GO:0009742]; defense response [GO:0006952]; detection of brassinosteroid stimulus [GO:0009729]; leaf development [GO:0048366]; microtubule bundle formation [GO:0001578]; negative regulation of cell death [GO:0060548]; pollen exine formation [GO:0010584]; positive regulation of flower development [GO:0009911]; regulation of seedling development [GO:1900140]; response to UV-B [GO:0010224]; skotomorphogenesis [GO:0009647], </t>
  </si>
  <si>
    <t xml:space="preserve">CURL3, </t>
  </si>
  <si>
    <t>Brassinosteroid LRR receptor kinase (EC 2.7.11.1) (Altered brassinolide sensitivity 1) (Systemin receptor SR160) (tBRI1), Deleted.</t>
  </si>
  <si>
    <t>Q8GUQ5, W0QUB4</t>
  </si>
  <si>
    <t>32.7, 40.4</t>
  </si>
  <si>
    <t>XLOC_002308</t>
  </si>
  <si>
    <t>DOMAIN 21 335 Protein kinase. {ECO:0000255|PROSITE-ProRule:PRU00159}., DOMAIN 43 354 Protein kinase. {ECO:0000259|PROSITE:PS50011}.</t>
  </si>
  <si>
    <t>IPR011009;IPR000719;IPR017441;IPR008271;, IPR011009;IPR000719;</t>
  </si>
  <si>
    <t>PF00069;, PF00069;</t>
  </si>
  <si>
    <t>Cdk8 CG10572, CGLO_09452</t>
  </si>
  <si>
    <t>Q9VT57, T0LHL8</t>
  </si>
  <si>
    <t>60.1, 117</t>
  </si>
  <si>
    <t>XLOC_001254</t>
  </si>
  <si>
    <t>XLOC_000841</t>
  </si>
  <si>
    <t>DOMAIN 2 102 Resolvase/invertase-type recombinase catalytic. {ECO:0000259|PROSITE:PS51736}.</t>
  </si>
  <si>
    <t>IPR006119;</t>
  </si>
  <si>
    <t>PF00239;</t>
  </si>
  <si>
    <t>HMPREF9062_2213</t>
  </si>
  <si>
    <t>Resolvase</t>
  </si>
  <si>
    <t>F9EIE1</t>
  </si>
  <si>
    <t>XLOC_013653</t>
  </si>
  <si>
    <t>IPR000568;IPR023011;, IPR011701;IPR020846;</t>
  </si>
  <si>
    <t>PF00119;, PF07690;</t>
  </si>
  <si>
    <t>ATP synthesis coupled proton transport [GO:0015986], transmembrane transport [GO:0055085]</t>
  </si>
  <si>
    <t>atpB HY04AAS1_0877, PFICI_06432</t>
  </si>
  <si>
    <t>ATP synthase subunit a (ATP synthase F0 sector subunit a) (F-ATPase subunit 6), Uncharacterized protein</t>
  </si>
  <si>
    <t>B4U8V3, W3X5U9</t>
  </si>
  <si>
    <t>32, 55.5</t>
  </si>
  <si>
    <t>XLOC_013498</t>
  </si>
  <si>
    <t>XLOC_012780</t>
  </si>
  <si>
    <t>, DOMAIN 41 513 Aldedh. {ECO:0000259|Pfam:PF00171}.</t>
  </si>
  <si>
    <t>IPR011989;IPR016024;IPR000225;IPR032675;, IPR016161;IPR016163;IPR016160;IPR029510;IPR016162;IPR015590;IPR005931;</t>
  </si>
  <si>
    <t>, PF00171;</t>
  </si>
  <si>
    <t>regulation of ubiquitin-protein transferase activity [GO:0051438], glutamate biosynthetic process [GO:0006537]; proline biosynthetic process [GO:0006561]</t>
  </si>
  <si>
    <t>zyg11 si:ch211-11m18.3 zgc:136612, LMXM_03_0200</t>
  </si>
  <si>
    <t>Protein zyg-11 homolog, Delta-1-pyrroline-5-carboxylate dehydrogenase,putative (EC 1.5.1.12)</t>
  </si>
  <si>
    <t>Q5TYQ1, E9AJQ5</t>
  </si>
  <si>
    <t>33.1, 38.5</t>
  </si>
  <si>
    <t>XLOC_012126</t>
  </si>
  <si>
    <t>DOMAIN 2 77 Cytochrome b5 heme-binding. {ECO:0000255|PROSITE-ProRule:PRU00279}., DOMAIN 4 79 Cytochrome b5 heme-binding. {ECO:0000259|PROSITE:PS50255}.</t>
  </si>
  <si>
    <t>IPR001199;IPR012171;IPR005804;, IPR001199;IPR012171;IPR005804;</t>
  </si>
  <si>
    <t>PF00173;PF00487;, PF00173;PF00487;</t>
  </si>
  <si>
    <t>sphingolipid metabolic process [GO:0006665], lipid metabolic process [GO:0006629]</t>
  </si>
  <si>
    <t>SLD KLLA0E19471g, UCRNP2_1793</t>
  </si>
  <si>
    <t>Delta 8-(E)-sphingolipid desaturase (EC 1.14.19.18), Putative fatty acid desaturase protein</t>
  </si>
  <si>
    <t>Q6CMK7, R1EUZ1</t>
  </si>
  <si>
    <t>315, 515</t>
  </si>
  <si>
    <t>XLOC_011526</t>
  </si>
  <si>
    <t>, DOMAIN 27 215 Metallophos. {ECO:0000259|Pfam:PF00149}.</t>
  </si>
  <si>
    <t>IPR024201;IPR004843;IPR029052;, IPR004843;IPR029052;</t>
  </si>
  <si>
    <t>PF00149;, PF00149;</t>
  </si>
  <si>
    <t>MPPED1 C22orf1 FAM1A, BBA_05107</t>
  </si>
  <si>
    <t>Metallophosphoesterase domain-containing protein 1 (EC 3.1.-.-) (Adult brain protein 239) (239AB), Metallophosphoesterase domain-containing protein 2</t>
  </si>
  <si>
    <t>O15442, J5JUD4</t>
  </si>
  <si>
    <t>102, 395</t>
  </si>
  <si>
    <t>XLOC_011345</t>
  </si>
  <si>
    <t>DOMAIN 1787 1822 EF-hand. {ECO:0000255|PROSITE-ProRule:PRU00448}.</t>
  </si>
  <si>
    <t>IPR027359;IPR002048;IPR005821;</t>
  </si>
  <si>
    <t>PF00520;</t>
  </si>
  <si>
    <t>calcium ion transport [GO:0006816]; membrane depolarization during action potential [GO:0086010]</t>
  </si>
  <si>
    <t>CCH1 YGR217W G8501</t>
  </si>
  <si>
    <t>Calcium-channel protein CCH1</t>
  </si>
  <si>
    <t>P50077</t>
  </si>
  <si>
    <t>XLOC_010730</t>
  </si>
  <si>
    <t>IPR002052;IPR013675;IPR023543;IPR029063;IPR007848;, IPR004313;IPR027496;IPR014710;IPR011051;</t>
  </si>
  <si>
    <t>PF05175;PF08468;, PF03079;</t>
  </si>
  <si>
    <t>, L-methionine biosynthetic process from methylthioadenosine [GO:0019509]</t>
  </si>
  <si>
    <t>rsmC AHA_3802, ADI1 MPH_06815</t>
  </si>
  <si>
    <t>A0KPP9, K2S0I4</t>
  </si>
  <si>
    <t>33.5, 38.5</t>
  </si>
  <si>
    <t>XLOC_010722</t>
  </si>
  <si>
    <t>IPR023796;IPR000215;</t>
  </si>
  <si>
    <t>PF00079;</t>
  </si>
  <si>
    <t>Alpha-1-antitrypsin (Alpha-1 protease inhibitor) (Alpha-1-antiproteinase)</t>
  </si>
  <si>
    <t>P97277</t>
  </si>
  <si>
    <t>XLOC_010716</t>
  </si>
  <si>
    <t>IPR027417;IPR004027;IPR000185;IPR020937;IPR011115;IPR014018;IPR011130;IPR011116;, IPR026183;</t>
  </si>
  <si>
    <t>PF02810;PF07517;PF01043;PF07516;, PF09728;</t>
  </si>
  <si>
    <t xml:space="preserve">intracellular protein transmembrane transport [GO:0065002]; protein import [GO:0017038]; protein targeting [GO:0006605], </t>
  </si>
  <si>
    <t>secA SMU_1838, CpipJ_CPIJ011989</t>
  </si>
  <si>
    <t>Protein translocase subunit SecA, Alpha-taxilin</t>
  </si>
  <si>
    <t>Q8DSF0, B0WX39</t>
  </si>
  <si>
    <t>30.8, 37</t>
  </si>
  <si>
    <t>XLOC_010695</t>
  </si>
  <si>
    <t>DOMAIN 3 200 Glutamine amidotransferase type-1. {ECO:0000255|HAMAP-Rule:MF_00344}.; DOMAIN 201 386 GMPS ATP-PPase. {ECO:0000255|HAMAP-Rule:MF_00344}., DOMAIN 30 58 C2H2-type. {ECO:0000259|PROSITE:PS50157}.</t>
  </si>
  <si>
    <t>IPR029062;IPR017926;IPR001674;IPR004739;IPR022955;IPR025777;IPR014729;, IPR007087;</t>
  </si>
  <si>
    <t xml:space="preserve">PF00117;PF00958;, </t>
  </si>
  <si>
    <t xml:space="preserve">glutamine metabolic process [GO:0006541]; GMP biosynthetic process [GO:0006177], </t>
  </si>
  <si>
    <t>guaA Wbm0443, SCHCODRAFT_110189</t>
  </si>
  <si>
    <t>GMP synthase [glutamine-hydrolyzing] (EC 6.3.5.2) (GMP synthetase) (Glutamine amidotransferase), Putative uncharacterized protein (Fragment)</t>
  </si>
  <si>
    <t>Q5GSJ3, D8Q6K0</t>
  </si>
  <si>
    <t>32, 39.7</t>
  </si>
  <si>
    <t>XLOC_010674</t>
  </si>
  <si>
    <t>XLOC_010633</t>
  </si>
  <si>
    <t>DOMAIN 8 131 UBIQUITIN_CONJUGAT_2. {ECO:0000259|PROSITE:PS50127}.; DOMAIN 313 424 UBIQUITIN_CONJUGAT_2. {ECO:0000259|PROSITE:PS50127}.</t>
  </si>
  <si>
    <t>IPR000608;IPR016135;</t>
  </si>
  <si>
    <t>PF00179;</t>
  </si>
  <si>
    <t>ACRE_046850</t>
  </si>
  <si>
    <t>Ubiquitin-conjugating enzyme E2 Z-like protein</t>
  </si>
  <si>
    <t>A0A086T580</t>
  </si>
  <si>
    <t>XLOC_009704</t>
  </si>
  <si>
    <t>IPR004821;IPR001980;IPR014729;</t>
  </si>
  <si>
    <t>PF01467;</t>
  </si>
  <si>
    <t>coenzyme A biosynthetic process [GO:0015937]</t>
  </si>
  <si>
    <t>coaD Tlet_0458</t>
  </si>
  <si>
    <t>Phosphopantetheine adenylyltransferase (EC 2.7.7.3) (Dephospho-CoA pyrophosphorylase) (Pantetheine-phosphate adenylyltransferase) (PPAT)</t>
  </si>
  <si>
    <t>A8F4E1</t>
  </si>
  <si>
    <t>XLOC_009666</t>
  </si>
  <si>
    <t>XLOC_009453</t>
  </si>
  <si>
    <t>DOMAIN 30 140 CUB 1. {ECO:0000255|PROSITE-ProRule:PRU00059}.; DOMAIN 138 168 EGF-like 1. {ECO:0000255|PROSITE-ProRule:PRU00076}.; DOMAIN 170 203 EGF-like 2. {ECO:0000255|PROSITE-ProRule:PRU00076}.; DOMAIN 561 613 PSI 1.; DOMAIN 847 899 PSI 2.; DOMAIN 900 947 PSI 3.; DOMAIN 1074 1115 EGF-like 3; calcium-binding. {ECO:0000255|PROSITE-ProRule:PRU00076}.; DOMAIN 1163 1210 Laminin EGF-like 1. {ECO:0000255|PROSITE-ProRule:PRU00460}.; DOMAIN 1211 1261 Laminin EGF-like 2. {ECO:0000255|PROSITE-ProRule:PRU00460}.; DOMAIN 1263 1405 CUB 2. {ECO:0000255|PROSITE-ProRule:PRU00059}.; DOMAIN 1403 1445 EGF-like 4. {ECO:0000255|PROSITE-ProRule:PRU00076}.; DOMAIN 1876 1916 PSI 4.; DOMAIN 1924 1979 PSI 5.; DOMAIN 2060 2118 PSI 6.; DOMAIN 2120 2177 PSI 7.; DOMAIN 2178 2216 EGF-like 5. {ECO:0000255|PROSITE-ProRule:PRU00076}.; DOMAIN 2253 2301 Laminin EGF-like 3. {ECO:0000255|PROSITE-ProRule:PRU00460}.; DOMAIN 2380 2443 Laminin EGF-like 4. {ECO:0000255|PROSITE-ProRule:PRU00460}.</t>
  </si>
  <si>
    <t>IPR000859;IPR001881;IPR013032;IPR000742;IPR000152;IPR018097;IPR024731;IPR015915;IPR002049;IPR016201;IPR002165;</t>
  </si>
  <si>
    <t>PF00431;PF12947;PF07645;PF00053;PF01437;</t>
  </si>
  <si>
    <t>BMP signaling pathway [GO:0030509]; cell migration involved in gastrulation [GO:0042074]; coronary vasculature development [GO:0060976]; craniofacial suture morphogenesis [GO:0097094]; determination of digestive tract left/right asymmetry [GO:0071907]; determination of heart left/right asymmetry [GO:0061371]; embryonic heart tube left/right pattern formation [GO:0060971]; embryonic heart tube morphogenesis [GO:0003143]; embryonic limb morphogenesis [GO:0030326]; embryonic skeletal system morphogenesis [GO:0048704]; epiboly involved in gastrulation with mouth forming second [GO:0055113]; fasciculation of sensory neuron axon [GO:0097155]; left/right pattern formation [GO:0060972]; limb morphogenesis [GO:0035108]; positive regulation of axon extension involved in axon guidance [GO:0048842]; regulation of gene expression [GO:0010468]</t>
  </si>
  <si>
    <t>MEGF8 C19orf49 EGFL4 KIAA0817</t>
  </si>
  <si>
    <t>Multiple epidermal growth factor-like domains protein 8 (Multiple EGF-like domains protein 8) (Epidermal growth factor-like protein 4) (EGF-like protein 4)</t>
  </si>
  <si>
    <t>Q7Z7M0</t>
  </si>
  <si>
    <t>XLOC_009449</t>
  </si>
  <si>
    <t>XLOC_009448</t>
  </si>
  <si>
    <t>IPR021385;</t>
  </si>
  <si>
    <t>PF11222;</t>
  </si>
  <si>
    <t>B843_02785</t>
  </si>
  <si>
    <t>W5Y638</t>
  </si>
  <si>
    <t>XLOC_009422</t>
  </si>
  <si>
    <t>DOMAIN 193 266 RRM 1. {ECO:0000255|PROSITE-ProRule:PRU00176}.; DOMAIN 278 351 RRM 2. {ECO:0000255|PROSITE-ProRule:PRU00176}.</t>
  </si>
  <si>
    <t>IPR012677;IPR007201;IPR000504;</t>
  </si>
  <si>
    <t>PF00076;PF04059;</t>
  </si>
  <si>
    <t>ML5 Os02g0319100 LOC_Os02g21430 OSJNBa0086N11.15</t>
  </si>
  <si>
    <t>Protein MEI2-like 5 (OML5) (MEI2-like protein 5)</t>
  </si>
  <si>
    <t>Q6EQX3</t>
  </si>
  <si>
    <t>XLOC_009414</t>
  </si>
  <si>
    <t>DOMAIN 35 835 Protein kinase. {ECO:0000255|PROSITE-ProRule:PRU00159}.; DOMAIN 836 879 AGC-kinase C-terminal., DOMAIN 54 169 SEA. {ECO:0000259|PROSITE:PS50024}.; DOMAIN 240 350 CUB. {ECO:0000259|PROSITE:PS01180}.; DOMAIN 361 520 MAM. {ECO:0000259|PROSITE:PS50060}.; DOMAIN 540 650 CUB. {ECO:0000259|PROSITE:PS01180}.; DOMAIN 695 805 SRCR. {ECO:0000259|PROSITE:PS50287}.; DOMAIN 802 1036 Peptidase S1. {ECO:0000259|PROSITE:PS50240}.</t>
  </si>
  <si>
    <t>IPR000961;IPR011009;IPR000719;IPR008271;, IPR013320;IPR000859;IPR023415;IPR002172;IPR000998;IPR009003;IPR001314;IPR000082;IPR001190;IPR017448;IPR001254;IPR018114;IPR033116;</t>
  </si>
  <si>
    <t>PF00069;, PF00431;PF00057;PF00629;PF01390;PF15494;PF00089;</t>
  </si>
  <si>
    <t>MASTL GW GWL THC2, TMPRSS15</t>
  </si>
  <si>
    <t>Serine/threonine-protein kinase greatwall (GW) (GWL) (hGWL) (EC 2.7.11.1) (Microtubule-associated serine/threonine-protein kinase-like) (MAST-L), Uncharacterized protein</t>
  </si>
  <si>
    <t>Q96GX5, F1PAU3</t>
  </si>
  <si>
    <t>37.7, 38.5</t>
  </si>
  <si>
    <t>XLOC_009399</t>
  </si>
  <si>
    <t>IPR029043;IPR023758;IPR017703;</t>
  </si>
  <si>
    <t>PBPRA3100</t>
  </si>
  <si>
    <t>Q6LMR1</t>
  </si>
  <si>
    <t>XLOC_009062</t>
  </si>
  <si>
    <t>IPR000571;IPR001878;</t>
  </si>
  <si>
    <t>PF00642;PF00098;</t>
  </si>
  <si>
    <t>YTH1 UMAG_05429</t>
  </si>
  <si>
    <t>Q4P384</t>
  </si>
  <si>
    <t>XLOC_008063</t>
  </si>
  <si>
    <t>DOMAIN 472 565 PSP1 C-terminal. {ECO:0000255|PROSITE-ProRule:PRU00744}.</t>
  </si>
  <si>
    <t>IPR007557;</t>
  </si>
  <si>
    <t>PF04468;</t>
  </si>
  <si>
    <t>YLR177W</t>
  </si>
  <si>
    <t>Uncharacterized protein YLR177W</t>
  </si>
  <si>
    <t>Q06251</t>
  </si>
  <si>
    <t>XLOC_008042</t>
  </si>
  <si>
    <t>IPR027437;IPR001892;IPR010979;IPR018269;, IPR021858;IPR001138;</t>
  </si>
  <si>
    <t>PF00416;, PF11951;PF00172;</t>
  </si>
  <si>
    <t xml:space="preserve">translation [GO:0006412], </t>
  </si>
  <si>
    <t>rpsM MHJ_0166, DOTSEDRAFT_75032</t>
  </si>
  <si>
    <t>30S ribosomal protein S13, Uncharacterized protein</t>
  </si>
  <si>
    <t>Q4AAG4, M2WJJ9</t>
  </si>
  <si>
    <t>33.5, 40</t>
  </si>
  <si>
    <t>XLOC_008009</t>
  </si>
  <si>
    <t>IPR003321;IPR017570;IPR011031;</t>
  </si>
  <si>
    <t>PF02335;</t>
  </si>
  <si>
    <t>nitrate assimilation [GO:0042128]</t>
  </si>
  <si>
    <t>nrfA Shewana3_0658</t>
  </si>
  <si>
    <t>Cytochrome c-552 (EC 1.7.2.2) (Ammonia-forming cytochrome c nitrite reductase) (Cytochrome c nitrite reductase)</t>
  </si>
  <si>
    <t>A0KSX7</t>
  </si>
  <si>
    <t>XLOC_007960</t>
  </si>
  <si>
    <t>XLOC_007952</t>
  </si>
  <si>
    <t>XLOC_007719</t>
  </si>
  <si>
    <t xml:space="preserve">IPR027417;IPR004566;IPR006083;, </t>
  </si>
  <si>
    <t xml:space="preserve">PF00485;, </t>
  </si>
  <si>
    <t xml:space="preserve">coenzyme A biosynthetic process [GO:0015937], </t>
  </si>
  <si>
    <t>coaA Tfu_2610, CGLO_08474</t>
  </si>
  <si>
    <t>Pantothenate kinase (EC 2.7.1.33) (Pantothenic acid kinase), Uncharacterized protein</t>
  </si>
  <si>
    <t>Q47LM9, T0LUL1</t>
  </si>
  <si>
    <t>32.3, 55.1</t>
  </si>
  <si>
    <t>XLOC_007227</t>
  </si>
  <si>
    <t>XLOC_007144</t>
  </si>
  <si>
    <t xml:space="preserve">DOMAIN 451 726 Protein kinase. {ECO:0000255|PROSITE-ProRule:PRU00159}., </t>
  </si>
  <si>
    <t xml:space="preserve">IPR013320;IPR018097;IPR011009;IPR000719;IPR008271;IPR013695;IPR025287;, </t>
  </si>
  <si>
    <t xml:space="preserve">PF13947;PF00069;PF08488;, </t>
  </si>
  <si>
    <t xml:space="preserve">cell surface receptor signaling pathway [GO:0007166], </t>
  </si>
  <si>
    <t xml:space="preserve">WAKL11 At1g19390 F18O14.11, </t>
  </si>
  <si>
    <t>Putative wall-associated receptor kinase-like 11 (EC 2.7.11.-), Deleted.</t>
  </si>
  <si>
    <t>Q9LN59, A0A084PD43</t>
  </si>
  <si>
    <t>45.8, 215</t>
  </si>
  <si>
    <t>XLOC_006986</t>
  </si>
  <si>
    <t>IPR027816;</t>
  </si>
  <si>
    <t>PF15077;</t>
  </si>
  <si>
    <t>meiotic attachment of telomere to nuclear envelope [GO:0070197]; meiotic telomere clustering [GO:0045141]; synapsis [GO:0007129]</t>
  </si>
  <si>
    <t>Majin</t>
  </si>
  <si>
    <t>Membrane-anchored junction protein</t>
  </si>
  <si>
    <t>Q6AYM7</t>
  </si>
  <si>
    <t>XLOC_006873</t>
  </si>
  <si>
    <t>IPR029028;IPR002649;IPR023148;IPR029026;IPR016009;</t>
  </si>
  <si>
    <t>PF01746;</t>
  </si>
  <si>
    <t>trmD blr0486</t>
  </si>
  <si>
    <t>Q89X36</t>
  </si>
  <si>
    <t>XLOC_006745</t>
  </si>
  <si>
    <t>, DOMAIN 28 436 Sulfatase. {ECO:0000259|Pfam:PF00884}.</t>
  </si>
  <si>
    <t>IPR002318;IPR018162;IPR018165;IPR018164;IPR023033;IPR003156;IPR018163;IPR009000;IPR012947;, IPR017849;IPR017850;IPR024607;IPR000917;</t>
  </si>
  <si>
    <t>PF02272;PF01411;PF07973;, PF00884;</t>
  </si>
  <si>
    <t>alaS GFO_0230, Glaag_3480</t>
  </si>
  <si>
    <t>A0LXX3, F4AST1</t>
  </si>
  <si>
    <t>32, 37.7</t>
  </si>
  <si>
    <t>XLOC_006367</t>
  </si>
  <si>
    <t xml:space="preserve">IPR006217;IPR006216;IPR013081;IPR013082;, </t>
  </si>
  <si>
    <t xml:space="preserve">PF00283;PF00284;, </t>
  </si>
  <si>
    <t xml:space="preserve">photosynthetic electron transport chain [GO:0009767], </t>
  </si>
  <si>
    <t>psbE, PHYPADRAFT_82761</t>
  </si>
  <si>
    <t>Cytochrome b559 subunit alpha (PSII reaction center subunit V), Predicted protein (Fragment)</t>
  </si>
  <si>
    <t>Q06SG1, A9SR12</t>
  </si>
  <si>
    <t>29.6, 39.7</t>
  </si>
  <si>
    <t>XLOC_006360</t>
  </si>
  <si>
    <t>DOMAIN 249 433 Helicase ATP-binding. {ECO:0000255|PROSITE-ProRule:PRU00541}.; DOMAIN 662 816 Helicase C-terminal. {ECO:0000255|PROSITE-ProRule:PRU00542}., DOMAIN 304 486 Helicase ATP-binding. {ECO:0000259|PROSITE:PS51192}.; DOMAIN 691 831 Helicase C-terminal. {ECO:0000259|PROSITE:PS51194}.</t>
  </si>
  <si>
    <t>IPR014001;IPR001650;IPR027417;IPR000330;, IPR014001;IPR001650;IPR027417;IPR000330;</t>
  </si>
  <si>
    <t>PF00271;PF00176;, PF00271;PF00176;</t>
  </si>
  <si>
    <t>SPBC582.10c, PFICI_04621</t>
  </si>
  <si>
    <t>Uncharacterized ATP-dependent helicase C582.10c (EC 3.6.4.-), Uncharacterized protein</t>
  </si>
  <si>
    <t>Q10332, W3X9M0</t>
  </si>
  <si>
    <t>50.1, 80.1</t>
  </si>
  <si>
    <t>XLOC_005726</t>
  </si>
  <si>
    <t>IPR033394;IPR013931;</t>
  </si>
  <si>
    <t>PF08622;PF17187;</t>
  </si>
  <si>
    <t>response to oxidative stress [GO:0006979]</t>
  </si>
  <si>
    <t>svf-1 NCU04337</t>
  </si>
  <si>
    <t>Survival factor 1</t>
  </si>
  <si>
    <t>Q7RX39</t>
  </si>
  <si>
    <t>XLOC_005359</t>
  </si>
  <si>
    <t>, DOMAIN 1 185 N-acetyltransferase. {ECO:0000259|PROSITE:PS51186}.; DOMAIN 201 480 CN hydrolase. {ECO:0000259|PROSITE:PS50263}.</t>
  </si>
  <si>
    <t>IPR013785;IPR006638;IPR003698;IPR007197;, IPR016181;IPR003010;IPR000182;IPR001110;</t>
  </si>
  <si>
    <t>PF04055;, PF00583;PF00795;</t>
  </si>
  <si>
    <t>protein lipoylation [GO:0009249], nitrogen compound metabolic process [GO:0006807]</t>
  </si>
  <si>
    <t>lipA Fjoh_0227, yhcX BCO26_2584</t>
  </si>
  <si>
    <t>Lipoyl synthase (EC 2.8.1.8) (Lip-syn) (LS) (Lipoate synthase) (Lipoic acid synthase) (Sulfur insertion protein LipA), Nitrilase/cyanide hydratase and apolipoprotein N-acyltransferase</t>
  </si>
  <si>
    <t>A5FNF9, F7YZH4</t>
  </si>
  <si>
    <t>33.1, 39.7</t>
  </si>
  <si>
    <t>XLOC_005266</t>
  </si>
  <si>
    <t>IPR005878;IPR002143;IPR023674;IPR028364;IPR016094;IPR016095;IPR023673;</t>
  </si>
  <si>
    <t>PF00687;</t>
  </si>
  <si>
    <t>regulation of translation [GO:0006417]; translation [GO:0006412]</t>
  </si>
  <si>
    <t>rplA NT01CX_1104</t>
  </si>
  <si>
    <t>A0PXT5</t>
  </si>
  <si>
    <t>XLOC_004661</t>
  </si>
  <si>
    <t>DOMAIN 1116 1191 DEP. {ECO:0000255|PROSITE-ProRule:PRU00066}.</t>
  </si>
  <si>
    <t>IPR000591;IPR027244;IPR011991;</t>
  </si>
  <si>
    <t>PF00610;PF12257;</t>
  </si>
  <si>
    <t>intracellular signal transduction [GO:0035556]</t>
  </si>
  <si>
    <t>iml1 SPBC26H8.04c</t>
  </si>
  <si>
    <t>Vacuolar membrane-associated protein iml1</t>
  </si>
  <si>
    <t>O74788</t>
  </si>
  <si>
    <t>XLOC_004631</t>
  </si>
  <si>
    <t>XLOC_004610</t>
  </si>
  <si>
    <t>IPR000630;</t>
  </si>
  <si>
    <t>PF00410;</t>
  </si>
  <si>
    <t>rps8</t>
  </si>
  <si>
    <t>30S ribosomal protein S8, plastid</t>
  </si>
  <si>
    <t>A8W3L7</t>
  </si>
  <si>
    <t>XLOC_004594</t>
  </si>
  <si>
    <t>IPR013816;IPR028923;IPR001636;IPR018236;</t>
  </si>
  <si>
    <t>PF01259;</t>
  </si>
  <si>
    <t>purC Mfla_2242</t>
  </si>
  <si>
    <t>Phosphoribosylaminoimidazole-succinocarboxamide synthase (EC 6.3.2.6) (SAICAR synthetase)</t>
  </si>
  <si>
    <t>Q1GZ28</t>
  </si>
  <si>
    <t>XLOC_004578</t>
  </si>
  <si>
    <t>IPR011605;IPR006027;</t>
  </si>
  <si>
    <t>PF01029;</t>
  </si>
  <si>
    <t>nusB NT01CX_1978</t>
  </si>
  <si>
    <t>N utilization substance protein B homolog (Protein NusB)</t>
  </si>
  <si>
    <t>A0Q099</t>
  </si>
  <si>
    <t>XLOC_004548</t>
  </si>
  <si>
    <t>IPR012337;IPR002176;</t>
  </si>
  <si>
    <t>PF02075;</t>
  </si>
  <si>
    <t>ruvC LI0268</t>
  </si>
  <si>
    <t>Crossover junction endodeoxyribonuclease RuvC (EC 3.1.22.4) (Holliday junction nuclease RuvC) (Holliday junction resolvase RuvC)</t>
  </si>
  <si>
    <t>Q1MRQ2</t>
  </si>
  <si>
    <t>XLOC_004540</t>
  </si>
  <si>
    <t>IPR033685;</t>
  </si>
  <si>
    <t>UL52</t>
  </si>
  <si>
    <t>P10236</t>
  </si>
  <si>
    <t>XLOC_004451</t>
  </si>
  <si>
    <t>DOMAIN 5 52 SpoVT-AbrB 1. {ECO:0000255|PROSITE-ProRule:PRU01076}.; DOMAIN 81 124 SpoVT-AbrB 2. {ECO:0000255|PROSITE-ProRule:PRU01076}.</t>
  </si>
  <si>
    <t>IPR003444;IPR020603;IPR007159;</t>
  </si>
  <si>
    <t>PF02381;</t>
  </si>
  <si>
    <t>mraZ CJA_2938</t>
  </si>
  <si>
    <t>B3PCM9</t>
  </si>
  <si>
    <t>XLOC_004366</t>
  </si>
  <si>
    <t xml:space="preserve">DOMAIN 9 677 Myosin motor.; DOMAIN 715 900 TH1. {ECO:0000255|PROSITE-ProRule:PRU01093}.; DOMAIN 1090 1147 SH3. {ECO:0000255|PROSITE-ProRule:PRU00192}., </t>
  </si>
  <si>
    <t>IPR001609;IPR010926;IPR027417;IPR001452;, IPR029021;IPR026893;</t>
  </si>
  <si>
    <t>PF00063;PF06017;PF00018;, PF13350;</t>
  </si>
  <si>
    <t>MIB MIL, F946_02365</t>
  </si>
  <si>
    <t>Myosin heavy chain IB (Myosin heavy chain IL), Uncharacterized protein</t>
  </si>
  <si>
    <t>P19706, N9CWS2</t>
  </si>
  <si>
    <t>34.3, 41.2</t>
  </si>
  <si>
    <t>XLOC_003555</t>
  </si>
  <si>
    <t xml:space="preserve">DOMAIN 29 130 Ig-like V-type.; DOMAIN 135 221 Ig-like C2-type 1.; DOMAIN 226 317 Ig-like C2-type 2., </t>
  </si>
  <si>
    <t xml:space="preserve">IPR007110;IPR013783;IPR013098;IPR003599;IPR003598;, </t>
  </si>
  <si>
    <t xml:space="preserve">PF07679;, </t>
  </si>
  <si>
    <t xml:space="preserve">cell adhesion involved in heart morphogenesis [GO:0061343]; homophilic cell adhesion via plasma membrane adhesion molecules [GO:0007156]; maintenance of epithelial integrity, open tracheal system [GO:0035160]; morphogenesis of embryonic epithelium [GO:0016331]; open tracheal system development [GO:0007424]; regulation of tube size, open tracheal system [GO:0035151]; septate junction assembly [GO:0019991], </t>
  </si>
  <si>
    <t>Lac CG12369, CH063_05328</t>
  </si>
  <si>
    <t>Lachesin, Uncharacterized protein</t>
  </si>
  <si>
    <t>Q24372, H1UYL6</t>
  </si>
  <si>
    <t>32.3, 50.8</t>
  </si>
  <si>
    <t>XLOC_002878</t>
  </si>
  <si>
    <t>IPR009907;, IPR000600;IPR011991;</t>
  </si>
  <si>
    <t>PF07288;, PF00480;</t>
  </si>
  <si>
    <t>Ldb0761, SIAM614_30061</t>
  </si>
  <si>
    <t>UPF0356 protein Ldb0761, Transcriptional regulator, ROK family protein</t>
  </si>
  <si>
    <t>Q1GAR5, A0P1Y4</t>
  </si>
  <si>
    <t>32.3, 37.4</t>
  </si>
  <si>
    <t>XLOC_002798</t>
  </si>
  <si>
    <t xml:space="preserve">DOMAIN 12 59 F-box. {ECO:0000255|PROSITE-ProRule:PRU00080}., </t>
  </si>
  <si>
    <t xml:space="preserve">IPR017451;IPR001810;, </t>
  </si>
  <si>
    <t xml:space="preserve">PF00646;, </t>
  </si>
  <si>
    <t xml:space="preserve">At1g52480 F6D8.30, </t>
  </si>
  <si>
    <t>Putative F-box protein At1g52480, Deleted.</t>
  </si>
  <si>
    <t>Q7G9E7, W4WC98</t>
  </si>
  <si>
    <t>31.2, 38.1</t>
  </si>
  <si>
    <t>XLOC_002796</t>
  </si>
  <si>
    <t>IPR022049;IPR029244;</t>
  </si>
  <si>
    <t>PF12260;PF14875;</t>
  </si>
  <si>
    <t>Fam69a</t>
  </si>
  <si>
    <t>Protein FAM69A</t>
  </si>
  <si>
    <t>Q9D6I7</t>
  </si>
  <si>
    <t>XLOC_002422</t>
  </si>
  <si>
    <t xml:space="preserve">DOMAIN 320 392 ACT 1. {ECO:0000255|PROSITE-ProRule:PRU01007}.; DOMAIN 401 478 ACT 2. {ECO:0000255|PROSITE-ProRule:PRU01007}., </t>
  </si>
  <si>
    <t xml:space="preserve">IPR002912;IPR001048;IPR005106;IPR001341;IPR018042;IPR011147;IPR027795;IPR001342;IPR019811;IPR016040;, </t>
  </si>
  <si>
    <t xml:space="preserve">PF00696;PF01842;PF13840;PF00742;PF03447;, </t>
  </si>
  <si>
    <t xml:space="preserve">lysine biosynthetic process via diaminopimelate [GO:0009089]; threonine biosynthetic process [GO:0009088], </t>
  </si>
  <si>
    <t>thrA HI_0089, CC1G_00706</t>
  </si>
  <si>
    <t>Bifunctional aspartokinase/homoserine dehydrogenase (AK-HD) [Includes: Aspartokinase (EC 2.7.2.4); Homoserine dehydrogenase (EC 1.1.1.3)], Uncharacterized protein</t>
  </si>
  <si>
    <t>P44505, A8N3T6</t>
  </si>
  <si>
    <t>34.7, 41.6</t>
  </si>
  <si>
    <t>XLOC_002401</t>
  </si>
  <si>
    <t>IPR003451;</t>
  </si>
  <si>
    <t>PF02401;</t>
  </si>
  <si>
    <t>dimethylallyl diphosphate biosynthetic process [GO:0050992]; isopentenyl diphosphate biosynthetic process, methylerythritol 4-phosphate pathway [GO:0019288]; terpenoid biosynthetic process [GO:0016114]</t>
  </si>
  <si>
    <t>ispH Oter_3652</t>
  </si>
  <si>
    <t>4-hydroxy-3-methylbut-2-enyl diphosphate reductase (EC 1.17.7.4)</t>
  </si>
  <si>
    <t>B1ZXD4</t>
  </si>
  <si>
    <t>XLOC_002388</t>
  </si>
  <si>
    <t>, DOMAIN 795 2532 ANK_REP_REGION. {ECO:0000259|PROSITE:PS50297}.</t>
  </si>
  <si>
    <t>IPR012754;IPR000722;IPR006592;IPR007080;IPR007066;IPR007083;IPR007081;, IPR002110;IPR020683;</t>
  </si>
  <si>
    <t>PF04997;PF00623;PF04983;PF05000;PF04998;, PF00023;PF12796;</t>
  </si>
  <si>
    <t>rpoC RC1_0702, FFUJ_00185</t>
  </si>
  <si>
    <t>B6IRP7, S0DRK6</t>
  </si>
  <si>
    <t>32.7, 241</t>
  </si>
  <si>
    <t>XLOC_002305</t>
  </si>
  <si>
    <t xml:space="preserve">DOMAIN 133 325 ATP-grasp 1. {ECO:0000255|HAMAP-Rule:MF_01210}.; DOMAIN 665 854 ATP-grasp 2. {ECO:0000255|HAMAP-Rule:MF_01210}., </t>
  </si>
  <si>
    <t>IPR011761;IPR013815;IPR013816;IPR006275;IPR005480;IPR005479;IPR005483;IPR011607;IPR016185;, IPR005554;</t>
  </si>
  <si>
    <t>PF02786;PF02787;PF02142;, PF03813;</t>
  </si>
  <si>
    <t xml:space="preserve">'de novo' UMP biosynthetic process [GO:0044205]; arginine biosynthetic process [GO:0006526], </t>
  </si>
  <si>
    <t>carB Ta0791, ETH_00029590</t>
  </si>
  <si>
    <t>Carbamoyl-phosphate synthase large chain (EC 6.3.5.5) (Carbamoyl-phosphate synthetase ammonia chain), Uncharacterized protein</t>
  </si>
  <si>
    <t>Q9HK17, U6KU65</t>
  </si>
  <si>
    <t>34.7, 40.4</t>
  </si>
  <si>
    <t>XLOC_002283</t>
  </si>
  <si>
    <t>DOMAIN 96 164 DRBM. {ECO:0000255|PROSITE-ProRule:PRU00266}.; DOMAIN 249 574 A to I editase. {ECO:0000255|PROSITE-ProRule:PRU00240}.</t>
  </si>
  <si>
    <t>IPR002466;IPR014720;</t>
  </si>
  <si>
    <t>PF02137;PF00035;</t>
  </si>
  <si>
    <t>ADAD1 TENR</t>
  </si>
  <si>
    <t>Q96M93</t>
  </si>
  <si>
    <t>XLOC_002163</t>
  </si>
  <si>
    <t>XLOC_001253</t>
  </si>
  <si>
    <t>IPR005177;IPR026530;</t>
  </si>
  <si>
    <t>PF03618;</t>
  </si>
  <si>
    <t>protein dephosphorylation [GO:0006470]</t>
  </si>
  <si>
    <t>VCM66_A0945</t>
  </si>
  <si>
    <t>Putative phosphoenolpyruvate synthase regulatory protein (PEP synthase regulatory protein) (PSRP) (EC 2.7.11.33) (EC 2.7.4.28) (Pyruvate, water dikinase regulatory protein)</t>
  </si>
  <si>
    <t>C3LWP9</t>
  </si>
  <si>
    <t>XLOC_001033</t>
  </si>
  <si>
    <t>IPR027417;IPR005225;IPR001806;</t>
  </si>
  <si>
    <t>PF00071;</t>
  </si>
  <si>
    <t>cell cycle [GO:0007049]; cell division [GO:0051301]; pathogenesis [GO:0009405]; small GTPase mediated signal transduction [GO:0007264]</t>
  </si>
  <si>
    <t>CDC42 CAWG_00581</t>
  </si>
  <si>
    <t>Cell division control protein 42 homolog</t>
  </si>
  <si>
    <t>C4YDI6</t>
  </si>
  <si>
    <t>XLOC_013714</t>
  </si>
  <si>
    <t>IPR007735;, IPR009057;IPR001647;IPR015893;IPR011075;</t>
  </si>
  <si>
    <t>PF05041;, PF00440;</t>
  </si>
  <si>
    <t>Pcnx4 Pcnxl4, RGCCGE502_21085</t>
  </si>
  <si>
    <t>Pecanex-like protein 4 (Pecanex homolog protein 4), TetR family transcriptional regulator</t>
  </si>
  <si>
    <t>Q3UVY5, S3IAV8</t>
  </si>
  <si>
    <t>XLOC_013687</t>
  </si>
  <si>
    <t>IPR011034;IPR003180;</t>
  </si>
  <si>
    <t>PF02245;</t>
  </si>
  <si>
    <t>base-excision repair [GO:0006284]</t>
  </si>
  <si>
    <t>IU11_10090</t>
  </si>
  <si>
    <t>A0A085LFI2</t>
  </si>
  <si>
    <t>XLOC_013553</t>
  </si>
  <si>
    <t>IPR004776;</t>
  </si>
  <si>
    <t>PF03547;</t>
  </si>
  <si>
    <t>transmembrane transport [GO:0055085]</t>
  </si>
  <si>
    <t>YNL095C N2215</t>
  </si>
  <si>
    <t>Uncharacterized transporter YNL095C</t>
  </si>
  <si>
    <t>P53932</t>
  </si>
  <si>
    <t>XLOC_013416</t>
  </si>
  <si>
    <t>IPR005224;</t>
  </si>
  <si>
    <t>PF03749;</t>
  </si>
  <si>
    <t>sfsA VIBHAR_03445</t>
  </si>
  <si>
    <t>Sugar fermentation stimulation protein homolog</t>
  </si>
  <si>
    <t>A7MYW9</t>
  </si>
  <si>
    <t>XLOC_013067</t>
  </si>
  <si>
    <t xml:space="preserve">DOMAIN 18 128 RWD. {ECO:0000255|PROSITE-ProRule:PRU00179}., </t>
  </si>
  <si>
    <t xml:space="preserve">IPR006575;IPR016135;IPR001841;IPR013083;, </t>
  </si>
  <si>
    <t xml:space="preserve">PF05773;, </t>
  </si>
  <si>
    <t xml:space="preserve">positive regulation of NF-kappaB transcription factor activity [GO:0051092]; protein ubiquitination [GO:0016567], </t>
  </si>
  <si>
    <t>RNF25, EGBG_00579</t>
  </si>
  <si>
    <t>E3 ubiquitin-protein ligase RNF25 (EC 6.3.2.-) (RING finger protein 25), Predicted protein</t>
  </si>
  <si>
    <t>Q5E9N3, C8ZY12</t>
  </si>
  <si>
    <t>34.3, 38.9</t>
  </si>
  <si>
    <t>XLOC_013027</t>
  </si>
  <si>
    <t>IPR008387;IPR016349;</t>
  </si>
  <si>
    <t>PF05511;</t>
  </si>
  <si>
    <t>ATP biosynthetic process [GO:0006754]; mitochondrial ATP synthesis coupled proton transport [GO:0042776]; substantia nigra development [GO:0021762]</t>
  </si>
  <si>
    <t>ATP5J ATP5A ATPM</t>
  </si>
  <si>
    <t>ATP synthase-coupling factor 6, mitochondrial (ATPase subunit F6)</t>
  </si>
  <si>
    <t>P18859</t>
  </si>
  <si>
    <t>XLOC_012777</t>
  </si>
  <si>
    <t>IPR001171;IPR018083;</t>
  </si>
  <si>
    <t>PF01222;</t>
  </si>
  <si>
    <t>brassinosteroid biosynthetic process [GO:0016132]; cholesterol biosynthetic process [GO:0006695]</t>
  </si>
  <si>
    <t>DWF5 ST7R At1g50430 F11F12.21</t>
  </si>
  <si>
    <t>7-dehydrocholesterol reductase (7-DHC reductase) (EC 1.3.1.21) (Protein DWARF 5) (Sterol Delta(7)-reductase)</t>
  </si>
  <si>
    <t>Q9LDU6</t>
  </si>
  <si>
    <t>XLOC_012766</t>
  </si>
  <si>
    <t>IPR011545;IPR005034;IPR014720;IPR014001;IPR001650;IPR027417;IPR003100;IPR000999;, IPR008928;IPR012341;IPR005198;</t>
  </si>
  <si>
    <t>PF00270;PF03368;PF00271;PF02170;PF00636;, PF03663;</t>
  </si>
  <si>
    <t>DICER1 DICER, HMPREF9455_03366</t>
  </si>
  <si>
    <t>Endoribonuclease Dicer (EC 3.1.26.3), Uncharacterized protein</t>
  </si>
  <si>
    <t>Q25BN1, F5J2A7</t>
  </si>
  <si>
    <t>33.1, 37</t>
  </si>
  <si>
    <t>XLOC_012764</t>
  </si>
  <si>
    <t>IPR026015;IPR000711;</t>
  </si>
  <si>
    <t>PF00213;</t>
  </si>
  <si>
    <t>ATP synthesis coupled proton transport [GO:0015986]</t>
  </si>
  <si>
    <t>atpH Daro_4111</t>
  </si>
  <si>
    <t>Q477Z4</t>
  </si>
  <si>
    <t>XLOC_012763</t>
  </si>
  <si>
    <t>, DOMAIN 587 977 Reverse transcriptase. {ECO:0000259|PROSITE:PS50878}.</t>
  </si>
  <si>
    <t>IPR014729;IPR011063;IPR012094;IPR012795;, IPR005135;IPR000477;</t>
  </si>
  <si>
    <t>PF01171;, PF14529;PF00078;</t>
  </si>
  <si>
    <t xml:space="preserve">tilS BT_2359, </t>
  </si>
  <si>
    <t>A9IYI2, J9K7I4</t>
  </si>
  <si>
    <t>30.4, 37</t>
  </si>
  <si>
    <t>XLOC_012749</t>
  </si>
  <si>
    <t>IPR013785;IPR010722;IPR002684;IPR024177;IPR006638;IPR007197;</t>
  </si>
  <si>
    <t>PF06968;PF04055;</t>
  </si>
  <si>
    <t>biotin biosynthetic process [GO:0009102]</t>
  </si>
  <si>
    <t>bioB SYNPCC7002_A0309</t>
  </si>
  <si>
    <t>B1XNE1</t>
  </si>
  <si>
    <t>XLOC_012739</t>
  </si>
  <si>
    <t>IPR001296;IPR011835;IPR013534;</t>
  </si>
  <si>
    <t>PF08323;PF00534;</t>
  </si>
  <si>
    <t>starch biosynthetic process [GO:0019252]</t>
  </si>
  <si>
    <t>SSII-2 SS2 Os02g0744700 LOC_Os02g51070 OJ1118_G04.8 OJ1734_E02.35</t>
  </si>
  <si>
    <t>Soluble starch synthase 2-2, chloroplastic/amyloplastic (EC 2.4.1.21) (Soluble starch synthase II-2)</t>
  </si>
  <si>
    <t>Q6Z2T8</t>
  </si>
  <si>
    <t>XLOC_012656</t>
  </si>
  <si>
    <t>XLOC_012572</t>
  </si>
  <si>
    <t>UCREL1_1406</t>
  </si>
  <si>
    <t>M7SY51</t>
  </si>
  <si>
    <t>XLOC_012525</t>
  </si>
  <si>
    <t>DOMAIN 5 85 RRM. {ECO:0000255|PROSITE-ProRule:PRU00176}., DOMAIN 476 710 Reverse transcriptase Ty1/copia-type. {ECO:0000259|Pfam:PF07727}.</t>
  </si>
  <si>
    <t>IPR012677;IPR000504;, IPR013103;</t>
  </si>
  <si>
    <t>PF00076;, PF07727;</t>
  </si>
  <si>
    <t xml:space="preserve">ribosome biogenesis [GO:0042254], </t>
  </si>
  <si>
    <t>SPBP16F5.06, CPUR_08777</t>
  </si>
  <si>
    <t>Q9HFE6, M1WGT4</t>
  </si>
  <si>
    <t>32.3, 77.8</t>
  </si>
  <si>
    <t>XLOC_012519</t>
  </si>
  <si>
    <t>XLOC_012408</t>
  </si>
  <si>
    <t>XLOC_012240</t>
  </si>
  <si>
    <t>IPR007318;IPR016219;</t>
  </si>
  <si>
    <t>PF04191;</t>
  </si>
  <si>
    <t>phosphatidylcholine biosynthetic process [GO:0006656]; phospholipid biosynthetic process [GO:0008654]</t>
  </si>
  <si>
    <t>CHO2 MGL_0093</t>
  </si>
  <si>
    <t>Phosphatidylethanolamine N-methyltransferase (PE methyltransferase) (PEAMT) (PEMT) (EC 2.1.1.17)</t>
  </si>
  <si>
    <t>A8PRN6</t>
  </si>
  <si>
    <t>XLOC_012202</t>
  </si>
  <si>
    <t>IPR002043;IPR018085;IPR005122;, IPR009057;IPR012337;</t>
  </si>
  <si>
    <t xml:space="preserve">PF03167;, </t>
  </si>
  <si>
    <t xml:space="preserve">base-excision repair [GO:0006284], </t>
  </si>
  <si>
    <t>ung BBR47_55370, An12g07000</t>
  </si>
  <si>
    <t>C0Z887, A2R016</t>
  </si>
  <si>
    <t>31.2, 157</t>
  </si>
  <si>
    <t>XLOC_011948</t>
  </si>
  <si>
    <t>MODMU_1011</t>
  </si>
  <si>
    <t>I4ESU8</t>
  </si>
  <si>
    <t>XLOC_011788</t>
  </si>
  <si>
    <t xml:space="preserve">DOMAIN 24 84 Chromo. {ECO:0000255|PROSITE-ProRule:PRU00053}., </t>
  </si>
  <si>
    <t xml:space="preserve">IPR000953;IPR023780;IPR016197;IPR023779;, </t>
  </si>
  <si>
    <t xml:space="preserve">PF00385;, </t>
  </si>
  <si>
    <t xml:space="preserve">negative regulation of gene expression [GO:0010629], </t>
  </si>
  <si>
    <t>cec-3 T09A5.8, MGG_17035</t>
  </si>
  <si>
    <t>Chromo domain-containing protein cec-3, Uncharacterized protein</t>
  </si>
  <si>
    <t>P45968, G4N5W0</t>
  </si>
  <si>
    <t>52.8, 109</t>
  </si>
  <si>
    <t>XLOC_011786</t>
  </si>
  <si>
    <t>IPR029021;IPR004861;</t>
  </si>
  <si>
    <t>PF03162;</t>
  </si>
  <si>
    <t>cellular response to oxidative stress [GO:0034599]</t>
  </si>
  <si>
    <t>OCA1 YNL099C N2194</t>
  </si>
  <si>
    <t>Putative tyrosine-protein phosphatase OCA1 (EC 3.1.3.48) (Oxidant-induced cell-cycle arrest protein 1)</t>
  </si>
  <si>
    <t>P50946</t>
  </si>
  <si>
    <t>XLOC_011758</t>
  </si>
  <si>
    <t>IPR029062;IPR005697;, IPR023753;IPR002218;IPR004417;</t>
  </si>
  <si>
    <t>, PF01134;</t>
  </si>
  <si>
    <t xml:space="preserve">L-methionine biosynthetic process from homoserine via O-succinyl-L-homoserine and cystathionine [GO:0019281], </t>
  </si>
  <si>
    <t>metA Atu2718 AGR_C_4927, trmFO BN718_01243</t>
  </si>
  <si>
    <t>Q7CWE8, R6CAC7</t>
  </si>
  <si>
    <t>32.7, 38.9</t>
  </si>
  <si>
    <t>XLOC_011754</t>
  </si>
  <si>
    <t>DOMAIN 551 600 PAP-associated 1.; DOMAIN 1233 1286 PAP-associated 2., DOMAIN 20 209 Glutamine amidotransferase type-1. {ECO:0000259|PROSITE:PS51273}.</t>
  </si>
  <si>
    <t>IPR002058;IPR002934;IPR001878;IPR003604;, IPR029062;IPR017926;</t>
  </si>
  <si>
    <t>PF01909;PF03828;PF00098;, PF00117;</t>
  </si>
  <si>
    <t>ZCCHC6 HS2 KIAA1711 TUT7, AXYL_02823</t>
  </si>
  <si>
    <t>Terminal uridylyltransferase 7 (TUTase 7) (EC 2.7.7.52) (Zinc finger CCHC domain-containing protein 6), Glutamine amidotransferase class-I family protein 1</t>
  </si>
  <si>
    <t>Q5VYS8, E3HTM7</t>
  </si>
  <si>
    <t>33.5, 37.7</t>
  </si>
  <si>
    <t>XLOC_011740</t>
  </si>
  <si>
    <t>IPR023710;IPR004013;IPR003141;IPR016195;</t>
  </si>
  <si>
    <t>PF02811;</t>
  </si>
  <si>
    <t>Pcar_2586</t>
  </si>
  <si>
    <t>Probable phosphatase Pcar_2586 (EC 3.1.3.-)</t>
  </si>
  <si>
    <t>Q3A1D3</t>
  </si>
  <si>
    <t>XLOC_011734</t>
  </si>
  <si>
    <t>IPR011708;IPR023073;IPR029460;IPR004013;IPR003141;IPR016195;IPR004805;</t>
  </si>
  <si>
    <t>PF07733;PF14579;PF02811;</t>
  </si>
  <si>
    <t>dnaE2 RB1262</t>
  </si>
  <si>
    <t>Q7UXK9</t>
  </si>
  <si>
    <t>XLOC_011733</t>
  </si>
  <si>
    <t>IPR004875;IPR009057;IPR006600;IPR007889;</t>
  </si>
  <si>
    <t>PF03184;PF05225;PF03221;</t>
  </si>
  <si>
    <t>X797_012441</t>
  </si>
  <si>
    <t>DDE superfamily endonuclease (Fragment)</t>
  </si>
  <si>
    <t>A0A014MTN0</t>
  </si>
  <si>
    <t>XLOC_011729</t>
  </si>
  <si>
    <t>p65 MPN_309 MP527, UCRPA7_2140</t>
  </si>
  <si>
    <t>Proline-rich P65 protein, Uncharacterized protein</t>
  </si>
  <si>
    <t>P0CJ81, R8BSS5</t>
  </si>
  <si>
    <t>37.4, 297</t>
  </si>
  <si>
    <t>XLOC_011293</t>
  </si>
  <si>
    <t>XLOC_011282</t>
  </si>
  <si>
    <t>, DOMAIN 45 95 Clr5. {ECO:0000259|Pfam:PF14420}.</t>
  </si>
  <si>
    <t>IPR012006;IPR006674;IPR002646;IPR032828;, IPR025676;</t>
  </si>
  <si>
    <t>PF01966;PF01743;PF12627;, PF14420;</t>
  </si>
  <si>
    <t>cca PFL_5656, UCRPA7_7358</t>
  </si>
  <si>
    <t>Q4K4W8, R8BCV7</t>
  </si>
  <si>
    <t>35.4, 112</t>
  </si>
  <si>
    <t>XLOC_011130</t>
  </si>
  <si>
    <t>IPR001279;IPR022877;</t>
  </si>
  <si>
    <t>PF1764</t>
  </si>
  <si>
    <t>UPF0173 metal-dependent hydrolase PF1764</t>
  </si>
  <si>
    <t>Q8U053</t>
  </si>
  <si>
    <t>XLOC_011074</t>
  </si>
  <si>
    <t>DOMAIN 183 277 Fe2OG dioxygenase. {ECO:0000255|PROSITE-ProRule:PRU00805}.; DOMAIN 948 1070 Peptidase C6. {ECO:0000255|PROSITE-ProRule:PRU01080}.; DOMAIN 1540 1692 Helicase ATP-binding. {ECO:0000255|PROSITE-ProRule:PRU00541}.; DOMAIN 1696 1869 Helicase C-terminal. {ECO:0000255|PROSITE-ProRule:PRU00542}.; DOMAIN 2354 2570 Peptidase C4. {ECO:0000255|PROSITE-ProRule:PRU00766}.; DOMAIN 2850 2974 RdRp catalytic. {ECO:0000255|PROSITE-ProRule:PRU00539}., DOMAIN 5 99 Ni_hydr_CYTB. {ECO:0000259|Pfam:PF01292}.</t>
  </si>
  <si>
    <t>IPR027450;IPR001456;IPR031159;IPR014001;IPR001650;IPR005123;IPR027417;IPR002540;IPR009003;IPR001592;IPR001730;IPR013648;IPR001205;IPR007094;, IPR011577;IPR016174;</t>
  </si>
  <si>
    <t>PF13532;PF00271;PF00863;PF00851;PF01577;PF00767;PF08440;PF00680;, PF01292;</t>
  </si>
  <si>
    <t>, UIB01_15375</t>
  </si>
  <si>
    <t>A0AUJ5, A0A023WYV3</t>
  </si>
  <si>
    <t>33.5, 37.4</t>
  </si>
  <si>
    <t>XLOC_011018</t>
  </si>
  <si>
    <t>IPR029006;IPR007123;IPR006900;IPR006896;IPR012990;IPR002035;IPR006895;</t>
  </si>
  <si>
    <t>PF00626;PF08033;PF04815;PF04811;PF04810;</t>
  </si>
  <si>
    <t>cargo loading into COPII-coated vesicle [GO:0090110]; intracellular protein transport [GO:0006886]</t>
  </si>
  <si>
    <t>SEC242 NCAS_0B06380</t>
  </si>
  <si>
    <t>Protein transport protein SEC24-2</t>
  </si>
  <si>
    <t>Q875V7</t>
  </si>
  <si>
    <t>XLOC_010803</t>
  </si>
  <si>
    <t>DOMAIN 2879 3040 CRAL-TRIO. {ECO:0000255|PROSITE-ProRule:PRU00056}.</t>
  </si>
  <si>
    <t>IPR022181;IPR001251;IPR004097;</t>
  </si>
  <si>
    <t>PF12496;PF13716;PF02833;</t>
  </si>
  <si>
    <t>apoptotic process [GO:0006915]</t>
  </si>
  <si>
    <t>Prune2 Bmcc1 Kiaa0367</t>
  </si>
  <si>
    <t>Protein prune homolog 2 (BNIP2 motif-containing molecule at the C-terminal region 1)</t>
  </si>
  <si>
    <t>Q52KR3</t>
  </si>
  <si>
    <t>XLOC_010739</t>
  </si>
  <si>
    <t>IPR001278;IPR005148;IPR008909;IPR014729;IPR009080;</t>
  </si>
  <si>
    <t>PF03485;PF05746;PF00750;</t>
  </si>
  <si>
    <t>argS Clim_2484</t>
  </si>
  <si>
    <t>B3EIJ1</t>
  </si>
  <si>
    <t>XLOC_010733</t>
  </si>
  <si>
    <t>XLOC_010703</t>
  </si>
  <si>
    <t>, DOMAIN 476 710 Reverse transcriptase Ty1/copia-type. {ECO:0000259|Pfam:PF07727}.</t>
  </si>
  <si>
    <t>IPR005801;IPR019999;IPR006805;IPR005256;IPR015890;, IPR013103;</t>
  </si>
  <si>
    <t>PF04715;PF00425;, PF07727;</t>
  </si>
  <si>
    <t xml:space="preserve">cellular amino acid biosynthetic process [GO:0008652]; tryptophan biosynthetic process [GO:0000162], </t>
  </si>
  <si>
    <t>trpE LL1470 L0054, CPUR_08777</t>
  </si>
  <si>
    <t>Anthranilate synthase component 1 (AS) (ASI) (EC 4.1.3.27), Uncharacterized protein</t>
  </si>
  <si>
    <t>Q02001, M1WGT4</t>
  </si>
  <si>
    <t>36.2, 143</t>
  </si>
  <si>
    <t>XLOC_010700</t>
  </si>
  <si>
    <t>Mating type 2 pheromone (probably mf2-2)</t>
  </si>
  <si>
    <t>mf2-1 (mf2-2)</t>
  </si>
  <si>
    <t>XLOC_010635</t>
  </si>
  <si>
    <t>XLOC_010593</t>
  </si>
  <si>
    <t>XLOC_010543</t>
  </si>
  <si>
    <t>IPR001547;IPR013781;IPR017853;</t>
  </si>
  <si>
    <t>PF00150;</t>
  </si>
  <si>
    <t>mannan catabolic process [GO:0046355]</t>
  </si>
  <si>
    <t>MAN5</t>
  </si>
  <si>
    <t>Mannan endo-1,4-beta-mannosidase 5 (EC 3.2.1.78) (Beta-mannanase 5) (Endo-beta-1,4-mannanase 5) (LeMAN5)</t>
  </si>
  <si>
    <t>Q6YM50</t>
  </si>
  <si>
    <t>XLOC_010445</t>
  </si>
  <si>
    <t>IPR001204;</t>
  </si>
  <si>
    <t>PF01384;</t>
  </si>
  <si>
    <t>phosphate ion transport [GO:0006817]</t>
  </si>
  <si>
    <t>CPn_0680 CP_0067 CPj0680 CpB0707</t>
  </si>
  <si>
    <t>Putative phosphate permease CPn_0680/CP_0067/CPj0680/CpB0707</t>
  </si>
  <si>
    <t>Q9Z7M4</t>
  </si>
  <si>
    <t>XLOC_010444</t>
  </si>
  <si>
    <t>IPR002318;IPR018162;IPR018165;IPR018164;IPR023033;IPR027522;IPR003156;IPR018163;IPR009000;IPR012947;</t>
  </si>
  <si>
    <t>PF02272;PF01411;PF07973;</t>
  </si>
  <si>
    <t>Sb10g008780</t>
  </si>
  <si>
    <t>C5Z7K4</t>
  </si>
  <si>
    <t>XLOC_010250</t>
  </si>
  <si>
    <t xml:space="preserve">IPR001542;IPR003614;, </t>
  </si>
  <si>
    <t xml:space="preserve">PF01097;, </t>
  </si>
  <si>
    <t xml:space="preserve">defense response to bacterium [GO:0042742]; defense response to Gram-negative bacterium [GO:0050829]; defense response to Gram-positive bacterium [GO:0050830]; innate immune response [GO:0045087], </t>
  </si>
  <si>
    <t>DEFA AAEL003841, FPSE_10428</t>
  </si>
  <si>
    <t>Defensin-A (AaDef), Uncharacterized protein</t>
  </si>
  <si>
    <t>P91793, K3V7E2</t>
  </si>
  <si>
    <t>31.6, 48.1</t>
  </si>
  <si>
    <t>XLOC_010089</t>
  </si>
  <si>
    <t>UCRPA7_2507</t>
  </si>
  <si>
    <t>R8BRL3</t>
  </si>
  <si>
    <t>XLOC_009872</t>
  </si>
  <si>
    <t>DOMAIN 16 88 KRAB. {ECO:0000255|PROSITE-ProRule:PRU00119}.</t>
  </si>
  <si>
    <t>PF01352;PF00096;</t>
  </si>
  <si>
    <t>ZFP57 C6orf40 ZNF698</t>
  </si>
  <si>
    <t>Zinc finger protein 57 homolog (Zfp-57) (Zinc finger protein 698)</t>
  </si>
  <si>
    <t>Q9NU63</t>
  </si>
  <si>
    <t>XLOC_009494</t>
  </si>
  <si>
    <t>HMPREF9447_01653</t>
  </si>
  <si>
    <t>K9E465</t>
  </si>
  <si>
    <t>XLOC_009459</t>
  </si>
  <si>
    <t>IPR032549;IPR032567;</t>
  </si>
  <si>
    <t>PF16297;</t>
  </si>
  <si>
    <t>multicellular organism development [GO:0007275]</t>
  </si>
  <si>
    <t>RTL1 PEG11</t>
  </si>
  <si>
    <t>Retrotransposon-like protein 1 (Paternally expressed gene 11 protein homolog) (Retrotransposon-derived protein PEG11)</t>
  </si>
  <si>
    <t>Q52QI2</t>
  </si>
  <si>
    <t>XLOC_009458</t>
  </si>
  <si>
    <t>, DOMAIN 15 211 COesterase. {ECO:0000259|Pfam:PF00135}.</t>
  </si>
  <si>
    <t>IPR030048;IPR002828;, IPR029058;IPR002018;</t>
  </si>
  <si>
    <t>PF01975;, PF00135;</t>
  </si>
  <si>
    <t>surE cce_1570, VDAG_08149</t>
  </si>
  <si>
    <t>5'-nucleotidase SurE (EC 3.1.3.5) (Nucleoside 5'-monophosphate phosphohydrolase), Putative uncharacterized protein</t>
  </si>
  <si>
    <t>B1WXT3, G2XDB7</t>
  </si>
  <si>
    <t>35.4, 42</t>
  </si>
  <si>
    <t>XLOC_009451</t>
  </si>
  <si>
    <t>XLOC_009445</t>
  </si>
  <si>
    <t>, DOMAIN 954 982 C3H1-type. {ECO:0000259|PROSITE:PS50103}.</t>
  </si>
  <si>
    <t>IPR026291;, IPR011545;IPR027417;IPR002999;IPR000571;</t>
  </si>
  <si>
    <t>, PF00270;PF00567;</t>
  </si>
  <si>
    <t>Gpatch2l Kiaa1152, HELRODRAFT_159552</t>
  </si>
  <si>
    <t>G patch domain-containing protein 2-like, Uncharacterized protein</t>
  </si>
  <si>
    <t>Q6PE65, T1EP55</t>
  </si>
  <si>
    <t>36.2, 41.2</t>
  </si>
  <si>
    <t>XLOC_009421</t>
  </si>
  <si>
    <t>IPR004401;</t>
  </si>
  <si>
    <t>PF02575;</t>
  </si>
  <si>
    <t>MCA1327</t>
  </si>
  <si>
    <t>Nucleoid-associated protein MCA1327</t>
  </si>
  <si>
    <t>Q609A8</t>
  </si>
  <si>
    <t>XLOC_009418</t>
  </si>
  <si>
    <t xml:space="preserve">IPR003361;IPR015426;IPR016040;IPR000534;, </t>
  </si>
  <si>
    <t xml:space="preserve">PF09290;PF01118;, </t>
  </si>
  <si>
    <t xml:space="preserve">aromatic compound catabolic process [GO:0019439], </t>
  </si>
  <si>
    <t>Sare_3901, GGTG_01640 GGTG_01640</t>
  </si>
  <si>
    <t>Acetaldehyde dehydrogenase 1 (EC 1.2.1.10) (Acetaldehyde dehydrogenase [acetylating] 1), Uncharacterized protein</t>
  </si>
  <si>
    <t>A8M1N1, J3NK58</t>
  </si>
  <si>
    <t>37.7, 90.9</t>
  </si>
  <si>
    <t>XLOC_009107</t>
  </si>
  <si>
    <t>, DOMAIN 80 463 MFS. {ECO:0000259|PROSITE:PS50850}.</t>
  </si>
  <si>
    <t>IPR011701;IPR020846;, IPR011701;IPR020846;</t>
  </si>
  <si>
    <t>PF07690;, PF07690;</t>
  </si>
  <si>
    <t>ion transmembrane transport [GO:0034220]; riboflavin transport [GO:0032218], transmembrane transport [GO:0055085]</t>
  </si>
  <si>
    <t>MCH5 YOR306C, UCRPA7_5682</t>
  </si>
  <si>
    <t>Riboflavin transporter MCH5, Putative major facilitator superfamily transporter protein</t>
  </si>
  <si>
    <t>Q08777, R8BHH4</t>
  </si>
  <si>
    <t>139, 522</t>
  </si>
  <si>
    <t>XLOC_009044</t>
  </si>
  <si>
    <t>XLOC_008741</t>
  </si>
  <si>
    <t>IPR012337;</t>
  </si>
  <si>
    <t>ARALYDRAFT_901234</t>
  </si>
  <si>
    <t>Putative uncharacterized protein</t>
  </si>
  <si>
    <t>D7LBH0</t>
  </si>
  <si>
    <t>XLOC_008703</t>
  </si>
  <si>
    <t>IPR019460;, IPR019460;</t>
  </si>
  <si>
    <t>PF10377;, PF10377;</t>
  </si>
  <si>
    <t>induction of conjugation upon nitrogen starvation [GO:0031142]; macroautophagy [GO:0016236]; protein transport [GO:0015031], induction of conjugation upon nitrogen starvation [GO:0031142]; macroautophagy [GO:0016236]</t>
  </si>
  <si>
    <t>ATG11 MGG_04486, GGTG_09654 GGTG_09654</t>
  </si>
  <si>
    <t>Autophagy-related protein 11, Autophagy-like protein 11 (Uncharacterized protein)</t>
  </si>
  <si>
    <t>Q51UJ9, J3P816</t>
  </si>
  <si>
    <t>1422, 1506</t>
  </si>
  <si>
    <t>XLOC_008523</t>
  </si>
  <si>
    <t xml:space="preserve">IPR011010;IPR013762;IPR002104;IPR015094;IPR023109;IPR013087;, </t>
  </si>
  <si>
    <t xml:space="preserve">PF09003;PF00589;, </t>
  </si>
  <si>
    <t>int, FPSE_11317</t>
  </si>
  <si>
    <t>Integrase (EC 2.7.7.-) (EC 3.1.-.-), Uncharacterized protein</t>
  </si>
  <si>
    <t>P27077, K3V5V6</t>
  </si>
  <si>
    <t>32.3, 73.6</t>
  </si>
  <si>
    <t>XLOC_008454</t>
  </si>
  <si>
    <t>F3WUB3</t>
  </si>
  <si>
    <t>XLOC_008418</t>
  </si>
  <si>
    <t>XLOC_008306</t>
  </si>
  <si>
    <t>, DOMAIN 57 180 Response regulatory. {ECO:0000259|PROSITE:PS50110}.</t>
  </si>
  <si>
    <t>IPR003844;, IPR011006;IPR001789;</t>
  </si>
  <si>
    <t>PF02694;, PF00072;</t>
  </si>
  <si>
    <t>, phosphorelay signal transduction system [GO:0000160]</t>
  </si>
  <si>
    <t>RPD_3084, PRR2 SELMODRAFT_415605</t>
  </si>
  <si>
    <t>UPF0060 membrane protein RPD_3084, Pseudo response regulator</t>
  </si>
  <si>
    <t>Q135C9, D8RWN5</t>
  </si>
  <si>
    <t>29.6, 37.7</t>
  </si>
  <si>
    <t>XLOC_008244</t>
  </si>
  <si>
    <t>, DOMAIN 426 465 EGF-like. {ECO:0000259|PROSITE:PS50026}.; DOMAIN 501 537 EGF-like. {ECO:0000259|PROSITE:PS50026}.; DOMAIN 539 575 EGF-like. {ECO:0000259|PROSITE:PS50026}.; DOMAIN 578 615 ShKT. {ECO:0000259|PROSITE:PS51670}.</t>
  </si>
  <si>
    <t>IPR013785;IPR022896;IPR000652;IPR020861;, IPR011038;IPR014878;IPR001881;IPR013032;IPR000742;IPR000152;IPR018097;IPR002861;IPR003582;</t>
  </si>
  <si>
    <t>PF00121;, PF08768;PF00008;PF02014;PF01549;</t>
  </si>
  <si>
    <t xml:space="preserve">gluconeogenesis [GO:0006094]; glyceraldehyde-3-phosphate biosynthetic process [GO:0046166]; glycerol catabolic process [GO:0019563]; glycolytic process [GO:0006096]; pentose-phosphate shunt [GO:0006098], </t>
  </si>
  <si>
    <t>tpiA timA aq_360, LOAG_18416</t>
  </si>
  <si>
    <t>Triosephosphate isomerase (TIM) (TPI) (EC 5.3.1.1) (Triose-phosphate isomerase), Processed neurogenic locus Notch protein</t>
  </si>
  <si>
    <t>O66686, J0XH43</t>
  </si>
  <si>
    <t>31.2, 39.7</t>
  </si>
  <si>
    <t>XLOC_008064</t>
  </si>
  <si>
    <t>DOMAIN 28 511 Sema. {ECO:0000255|PROSITE-ProRule:PRU00352}.; DOMAIN 571 655 Ig-like C2-type.</t>
  </si>
  <si>
    <t>IPR007110;IPR013783;IPR013098;IPR003599;IPR003598;IPR016201;IPR001627;IPR027231;IPR015943;</t>
  </si>
  <si>
    <t>PF07679;PF01403;</t>
  </si>
  <si>
    <t>axon guidance [GO:0007411]; blood vessel remodeling [GO:0001974]; cardiac right ventricle morphogenesis [GO:0003215]; dichotomous subdivision of terminal units involved in salivary gland branching [GO:0060666]; heart development [GO:0007507]; limb bud formation [GO:0060174]; negative chemotaxis [GO:0050919]; negative regulation of axon extension involved in axon guidance [GO:0048843]; neural crest cell migration [GO:0001755]; neural tube development [GO:0021915]; outflow tract morphogenesis [GO:0003151]; positive regulation of cell migration [GO:0030335]; post-embryonic development [GO:0009791]; pulmonary myocardium development [GO:0003350]; semaphorin-plexin signaling pathway [GO:0071526]; somitogenesis [GO:0001756]</t>
  </si>
  <si>
    <t>Sema3c Semae SemE</t>
  </si>
  <si>
    <t>Semaphorin-3C (Semaphorin-E) (Sema E)</t>
  </si>
  <si>
    <t>Q62181</t>
  </si>
  <si>
    <t>XLOC_008054</t>
  </si>
  <si>
    <t>IPR002314;IPR006195;IPR002317;IPR015866;IPR033729;IPR010978;</t>
  </si>
  <si>
    <t>PF02403;PF00587;</t>
  </si>
  <si>
    <t>serS SynWH7803_1905</t>
  </si>
  <si>
    <t>A5GN16</t>
  </si>
  <si>
    <t>XLOC_008041</t>
  </si>
  <si>
    <t>IPR004020;IPR011029;IPR032675;IPR001611;IPR007111;IPR027417;</t>
  </si>
  <si>
    <t>PF13516;PF02758;</t>
  </si>
  <si>
    <t>apoptotic process [GO:0006915]; inflammatory response [GO:0006954]; innate immune response [GO:0045087]; positive regulation of cysteine-type endopeptidase activity involved in apoptotic process [GO:0043280]; positive regulation of interleukin-1 beta secretion [GO:0050718]</t>
  </si>
  <si>
    <t>Q9NX02</t>
  </si>
  <si>
    <t>XLOC_008037</t>
  </si>
  <si>
    <t>, DOMAIN 449 563 Toprim. {ECO:0000259|PROSITE:PS50880}.</t>
  </si>
  <si>
    <t>IPR032696;IPR032697;IPR018333;IPR002365;IPR008930;, IPR024946;IPR003594;IPR020568;IPR014721;IPR001241;IPR013760;IPR002205;IPR013758;IPR013757;IPR013506;IPR013759;IPR018522;IPR031660;IPR006171;</t>
  </si>
  <si>
    <t>PF13243;PF13249;, PF00204;PF00521;PF02518;PF01751;PF16898;</t>
  </si>
  <si>
    <t>, PHAVU_005G024200g</t>
  </si>
  <si>
    <t>E2IUA8, V7BSC1</t>
  </si>
  <si>
    <t>32, 38.9</t>
  </si>
  <si>
    <t>XLOC_008033</t>
  </si>
  <si>
    <t>DOMAIN 203 287 DUF58. {ECO:0000259|Pfam:PF01882}.</t>
  </si>
  <si>
    <t>IPR002881;IPR002035;</t>
  </si>
  <si>
    <t>PF01882;</t>
  </si>
  <si>
    <t>Pav037_3715</t>
  </si>
  <si>
    <t>K2TA88</t>
  </si>
  <si>
    <t>XLOC_008000</t>
  </si>
  <si>
    <t>DOMAIN 5 103 ACB. {ECO:0000255|PROSITE-ProRule:PRU00573}.</t>
  </si>
  <si>
    <t>IPR000582;IPR014352;</t>
  </si>
  <si>
    <t>PF00887;</t>
  </si>
  <si>
    <t>pexophagy [GO:0030242]; protein transport [GO:0015031]</t>
  </si>
  <si>
    <t>PAS_chr4_0602</t>
  </si>
  <si>
    <t>Autophagy-related protein 37</t>
  </si>
  <si>
    <t>C4R8D7</t>
  </si>
  <si>
    <t>XLOC_007990</t>
  </si>
  <si>
    <t>DOMAIN 104 287 ATP-grasp. {ECO:0000255|HAMAP-Rule:MF_01552}., DOMAIN 55 193 EamA. {ECO:0000259|Pfam:PF00892}.; DOMAIN 207 341 EamA. {ECO:0000259|Pfam:PF00892}.</t>
  </si>
  <si>
    <t>IPR011761;IPR013651;IPR013815;IPR013816;IPR016185;IPR023533;IPR004666;, IPR000620;</t>
  </si>
  <si>
    <t>PF08443;, PF00892;</t>
  </si>
  <si>
    <t xml:space="preserve">cellular protein modification process [GO:0006464]; translation [GO:0006412], </t>
  </si>
  <si>
    <t>rimK2 Sama_3160, dsx2_0035</t>
  </si>
  <si>
    <t>Probable alpha-L-glutamate ligase 2 (EC 6.3.2.-), Uncharacterized protein</t>
  </si>
  <si>
    <t>A1SAF6, S7U2Y1</t>
  </si>
  <si>
    <t>35.8, 38.9</t>
  </si>
  <si>
    <t>XLOC_007986</t>
  </si>
  <si>
    <t>IPR009057;IPR023580;IPR020789;IPR000268;</t>
  </si>
  <si>
    <t>PF01194;</t>
  </si>
  <si>
    <t>rpoN Mboo_2218</t>
  </si>
  <si>
    <t>A7IAH1</t>
  </si>
  <si>
    <t>XLOC_007975</t>
  </si>
  <si>
    <t>, DOMAIN 256 423 Helicase ATP-binding. {ECO:0000259|PROSITE:PS51192}.; DOMAIN 506 660 Helicase C-terminal. {ECO:0000259|PROSITE:PS51194}.</t>
  </si>
  <si>
    <t>IPR018937;, IPR006935;IPR014001;IPR001650;IPR027417;</t>
  </si>
  <si>
    <t>PF10270;, PF00271;PF04851;</t>
  </si>
  <si>
    <t xml:space="preserve">cation transmembrane transport [GO:0098655]; magnesium ion transport [GO:0015693], </t>
  </si>
  <si>
    <t>mmgt1 emc5 tmem32 zgc:92918, EL26_04105</t>
  </si>
  <si>
    <t>Membrane magnesium transporter 1 (ER membrane protein complex subunit 5) (Transmembrane protein 32), Uncharacterized protein</t>
  </si>
  <si>
    <t>Q6TLE4, A0A074LXA7</t>
  </si>
  <si>
    <t>34.7, 38.9</t>
  </si>
  <si>
    <t>XLOC_007968</t>
  </si>
  <si>
    <t>IPR004875;IPR009057;IPR006600;IPR007889;, IPR004875;IPR009057;IPR006600;IPR007889;</t>
  </si>
  <si>
    <t>PF04218;PF03184;PF03221;, PF03184;PF05225;PF03221;</t>
  </si>
  <si>
    <t xml:space="preserve">central nervous system development [GO:0007417], </t>
  </si>
  <si>
    <t>JRKL, CSUB01_05966</t>
  </si>
  <si>
    <t>Jerky protein homolog-like (Human homolog of mouse jerky gene protein) (HHMJG), Putative transposase</t>
  </si>
  <si>
    <t>Q9Y4A0, A0A066WZD6</t>
  </si>
  <si>
    <t>66.6, 473</t>
  </si>
  <si>
    <t>XLOC_007961</t>
  </si>
  <si>
    <t>SPAC23H4.16c</t>
  </si>
  <si>
    <t>Uncharacterized protein C23H4.16c</t>
  </si>
  <si>
    <t>O13957</t>
  </si>
  <si>
    <t>XLOC_007955</t>
  </si>
  <si>
    <t>DOMAIN 67 259 ABC transmembrane type-1. {ECO:0000259|PROSITE:PS50928}.</t>
  </si>
  <si>
    <t>IPR010065;IPR000515;</t>
  </si>
  <si>
    <t>PF00528;</t>
  </si>
  <si>
    <t>SBD_4720</t>
  </si>
  <si>
    <t>GluD protein</t>
  </si>
  <si>
    <t>M3EAI3</t>
  </si>
  <si>
    <t>XLOC_007938</t>
  </si>
  <si>
    <t>IPR003664;IPR024084;IPR012281;</t>
  </si>
  <si>
    <t>PF02504;</t>
  </si>
  <si>
    <t>fatty acid biosynthetic process [GO:0006633]; phospholipid biosynthetic process [GO:0008654]</t>
  </si>
  <si>
    <t>plsX VV1272</t>
  </si>
  <si>
    <t>Phosphate acyltransferase (EC 2.3.1.n2) (Acyl-ACP phosphotransacylase) (Acyl-[acyl-carrier-protein]--phosphate acyltransferase) (Phosphate-acyl-ACP acyltransferase)</t>
  </si>
  <si>
    <t>Q7MM01</t>
  </si>
  <si>
    <t>XLOC_007850</t>
  </si>
  <si>
    <t>, DOMAIN 15 128 Response regulatory. {ECO:0000259|PROSITE:PS50110}.</t>
  </si>
  <si>
    <t>IPR018902;, IPR011006;IPR003607;IPR006674;IPR001789;</t>
  </si>
  <si>
    <t>PF10629;, PF01966;PF00072;</t>
  </si>
  <si>
    <t>Fam166a, TOL2_C03320</t>
  </si>
  <si>
    <t>Protein FAM166A, Response regulator</t>
  </si>
  <si>
    <t>Q4QR77, K0NHQ5</t>
  </si>
  <si>
    <t>34.7, 29.3</t>
  </si>
  <si>
    <t>XLOC_007839</t>
  </si>
  <si>
    <t>, DOMAIN 18 85 CFEM. {ECO:0000259|SMART:SM00747}.</t>
  </si>
  <si>
    <t>IPR008427;, IPR008427;</t>
  </si>
  <si>
    <t>PF05730;, PF05730;</t>
  </si>
  <si>
    <t>cfmA AFUA_6G14090, MBM_04999</t>
  </si>
  <si>
    <t>GPI-anchored CFEM domain protein A, CFEM domain-containing protein</t>
  </si>
  <si>
    <t>Q4WLB9, K1WG73</t>
  </si>
  <si>
    <t>48.1, 75.1</t>
  </si>
  <si>
    <t>XLOC_007610</t>
  </si>
  <si>
    <t>XLOC_007454</t>
  </si>
  <si>
    <t>, DOMAIN 65 259 ANK_REP_REGION. {ECO:0000259|PROSITE:PS50297}.</t>
  </si>
  <si>
    <t>IPR002019;IPR008223;IPR002026;, IPR002110;IPR020683;</t>
  </si>
  <si>
    <t>PF00699;PF00547;, PF12796;</t>
  </si>
  <si>
    <t xml:space="preserve">urea catabolic process [GO:0043419], </t>
  </si>
  <si>
    <t>ureA Hac_1532, FOVG_14679</t>
  </si>
  <si>
    <t>Urease subunit alpha (EC 3.5.1.5) (Urea amidohydrolase subunit alpha), Uncharacterized protein</t>
  </si>
  <si>
    <t>Q17VS7, W9NU47</t>
  </si>
  <si>
    <t>33.9, 55.5</t>
  </si>
  <si>
    <t>XLOC_007171</t>
  </si>
  <si>
    <t>DOMAIN 161 246 PPIase FKBP-type. {ECO:0000255|HAMAP-Rule:MF_00303}.</t>
  </si>
  <si>
    <t>IPR001179;IPR005215;IPR008880;IPR008881;IPR027304;</t>
  </si>
  <si>
    <t>PF00254;PF05698;PF05697;</t>
  </si>
  <si>
    <t>cell cycle [GO:0007049]; cell division [GO:0051301]; protein folding [GO:0006457]; protein transport [GO:0015031]</t>
  </si>
  <si>
    <t>tig PBPRA2638</t>
  </si>
  <si>
    <t>Trigger factor (TF) (EC 5.2.1.8) (PPIase)</t>
  </si>
  <si>
    <t>Q6LNV9</t>
  </si>
  <si>
    <t>XLOC_006794</t>
  </si>
  <si>
    <t>XLOC_006480</t>
  </si>
  <si>
    <t>IPR022279;IPR004347;</t>
  </si>
  <si>
    <t>PF03136;</t>
  </si>
  <si>
    <t>modification-dependent protein catabolic process [GO:0019941]; proteasomal protein catabolic process [GO:0010498]; protein pupylation [GO:0070490]</t>
  </si>
  <si>
    <t>pafA Mlut_11920</t>
  </si>
  <si>
    <t>Pup--protein ligase (EC 6.3.1.19) (Proteasome accessory factor A) (Pup-conjugating enzyme)</t>
  </si>
  <si>
    <t>C5CBV0</t>
  </si>
  <si>
    <t>XLOC_006438</t>
  </si>
  <si>
    <t>XLOC_006434</t>
  </si>
  <si>
    <t>IPR000842;IPR029099;IPR000836;IPR029057;IPR005946;</t>
  </si>
  <si>
    <t>PF14572;PF13793;</t>
  </si>
  <si>
    <t>5-phosphoribose 1-diphosphate biosynthetic process [GO:0006015]; nucleoside metabolic process [GO:0009116]; nucleotide biosynthetic process [GO:0009165]; ribonucleoside monophosphate biosynthetic process [GO:0009156]</t>
  </si>
  <si>
    <t>prs DP2734</t>
  </si>
  <si>
    <t>Ribose-phosphate pyrophosphokinase (RPPK) (EC 2.7.6.1) (5-phospho-D-ribosyl alpha-1-diphosphate) (Phosphoribosyl diphosphate synthase) (Phosphoribosyl pyrophosphate synthase) (P-Rib-PP synthase) (PRPP synthase) (PRPPase)</t>
  </si>
  <si>
    <t>Q6AJL7</t>
  </si>
  <si>
    <t>XLOC_006433</t>
  </si>
  <si>
    <t xml:space="preserve">IPR015946;IPR000238;IPR023799;IPR020053;, </t>
  </si>
  <si>
    <t xml:space="preserve">PF02033;, </t>
  </si>
  <si>
    <t xml:space="preserve">rbfA Syncc9605_2350, </t>
  </si>
  <si>
    <t>Ribosome-binding factor A, Uncharacterized protein</t>
  </si>
  <si>
    <t>Q3AH50, A0A023PZ72</t>
  </si>
  <si>
    <t>XLOC_006421</t>
  </si>
  <si>
    <t>XLOC_006418</t>
  </si>
  <si>
    <t>, DOMAIN 1 192 Metallophos. {ECO:0000259|Pfam:PF00149}.</t>
  </si>
  <si>
    <t>IPR027417;IPR000185;IPR020937;IPR011115;IPR014018;IPR011130;IPR011116;, IPR004843;IPR026575;IPR029052;</t>
  </si>
  <si>
    <t>PF07517;PF01043;PF07516;, PF00149;</t>
  </si>
  <si>
    <t xml:space="preserve">intracellular protein transmembrane transport [GO:0065002]; protein import [GO:0017038]; protein targeting [GO:0006605]; protein transport by the Sec complex [GO:0043952], </t>
  </si>
  <si>
    <t>secA LA_1960, cpdA RPB_0173</t>
  </si>
  <si>
    <t>Protein translocase subunit SecA, 3',5'-cyclic adenosine monophosphate phosphodiesterase CpdA (3',5'-cyclic AMP phosphodiesterase) (cAMP phosphodiesterase) (EC 3.1.4.53)</t>
  </si>
  <si>
    <t>Q8F4S9, Q2J3S5</t>
  </si>
  <si>
    <t>31.6, 38.1</t>
  </si>
  <si>
    <t>XLOC_006396</t>
  </si>
  <si>
    <t>XLOC_006382</t>
  </si>
  <si>
    <t>XLOC_006375</t>
  </si>
  <si>
    <t>IPR001228;IPR018294;IPR029044;</t>
  </si>
  <si>
    <t>PF01128;</t>
  </si>
  <si>
    <t>isopentenyl diphosphate biosynthetic process, methylerythritol 4-phosphate pathway [GO:0019288]; terpenoid biosynthetic process [GO:0016114]</t>
  </si>
  <si>
    <t>tarI lmo1086</t>
  </si>
  <si>
    <t>Ribitol-5-phosphate cytidylyltransferase (EC 2.7.7.40)</t>
  </si>
  <si>
    <t>Q8Y832</t>
  </si>
  <si>
    <t>XLOC_006345</t>
  </si>
  <si>
    <t>IPR006172;IPR017964;IPR006134;IPR023211;IPR030559;IPR012337;</t>
  </si>
  <si>
    <t>PF00136;</t>
  </si>
  <si>
    <t>LINJ_23_1590</t>
  </si>
  <si>
    <t>A4I0J2</t>
  </si>
  <si>
    <t>XLOC_006331</t>
  </si>
  <si>
    <t xml:space="preserve">DOMAIN 364 544 Roc. {ECO:0000255|PROSITE-ProRule:PRU00758}.; DOMAIN 1026 1292 Protein kinase. {ECO:0000255|PROSITE-ProRule:PRU00159}., </t>
  </si>
  <si>
    <t xml:space="preserve">IPR032171;IPR011009;IPR032675;IPR001611;IPR003591;IPR013684;IPR027417;IPR000719;IPR017441;IPR020859;IPR001245;IPR020635;IPR015943;IPR001680;IPR017986;, </t>
  </si>
  <si>
    <t xml:space="preserve">PF16095;PF07714;PF08477;, </t>
  </si>
  <si>
    <t xml:space="preserve">slug development involved in sorocarp development [GO:0031153]; small GTPase mediated signal transduction [GO:0007264]; sorocarp stalk development [GO:0031150], </t>
  </si>
  <si>
    <t>roco4 DDB_G0288251, UCRPA7_1369</t>
  </si>
  <si>
    <t>Probable serine/threonine-protein kinase roco4 (EC 2.7.11.1) (Ras of complex proteins and C-terminal of roc 4), Uncharacterized protein</t>
  </si>
  <si>
    <t>Q6XHB2, R8BUQ2</t>
  </si>
  <si>
    <t>37.4, 329</t>
  </si>
  <si>
    <t>XLOC_005992</t>
  </si>
  <si>
    <t>IPR006195;IPR004529;IPR004188;IPR022911;IPR002319;IPR010978;</t>
  </si>
  <si>
    <t>PF02912;PF01409;</t>
  </si>
  <si>
    <t>pheS RT0403</t>
  </si>
  <si>
    <t>Q68WW2</t>
  </si>
  <si>
    <t>XLOC_005649</t>
  </si>
  <si>
    <t xml:space="preserve">IPR013154;IPR002085;IPR031640;IPR011032;IPR016040;, </t>
  </si>
  <si>
    <t xml:space="preserve">PF08240;PF16912;, </t>
  </si>
  <si>
    <t xml:space="preserve">cell wall organization [GO:0071555]; teichoic acid biosynthetic process [GO:0019350], </t>
  </si>
  <si>
    <t>tarJ BSUW23_17570, UCRPA7_668</t>
  </si>
  <si>
    <t>Ribulose-5-phosphate reductase (Ribulose-5-P reductase) (EC 1.1.1.137) (Ribitol-5-phosphate dehydrogenase), Uncharacterized protein</t>
  </si>
  <si>
    <t>Q8RKJ0, R8BX72</t>
  </si>
  <si>
    <t>33.1, 60.5</t>
  </si>
  <si>
    <t>XLOC_004853</t>
  </si>
  <si>
    <t>L6XUJ8</t>
  </si>
  <si>
    <t>XLOC_004830</t>
  </si>
  <si>
    <t>UCRPA7_7054</t>
  </si>
  <si>
    <t>R8BDS2</t>
  </si>
  <si>
    <t>XLOC_004825</t>
  </si>
  <si>
    <t>DOMAIN 69 129 PH; first part.; DOMAIN 381 414 PH; second part.; DOMAIN 532 591 SH3. {ECO:0000255|PROSITE-ProRule:PRU00192}.</t>
  </si>
  <si>
    <t>IPR030222;IPR011993;IPR013625;IPR006020;IPR001452;</t>
  </si>
  <si>
    <t>PF08416;PF00018;</t>
  </si>
  <si>
    <t>actin crosslink formation [GO:0051764]; actin cytoskeleton reorganization [GO:0031532]; actin filament bundle assembly [GO:0051017]; actin polymerization-dependent cell motility [GO:0070358]; adult locomotory behavior [GO:0008344]; barbed-end actin filament capping [GO:0051016]; behavioral response to ethanol [GO:0048149]; dendritic cell migration [GO:0036336]; exit from mitosis [GO:0010458]; Rac protein signal transduction [GO:0016601]; regulation of actin filament length [GO:0030832]; regulation of cell shape [GO:0008360]</t>
  </si>
  <si>
    <t>Eps8</t>
  </si>
  <si>
    <t>Epidermal growth factor receptor kinase substrate 8</t>
  </si>
  <si>
    <t>Q08509</t>
  </si>
  <si>
    <t>XLOC_004706</t>
  </si>
  <si>
    <t>DOMAIN 607 777 Integrase catalytic. {ECO:0000259|PROSITE:PS50994}.</t>
  </si>
  <si>
    <t>IPR001584;IPR012337;IPR013103;</t>
  </si>
  <si>
    <t>PF00665;PF07727;</t>
  </si>
  <si>
    <t>CPUR_02633</t>
  </si>
  <si>
    <t>Related to retrotransposon HobS hobase</t>
  </si>
  <si>
    <t>M1W833</t>
  </si>
  <si>
    <t>XLOC_004607</t>
  </si>
  <si>
    <t>, DOMAIN 48 495 MFS. {ECO:0000259|PROSITE:PS50850}.</t>
  </si>
  <si>
    <t>IPR021102;, IPR011701;IPR020846;</t>
  </si>
  <si>
    <t>PF12222;, PF07690;</t>
  </si>
  <si>
    <t>, transmembrane transport [GO:0055085]</t>
  </si>
  <si>
    <t>, BBA_07141</t>
  </si>
  <si>
    <t>Peptide-N4-(N-acetyl-beta-glucosaminyl)asparagine amidase A (PNGase A) (EC 3.5.1.52) (Glycopeptide N-glycosidase) (N-glycanase) [Cleaved into: Peptide-N4-(N-acetyl-beta-glucosaminyl)asparagine amidase A light chain (PNGase A small chain) (PNGase A subunit B); Peptide-N4-(N-acetyl-beta-glucosaminyl)asparagine amidase A heavy chain (PNGase A large chain) (PNGase A subunit A)], MFS transporter, putative</t>
  </si>
  <si>
    <t>P81898, J4UJ84</t>
  </si>
  <si>
    <t>XLOC_004591</t>
  </si>
  <si>
    <t>, DOMAIN 13 392 SERPIN. {ECO:0000259|SMART:SM00093}.</t>
  </si>
  <si>
    <t>IPR017438;IPR017437;IPR016064;IPR002504;, IPR023795;IPR023796;IPR000215;</t>
  </si>
  <si>
    <t>PF01513;, PF00079;</t>
  </si>
  <si>
    <t>nadK SDY_2788, SERPINB11</t>
  </si>
  <si>
    <t>Q32CX4, E2R078</t>
  </si>
  <si>
    <t>33.9, 39.7</t>
  </si>
  <si>
    <t>XLOC_004577</t>
  </si>
  <si>
    <t>IPR008962;IPR001829;IPR016148;IPR018046;IPR016147;</t>
  </si>
  <si>
    <t>PF02753;PF00345;</t>
  </si>
  <si>
    <t>cell wall organization [GO:0071555]; chaperone-mediated protein folding [GO:0061077]; pilus organization [GO:0043711]</t>
  </si>
  <si>
    <t>pmfD PMI1879</t>
  </si>
  <si>
    <t>Chaperone protein PmfD</t>
  </si>
  <si>
    <t>P53520</t>
  </si>
  <si>
    <t>XLOC_004576</t>
  </si>
  <si>
    <t>DOMAIN 648 770 Peptidase C6. {ECO:0000255|PROSITE-ProRule:PRU01080}.; DOMAIN 1241 1393 Helicase ATP-binding. {ECO:0000255|PROSITE-ProRule:PRU00541}.; DOMAIN 1412 1571 Helicase C-terminal. {ECO:0000255|PROSITE-ProRule:PRU00542}.; DOMAIN 2047 2266 Peptidase C4. {ECO:0000255|PROSITE-ProRule:PRU00766}.; DOMAIN 2535 2659 RdRp catalytic. {ECO:0000255|PROSITE-ProRule:PRU00539}.</t>
  </si>
  <si>
    <t>IPR011545;IPR001456;IPR031159;IPR014001;IPR001650;IPR027417;IPR002540;IPR009003;IPR001592;IPR001730;IPR013648;IPR001205;IPR007094;</t>
  </si>
  <si>
    <t>PF00270;PF00271;PF00863;PF00851;PF01577;PF00767;PF08440;PF00680;</t>
  </si>
  <si>
    <t>Q6XW15</t>
  </si>
  <si>
    <t>XLOC_004560</t>
  </si>
  <si>
    <t>, DOMAIN 32 388 Bac_luciferase. {ECO:0000259|Pfam:PF00296}.</t>
  </si>
  <si>
    <t>, IPR011251;IPR016215;</t>
  </si>
  <si>
    <t>, PF00296;</t>
  </si>
  <si>
    <t>FMP49 YER038W-A, D806_4629</t>
  </si>
  <si>
    <t>Protein FMP49, mitochondrial (Found in mitochondrial proteome protein 49), Nitrilotriacetate monooxygenase component A (EC 1.14.13.-)</t>
  </si>
  <si>
    <t>A0A023PZB3, L8F821</t>
  </si>
  <si>
    <t>31.2, 38.5</t>
  </si>
  <si>
    <t>XLOC_004529</t>
  </si>
  <si>
    <t xml:space="preserve">IPR020636;IPR011009;IPR018451;IPR004041;IPR000719;IPR017441;IPR008271;, </t>
  </si>
  <si>
    <t xml:space="preserve">PF03822;PF00069;, </t>
  </si>
  <si>
    <t xml:space="preserve">signal transduction [GO:0007165], </t>
  </si>
  <si>
    <t>CIPK27 Os09g0418500 LOC_Os09g25100 P0701F11.10, MGG_17035</t>
  </si>
  <si>
    <t>Putative CBL-interacting protein kinase 27 (EC 2.7.11.1) (OsCIPK27), Uncharacterized protein</t>
  </si>
  <si>
    <t>Q6ERS0, G4N5W0</t>
  </si>
  <si>
    <t>32.7, 111</t>
  </si>
  <si>
    <t>XLOC_004525</t>
  </si>
  <si>
    <t>51.6, 118</t>
  </si>
  <si>
    <t>XLOC_004517</t>
  </si>
  <si>
    <t>46.2, 118</t>
  </si>
  <si>
    <t>XLOC_004512</t>
  </si>
  <si>
    <t xml:space="preserve">IPR018093;IPR000060;, </t>
  </si>
  <si>
    <t xml:space="preserve">PF02028;, </t>
  </si>
  <si>
    <t xml:space="preserve">nitrogen compound transport [GO:0071705], </t>
  </si>
  <si>
    <t>yeaV b1801 JW5293, MGG_17655</t>
  </si>
  <si>
    <t>Uncharacterized transporter YeaV, Uncharacterized protein</t>
  </si>
  <si>
    <t>P0ABD1, G4NFE4</t>
  </si>
  <si>
    <t>32.7, 94.4</t>
  </si>
  <si>
    <t>XLOC_004503</t>
  </si>
  <si>
    <t>XLOC_004229</t>
  </si>
  <si>
    <t>, DOMAIN 194 628 Aamy. {ECO:0000259|SMART:SM00642}.</t>
  </si>
  <si>
    <t>IPR000663;IPR030480;IPR002408;, IPR015902;IPR006047;IPR004193;IPR013780;IPR013781;IPR011837;IPR017853;IPR013783;IPR014756;</t>
  </si>
  <si>
    <t>PF00212;, PF00128;PF02922;</t>
  </si>
  <si>
    <t>cGMP biosynthetic process [GO:0006182]; receptor guanylyl cyclase signaling pathway [GO:0007168]; regulation of blood vessel size [GO:0050880], glycogen catabolic process [GO:0005980]</t>
  </si>
  <si>
    <t>NPPB BNP, glgX SRM_01032</t>
  </si>
  <si>
    <t>Natriuretic peptides B (Gamma-brain natriuretic peptide) [Cleaved into: Brain natriuretic peptide 32 (BNP-32)], Glycogen operon protein GlgX homolog (EC 3.2.1.-)</t>
  </si>
  <si>
    <t>Q9GLK4, D5H7E8</t>
  </si>
  <si>
    <t>33.1, 40.4</t>
  </si>
  <si>
    <t>XLOC_004181</t>
  </si>
  <si>
    <t>, DOMAIN 381 427 LysM. {ECO:0000259|SMART:SM00257}.</t>
  </si>
  <si>
    <t>IPR001223;IPR001579;IPR013781;IPR017853;, IPR001223;IPR013781;IPR017853;IPR018392;</t>
  </si>
  <si>
    <t>PF00704;, PF00704;PF01476;</t>
  </si>
  <si>
    <t>chitin catabolic process [GO:0006032]; polysaccharide catabolic process [GO:0000272], carbohydrate metabolic process [GO:0005975]</t>
  </si>
  <si>
    <t>chiA AN8241, UCRPA7_4827</t>
  </si>
  <si>
    <t>Endochitinase A (EC 3.2.1.14) (Chitinase A), Putative glycoside hydrolase family 18 protein</t>
  </si>
  <si>
    <t>G5EB30, R8BK13</t>
  </si>
  <si>
    <t>99, 168</t>
  </si>
  <si>
    <t>XLOC_004167</t>
  </si>
  <si>
    <t>, DOMAIN 17 299 Amino_oxidase. {ECO:0000259|Pfam:PF01593}.</t>
  </si>
  <si>
    <t>IPR002937;IPR014105;IPR023753;IPR008150;, IPR002937;IPR014105;IPR023753;IPR008150;</t>
  </si>
  <si>
    <t>PF01593;, PF01593;</t>
  </si>
  <si>
    <t>carotenoid biosynthetic process [GO:0016117], carotenoid biosynthetic process [GO:0016117]</t>
  </si>
  <si>
    <t>al-1 NCU00552, PFICI_09859</t>
  </si>
  <si>
    <t>Phytoene desaturase (EC 1.3.99.30) (Albino-1 protein) (Phytoene desaturase (3,4-didehydrolycopene-forming)), Phytoene dehydrogenase</t>
  </si>
  <si>
    <t>P21334, W3WXG0</t>
  </si>
  <si>
    <t>569, 684</t>
  </si>
  <si>
    <t>XLOC_004143</t>
  </si>
  <si>
    <t xml:space="preserve">DOMAIN 21 324 GH10. {ECO:0000255|PROSITE-ProRule:PRU01096}.; DOMAIN 824 860 CBM1. {ECO:0000255|PROSITE-ProRule:PRU00597}., </t>
  </si>
  <si>
    <t xml:space="preserve">IPR000254;IPR001000;IPR031158;IPR013781;IPR017853;, </t>
  </si>
  <si>
    <t xml:space="preserve">PF00734;PF00331;, </t>
  </si>
  <si>
    <t xml:space="preserve">xylan catabolic process [GO:0045493], </t>
  </si>
  <si>
    <t>xynB, VOLCADRAFT_97010</t>
  </si>
  <si>
    <t>Endo-1,4-beta-xylanase B (Xylanase B) (EC 3.2.1.8) (1,4-beta-D-xylan xylanohydrolase B), Putative uncharacterized protein</t>
  </si>
  <si>
    <t>Q02290, D8UBN2</t>
  </si>
  <si>
    <t>73.9, 89.4</t>
  </si>
  <si>
    <t>XLOC_004094</t>
  </si>
  <si>
    <t xml:space="preserve">IPR009413;, </t>
  </si>
  <si>
    <t xml:space="preserve">PF06355;, </t>
  </si>
  <si>
    <t xml:space="preserve">hemolysis by symbiont of host erythrocytes [GO:0019836], </t>
  </si>
  <si>
    <t>AA-PRI1, GLRG_11930</t>
  </si>
  <si>
    <t>Aegerolysin Aa-Pri1, Putative uncharacterized protein</t>
  </si>
  <si>
    <t>O42717, E3R0Z5</t>
  </si>
  <si>
    <t>34.3, 160</t>
  </si>
  <si>
    <t>XLOC_004024</t>
  </si>
  <si>
    <t>cec-3 T09A5.8, MGG_18021</t>
  </si>
  <si>
    <t>P45968, G4NJU1</t>
  </si>
  <si>
    <t>36.2, 136</t>
  </si>
  <si>
    <t>XLOC_003927</t>
  </si>
  <si>
    <t xml:space="preserve">IPR015424;IPR015421;IPR015422;IPR001085;IPR019798;, </t>
  </si>
  <si>
    <t xml:space="preserve">PF00464;, </t>
  </si>
  <si>
    <t xml:space="preserve">glycine biosynthetic process from serine [GO:0019264]; tetrahydrofolate interconversion [GO:0035999], </t>
  </si>
  <si>
    <t>glyA CbuG_0597, MGG_16076 MGG_17019</t>
  </si>
  <si>
    <t>Serine hydroxymethyltransferase (SHMT) (Serine methylase) (EC 2.1.2.1), Uncharacterized protein</t>
  </si>
  <si>
    <t>B6IZ80, G4MQ16</t>
  </si>
  <si>
    <t>33.5, 68.9</t>
  </si>
  <si>
    <t>XLOC_003912</t>
  </si>
  <si>
    <t xml:space="preserve">DOMAIN 21 147 Thioredoxin 1. {ECO:0000255|PROSITE-ProRule:PRU00691}.; DOMAIN 355 486 Thioredoxin 2. {ECO:0000255|PROSITE-ProRule:PRU00691}., </t>
  </si>
  <si>
    <t>IPR005788;IPR005792;IPR012336;IPR017937;IPR013766;, IPR009057;IPR012337;</t>
  </si>
  <si>
    <t xml:space="preserve">PF00085;, </t>
  </si>
  <si>
    <t xml:space="preserve">cell redox homeostasis [GO:0045454]; protein folding [GO:0006457]; response to bacterium [GO:0009617]; response to endoplasmic reticulum stress [GO:0034976]; sexual reproduction [GO:0019953], </t>
  </si>
  <si>
    <t>pdi2 DDB_G0291434, An12g07000</t>
  </si>
  <si>
    <t>Protein disulfide-isomerase 2 (PDI2) (EC 5.3.4.1), Aspergillus niger contig An12c0220, genomic contig</t>
  </si>
  <si>
    <t>Q54EN4, A2R016</t>
  </si>
  <si>
    <t>35, 203</t>
  </si>
  <si>
    <t>XLOC_003905</t>
  </si>
  <si>
    <t>XLOC_003884</t>
  </si>
  <si>
    <t xml:space="preserve">IPR012677;IPR012678;IPR001014;IPR013025;, </t>
  </si>
  <si>
    <t xml:space="preserve">PF00276;, </t>
  </si>
  <si>
    <t>rplW ECA4029, MGG_17035</t>
  </si>
  <si>
    <t>50S ribosomal protein L23, Uncharacterized protein</t>
  </si>
  <si>
    <t>Q6CZX2, G4N5W0</t>
  </si>
  <si>
    <t>32.3, 118</t>
  </si>
  <si>
    <t>XLOC_003880</t>
  </si>
  <si>
    <t xml:space="preserve">IPR032675;IPR026271;, </t>
  </si>
  <si>
    <t>PRAMEF9; PRAMEF15, MGG_16076 MGG_17019</t>
  </si>
  <si>
    <t>PRAME family member 9/15, Uncharacterized protein</t>
  </si>
  <si>
    <t>Q5VWM5, G4MQ16</t>
  </si>
  <si>
    <t>36.2, 75.1</t>
  </si>
  <si>
    <t>XLOC_003858</t>
  </si>
  <si>
    <t>DOMAIN 266 342 Peptidase A2.; DOMAIN 436 615 Reverse transcriptase. {ECO:0000255|PROSITE-ProRule:PRU00405}.; DOMAIN 979 1138 Integrase catalytic. {ECO:0000255|PROSITE-ProRule:PRU00457}., DOMAIN 312 491 Reverse transcriptase. {ECO:0000259|PROSITE:PS50878}.; DOMAIN 855 1029 Integrase catalytic. {ECO:0000259|PROSITE:PS50994}.; DOMAIN 1156 1210 Chromo. {ECO:0000259|PROSITE:PS50013}.</t>
  </si>
  <si>
    <t>IPR001969;IPR001584;IPR024648;IPR021109;IPR012337;IPR000477;, IPR000953;IPR023780;IPR016197;IPR023779;IPR001584;IPR021109;IPR012337;IPR000477;IPR015416;</t>
  </si>
  <si>
    <t>PF12382;PF00665;PF00078;, PF00385;PF00665;PF00078;PF09337;</t>
  </si>
  <si>
    <t>Tf2-6 SPAC27E2.08, X797_006919</t>
  </si>
  <si>
    <t>Transposon Tf2-6 polyprotein (Retrotransposable element Tf2 155 kDa protein), Reverse transcriptase domain protein</t>
  </si>
  <si>
    <t>P0CT39, A0A014N381</t>
  </si>
  <si>
    <t>339, 741</t>
  </si>
  <si>
    <t>XLOC_003799</t>
  </si>
  <si>
    <t>XLOC_003722</t>
  </si>
  <si>
    <t>, DOMAIN 215 362 HET. {ECO:0000259|Pfam:PF06985}.</t>
  </si>
  <si>
    <t>IPR001412;IPR002300;IPR002302;IPR025709;IPR013155;IPR015413;IPR014729;IPR009080;IPR009008;, IPR010730;</t>
  </si>
  <si>
    <t>PF08264;PF00133;PF13603;PF09334;, PF06985;</t>
  </si>
  <si>
    <t>leuS Gmet_2300, GLAREA_06412</t>
  </si>
  <si>
    <t>Q39T99, S3D8D6</t>
  </si>
  <si>
    <t>32.7, 41.2</t>
  </si>
  <si>
    <t>XLOC_003646</t>
  </si>
  <si>
    <t>XLOC_003322</t>
  </si>
  <si>
    <t xml:space="preserve">IPR006195;IPR004154;IPR015807;IPR004516;IPR033656;, </t>
  </si>
  <si>
    <t xml:space="preserve">PF03129;, </t>
  </si>
  <si>
    <t>hisS PLES_11721, F503_06321</t>
  </si>
  <si>
    <t>B7UWI9, S3BW66</t>
  </si>
  <si>
    <t>37, 42.4</t>
  </si>
  <si>
    <t>XLOC_003254</t>
  </si>
  <si>
    <t>MGG_17035</t>
  </si>
  <si>
    <t>XLOC_003243</t>
  </si>
  <si>
    <t>, DOMAIN 12 60 Chromo. {ECO:0000259|PROSITE:PS50013}.</t>
  </si>
  <si>
    <t>IPR000905;IPR017861;IPR022450;, IPR000953;IPR023780;IPR016197;</t>
  </si>
  <si>
    <t>PF00814;, PF00385;</t>
  </si>
  <si>
    <t>tsaD gcp Tery_1635, SELMODRAFT_403013</t>
  </si>
  <si>
    <t>Q115B3, D8QNS2</t>
  </si>
  <si>
    <t>33.9, 44.7</t>
  </si>
  <si>
    <t>XLOC_003208</t>
  </si>
  <si>
    <t>XLOC_003182</t>
  </si>
  <si>
    <t xml:space="preserve">IPR000905;IPR017861;IPR022450;, </t>
  </si>
  <si>
    <t xml:space="preserve">PF00814;, </t>
  </si>
  <si>
    <t>CG14231, GLAREA_07337</t>
  </si>
  <si>
    <t>Q9VWD6, S3D537</t>
  </si>
  <si>
    <t>36.6, 45.8</t>
  </si>
  <si>
    <t>XLOC_003107</t>
  </si>
  <si>
    <t>GGTG_07739 GGTG_07739</t>
  </si>
  <si>
    <t>J3P2J3</t>
  </si>
  <si>
    <t>XLOC_002947</t>
  </si>
  <si>
    <t>, DOMAIN 411 536 TLD. {ECO:0000259|Pfam:PF07534}.</t>
  </si>
  <si>
    <t>IPR020781;IPR026015;IPR000711;, IPR006571;</t>
  </si>
  <si>
    <t>PF00213;, PF07534;</t>
  </si>
  <si>
    <t xml:space="preserve">ATP synthesis coupled proton transport [GO:0015986], </t>
  </si>
  <si>
    <t>atpH atpD Pro_1605, MCYG_07191</t>
  </si>
  <si>
    <t>ATP synthase subunit delta (ATP synthase F(1) sector subunit delta) (F-type ATPase subunit delta) (F-ATPase subunit delta), Uncharacterized protein</t>
  </si>
  <si>
    <t>Q7VA62, C5FXX4</t>
  </si>
  <si>
    <t>33.9, 49.7</t>
  </si>
  <si>
    <t>XLOC_002826</t>
  </si>
  <si>
    <t>XLOC_002806</t>
  </si>
  <si>
    <t>IPR020846;IPR005828;IPR003663;IPR005829;</t>
  </si>
  <si>
    <t>PF00083;</t>
  </si>
  <si>
    <t>carbohydrate import across plasma membrane [GO:0098704]; glucose import [GO:0046323]; hexose transmembrane transport [GO:0035428]</t>
  </si>
  <si>
    <t>itr1 SPAC4F8.15 SPAC7D4.01</t>
  </si>
  <si>
    <t>Myo-inositol transporter 1</t>
  </si>
  <si>
    <t>Q10286</t>
  </si>
  <si>
    <t>XLOC_002795</t>
  </si>
  <si>
    <t>IPR001917;IPR004839;IPR004723;IPR015424;IPR015421;IPR015422;</t>
  </si>
  <si>
    <t>PF00155;</t>
  </si>
  <si>
    <t>bioF all0374</t>
  </si>
  <si>
    <t>Putative 8-amino-7-oxononanoate synthase (AONS) (EC 2.3.1.47) (7-keto-8-amino-pelargonic acid synthase) (7-KAP synthase) (8-amino-7-ketopelargonate synthase)</t>
  </si>
  <si>
    <t>Q8YZT3</t>
  </si>
  <si>
    <t>XLOC_002792</t>
  </si>
  <si>
    <t>XLOC_002678</t>
  </si>
  <si>
    <t>repSA</t>
  </si>
  <si>
    <t>Replication initiator protein</t>
  </si>
  <si>
    <t>P36891</t>
  </si>
  <si>
    <t>XLOC_002419</t>
  </si>
  <si>
    <t>, DOMAIN 5 237 Deacetylase sirtuin-type. {ECO:0000259|PROSITE:PS50305}.</t>
  </si>
  <si>
    <t>IPR006172;IPR017964;IPR006133;IPR006134;IPR023211;IPR030559;IPR012337;IPR025687;, IPR029035;IPR003000;IPR026591;IPR026590;</t>
  </si>
  <si>
    <t>PF00136;PF03104;PF14260;, PF02146;</t>
  </si>
  <si>
    <t>REV3 At1g67500 F12B7.5 T1F15.3, FSBG_01081</t>
  </si>
  <si>
    <t>Q766Z3, E5BGG1</t>
  </si>
  <si>
    <t>XLOC_002417</t>
  </si>
  <si>
    <t>IPR031688;IPR027359;IPR031649;IPR005821;IPR005452;IPR014873;IPR005446;IPR002077;</t>
  </si>
  <si>
    <t>PF08763;PF16885;PF16905;PF00520;</t>
  </si>
  <si>
    <t>adenylate cyclase-modulating G-protein coupled receptor signaling pathway [GO:0007188]; calcium ion import [GO:0070509]; calcium ion transmembrane transport [GO:0070588]; calcium ion transport [GO:0006816]; cardiac conduction [GO:0061337]; membrane depolarization during SA node cell action potential [GO:0086046]; positive regulation of calcium ion transport [GO:0051928]; regulation of atrial cardiac muscle cell membrane repolarization [GO:0060372]; regulation of heart rate by cardiac conduction [GO:0086091]; regulation of potassium ion transmembrane transport [GO:1901379]; regulation of potassium ion transmembrane transporter activity [GO:1901016]; sensory perception of sound [GO:0007605]</t>
  </si>
  <si>
    <t>Cacna1d Cach3 Cacn4 Cacnl1a2 Cchl1a2</t>
  </si>
  <si>
    <t>Voltage-dependent L-type calcium channel subunit alpha-1D (Calcium channel, L type, alpha-1 polypeptide isoform 2) (Voltage-gated calcium channel subunit alpha Cav1.3)</t>
  </si>
  <si>
    <t>Q99246</t>
  </si>
  <si>
    <t>XLOC_002405</t>
  </si>
  <si>
    <t xml:space="preserve">DOMAIN 473 642 Integrase catalytic. {ECO:0000255|PROSITE-ProRule:PRU00457}., </t>
  </si>
  <si>
    <t xml:space="preserve">IPR025724;IPR001584;IPR012337;IPR013103;IPR001878;, </t>
  </si>
  <si>
    <t xml:space="preserve">PF13976;PF00665;PF07727;PF00098;, </t>
  </si>
  <si>
    <t>Retrovirus-related Pol polyprotein from transposon TNT 1-94 [Includes: Protease (EC 3.4.23.-); Reverse transcriptase (EC 2.7.7.49); Endonuclease], Uncharacterized protein</t>
  </si>
  <si>
    <t>P10978, I1FA01</t>
  </si>
  <si>
    <t>110, 133</t>
  </si>
  <si>
    <t>XLOC_002380</t>
  </si>
  <si>
    <t xml:space="preserve">DOMAIN 476 644 Integrase catalytic. {ECO:0000255|PROSITE-ProRule:PRU00457}., </t>
  </si>
  <si>
    <t xml:space="preserve">GIP COPIA, </t>
  </si>
  <si>
    <t>Copia protein (Gag-int-pol protein) [Cleaved into: Copia VLP protein; Copia protease (EC 3.4.23.-)], Deleted.</t>
  </si>
  <si>
    <t>P04146, J9NB33</t>
  </si>
  <si>
    <t>37, 79.3</t>
  </si>
  <si>
    <t>XLOC_002379</t>
  </si>
  <si>
    <t>IPR002143;IPR023674;IPR028364;IPR016094;IPR016095;IPR023669;IPR023673;, IPR029018;IPR031924;</t>
  </si>
  <si>
    <t>PF00687;, PF15979;</t>
  </si>
  <si>
    <t xml:space="preserve">regulation of translation [GO:0006417]; translation [GO:0006412], </t>
  </si>
  <si>
    <t>rpl1 Smar_1094, OOW_P131scaffold00062g11</t>
  </si>
  <si>
    <t>50S ribosomal protein L1, Uncharacterized protein</t>
  </si>
  <si>
    <t>A3DNI1, L7JPV2</t>
  </si>
  <si>
    <t>XLOC_002373</t>
  </si>
  <si>
    <t>, DOMAIN 799 865 Acyl carrier. {ECO:0000259|PROSITE:PS50075}.; DOMAIN 1900 1969 Acyl carrier. {ECO:0000259|PROSITE:PS50075}.; DOMAIN 3406 3474 Acyl carrier. {ECO:0000259|PROSITE:PS50075}.; DOMAIN 4948 5016 Acyl carrier. {ECO:0000259|PROSITE:PS50075}.; DOMAIN 6498 6566 Acyl carrier. {ECO:0000259|PROSITE:PS50075}.; DOMAIN 7575 7643 Acyl carrier. {ECO:0000259|PROSITE:PS50075}.; DOMAIN 8130 8199 Acyl carrier. {ECO:0000259|PROSITE:PS50075}.</t>
  </si>
  <si>
    <t>, IPR010071;IPR020845;IPR000873;IPR001242;IPR020806;IPR009081;IPR006162;</t>
  </si>
  <si>
    <t>, PF00501;PF00668;PF00550;</t>
  </si>
  <si>
    <t>, metabolic process [GO:0008152]</t>
  </si>
  <si>
    <t>SYNPCC7002_A1588, ACLA_098420</t>
  </si>
  <si>
    <t>Uncharacterized protein SYNPCC7002_A1588, Nonribosomal peptide synthase, putative</t>
  </si>
  <si>
    <t>P31526, A1CMW3</t>
  </si>
  <si>
    <t>XLOC_002298</t>
  </si>
  <si>
    <t>DOMAIN 14 91 GIY-YIG. {ECO:0000255|HAMAP-Rule:MF_00203}.; DOMAIN 192 227 UVR. {ECO:0000255|HAMAP-Rule:MF_00203}.</t>
  </si>
  <si>
    <t>IPR013320;IPR027299;IPR000305;IPR010994;IPR001943;IPR004791;IPR001162;</t>
  </si>
  <si>
    <t>PF01541;PF08459;</t>
  </si>
  <si>
    <t>nucleotide-excision repair [GO:0006289]; SOS response [GO:0009432]</t>
  </si>
  <si>
    <t>uvrC UUR10_0424</t>
  </si>
  <si>
    <t>UvrABC system protein C (Protein UvrC) (Excinuclease ABC subunit C)</t>
  </si>
  <si>
    <t>B5ZBM7</t>
  </si>
  <si>
    <t>XLOC_002288</t>
  </si>
  <si>
    <t>, DOMAIN 48 255 BRO1. {ECO:0000259|PROSITE:PS51180}.</t>
  </si>
  <si>
    <t>IPR005368;, IPR004328;</t>
  </si>
  <si>
    <t>PF03683;, PF03097;</t>
  </si>
  <si>
    <t>AF_0597, MS3_10780</t>
  </si>
  <si>
    <t>UPF0175 protein AF_0597, BRO1 domain-containing protein BROX</t>
  </si>
  <si>
    <t>O29658, A0A095A4B0</t>
  </si>
  <si>
    <t>30, 40</t>
  </si>
  <si>
    <t>XLOC_002282</t>
  </si>
  <si>
    <t>IPR001128;IPR024204;IPR002403;IPR030686;, IPR001128;IPR002403;</t>
  </si>
  <si>
    <t xml:space="preserve">PF00067;, </t>
  </si>
  <si>
    <t xml:space="preserve">bile acid biosynthetic process [GO:0006699]; sterol metabolic process [GO:0016125], </t>
  </si>
  <si>
    <t>CYP8B1 CYP12, MAC_06290</t>
  </si>
  <si>
    <t>Q9UNU6, E9E8U2</t>
  </si>
  <si>
    <t>46.6, 103</t>
  </si>
  <si>
    <t>XLOC_002241</t>
  </si>
  <si>
    <t>UCREL1_5509</t>
  </si>
  <si>
    <t>M7SSK5</t>
  </si>
  <si>
    <t>XLOC_002086</t>
  </si>
  <si>
    <t xml:space="preserve">IPR001128;IPR017972;IPR002403;, </t>
  </si>
  <si>
    <t xml:space="preserve">cyp117A2 NGR_a02740 y4kV, </t>
  </si>
  <si>
    <t>Cytochrome P450 BJ-4 homolog (EC 1.14.14.-), Deleted.</t>
  </si>
  <si>
    <t>P55540, J9NPA7</t>
  </si>
  <si>
    <t>38.5, 45.8</t>
  </si>
  <si>
    <t>XLOC_001735</t>
  </si>
  <si>
    <t>CHGG_04275</t>
  </si>
  <si>
    <t>Q2H1S1</t>
  </si>
  <si>
    <t>XLOC_001714</t>
  </si>
  <si>
    <t>IPR001750;IPR001516;</t>
  </si>
  <si>
    <t>PF00361;PF00662;</t>
  </si>
  <si>
    <t>ndhF ybxE BSU01830</t>
  </si>
  <si>
    <t>P39755</t>
  </si>
  <si>
    <t>XLOC_001241</t>
  </si>
  <si>
    <t>, DOMAIN 20 236 PNP_UDP_1. {ECO:0000259|Pfam:PF01048}.</t>
  </si>
  <si>
    <t>IPR019035;, IPR018017;IPR000845;</t>
  </si>
  <si>
    <t>PF09497;, PF01048;</t>
  </si>
  <si>
    <t>, nucleoside metabolic process [GO:0009116]</t>
  </si>
  <si>
    <t>srb8 med12 AN4741, Igag_0985</t>
  </si>
  <si>
    <t>Q5B3Y9, E0SNK4</t>
  </si>
  <si>
    <t>32.3, 39.7</t>
  </si>
  <si>
    <t>XLOC_001172</t>
  </si>
  <si>
    <t>, DOMAIN 87 280 ABC transmembrane type-1. {ECO:0000259|PROSITE:PS50928}.</t>
  </si>
  <si>
    <t>IPR022401;IPR001926;, IPR000515;</t>
  </si>
  <si>
    <t>PF00291;, PF00528;</t>
  </si>
  <si>
    <t>coenzyme M biosynthetic process [GO:0019295], transport [GO:0006810]</t>
  </si>
  <si>
    <t>Mpal_2734, CG51_02925</t>
  </si>
  <si>
    <t>Cysteate synthase (CS) (Cya synthase) (EC 2.5.1.76), ABC transporter permease</t>
  </si>
  <si>
    <t>B8GFW4, A0A086YDE7</t>
  </si>
  <si>
    <t>31.6, 37.4</t>
  </si>
  <si>
    <t>XLOC_001163</t>
  </si>
  <si>
    <t>DOMAIN 579 679 Fibronectin type-III. {ECO:0000255|PROSITE-ProRule:PRU00316}.</t>
  </si>
  <si>
    <t>IPR003961;IPR013783;IPR032675;IPR001611;IPR003591;</t>
  </si>
  <si>
    <t>PF00041;PF13855;</t>
  </si>
  <si>
    <t>long-term memory [GO:0007616]; visual learning [GO:0008542]</t>
  </si>
  <si>
    <t>LRRN4 C20orf75</t>
  </si>
  <si>
    <t>Leucine-rich repeat neuronal protein 4 (Neuronal leucine-rich repeat protein 4) (NLRR-4)</t>
  </si>
  <si>
    <t>Q8WUT4</t>
  </si>
  <si>
    <t>XLOC_001161</t>
  </si>
  <si>
    <t>, DOMAIN 464 592 SNF2_N. {ECO:0000259|Pfam:PF00176}.</t>
  </si>
  <si>
    <t>IPR002318;IPR018162;IPR018165;IPR018164;IPR023033;IPR003156;IPR018163;IPR009000;IPR012947;, IPR027417;IPR000330;IPR018857;</t>
  </si>
  <si>
    <t>PF02272;PF01411;PF07973;, PF00176;PF10452;</t>
  </si>
  <si>
    <t>alaS Haur_3635, CMQ_1728</t>
  </si>
  <si>
    <t>A9B660, F0XBZ9</t>
  </si>
  <si>
    <t>33.5, 50.4</t>
  </si>
  <si>
    <t>XLOC_001082</t>
  </si>
  <si>
    <t>DOMAIN 23 288 PfkB. {ECO:0000259|Pfam:PF00294}.</t>
  </si>
  <si>
    <t>IPR002173;IPR011611;IPR029056;IPR017583;</t>
  </si>
  <si>
    <t>PF00294;</t>
  </si>
  <si>
    <t>D-tagatose 6-phosphate catabolic process [GO:2001059]; lactose metabolic process [GO:0005988]</t>
  </si>
  <si>
    <t>PSTEL_10460</t>
  </si>
  <si>
    <t>Tagatose-6-phosphate kinase (EC 2.7.1.144)</t>
  </si>
  <si>
    <t>A0A089N417</t>
  </si>
  <si>
    <t>XLOC_001078</t>
  </si>
  <si>
    <t>DOMAIN 729 815 SUEL-type lectin. {ECO:0000255|PROSITE-ProRule:PRU00260}.</t>
  </si>
  <si>
    <t>IPR008979;IPR031330;IPR019801;IPR013781;IPR001944;IPR017853;IPR000922;</t>
  </si>
  <si>
    <t>PF02140;PF01301;</t>
  </si>
  <si>
    <t>carbohydrate metabolic process [GO:0005975]</t>
  </si>
  <si>
    <t>BGAL16 At1g77410 F2P24.12 T5M16.1</t>
  </si>
  <si>
    <t>Beta-galactosidase 16 (Lactase 16) (EC 3.2.1.23)</t>
  </si>
  <si>
    <t>Q8GX69</t>
  </si>
  <si>
    <t>XLOC_000613</t>
  </si>
  <si>
    <t>DOMAIN 29 103 Apple. {ECO:0000259|PROSITE:PS50948}.; DOMAIN 131 206 Apple. {ECO:0000259|PROSITE:PS50948}.; DOMAIN 234 272 Apple. {ECO:0000259|PROSITE:PS50948}.</t>
  </si>
  <si>
    <t>IPR003609;</t>
  </si>
  <si>
    <t>PF14295;</t>
  </si>
  <si>
    <t>V500_01088</t>
  </si>
  <si>
    <t>A0A094IUK4</t>
  </si>
  <si>
    <t>XLOC_000486</t>
  </si>
  <si>
    <t>IPR028999;IPR002227;IPR008922;</t>
  </si>
  <si>
    <t>PF14830;PF00264;</t>
  </si>
  <si>
    <t>Hemocyanin type 2 unit e (RtH2-e)</t>
  </si>
  <si>
    <t>P83040</t>
  </si>
  <si>
    <t>XLOC_000473</t>
  </si>
  <si>
    <t>IPR017057;IPR008930;, IPR017057;IPR008930;</t>
  </si>
  <si>
    <t>PaDC2, BcDW1_5320</t>
  </si>
  <si>
    <t>Copalyl diphosphate synthase (EC 5.5.1.12), Putative ent-kaurene synthase protein</t>
  </si>
  <si>
    <t>B2DBF1, M7TXT6</t>
  </si>
  <si>
    <t>87.4, 175</t>
  </si>
  <si>
    <t>XLOC_000005</t>
  </si>
  <si>
    <t>Domain..FT.</t>
  </si>
  <si>
    <t>Gene.ontology..biological.process.</t>
  </si>
  <si>
    <t>Gene.names.x</t>
  </si>
  <si>
    <t>Protein.names.x</t>
  </si>
  <si>
    <t>proteinId.x</t>
  </si>
  <si>
    <t>Cluster19</t>
  </si>
  <si>
    <t>Alanine--tR ligase (EC 6.1.1.7) (Alanyl-tR synthetase) (AlaRS), Putative uncharacterized protein</t>
  </si>
  <si>
    <t>alanyl-tR aminoacylation [GO:0006419], TOR signaling [GO:0031929]</t>
  </si>
  <si>
    <t>Mediator of R polymerase II transcription subunit 12 (Mediator complex subunit 12), Purine or other phosphorylase family 1 (EC 2.4.2.28)</t>
  </si>
  <si>
    <t>Probable DH-quinone oxidoreductase subunit 5 (EC 1.6.5.11) (DH dehydrogenase subunit 5)</t>
  </si>
  <si>
    <t>7-alpha-hydroxycholest-4-en-3-one 12-alpha-hydroxylase (EC 1.14.18.8) (7-alpha-hydroxy-4-cholesten-3-one 12-alpha-hydroxylase) (CYPVIIIB1) (Cytochrome P450 8B1) (Sterol 12-alpha-hydroxylase), Pfs, CHT and Ankyrin domain protein</t>
  </si>
  <si>
    <t xml:space="preserve">D integration [GO:0015074], </t>
  </si>
  <si>
    <t>D polymerase zeta catalytic subunit (EC 2.7.7.7) (Protein reversionless 3-like) (AtREV3), Putative D+ dependent deacetylase</t>
  </si>
  <si>
    <t xml:space="preserve">cellular response to D damage stimulus [GO:0006974]; cellular response to UV-C [GO:0071494]; D replication [GO:0006260]; error-prone translesion synthesis [GO:0042276], </t>
  </si>
  <si>
    <t>D replication [GO:0006260]</t>
  </si>
  <si>
    <t>Probable tR N6-adenosine threonylcarbamoyltransferase, mitochondrial (EC 2.3.1.234) (N6-L-threonylcarbamoyladenine synthase) (t(6)A synthase) (t(6)A37 threonylcarbamoyladenosine biosynthesis protein CG14231) (tR threonylcarbamoyladenosine biosynthesis protein CG14231), Uncharacterized protein</t>
  </si>
  <si>
    <t xml:space="preserve">tR threonylcarbamoyladenosine modification [GO:0002949], </t>
  </si>
  <si>
    <t>tR N6-adenosine threonylcarbamoyltransferase (EC 2.3.1.234) (N6-L-threonylcarbamoyladenine synthase) (t(6)A synthase) (t(6)A37 threonylcarbamoyladenosine biosynthesis protein TsaD) (tR threonylcarbamoyladenosine biosynthesis protein TsaD), Putative uncharacterized protein</t>
  </si>
  <si>
    <t>Histidine--tR ligase (EC 6.1.1.21) (Histidyl-tR synthetase) (HisRS), Uncharacterized protein</t>
  </si>
  <si>
    <t xml:space="preserve">histidyl-tR aminoacylation [GO:0006427], </t>
  </si>
  <si>
    <t>Leucine--tR ligase (EC 6.1.1.4) (Leucyl-tR synthetase) (LeuRS), Uncharacterized protein</t>
  </si>
  <si>
    <t xml:space="preserve">leucyl-tR aminoacylation [GO:0006429], </t>
  </si>
  <si>
    <t>D integration [GO:0015074]; D recombination [GO:0006310], D integration [GO:0015074]</t>
  </si>
  <si>
    <t xml:space="preserve">negative regulation of apoptotic process [GO:0043066]; negative regulation of cell differentiation [GO:0045596]; negative regulation of retinoic acid receptor signaling pathway [GO:0048387]; negative regulation of transcription, D-templated [GO:0045892]; positive regulation of cell proliferation [GO:0008284], </t>
  </si>
  <si>
    <t xml:space="preserve">DOMAIN 11 266 Protein kinase. {ECO:0000255|PROSITE-ProRule:PRU00159}.; DOMAIN 294 321 F. {ECO:0000255|PROSITE-ProRule:PRU00256}., </t>
  </si>
  <si>
    <t>Genome polyprotein [Cleaved into: P1 proteinase (EC 3.4.-.-) (N-terminal protein); Helper component proteinase (HC-pro) (EC 3.4.22.45); Protein P3; 6 kDa protein 1 (6K1); Cytoplasmic inclusion protein (CI) (EC 3.6.4.-); 6 kDa protein 2 (6K2); Viral genome-linked protein (VPg); Nuclear inclusion protein A (NI-a) (NIa) (EC 3.4.22.44) (49 kDa proteinase) (49 kDa-Pro) (NIa-pro); Nuclear inclusion protein B (NI-b) (NIb) (EC 2.7.7.48) (R-directed R polymerase); Capsid protein (CP) (Coat protein)]</t>
  </si>
  <si>
    <t>R-protein covalent cross-linking [GO:0018144]; transcription, D-templated [GO:0006351]; viral R genome replication [GO:0039694]</t>
  </si>
  <si>
    <t>D kinase (EC 2.7.1.23) (ATP-dependent D kinase), Uncharacterized protein</t>
  </si>
  <si>
    <t xml:space="preserve">D metabolic process [GO:0019674]; DP biosynthetic process [GO:0006741], </t>
  </si>
  <si>
    <t>D integration [GO:0015074]</t>
  </si>
  <si>
    <t>phenylalanyl-tR aminoacylation [GO:0006432]</t>
  </si>
  <si>
    <t>D polymerase (EC 2.7.7.7)</t>
  </si>
  <si>
    <t>D replication [GO:0006260]; translesion synthesis [GO:0019985]</t>
  </si>
  <si>
    <t>DOMAIN 2216 2683 D_pol_B. {ECO:0000259|Pfam:PF00136}.</t>
  </si>
  <si>
    <t xml:space="preserve">rR processing [GO:0006364], </t>
  </si>
  <si>
    <t>DOMAIN 1 52 HTH psq-type. {ECO:0000255|PROSITE-ProRule:PRU00320}.; DOMAIN 67 139 HTH CENPB-type. {ECO:0000255|PROSITE-ProRule:PRU00583}.; DOMAIN 168 385 DDE., DOMAIN 48 118 HTH CENPB-type D-binding. {ECO:0000259|PROSITE:PS51253}.</t>
  </si>
  <si>
    <t>D-directed R polymerase subunit N (EC 2.7.7.6)</t>
  </si>
  <si>
    <t>transcription, D-templated [GO:0006351]</t>
  </si>
  <si>
    <t>Friedelin synthase (KdFRS) (EC 5.4.99.50), D topoisomerase 2 (EC 5.99.1.3)</t>
  </si>
  <si>
    <t>triterpenoid biosynthetic process [GO:0016104], D topological change [GO:0006265]</t>
  </si>
  <si>
    <t>CHT, LRR and PYD domains-containing protein 2 (Nucleotide-binding site protein 1) (PYRIN domain and CHT domain-containing protein 1) (PYRIN-containing APAF1-like protein 2)</t>
  </si>
  <si>
    <t>NLRP2 LP2 NBS1 PAN1 PYPAF2</t>
  </si>
  <si>
    <t>DOMAIN 1 94 Pyrin. {ECO:0000255|PROSITE-ProRule:PRU00061}.; DOMAIN 207 526 CHT. {ECO:0000255|PROSITE-ProRule:PRU00136}.</t>
  </si>
  <si>
    <t>selenocysteine biosynthetic process [GO:0016260]; selenocysteinyl-tR(Sec) biosynthetic process [GO:0097056]; seryl-tR aminoacylation [GO:0006434]</t>
  </si>
  <si>
    <t xml:space="preserve">D recombination [GO:0006310]; establishment of integrated proviral latency [GO:0075713]; viral entry into host cell [GO:0046718], </t>
  </si>
  <si>
    <t>D methylation involved in embryo development [GO:0043045]; negative regulation of transcription from R polymerase II promoter [GO:0000122]; regulation of gene expression by genetic imprinting [GO:0006349]; transcription, D-templated [GO:0006351]</t>
  </si>
  <si>
    <t>Alanine--tR ligase, chloroplastic/mitochondrial (EC 6.1.1.7) (Alanyl-tR synthetase) (AlaRS)</t>
  </si>
  <si>
    <t>alanyl-tR aminoacylation [GO:0006419]; embryo development ending in seed dormancy [GO:0009793]; tR modification [GO:0006400]</t>
  </si>
  <si>
    <t>Arginine--tR ligase (EC 6.1.1.19) (Arginyl-tR synthetase) (ArgRS)</t>
  </si>
  <si>
    <t>arginyl-tR aminoacylation [GO:0006420]</t>
  </si>
  <si>
    <t>Genome polyprotein [Cleaved into: P1 proteinase (EC 3.4.-.-) (N-terminal protein); Helper component proteinase (HC-pro) (EC 3.4.22.45); Protein P3; 6 kDa protein 1 (6K1); Cytoplasmic inclusion protein (CI) (EC 3.6.4.-); 6 kDa protein 2 (6K2); Viral genome-linked protein (VPg); Nuclear inclusion protein A (NI-a) (NIa) (EC 3.4.22.44) (49 kDa proteinase) (49 kDa-Pro) (NIa-pro); Nuclear inclusion protein B (NI-b) (NIb) (EC 2.7.7.48) (R-directed R polymerase); Capsid protein (CP) (Coat protein)], Uncharacterized protein</t>
  </si>
  <si>
    <t>R-protein covalent cross-linking [GO:0018144]; transcription, D-templated [GO:0006351]; viral R genome replication [GO:0039694], respiratory electron transport chain [GO:0022904]</t>
  </si>
  <si>
    <t>Multifunctional CCA protein [Includes: CCA-adding enzyme (EC 2.7.7.72) (CCA tR nucleotidyltransferase) (tR CCA-pyrophosphorylase) (tR adenylyl-/cytidylyl-transferase) (tR nucleotidyltransferase) (tR-NT); 2'-nucleotidase (EC 3.1.3.-); 2',3'-cyclic phosphodiesterase (EC 3.1.4.-); Phosphatase (EC 3.1.3.-)], Uncharacterized protein</t>
  </si>
  <si>
    <t xml:space="preserve">R repair [GO:0042245]; tR 3'-terminal CCA addition [GO:0001680], </t>
  </si>
  <si>
    <t>DOMAIN 49 119 HTH CENPB-type D-binding. {ECO:0000259|PROSITE:PS51253}.</t>
  </si>
  <si>
    <t>Error-prone D polymerase (EC 2.7.7.7)</t>
  </si>
  <si>
    <t>D repair [GO:0006281]; D replication [GO:0006260]</t>
  </si>
  <si>
    <t>R 3'-end processing [GO:0031123], glutamine metabolic process [GO:0006541]</t>
  </si>
  <si>
    <t>Homoserine O-succinyltransferase (EC 2.3.1.46) (Homoserine O-transsuccinylase) (HTS), Methylenetetrahydrofolate--tR-(uracil-5-)-methyltransferase TrmFO (EC 2.1.1.74) (Folate-dependent tR (uracil-5-)-methyltransferase) (Folate-dependent tR(M-5-U54)-methyltransferase)</t>
  </si>
  <si>
    <t>Uracil-D glycosylase (UDG) (EC 3.2.2.27), Aspergillus niger contig An12c0220, genomic contig</t>
  </si>
  <si>
    <t>Uncharacterized R-binding protein P16F5.06, Uncharacterized protein</t>
  </si>
  <si>
    <t>tR(Ile)-lysidine synthase (EC 6.3.4.19) (tR(Ile)-2-lysyl-cytidine synthase) (tR(Ile)-lysidine synthetase), Uncharacterized protein</t>
  </si>
  <si>
    <t xml:space="preserve">tR modification [GO:0006400], </t>
  </si>
  <si>
    <t xml:space="preserve">apoptotic D fragmentation [GO:0006309]; pre-miR processing [GO:0031054]; production of siR involved in R interference [GO:0030422]; targeting of mR for destruction involved in R interference [GO:0030423], </t>
  </si>
  <si>
    <t xml:space="preserve">DOMAIN 51 227 Helicase ATP-binding. {ECO:0000255|PROSITE-ProRule:PRU00541}.; DOMAIN 433 602 Helicase C-terminal. {ECO:0000255|PROSITE-ProRule:PRU00542}.; DOMAIN 630 722 Dicer dsR-binding fold. {ECO:0000255|PROSITE-ProRule:PRU00657}.; DOMAIN 891 1042 PAZ. {ECO:0000255|PROSITE-ProRule:PRU00142}.; DOMAIN 1277 1404 RNase III 1. {ECO:0000255|PROSITE-ProRule:PRU00177}.; DOMAIN 1665 1823 RNase III 2. {ECO:0000255|PROSITE-ProRule:PRU00177}.; DOMAIN 1848 1913 DRBM. {ECO:0000255|PROSITE-ProRule:PRU00266}., </t>
  </si>
  <si>
    <t>Putative 3-methyladenine D glycosylase (EC 3.2.2.-)</t>
  </si>
  <si>
    <t>, regulation of transcription, D-templated [GO:0006355]; transcription, D-templated [GO:0006351]</t>
  </si>
  <si>
    <t>, DOMAIN 1 48 HTH tetR-type D-binding. {ECO:0000259|PROSITE:PS50977}.</t>
  </si>
  <si>
    <t>Adenosine deaminase domain-containing protein 1 (Testis nuclear R-binding protein)</t>
  </si>
  <si>
    <t>multicellular organism development [GO:0007275]; R processing [GO:0006396]; spermatid development [GO:0007286]</t>
  </si>
  <si>
    <t>D-directed R polymerase subunit beta' (RP subunit beta') (EC 2.7.7.6) (R polymerase subunit beta') (Transcriptase subunit beta'), Related to heterokaryon incompatibility protein</t>
  </si>
  <si>
    <t xml:space="preserve">transcription, D-templated [GO:0006351], </t>
  </si>
  <si>
    <t>D primase (EC 2.7.7.-)</t>
  </si>
  <si>
    <t>bidirectional double-stranded viral D replication [GO:0039686]</t>
  </si>
  <si>
    <t>D recombination [GO:0006310]; D repair [GO:0006281]</t>
  </si>
  <si>
    <t>D-templated transcription, termination [GO:0006353]; regulation of transcription, D-templated [GO:0006355]</t>
  </si>
  <si>
    <t>Alanine--tR ligase (EC 6.1.1.7) (Alanyl-tR synthetase) (AlaRS), Sulfatase</t>
  </si>
  <si>
    <t>alanyl-tR aminoacylation [GO:0006419], metabolic process [GO:0008152]</t>
  </si>
  <si>
    <t>, DOMAIN 53 83 Zn(2)-C6 fungal-type D-binding. {ECO:0000259|PROSITE:PS50048}.</t>
  </si>
  <si>
    <t>enzyme-directed rR pseudouridine synthesis [GO:0000455]</t>
  </si>
  <si>
    <t>mR 3'-end-processing protein YTH1</t>
  </si>
  <si>
    <t>mR processing [GO:0006397]</t>
  </si>
  <si>
    <t>tR-modifying protein YgfZ</t>
  </si>
  <si>
    <t>R modification [GO:0009451]; tR processing [GO:0008033]</t>
  </si>
  <si>
    <t xml:space="preserve">cell division [GO:0051301]; cellular response to D damage stimulus [GO:0006974]; female meiosis II [GO:0007147]; G2/M transition of mitotic cell cycle [GO:0000086]; intracellular signal transduction [GO:0035556]; mitotic nuclear division [GO:0007067]; negative regulation of protein phosphatase type 2A activity [GO:0034048]; peptidyl-serine phosphorylation [GO:0018105]; regulation of cell cycle [GO:0051726], </t>
  </si>
  <si>
    <t>Ribosomal R small subunit methyltransferase C (EC 2.1.1.172) (16S rR m2G1207 methyltransferase) (rR (guanine-N(2)-)-methyltransferase RsmC), 1,2-dihydroxy-3-keto-5-methylthiopentene dioxygenase (EC 1.13.11.54) (Acireductone dioxygenase (Fe(2+)-requiring))</t>
  </si>
  <si>
    <t>Cyclin-dependent kinase 8 (EC 2.7.11.22) (EC 2.7.11.23) (Cell division protein kinase 8) (DmCdk8) (Mediator complex subunit Cdk8) (Mediator of R polymerase II transcription subunit Cdk8), Uncharacterized protein</t>
  </si>
  <si>
    <t xml:space="preserve">axon guidance [GO:0007411]; chaeta development [GO:0022416]; G1/S transition of mitotic cell cycle [GO:0000082]; imaginal disc-derived leg segmentation [GO:0036011]; mitotic cell cycle [GO:0000278]; mitotic G2 D damage checkpoint [GO:0007095]; protein phosphorylation [GO:0006468]; sex comb development [GO:0045498]; snR 3'-end processing [GO:0034472]; transcription initiation from R polymerase II promoter [GO:0006367], </t>
  </si>
  <si>
    <t>Something about silencing protein 10 (U three protein 3) (U3 small nucleolar R-associated protein 3) (U3 snoR-associated protein 11), Uncharacterized protein (Fragment)</t>
  </si>
  <si>
    <t xml:space="preserve">cell cycle [GO:0007049]; endonucleolytic cleavage in 5'-ETS of tricistronic rR transcript (SSU-rR, 5.8S rR, LSU-rR) [GO:0000480]; endonucleolytic cleavage in ITS1 to separate SSU-rR from 5.8S rR and LSU-rR from tricistronic rR transcript (SSU-rR, 5.8S rR, LSU-rR) [GO:0000447]; endonucleolytic cleavage to generate mature 5'-end of SSU-rR from (SSU-rR, 5.8S rR, LSU-rR) [GO:0000472]; maturation of SSU-rR from tricistronic rR transcript (SSU-rR, 5.8S rR, LSU-rR) [GO:0000462]; rR methylation [GO:0031167], </t>
  </si>
  <si>
    <t>nuclear-transcribed mR catabolic process, nonsense-mediated decay [GO:0000184]</t>
  </si>
  <si>
    <t>UDP-N-acetylmuramoyl-L-alanyl-D-glutamate--2,6-diaminopimelate ligase (EC 6.3.2.13) (Meso-A2pm-adding enzyme) (Meso-diaminopimelate-adding enzyme) (UDP-Murc-L-Ala-D-Glu:meso-diaminopimelate ligase) (UDP-Murc-tripeptide synthetase) (UDP-N-acetylmuramyl-tripeptide synthetase), Deleted.</t>
  </si>
  <si>
    <t xml:space="preserve">D replication [GO:0006260], </t>
  </si>
  <si>
    <t>activin receptor signaling pathway [GO:0032924]; anterior/posterior pattern specification [GO:0009952]; axis specification [GO:0009798]; BMP signaling pathway [GO:0030509]; cell proliferation [GO:0008283]; determination of left/right symmetry [GO:0007368]; embryonic skeletal system development [GO:0048706]; gastrulation with mouth forming second [GO:0001702]; mesodermal cell differentiation [GO:0048333]; penile erection [GO:0043084]; positive regulation of activin receptor signaling pathway [GO:0032927]; positive regulation of bone mineralization [GO:0030501]; positive regulation of erythrocyte differentiation [GO:0045648]; positive regulation of osteoblast differentiation [GO:0045669]; positive regulation of pathway-restricted SMAD protein phosphorylation [GO:0010862]; positive regulation of transcription from R polymerase II promoter [GO:0045944]; regulation of BMP signaling pathway [GO:0030510]; regulation of nitric-oxide synthase activity [GO:0050999]; Sertoli cell proliferation [GO:0060011]; spermatogenesis [GO:0007283]; sperm ejaculation [GO:0042713], lipid catabolic process [GO:0016042]</t>
  </si>
  <si>
    <t>cell cycle [GO:0007049]; positive regulation of cell proliferation [GO:0008284]; positive regulation of G2/M transition of mitotic cell cycle [GO:0010971]; positive regulation of nuclear cell cycle D replication [GO:0010571]</t>
  </si>
  <si>
    <t>rR processing [GO:0006364], D integration [GO:0015074]</t>
  </si>
  <si>
    <t>Probable ATP-dependent R helicase spindle-E (EC 3.6.4.13) (Homeless)</t>
  </si>
  <si>
    <t>gene silencing by R [GO:0031047]; meiotic cell cycle [GO:0051321]; multicellular organism development [GO:0007275]; oogenesis [GO:0048477]; spermatogenesis [GO:0007283]</t>
  </si>
  <si>
    <t>D-dependent malic enzyme (D-ME) (EC 1.1.1.38), Uncharacterized protein</t>
  </si>
  <si>
    <t>U6 snR phosphodiesterase (EC 3.1.4.-), Uncharacterized protein</t>
  </si>
  <si>
    <t xml:space="preserve">mR processing [GO:0006397]; R splicing [GO:0008380]; U6 snR 3'-end processing [GO:0034477], </t>
  </si>
  <si>
    <t>cell projection organization [GO:0030030]; cellular response to insulin stimulus [GO:0032869]; glucose import [GO:0046323]; heart development [GO:0007507]; insulin-like growth factor receptor signaling pathway [GO:0048009]; negative regulation of cell proliferation [GO:0008285]; negative regulation of cell size [GO:0045792]; negative regulation of insulin receptor signaling pathway [GO:0046627]; negative regulation of phosphatidylinositol 3-kinase signaling [GO:0014067]; negative regulation of protein kinase activity [GO:0006469]; negative regulation of protein kinase B signaling [GO:0051898]; negative regulation of TORC1 signaling [GO:1904262]; negative regulation of TOR signaling [GO:0032007]; negative regulation of Wnt signaling pathway [GO:0030178]; neural tube closure [GO:0001843]; phosphatidylinositol 3-kinase signaling [GO:0014065]; positive chemotaxis [GO:0050918]; positive regulation of autophagy [GO:0010508]; positive regulation of macroautophagy [GO:0016239]; positive regulation of transcription from R polymerase II promoter [GO:0045944]; protein import into nucleus [GO:0006606]; protein kinase B signaling [GO:0043491]; protein localization [GO:0008104]; protein transport into plasma membrane raft [GO:0044861]; regulation of cell cycle [GO:0051726]; regulation of endocytosis [GO:0030100]; regulation of insulin receptor signaling pathway [GO:0046626]; regulation of small GTPase mediated signal transduction [GO:0051056]; response to hypoxia [GO:0001666]</t>
  </si>
  <si>
    <t>tR dimethylallyltransferase (EC 2.5.1.75) (Dimethylallyl diphosphate:tR dimethylallyltransferase) (DMAPP:tR dimethylallyltransferase) (DMATase) (Isopentenyl-diphosphate:tR isopentenyltransferase) (IPP transferase) (IPPT) (IPTase), tR dimethylallyltransferase (EC 2.5.1.75) (Dimethylallyl diphosphate:tR dimethylallyltransferase) (Isopentenyl-diphosphate:tR isopentenyltransferase)</t>
  </si>
  <si>
    <t>miaA GFO_0660, miaA ACOL_02783</t>
  </si>
  <si>
    <t>tR processing [GO:0008033], tR processing [GO:0008033]</t>
  </si>
  <si>
    <t>mR catabolic process [GO:0006402]; R processing [GO:0006396]</t>
  </si>
  <si>
    <t>Podospora anserina S mat+ genomic D chromosome 7, supercontig 1</t>
  </si>
  <si>
    <t>Genome polyprotein [Cleaved into: Core protein p21 (Capsid protein C) (p21); Core protein p19; Envelope glycoprotein E1 (gp32) (gp35); Envelope glycoprotein E2 (NS1) (gp68) (gp70); p7; Protease NS2-3 (p23) (EC 3.4.22.-); Serine protease NS3 (EC 3.4.21.98) (EC 3.6.1.15) (EC 3.6.4.13) (Hepacivirin) (NS3P) (p70); Non-structural protein 4A (NS4A) (p8); Non-structural protein 4B (NS4B) (p27); Non-structural protein 5A (NS5A) (p56); R-directed R polymerase (EC 2.7.7.48) (NS5B) (p68)], Uncharacterized protein</t>
  </si>
  <si>
    <t xml:space="preserve">clathrin-mediated endocytosis of virus by host cell [GO:0075512]; fusion of virus membrane with host endosome membrane [GO:0039654]; induction by virus of host autophagy [GO:0039520]; modulation by virus of host G1/S transition checkpoint [GO:0039645]; negative regulation of sequence-specific D binding transcription factor activity [GO:0043433]; pore formation by virus in membrane of host cell [GO:0039707]; protein oligomerization [GO:0051259]; suppression by virus of host MAVS activity [GO:0039545]; suppression by virus of host STAT1 activity [GO:0039563]; suppression by virus of host TRAF activity [GO:0039547]; suppression by virus of host type I interferon-mediated signaling pathway [GO:0039502]; transcription, D-templated [GO:0006351]; transformation of host cell by virus [GO:0019087]; viral R genome replication [GO:0039694]; virion attachment to host cell [GO:0019062], </t>
  </si>
  <si>
    <t>R-directed R polymerase L (Protein L) (Large structural protein) (Replicase) (Transcriptase) [Includes: R-directed R polymerase (EC 2.7.7.48); mR (guanine-N(7)-)-methyltransferase (EC 2.1.1.56); mR guanylyltransferase (EC 2.7.7.-); GDP polyribonucleotidyltransferase (EC 2.7.7.88)]</t>
  </si>
  <si>
    <t>regulation of transcription, D-templated [GO:0006355]; transcription, D-templated [GO:0006351]</t>
  </si>
  <si>
    <t xml:space="preserve">D recombination [GO:0006310]; transposition [GO:0032196], </t>
  </si>
  <si>
    <t>B2 YJR078W J1840, SMAC_08990</t>
  </si>
  <si>
    <t xml:space="preserve">de novo' D biosynthetic process from tryptophan [GO:0034354]; tryptophan catabolic process to kynurenine [GO:0019441], </t>
  </si>
  <si>
    <t>TrEM_ipr_pfamID</t>
  </si>
  <si>
    <t>IPR003728;IPR028998;IPR028989;</t>
  </si>
  <si>
    <t>PF02576;</t>
  </si>
  <si>
    <t>ribosomal small subunit biogenesis [GO:0042274]</t>
  </si>
  <si>
    <t>Dechloromonas aromatica</t>
  </si>
  <si>
    <t>Dechloromonas</t>
  </si>
  <si>
    <t>Dechloromonas aromatica (strain RCB)</t>
  </si>
  <si>
    <t>rimP Daro_2454</t>
  </si>
  <si>
    <t>Ribosome maturation factor RimP</t>
  </si>
  <si>
    <t>reviewed</t>
  </si>
  <si>
    <t>RIMP_DECAR</t>
  </si>
  <si>
    <t>Q47D92</t>
  </si>
  <si>
    <t>XLOC_013728</t>
  </si>
  <si>
    <t>IPR003593;IPR020003;IPR005722;IPR000793;IPR000194;IPR004100;IPR024034;IPR027417;</t>
  </si>
  <si>
    <t>PF00006;PF02874;</t>
  </si>
  <si>
    <t>ATP hydrolysis coupled proton transport [GO:0015991]; ATP synthesis coupled proton transport [GO:0015986]</t>
  </si>
  <si>
    <t>Corynebacterium kroppenstedtii</t>
  </si>
  <si>
    <t>Corynebacterium</t>
  </si>
  <si>
    <t>Corynebacterium kroppenstedtii (strain DSM 44385 / JCM 11950 / CIP 105744 / CCUG 35717)</t>
  </si>
  <si>
    <t>atpD ckrop_1274</t>
  </si>
  <si>
    <t>ATP synthase subunit beta (EC 3.6.3.14) (ATP synthase F1 sector subunit beta) (F-ATPase subunit beta)</t>
  </si>
  <si>
    <t>ATPB_CORK4</t>
  </si>
  <si>
    <t>C4LJL4</t>
  </si>
  <si>
    <t>XLOC_013720</t>
  </si>
  <si>
    <t>XLOC_013686</t>
  </si>
  <si>
    <t>IPR031403;</t>
  </si>
  <si>
    <t>PF17076;</t>
  </si>
  <si>
    <t>fungal-type cell wall organization [GO:0031505]; protein transport [GO:0015031]</t>
  </si>
  <si>
    <t>Fungi</t>
  </si>
  <si>
    <t>Saccharomyces cerevisiae (Baker's yeast)</t>
  </si>
  <si>
    <t>Saccharomyces</t>
  </si>
  <si>
    <t>Saccharomyces cerevisiae (strain ATCC 204508 / S288c) (Baker's yeast)</t>
  </si>
  <si>
    <t>SBE22 YHR103W</t>
  </si>
  <si>
    <t>Protein SBE22</t>
  </si>
  <si>
    <t>SBE22_YEAST</t>
  </si>
  <si>
    <t>P38814</t>
  </si>
  <si>
    <t>XLOC_013671</t>
  </si>
  <si>
    <t>IPR023382;IPR014729;IPR004506;</t>
  </si>
  <si>
    <t>Syntrophobacter fumaroxidans</t>
  </si>
  <si>
    <t>Syntrophobacter</t>
  </si>
  <si>
    <t>Syntrophobacter fumaroxidans (strain DSM 10017 / MPOB)</t>
  </si>
  <si>
    <t>mnmA Sfum_0167</t>
  </si>
  <si>
    <t>MNMA_SYNFM</t>
  </si>
  <si>
    <t>A0LEL7</t>
  </si>
  <si>
    <t>XLOC_013392</t>
  </si>
  <si>
    <t>XLOC_013337</t>
  </si>
  <si>
    <t>XLOC_012790</t>
  </si>
  <si>
    <t>XLOC_012789</t>
  </si>
  <si>
    <t>IPR013781;IPR017853;</t>
  </si>
  <si>
    <t>cell wall organization [GO:0071555]; polysaccharide catabolic process [GO:0000272]</t>
  </si>
  <si>
    <t>Aspergillus clavatus</t>
  </si>
  <si>
    <t>Aspergillus</t>
  </si>
  <si>
    <t>Aspergillus clavatus (strain ATCC 1007 / CBS 513.65 / DSM 816 / NCTC 3887 / NRRL 1)</t>
  </si>
  <si>
    <t>btgC ACLA_011750</t>
  </si>
  <si>
    <t>Probable glucan endo-1,3-beta-glucosidase btgC (EC 3.2.1.39) (Endo-1,3-beta-glucanase btgC) (Laminarinase btgC)</t>
  </si>
  <si>
    <t>BTGC_ASPCL</t>
  </si>
  <si>
    <t>A1CAI0</t>
  </si>
  <si>
    <t>XLOC_012748</t>
  </si>
  <si>
    <t>IPR008927;IPR013328;IPR006168;IPR006109;IPR011128;IPR016040;</t>
  </si>
  <si>
    <t>PF07479;PF01210;</t>
  </si>
  <si>
    <t>carbohydrate metabolic process [GO:0005975]; glycerol-3-phosphate biosynthetic process [GO:0046167]; glycerol-3-phosphate catabolic process [GO:0046168]; glycerophospholipid metabolic process [GO:0006650]; phospholipid biosynthetic process [GO:0008654]</t>
  </si>
  <si>
    <t>Serratia marcescens</t>
  </si>
  <si>
    <t>Serratia</t>
  </si>
  <si>
    <t>gpsA</t>
  </si>
  <si>
    <t>GPDA_SERMA</t>
  </si>
  <si>
    <t>Q8KRM1</t>
  </si>
  <si>
    <t>XLOC_012740</t>
  </si>
  <si>
    <t>DOMAIN 27 63 EGF-like. {ECO:0000255|PROSITE-ProRule:PRU00076}.; DOMAIN 77 190 C-type lectin 1. {ECO:0000255|PROSITE-ProRule:PRU00040}.; DOMAIN 210 324 C-type lectin 2. {ECO:0000255|PROSITE-ProRule:PRU00040}.; DOMAIN 468 1187 REJ. {ECO:0000255|PROSITE-ProRule:PRU00511}.; DOMAIN 1353 1403 GPS. {ECO:0000255|PROSITE-ProRule:PRU00098}.</t>
  </si>
  <si>
    <t>IPR001304;IPR016186;IPR016187;IPR001881;IPR013032;IPR000742;IPR000152;IPR000203;IPR002859;IPR014010;</t>
  </si>
  <si>
    <t>PF00008;PF01825;PF00059;PF02010;</t>
  </si>
  <si>
    <t>detection of mechanical stimulus [GO:0050982]</t>
  </si>
  <si>
    <t>Metazoa</t>
  </si>
  <si>
    <t>Strongylocentrotus purpuratus (Purple sea urchin)</t>
  </si>
  <si>
    <t>Strongylocentrotus</t>
  </si>
  <si>
    <t>REJ</t>
  </si>
  <si>
    <t>Sperm receptor for egg jelly (suREJ)</t>
  </si>
  <si>
    <t>SUREJ_STRPU</t>
  </si>
  <si>
    <t>Q26627</t>
  </si>
  <si>
    <t>XLOC_012458</t>
  </si>
  <si>
    <t>IPR005794;IPR005793;IPR002376;IPR011034;</t>
  </si>
  <si>
    <t>PF02911;PF00551;</t>
  </si>
  <si>
    <t>Herminiimonas arsenicoxydans</t>
  </si>
  <si>
    <t>Herminiimonas</t>
  </si>
  <si>
    <t>fmt HEAR0119</t>
  </si>
  <si>
    <t>FMT_HERAR</t>
  </si>
  <si>
    <t>A4G1G8</t>
  </si>
  <si>
    <t>XLOC_012389</t>
  </si>
  <si>
    <t xml:space="preserve">IPR012338;IPR018748;IPR013693;, </t>
  </si>
  <si>
    <t xml:space="preserve">PF10062;PF08486;, </t>
  </si>
  <si>
    <t xml:space="preserve">Escherichia coli, </t>
  </si>
  <si>
    <t xml:space="preserve">Escherichia, </t>
  </si>
  <si>
    <t xml:space="preserve">Escherichia coli (strain K12), </t>
  </si>
  <si>
    <t xml:space="preserve">yfaQ b2226 JW2220, </t>
  </si>
  <si>
    <t>Uncharacterized protein YfaQ, Deleted.</t>
  </si>
  <si>
    <t xml:space="preserve">reviewed, </t>
  </si>
  <si>
    <t>YFAQ_ECOLI, T0MJV2_9SPHI</t>
  </si>
  <si>
    <t>P76463, T0MJV2</t>
  </si>
  <si>
    <t>35.4, 40.4</t>
  </si>
  <si>
    <t>XLOC_011993</t>
  </si>
  <si>
    <t>IPR001640;</t>
  </si>
  <si>
    <t>PF01790;</t>
  </si>
  <si>
    <t>lipoprotein biosynthetic process [GO:0042158]; protein lipoylation [GO:0009249]</t>
  </si>
  <si>
    <t>Stenotrophomonas maltophilia (Pseudomonas maltophilia) (Xanthomonas maltophilia)</t>
  </si>
  <si>
    <t>Stenotrophomonas</t>
  </si>
  <si>
    <t>Stenotrophomonas maltophilia (strain K279a)</t>
  </si>
  <si>
    <t>lgt Smlt0812</t>
  </si>
  <si>
    <t>Prolipoprotein diacylglyceryl transferase (EC 2.4.99.-)</t>
  </si>
  <si>
    <t>LGT_STRMK</t>
  </si>
  <si>
    <t>B2FPF9</t>
  </si>
  <si>
    <t>XLOC_011952</t>
  </si>
  <si>
    <t>XLOC_011934</t>
  </si>
  <si>
    <t>Mus musculus (Mouse)</t>
  </si>
  <si>
    <t>Mus</t>
  </si>
  <si>
    <t>KCTD3_MOUSE</t>
  </si>
  <si>
    <t>XLOC_011731</t>
  </si>
  <si>
    <t xml:space="preserve">IPR005027;IPR029044;, </t>
  </si>
  <si>
    <t xml:space="preserve">PF03360;, </t>
  </si>
  <si>
    <t xml:space="preserve">carbohydrate metabolic process [GO:0005975]; chondroitin sulfate biosynthetic process [GO:0030206]; embryo development ending in birth or egg hatching [GO:0009792]; morphogenesis of an epithelium [GO:0002009]; oviposition [GO:0018991]; pharynx development [GO:0060465]; reproduction [GO:0000003]; spermatid development [GO:0007286]; vulval development [GO:0040025], </t>
  </si>
  <si>
    <t xml:space="preserve">Metazoa, </t>
  </si>
  <si>
    <t xml:space="preserve">Caenorhabditis elegans, </t>
  </si>
  <si>
    <t xml:space="preserve">Caenorhabditis, </t>
  </si>
  <si>
    <t xml:space="preserve">sqv-8 ZK1307.5, </t>
  </si>
  <si>
    <t>Probable glucuronosyltransferase sqv-8 (EC 2.4.1.135) (Squashed vulva protein 8) (Vulval invagination protein sqv-8), Deleted.</t>
  </si>
  <si>
    <t>SQV8_CAEEL, B5DYE7_DROPS</t>
  </si>
  <si>
    <t>Q09363, B5DYE7</t>
  </si>
  <si>
    <t>XLOC_011360</t>
  </si>
  <si>
    <t>XLOC_011204</t>
  </si>
  <si>
    <t>IPR020878;IPR000685;IPR017443;IPR020888;</t>
  </si>
  <si>
    <t>PF00016;PF02788;</t>
  </si>
  <si>
    <t>photorespiration [GO:0009853]; reductive pentose-phosphate cycle [GO:0019253]</t>
  </si>
  <si>
    <t>Viridiplantae</t>
  </si>
  <si>
    <t>Ostreococcus tauri</t>
  </si>
  <si>
    <t>Ostreococcus</t>
  </si>
  <si>
    <t>rbcL OtCpg00590</t>
  </si>
  <si>
    <t>Ribulose bisphosphate carboxylase large chain (RuBisCO large subunit) (EC 4.1.1.39)</t>
  </si>
  <si>
    <t>RBL_OSTTA</t>
  </si>
  <si>
    <t>Q0P3J3</t>
  </si>
  <si>
    <t>XLOC_011081</t>
  </si>
  <si>
    <t>XLOC_010816</t>
  </si>
  <si>
    <t>IPR020472;IPR013890;IPR015943;IPR001680;IPR019775;IPR017986;, IPR020472;IPR007111;IPR027417;IPR018391;IPR015943;IPR001680;IPR019775;IPR017986;</t>
  </si>
  <si>
    <t>PF08581;PF00400;, PF00400;</t>
  </si>
  <si>
    <t>, Fungi</t>
  </si>
  <si>
    <t>Dictyostelium discoideum (Slime mold), Hypocrea virens (Gliocladium virens) (Trichoderma virens)</t>
  </si>
  <si>
    <t>5782, 5543</t>
  </si>
  <si>
    <t>Dictyostelium, Trichoderma</t>
  </si>
  <si>
    <t>579, 1166</t>
  </si>
  <si>
    <t>Dictyostelium discoideum (Slime mold), Hypocrea virens (strain Gv29-8 / FGSC 10586) (Gliocladium virens) (Trichoderma virens)</t>
  </si>
  <si>
    <t>tupA tup1 DDB_G0282189, TRIVIDRAFT_46923</t>
  </si>
  <si>
    <t>General transcriptional corepressor tupA, Uncharacterized protein</t>
  </si>
  <si>
    <t>reviewed, unreviewed</t>
  </si>
  <si>
    <t>TUP1_DICDI, G9N0I7_HYPVG</t>
  </si>
  <si>
    <t>O76734, G9N0I7</t>
  </si>
  <si>
    <t>41.2, 40.4</t>
  </si>
  <si>
    <t>XLOC_010753</t>
  </si>
  <si>
    <t>, IPR008906;IPR012337;</t>
  </si>
  <si>
    <t>, PF05699;</t>
  </si>
  <si>
    <t>Fungi, Fungi</t>
  </si>
  <si>
    <t>Neosartorya fumigata (Aspergillus fumigatus), Cryphonectria parasitica (Chesnut blight fungus) (Endothia parasitica)</t>
  </si>
  <si>
    <t>5052, 5115</t>
  </si>
  <si>
    <t>Aspergillus, Cryphonectria</t>
  </si>
  <si>
    <t>704, 945</t>
  </si>
  <si>
    <t>Neosartorya fumigata (strain ATCC MYA-4609 / Af293 / CBS 101355 / FGSC A1100) (Aspergillus fumigatus), Cryphonectria parasitica (Chesnut blight fungus) (Endothia parasitica)</t>
  </si>
  <si>
    <t xml:space="preserve">atp25 AFUA_2G16740, </t>
  </si>
  <si>
    <t>ATPase synthesis protein 25, mitochondrial, Transposase</t>
  </si>
  <si>
    <t>ATP25_ASPFU, Q9P313_CRYPA</t>
  </si>
  <si>
    <t>Q4WZJ2, Q9P313</t>
  </si>
  <si>
    <t>31.6, 219</t>
  </si>
  <si>
    <t>XLOC_010736</t>
  </si>
  <si>
    <t>DOMAIN 37 84 F-box. {ECO:0000255|PROSITE-ProRule:PRU00080}.</t>
  </si>
  <si>
    <t>IPR001810;IPR032675;</t>
  </si>
  <si>
    <t>PF12937;</t>
  </si>
  <si>
    <t>Arabidopsis thaliana (Mouse-ear cress)</t>
  </si>
  <si>
    <t>Arabidopsis</t>
  </si>
  <si>
    <t>At4g05475 C6L9</t>
  </si>
  <si>
    <t>Putative F-box protein At4g05475</t>
  </si>
  <si>
    <t>FB221_ARATH</t>
  </si>
  <si>
    <t>Q9M0U7</t>
  </si>
  <si>
    <t>XLOC_010673</t>
  </si>
  <si>
    <t>DOMAIN 128 222 Rhodanese.</t>
  </si>
  <si>
    <t>IPR001763;IPR020936;</t>
  </si>
  <si>
    <t>Xylella fastidiosa</t>
  </si>
  <si>
    <t>Xylella</t>
  </si>
  <si>
    <t>Xylella fastidiosa (strain 9a5c)</t>
  </si>
  <si>
    <t>XF_2609</t>
  </si>
  <si>
    <t>UPF0176 protein XF_2609</t>
  </si>
  <si>
    <t>Y2609_XYLFA</t>
  </si>
  <si>
    <t>Q9PAA9</t>
  </si>
  <si>
    <t>XLOC_010668</t>
  </si>
  <si>
    <t>IPR003477;IPR011067;</t>
  </si>
  <si>
    <t>PF02452;</t>
  </si>
  <si>
    <t>Mycobacterium tuberculosis</t>
  </si>
  <si>
    <t>Mycobacterium</t>
  </si>
  <si>
    <t>Mycobacterium tuberculosis (strain ATCC 25618 / H37Rv)</t>
  </si>
  <si>
    <t>mazF2 mazF-mt4 Rv0659c</t>
  </si>
  <si>
    <t>Probable endoribonuclease MazF2 (EC 3.1.-.-) (Probable toxin MazF-mt4)</t>
  </si>
  <si>
    <t>MAZF2_MYCTU</t>
  </si>
  <si>
    <t>P9WII1</t>
  </si>
  <si>
    <t>XLOC_010667</t>
  </si>
  <si>
    <t>IPR020056;IPR029751;IPR011035;IPR020057;IPR001021;</t>
  </si>
  <si>
    <t>PF01386;PF14693;</t>
  </si>
  <si>
    <t>Rhizobium meliloti (Ensifer meliloti) (Sinorhizobium meliloti)</t>
  </si>
  <si>
    <t>Sinorhizobium</t>
  </si>
  <si>
    <t>Rhizobium meliloti (strain 1021) (Ensifer meliloti) (Sinorhizobium meliloti)</t>
  </si>
  <si>
    <t>rplY ctc R02354 SMc02692</t>
  </si>
  <si>
    <t>50S ribosomal protein L25 (General stress protein CTC)</t>
  </si>
  <si>
    <t>RL25_RHIME</t>
  </si>
  <si>
    <t>Q92N68</t>
  </si>
  <si>
    <t>XLOC_010630</t>
  </si>
  <si>
    <t>IPR008927;IPR013328;IPR006115;IPR015815;IPR016040;IPR029154;</t>
  </si>
  <si>
    <t>PF14833;PF03446;</t>
  </si>
  <si>
    <t>Scedosporium apiospermum</t>
  </si>
  <si>
    <t>Scedosporium</t>
  </si>
  <si>
    <t>SAPIO_CDS0831</t>
  </si>
  <si>
    <t>unreviewed</t>
  </si>
  <si>
    <t>A0A084GGM9_9PEZI</t>
  </si>
  <si>
    <t>A0A084GGM9</t>
  </si>
  <si>
    <t>XLOC_009848</t>
  </si>
  <si>
    <t>Infectious hematopoietic necrosis virus</t>
  </si>
  <si>
    <t>Novirhabdovirus</t>
  </si>
  <si>
    <t>Infectious hematopoietic necrosis virus (strain Oregon69) (IHNV)</t>
  </si>
  <si>
    <t>L_IHNVO</t>
  </si>
  <si>
    <t xml:space="preserve">IPR005164;IPR015908;IPR008979;, </t>
  </si>
  <si>
    <t xml:space="preserve">PF03561;, </t>
  </si>
  <si>
    <t xml:space="preserve">allantoin catabolic process [GO:0000256]; purine nucleobase metabolic process [GO:0006144], </t>
  </si>
  <si>
    <t>Pseudomonas savastanoi (Pseudomonas syringae pv. savastanoi), Sporothrix schenckii (Rose-picker's disease fungus)</t>
  </si>
  <si>
    <t>29438, 29908</t>
  </si>
  <si>
    <t>286, 29907</t>
  </si>
  <si>
    <t>Pseudomonas, Sporothrix</t>
  </si>
  <si>
    <t>331, 80</t>
  </si>
  <si>
    <t>Pseudomonas savastanoi pv. phaseolicola (strain 1448A / Race 6) (Pseudomonas syringae pv. phaseolicola (strain 1448A / Race 6)), Sporothrix schenckii (strain ATCC 58251 / de Perez 2211183) (Rose-picker's disease fungus)</t>
  </si>
  <si>
    <t>alc PSPPH_1767, HMPREF1624_05129</t>
  </si>
  <si>
    <t>Probable allantoicase (EC 3.5.3.4) (Allantoate amidinohydrolase), Uncharacterized protein</t>
  </si>
  <si>
    <t>ALLC_PSE14, U7PV36_SPOS1</t>
  </si>
  <si>
    <t>Q48KS4, U7PV36</t>
  </si>
  <si>
    <t>34.7, 58.9</t>
  </si>
  <si>
    <t>XLOC_009660</t>
  </si>
  <si>
    <t>IPR011356;IPR000819;</t>
  </si>
  <si>
    <t>PF00883;</t>
  </si>
  <si>
    <t>Npepl1</t>
  </si>
  <si>
    <t>Probable aminopeptidase NPEPL1 (EC 3.4.11.-) (Aminopeptidase-like 1)</t>
  </si>
  <si>
    <t>PEPL1_MOUSE</t>
  </si>
  <si>
    <t>Q6NSR8</t>
  </si>
  <si>
    <t>XLOC_009635</t>
  </si>
  <si>
    <t>XLOC_009532</t>
  </si>
  <si>
    <t>IPR003317;</t>
  </si>
  <si>
    <t>PF02322;</t>
  </si>
  <si>
    <t>oxidation-reduction process [GO:0055114]</t>
  </si>
  <si>
    <t>Morganella morganii (Proteus morganii)</t>
  </si>
  <si>
    <t>Morganella</t>
  </si>
  <si>
    <t>Morganella morganii subsp. morganii KT</t>
  </si>
  <si>
    <t>MU9_1391</t>
  </si>
  <si>
    <t>Cytochrome d ubiquinol oxidase subunit II</t>
  </si>
  <si>
    <t>J7U2S1_MORMO</t>
  </si>
  <si>
    <t>J7U2S1</t>
  </si>
  <si>
    <t>XLOC_009513</t>
  </si>
  <si>
    <t>, DOMAIN 392 556 Integrase catalytic. {ECO:0000259|PROSITE:PS50994}.</t>
  </si>
  <si>
    <t>, IPR025724;IPR001584;IPR012337;IPR013103;</t>
  </si>
  <si>
    <t>, PF13976;PF00665;PF07727;</t>
  </si>
  <si>
    <t>, Viridiplantae</t>
  </si>
  <si>
    <t>Human mastadenovirus C, Vitis vinifera (Grape)</t>
  </si>
  <si>
    <t>10509, 3603</t>
  </si>
  <si>
    <t>Mastadenovirus, Vitis</t>
  </si>
  <si>
    <t>130, 1146</t>
  </si>
  <si>
    <t>Human adenovirus C serotype 2 (HAdV-2) (Human adenovirus 2), Vitis vinifera (Grape)</t>
  </si>
  <si>
    <t>, VITISV_008973</t>
  </si>
  <si>
    <t>Early 4 ORF2 protein (E4-ORF2), Putative uncharacterized protein</t>
  </si>
  <si>
    <t>E4RF2_ADE02, A5AV32_VITVI</t>
  </si>
  <si>
    <t>P0DJX0, A5AV32</t>
  </si>
  <si>
    <t>29.6, 37.4</t>
  </si>
  <si>
    <t>XLOC_009506</t>
  </si>
  <si>
    <t xml:space="preserve">IPR029058;IPR001563;IPR033124;IPR018202;, </t>
  </si>
  <si>
    <t xml:space="preserve">PF00450;, </t>
  </si>
  <si>
    <t xml:space="preserve">Viridiplantae, </t>
  </si>
  <si>
    <t>Hordeum vulgare (Barley), Fretibacterium fastidiosum</t>
  </si>
  <si>
    <t>4512, 1434006</t>
  </si>
  <si>
    <t>Hordeum, Fretibacterium</t>
  </si>
  <si>
    <t>324, 589</t>
  </si>
  <si>
    <t>CXP;2-1, SY1_05240</t>
  </si>
  <si>
    <t>Serine carboxypeptidase II-1 (EC 3.4.16.6) (CP-MII.1) [Cleaved into: Serine carboxypeptidase II-1 chain A; Serine carboxypeptidase II-1 chain B] (Fragment), Uncharacterized protein</t>
  </si>
  <si>
    <t>CBP21_HORVU, D4M7T9_9BACT</t>
  </si>
  <si>
    <t>P55747, D4M7T9</t>
  </si>
  <si>
    <t>XLOC_009493</t>
  </si>
  <si>
    <t>, Metazoa</t>
  </si>
  <si>
    <t>Hepatitis C virus, Tupaia chinensis (Chinese tree shrew)</t>
  </si>
  <si>
    <t>11102, 9394</t>
  </si>
  <si>
    <t>Hepacivirus, Tupaia</t>
  </si>
  <si>
    <t>3010, 235</t>
  </si>
  <si>
    <t>Hepatitis C virus genotype 1b (isolate Taiwan) (HCV), Tupaia chinensis (Chinese tree shrew)</t>
  </si>
  <si>
    <t>POLG_HCVTW, L9L6F4_TUPCH</t>
  </si>
  <si>
    <t>IPR030355;IPR023299;IPR018303;IPR008250;IPR023214;IPR006539;IPR032631;IPR001757;IPR032630;</t>
  </si>
  <si>
    <t>PF00122;PF16212;PF16209;</t>
  </si>
  <si>
    <t>endocytosis [GO:0006897]; establishment of protein localization to Golgi [GO:0072600]; phospholipid translocation [GO:0045332]; retrograde vesicle-mediated transport, Golgi to ER [GO:0006890]</t>
  </si>
  <si>
    <t>Homo sapiens (Human)</t>
  </si>
  <si>
    <t>Homo</t>
  </si>
  <si>
    <t>ATP9B ATPIIB NEO1L HUSSY-20</t>
  </si>
  <si>
    <t>Probable phospholipid-transporting ATPase IIB (EC 3.6.3.1) (ATPase class II type 9B)</t>
  </si>
  <si>
    <t>ATP9B_HUMAN</t>
  </si>
  <si>
    <t>O43861</t>
  </si>
  <si>
    <t>XLOC_009484</t>
  </si>
  <si>
    <t>IPR016283;IPR000726;IPR023346;</t>
  </si>
  <si>
    <t>PF00182;</t>
  </si>
  <si>
    <t>cell wall macromolecule catabolic process [GO:0016998]; chitin catabolic process [GO:0006032]; defense response [GO:0006952]; polysaccharide catabolic process [GO:0000272]; response to biotic stimulus [GO:0009607]</t>
  </si>
  <si>
    <t>Nicotiana tabacum (Common tobacco)</t>
  </si>
  <si>
    <t>Nicotiana</t>
  </si>
  <si>
    <t>Acidic endochitinase Q (EC 3.2.1.14) (Pathogenesis-related protein Q) (PR-Q)</t>
  </si>
  <si>
    <t>CHIQ_TOBAC</t>
  </si>
  <si>
    <t>P17514</t>
  </si>
  <si>
    <t>XLOC_009483</t>
  </si>
  <si>
    <t>XLOC_009480</t>
  </si>
  <si>
    <t>IPR001576;IPR015901;IPR015911;IPR015824;, IPR013830;</t>
  </si>
  <si>
    <t xml:space="preserve">PF00162;, </t>
  </si>
  <si>
    <t xml:space="preserve">gluconeogenesis [GO:0006094]; glycolytic process [GO:0006096], </t>
  </si>
  <si>
    <t>Dictyostelium discoideum (Slime mold), Eubacterium sp. CAG:38</t>
  </si>
  <si>
    <t>5782, 1730</t>
  </si>
  <si>
    <t>Dictyostelium, Eubacterium</t>
  </si>
  <si>
    <t>420, 371</t>
  </si>
  <si>
    <t>pgkA DDB_G0287595, BN634_02089</t>
  </si>
  <si>
    <t>Phosphoglycerate kinase (EC 2.7.2.3), Carbohydrate Esterase Family 12 protein</t>
  </si>
  <si>
    <t>PGK_DICDI, R7H7J2_9FIRM</t>
  </si>
  <si>
    <t>Q9GPM4, R7H7J2</t>
  </si>
  <si>
    <t>33.5, 37</t>
  </si>
  <si>
    <t>XLOC_009473</t>
  </si>
  <si>
    <t>DOMAIN 36 82 WAP 1. {ECO:0000255|PROSITE-ProRule:PRU00722}.; DOMAIN 83 133 WAP 2. {ECO:0000255|PROSITE-ProRule:PRU00722}.</t>
  </si>
  <si>
    <t>IPR008197;</t>
  </si>
  <si>
    <t>PF00095;</t>
  </si>
  <si>
    <t>defense response to bacterium [GO:0042742]</t>
  </si>
  <si>
    <t>Philodryas olfersii (Green snake)</t>
  </si>
  <si>
    <t>Philodryas</t>
  </si>
  <si>
    <t>Waprin-Phi1</t>
  </si>
  <si>
    <t>WAP1_PHIOL</t>
  </si>
  <si>
    <t>A7X4K1</t>
  </si>
  <si>
    <t>XLOC_009467</t>
  </si>
  <si>
    <t>XLOC_009464</t>
  </si>
  <si>
    <t>IPR032245;</t>
  </si>
  <si>
    <t>PF16100;</t>
  </si>
  <si>
    <t>Bos taurus (Bovine)</t>
  </si>
  <si>
    <t>Bos (oxen, cattle)</t>
  </si>
  <si>
    <t>RMI2</t>
  </si>
  <si>
    <t>RecQ-mediated genome instability protein 2</t>
  </si>
  <si>
    <t>RMI2_BOVIN</t>
  </si>
  <si>
    <t>A5PJU7</t>
  </si>
  <si>
    <t>XLOC_009460</t>
  </si>
  <si>
    <t>DOMAIN 1346 1462 SEA. {ECO:0000259|PROSITE:PS50024}.</t>
  </si>
  <si>
    <t>IPR000082;</t>
  </si>
  <si>
    <t>PF01390;</t>
  </si>
  <si>
    <t>Anopheles darlingi (Mosquito)</t>
  </si>
  <si>
    <t>Anopheles</t>
  </si>
  <si>
    <t>AND_007758</t>
  </si>
  <si>
    <t>W5JCI6_ANODA</t>
  </si>
  <si>
    <t>W5JCI6</t>
  </si>
  <si>
    <t>XLOC_009446</t>
  </si>
  <si>
    <t>DOMAIN 30 417 Helicase ATP-binding. {ECO:0000255|HAMAP-Rule:MF_00204}.; DOMAIN 434 601 Helicase C-terminal. {ECO:0000255|HAMAP-Rule:MF_00204}.; DOMAIN 637 672 UVR. {ECO:0000255|HAMAP-Rule:MF_00204}., DOMAIN 204 365 Hflx-type G (guanine nucleotide-binding). {ECO:0000259|PROSITE:PS51705}.</t>
  </si>
  <si>
    <t>IPR006935;IPR014001;IPR001650;IPR027417;IPR001943;IPR004807;IPR024759;, IPR030394;IPR032305;IPR006073;IPR016496;IPR025121;IPR027417;</t>
  </si>
  <si>
    <t>PF00271;PF04851;PF02151;PF12344;, PF16360;PF13167;PF01926;</t>
  </si>
  <si>
    <t xml:space="preserve">nucleotide-excision repair [GO:0006289]; SOS response [GO:0009432], </t>
  </si>
  <si>
    <t>Acinetobacter baylyi (strain ATCC 33305 / BD413 / ADP1), Firmicutes bacterium CAG:124</t>
  </si>
  <si>
    <t xml:space="preserve">Acinetobacter, </t>
  </si>
  <si>
    <t>675, 421</t>
  </si>
  <si>
    <t>uvrB ACIAD2569, hflX BN480_01040</t>
  </si>
  <si>
    <t>UvrABC system protein B (Protein UvrB) (Excinuclease ABC subunit B), GTPase HflX (GTP-binding protein HflX)</t>
  </si>
  <si>
    <t>UVRB_ACIAD, R5IC90_9FIRM</t>
  </si>
  <si>
    <t>Q6F9D2, R5IC90</t>
  </si>
  <si>
    <t>35.4, 41.2</t>
  </si>
  <si>
    <t>XLOC_009425</t>
  </si>
  <si>
    <t>XLOC_009409</t>
  </si>
  <si>
    <t>IPR019049;</t>
  </si>
  <si>
    <t>PF09531;</t>
  </si>
  <si>
    <t>Ndc1 Tmem48</t>
  </si>
  <si>
    <t>Nucleoporin NDC1 (Transmembrane protein 48)</t>
  </si>
  <si>
    <t>NDC1_MOUSE</t>
  </si>
  <si>
    <t>Q8VCB1</t>
  </si>
  <si>
    <t>XLOC_009398</t>
  </si>
  <si>
    <t xml:space="preserve">DOMAIN 65 223 CP-type G., </t>
  </si>
  <si>
    <t xml:space="preserve">IPR030378;IPR012340;IPR027417;IPR004881;IPR010914;IPR031944;, </t>
  </si>
  <si>
    <t xml:space="preserve">PF03193;PF16745;, </t>
  </si>
  <si>
    <t>Alkaliphilus metalliredigens, Medicago truncatula (Barrel medic) (Medicago tribuloides)</t>
  </si>
  <si>
    <t>114627, 3877</t>
  </si>
  <si>
    <t>Alkaliphilus, Medicago (medics)</t>
  </si>
  <si>
    <t>292, 120</t>
  </si>
  <si>
    <t>Alkaliphilus metalliredigens (strain QYMF), Medicago truncatula (Barrel medic) (Medicago tribuloides)</t>
  </si>
  <si>
    <t>rsgA Amet_2778, MTR_4g132310</t>
  </si>
  <si>
    <t>Putative ribosome biogenesis GTPase RsgA (EC 3.6.1.-), Uncharacterized protein</t>
  </si>
  <si>
    <t>RSGA_ALKMQ, G7JJ91_MEDTR</t>
  </si>
  <si>
    <t>A6TRW0, G7JJ91</t>
  </si>
  <si>
    <t>35.4, 33.1</t>
  </si>
  <si>
    <t>XLOC_009280</t>
  </si>
  <si>
    <t>IPR029598;, IPR018573;</t>
  </si>
  <si>
    <t>, PF09491;</t>
  </si>
  <si>
    <t xml:space="preserve">cell projection organization [GO:0030030]; centriole replication [GO:0007099]; centrosome duplication [GO:0051298]; de novo centriole assembly [GO:0098535], </t>
  </si>
  <si>
    <t>Mus musculus (Mouse), Helicobacter pylori (Campylobacter pylori)</t>
  </si>
  <si>
    <t>10088, 209</t>
  </si>
  <si>
    <t>Mus, Helicobacter</t>
  </si>
  <si>
    <t>1736, 550</t>
  </si>
  <si>
    <t>Mus musculus (Mouse), Helicobacter pylori CPY6271</t>
  </si>
  <si>
    <t>Cep152 Kiaa0912, mmyCVIR HPCPY6271_1343</t>
  </si>
  <si>
    <t>Centrosomal protein of 152 kDa (Cep152), CCATC--recognizing Type II restriction modification system (MmyCVI) endonuclease subunit (EC 3.1.21.4)</t>
  </si>
  <si>
    <t>CE152_MOUSE, J0IC47_HELPX</t>
  </si>
  <si>
    <t>A2AUM9, J0IC47</t>
  </si>
  <si>
    <t>35.4, 40</t>
  </si>
  <si>
    <t>XLOC_009101</t>
  </si>
  <si>
    <t>Stachybotrys chartarum (Toxic black mold) (Stilbospora chartarum)</t>
  </si>
  <si>
    <t>Stachybotrys</t>
  </si>
  <si>
    <t>Stachybotrys chartarum IBT 40288</t>
  </si>
  <si>
    <t>S40288_11671</t>
  </si>
  <si>
    <t>A0A084RX00_STACH</t>
  </si>
  <si>
    <t>A0A084RX00</t>
  </si>
  <si>
    <t>XLOC_008951</t>
  </si>
  <si>
    <t>IPR006600;</t>
  </si>
  <si>
    <t>PF03221;</t>
  </si>
  <si>
    <t>Magnaporthe oryzae (Rice blast fungus) (Pyricularia oryzae)</t>
  </si>
  <si>
    <t>Magnaporthe</t>
  </si>
  <si>
    <t>Magnaporthe oryzae (strain Y34) (Rice blast fungus) (Pyricularia oryzae)</t>
  </si>
  <si>
    <t>OOU_Y34scaffold00831g1</t>
  </si>
  <si>
    <t>L7HSQ2_MAGOY</t>
  </si>
  <si>
    <t>L7HSQ2</t>
  </si>
  <si>
    <t>XLOC_008735</t>
  </si>
  <si>
    <t xml:space="preserve">DOMAIN 10 100 EH 1. {ECO:0000255|PROSITE-ProRule:PRU00077}.; DOMAIN 139 227 EH 2. {ECO:0000255|PROSITE-ProRule:PRU00077}., </t>
  </si>
  <si>
    <t xml:space="preserve">IPR011992;IPR018247;IPR002048;IPR000261;IPR025604;, </t>
  </si>
  <si>
    <t xml:space="preserve">PF12763;PF12761;, </t>
  </si>
  <si>
    <t xml:space="preserve">actin filament organization [GO:0007015]; endocytosis [GO:0006897], </t>
  </si>
  <si>
    <t>Ajellomyces capsulatus (Darling's disease fungus) (Histoplasma capsulatum), Pyrenophora tritici-repentis</t>
  </si>
  <si>
    <t>5037, 45151</t>
  </si>
  <si>
    <t>5036, 5027</t>
  </si>
  <si>
    <t>Histoplasma, Pyrenophora</t>
  </si>
  <si>
    <t>405, 206</t>
  </si>
  <si>
    <t>END3 HCAG_08460, PTRG_08721</t>
  </si>
  <si>
    <t>Actin cytoskeleton-regulatory complex protein END3 (Endocytosis protein 3), Uncharacterized protein</t>
  </si>
  <si>
    <t>END3_AJECN, B2WFL5_PYRTR</t>
  </si>
  <si>
    <t>A6RFP4, B2WFL5</t>
  </si>
  <si>
    <t>33.9, 41.2</t>
  </si>
  <si>
    <t>XLOC_008669</t>
  </si>
  <si>
    <t xml:space="preserve">DOMAIN 18 149 VHS. {ECO:0000255|PROSITE-ProRule:PRU00218}.; DOMAIN 254 273 UIM 1. {ECO:0000255|PROSITE-ProRule:PRU00213}.; DOMAIN 292 311 UIM 2. {ECO:0000255|PROSITE-ProRule:PRU00213}., </t>
  </si>
  <si>
    <t xml:space="preserve">IPR008942;IPR017073;IPR003903;IPR002014;IPR000306;IPR017455;IPR011011;IPR013083;, </t>
  </si>
  <si>
    <t xml:space="preserve">PF01363;PF02809;PF00790;, </t>
  </si>
  <si>
    <t xml:space="preserve">late endosome to vacuole transport [GO:0045324]; protein retention in Golgi apparatus [GO:0045053]; protein targeting to vacuole [GO:0006623], </t>
  </si>
  <si>
    <t>Candida glabrata (Yeast) (Torulopsis glabrata), Endocarpon pusillum</t>
  </si>
  <si>
    <t>5478, 364733</t>
  </si>
  <si>
    <t>374468, 364710</t>
  </si>
  <si>
    <t>Nakaseomyces, Endocarpon</t>
  </si>
  <si>
    <t>603, 88</t>
  </si>
  <si>
    <t>Candida glabrata (strain ATCC 2001 / CBS 138 / JCM 3761 / NBRC 0622 / NRRL Y-65) (Yeast) (Torulopsis glabrata), Endocarpon pusillum (strain Z07020 / HMAS-L-300199) (Lichen-forming fungus)</t>
  </si>
  <si>
    <t>VPS27 CAGL0I05830g, EPUS_05723</t>
  </si>
  <si>
    <t>Vacuolar protein sorting-associated protein 27, Uncharacterized protein</t>
  </si>
  <si>
    <t>VPS27_CANGA, U1FV42_ENDPU</t>
  </si>
  <si>
    <t>Q6FQJ1, U1FV42</t>
  </si>
  <si>
    <t>32.7, 60.8</t>
  </si>
  <si>
    <t>XLOC_008272</t>
  </si>
  <si>
    <t>IPR009993;</t>
  </si>
  <si>
    <t>PF07429;</t>
  </si>
  <si>
    <t>enterobacterial common antigen biosynthetic process [GO:0009246]</t>
  </si>
  <si>
    <t>Yersinia pestis</t>
  </si>
  <si>
    <t>Yersinia</t>
  </si>
  <si>
    <t>Yersinia pestis (strain Pestoides F)</t>
  </si>
  <si>
    <t>wecF rffT YPDSF_3475</t>
  </si>
  <si>
    <t>WECF_YERPP</t>
  </si>
  <si>
    <t>A4TRB6</t>
  </si>
  <si>
    <t>XLOC_008025</t>
  </si>
  <si>
    <t xml:space="preserve">DOMAIN 1283 1448 SF3 helicase. {ECO:0000255|PROSITE-ProRule:PRU00551}.; DOMAIN 2071 2189 RdRp catalytic. {ECO:0000255|PROSITE-ProRule:PRU00539}., </t>
  </si>
  <si>
    <t xml:space="preserve">IPR015031;IPR004004;IPR000605;IPR014759;IPR000199;IPR009003;IPR002527;IPR001676;IPR033703;IPR001205;IPR007094;IPR029053;, </t>
  </si>
  <si>
    <t xml:space="preserve">PF00548;PF00680;PF00073;PF00910;PF08935;, </t>
  </si>
  <si>
    <t xml:space="preserve">Cardiovirus B, </t>
  </si>
  <si>
    <t xml:space="preserve">Cardiovirus, </t>
  </si>
  <si>
    <t xml:space="preserve">Theiler's murine encephalomyelitis virus (strain GDVII) (TMEV), </t>
  </si>
  <si>
    <t>POLG_TMEVG, A3S966_9RHOB</t>
  </si>
  <si>
    <t>P08545, A3S966</t>
  </si>
  <si>
    <t>32.3, 38.9</t>
  </si>
  <si>
    <t>XLOC_008024</t>
  </si>
  <si>
    <t>, DOMAIN 55 205 DUF305. {ECO:0000259|Pfam:PF03713}.</t>
  </si>
  <si>
    <t>IPR003473;IPR023515;, IPR005183;IPR012347;</t>
  </si>
  <si>
    <t>PF02445;, PF03713;</t>
  </si>
  <si>
    <t>Staphylococcus carnosus, Micromonospora sp. ATCC 39149</t>
  </si>
  <si>
    <t>1279, 1873</t>
  </si>
  <si>
    <t>Staphylococcus, Micromonospora</t>
  </si>
  <si>
    <t>366, 208</t>
  </si>
  <si>
    <t>Staphylococcus carnosus (strain TM300), Micromonospora sp. ATCC 39149</t>
  </si>
  <si>
    <t>nadA Sca_1404, MCAG_03352</t>
  </si>
  <si>
    <t>Quinolinate synthase A (EC 2.5.1.72), Putative uncharacterized protein</t>
  </si>
  <si>
    <t>B9DMZ6, C4RLZ0</t>
  </si>
  <si>
    <t>31.2, 36.6</t>
  </si>
  <si>
    <t>XLOC_008022</t>
  </si>
  <si>
    <t>DOMAIN 2 214 ABC transporter. {ECO:0000255|HAMAP-Rule:MF_01723}.</t>
  </si>
  <si>
    <t>IPR003593;IPR003439;IPR017871;IPR027417;IPR005968;</t>
  </si>
  <si>
    <t>PF00005;</t>
  </si>
  <si>
    <t>thiamine transport [GO:0015888]</t>
  </si>
  <si>
    <t>[Mannheimia] succiniciproducens</t>
  </si>
  <si>
    <t>Basfia</t>
  </si>
  <si>
    <t>Mannheimia succiniciproducens (strain MBEL55E)</t>
  </si>
  <si>
    <t>thiQ MS1524</t>
  </si>
  <si>
    <t>Thiamine import ATP-binding protein ThiQ (EC 3.6.3.-)</t>
  </si>
  <si>
    <t>THIQ_MANSM</t>
  </si>
  <si>
    <t>Q65SC9</t>
  </si>
  <si>
    <t>XLOC_008018</t>
  </si>
  <si>
    <t>, DOMAIN 82 232 VWFA. {ECO:0000259|PROSITE:PS50234}.; DOMAIN 366 412 F-box. {ECO:0000259|PROSITE:PS50181}.</t>
  </si>
  <si>
    <t>IPR012754;IPR000722;IPR006592;IPR007080;IPR007066;IPR007083;IPR007081;, IPR001810;IPR032675;IPR007198;IPR012170;IPR002035;</t>
  </si>
  <si>
    <t>PF04997;PF00623;PF04983;PF05000;PF04998;, PF12937;PF04056;</t>
  </si>
  <si>
    <t>Salinibacter ruber, Mucor circinelloides (Mucor griseo-roseus)</t>
  </si>
  <si>
    <t>146919, 36080</t>
  </si>
  <si>
    <t>146918, 4830</t>
  </si>
  <si>
    <t>Salinibacter, Mucor</t>
  </si>
  <si>
    <t>1448, 637</t>
  </si>
  <si>
    <t>Salinibacter ruber (strain DSM 13855 / M31), Mucor circinelloides f. circinelloides (strain 1006PhL) (Mucormycosis agent) (Calyptromyces circinelloides)</t>
  </si>
  <si>
    <t>rpoC SRU_1757, HMPREF1544_05178</t>
  </si>
  <si>
    <t>RPOC_SALRD, S2K724_MUCC1</t>
  </si>
  <si>
    <t>Q2S1Q6, S2K724</t>
  </si>
  <si>
    <t>33.9, 40.8</t>
  </si>
  <si>
    <t>XLOC_008015</t>
  </si>
  <si>
    <t>IPR016040;IPR000683;IPR004104;</t>
  </si>
  <si>
    <t>PF01408;PF02894;</t>
  </si>
  <si>
    <t>Bacillus subtilis</t>
  </si>
  <si>
    <t>Bacillus</t>
  </si>
  <si>
    <t>Bacillus subtilis (strain 168)</t>
  </si>
  <si>
    <t>yteT BSU30100</t>
  </si>
  <si>
    <t>Putative oxidoreductase YteT (EC 1.-.-.-)</t>
  </si>
  <si>
    <t>YTET_BACSU</t>
  </si>
  <si>
    <t>O34371</t>
  </si>
  <si>
    <t>XLOC_007993</t>
  </si>
  <si>
    <t>IPR014001;IPR001650;IPR027417;IPR013967;IPR000330;, IPR003150;IPR011991;</t>
  </si>
  <si>
    <t>PF00271;PF08658;PF00176;, PF02257;</t>
  </si>
  <si>
    <t>Metazoa, Metazoa</t>
  </si>
  <si>
    <t>Drosophila willistoni (Fruit fly), Phalacrocorax carbo (Great cormorant) (Pelecanus carbo)</t>
  </si>
  <si>
    <t>7215, 9207</t>
  </si>
  <si>
    <t>Drosophila (fruit flies), Phalacrocorax</t>
  </si>
  <si>
    <t>784, 221</t>
  </si>
  <si>
    <t>okr GK15573, N336_06873</t>
  </si>
  <si>
    <t>RAD54_DROWI, A0A093QQ91_PHACA</t>
  </si>
  <si>
    <t>B4MX21, A0A093QQ91</t>
  </si>
  <si>
    <t>31.2, 37.4</t>
  </si>
  <si>
    <t>XLOC_007984</t>
  </si>
  <si>
    <t>Haemophilus influenzae</t>
  </si>
  <si>
    <t>Haemophilus</t>
  </si>
  <si>
    <t>Haemophilus influenzae (strain ATCC 51907 / DSM 11121 / KW20 / Rd)</t>
  </si>
  <si>
    <t>Y520_HAEIN</t>
  </si>
  <si>
    <t>IPR024621;, IPR021842;</t>
  </si>
  <si>
    <t>PF07961;, PF11917;</t>
  </si>
  <si>
    <t xml:space="preserve">protein insertion into mitochondrial membrane from inner side [GO:0032979], </t>
  </si>
  <si>
    <t>Schizosaccharomyces pombe (Fission yeast), Magnaporthe oryzae (Rice blast fungus) (Pyricularia oryzae)</t>
  </si>
  <si>
    <t>4896, 318829</t>
  </si>
  <si>
    <t>4895, 148303</t>
  </si>
  <si>
    <t>Schizosaccharomyces, Magnaporthe</t>
  </si>
  <si>
    <t>269, 403</t>
  </si>
  <si>
    <t>Schizosaccharomyces pombe (strain 972 / ATCC 24843) (Fission yeast), Magnaporthe oryzae (strain Y34) (Rice blast fungus) (Pyricularia oryzae)</t>
  </si>
  <si>
    <t>SPAC13G7.11, OOU_Y34scaffold01181g1</t>
  </si>
  <si>
    <t>Uncharacterized protein C13G7.11, Uncharacterized protein (Fragment)</t>
  </si>
  <si>
    <t>YD3B_SCHPO, L7HN27_MAGOY</t>
  </si>
  <si>
    <t>Q10275, L7HN27</t>
  </si>
  <si>
    <t>32, 95.5</t>
  </si>
  <si>
    <t>XLOC_007969</t>
  </si>
  <si>
    <t>PLXC1_MOUSE</t>
  </si>
  <si>
    <t>IPR005822;IPR005823;IPR023563;</t>
  </si>
  <si>
    <t>PF00572;</t>
  </si>
  <si>
    <t>Nocardia farcinica</t>
  </si>
  <si>
    <t>Nocardia</t>
  </si>
  <si>
    <t>Nocardia farcinica (strain IFM 10152)</t>
  </si>
  <si>
    <t>rplM NFA_8660</t>
  </si>
  <si>
    <t>50S ribosomal protein L13</t>
  </si>
  <si>
    <t>RL13_NOCFA</t>
  </si>
  <si>
    <t>Q5Z1I0</t>
  </si>
  <si>
    <t>XLOC_007824</t>
  </si>
  <si>
    <t>, DOMAIN 9 365 Fe-ADH. {ECO:0000259|Pfam:PF00465}.</t>
  </si>
  <si>
    <t>IPR002110;IPR020683;IPR021939;, IPR001670;IPR018211;</t>
  </si>
  <si>
    <t>PF00023;PF12796;PF12075;, PF00465;</t>
  </si>
  <si>
    <t>Homo sapiens (Human), Firmicutes bacterium CAG:646</t>
  </si>
  <si>
    <t xml:space="preserve">Homo, </t>
  </si>
  <si>
    <t>851, 392</t>
  </si>
  <si>
    <t>KANK2 ANKRD25 KIAA1518 MXRA3 SIP, BN747_00251</t>
  </si>
  <si>
    <t>KANK2_HUMAN, R5RHF0_9FIRM</t>
  </si>
  <si>
    <t>Q63ZY3, R5RHF0</t>
  </si>
  <si>
    <t>33.5, 39.3</t>
  </si>
  <si>
    <t>XLOC_007447</t>
  </si>
  <si>
    <t>XLOC_007210</t>
  </si>
  <si>
    <t>DOMAIN 159 328 OBG-type G. {ECO:0000255|HAMAP-Rule:MF_01454}.</t>
  </si>
  <si>
    <t>IPR031167;IPR014100;IPR015349;IPR006169;IPR006073;IPR027417;IPR005225;</t>
  </si>
  <si>
    <t>PF09269;PF01018;PF01926;</t>
  </si>
  <si>
    <t>ribosome biogenesis [GO:0042254]</t>
  </si>
  <si>
    <t>Dictyoglomus thermophilum</t>
  </si>
  <si>
    <t>Dictyoglomus</t>
  </si>
  <si>
    <t>Dictyoglomus thermophilum (strain ATCC 35947 / DSM 3960 / H-6-12)</t>
  </si>
  <si>
    <t>obg DICTH_1175</t>
  </si>
  <si>
    <t>OBG_DICT6</t>
  </si>
  <si>
    <t>B5YEQ1</t>
  </si>
  <si>
    <t>XLOC_007062</t>
  </si>
  <si>
    <t>DOMAIN 22 258 ABC transporter 1. {ECO:0000255|HAMAP-Rule:MF_01716}.; DOMAIN 263 512 ABC transporter 2. {ECO:0000255|HAMAP-Rule:MF_01716}.</t>
  </si>
  <si>
    <t>IPR003593;IPR003439;IPR017871;IPR015861;IPR027417;</t>
  </si>
  <si>
    <t>Rhizobium leguminosarum</t>
  </si>
  <si>
    <t>Rhizobium</t>
  </si>
  <si>
    <t>Rhizobium leguminosarum bv. viciae (strain 3841)</t>
  </si>
  <si>
    <t>rbsA2 pRL110412</t>
  </si>
  <si>
    <t>Ribose import ATP-binding protein RbsA 2 (EC 3.6.3.17)</t>
  </si>
  <si>
    <t>RBSA2_RHIL3</t>
  </si>
  <si>
    <t>Q1M5X4</t>
  </si>
  <si>
    <t>XLOC_006887</t>
  </si>
  <si>
    <t>IPR023091;IPR002036;IPR020549;</t>
  </si>
  <si>
    <t>PF02130;</t>
  </si>
  <si>
    <t>Staphylococcus haemolyticus</t>
  </si>
  <si>
    <t>Staphylococcus</t>
  </si>
  <si>
    <t>Staphylococcus haemolyticus (strain JCSC1435)</t>
  </si>
  <si>
    <t>ybeY SH1346</t>
  </si>
  <si>
    <t>Endoribonuclease YbeY (EC 3.1.-.-)</t>
  </si>
  <si>
    <t>YBEY_STAHJ</t>
  </si>
  <si>
    <t>Q4L6S0</t>
  </si>
  <si>
    <t>XLOC_006768</t>
  </si>
  <si>
    <t>DOMAIN 537 808 Protein kinase. {ECO:0000255|PROSITE-ProRule:PRU00159}.</t>
  </si>
  <si>
    <t>IPR011009;IPR032675;IPR001611;IPR003591;IPR013210;IPR000719;IPR001245;</t>
  </si>
  <si>
    <t>PF13516;PF13855;PF08263;PF07714;</t>
  </si>
  <si>
    <t>IMK2 At3g51740 T18N14.120</t>
  </si>
  <si>
    <t>IMK2_ARATH</t>
  </si>
  <si>
    <t>Q9SCT4</t>
  </si>
  <si>
    <t>XLOC_006712</t>
  </si>
  <si>
    <t>, DOMAIN 361 648 ANK_REP_REGION. {ECO:0000259|PROSITE:PS50297}.</t>
  </si>
  <si>
    <t>IPR002110;IPR020683;, IPR002110;IPR020683;</t>
  </si>
  <si>
    <t>PF12796;, PF12796;</t>
  </si>
  <si>
    <t>Pyrobaculum aerophilum, Macrophomina phaseolina</t>
  </si>
  <si>
    <t>13773, 35725</t>
  </si>
  <si>
    <t>2276, 35724</t>
  </si>
  <si>
    <t>Pyrobaculum, Macrophomina</t>
  </si>
  <si>
    <t>256, 713</t>
  </si>
  <si>
    <t>Pyrobaculum aerophilum (strain ATCC 51768 / IM2 / DSM 7523 / JCM 9630 / NBRC 100827), Macrophomina phaseolina (strain MS6) (Charcoal rot fungus)</t>
  </si>
  <si>
    <t>PAE1861, MPH_05147</t>
  </si>
  <si>
    <t>Putative ankyrin repeat protein PAE1861, Uncharacterized protein</t>
  </si>
  <si>
    <t>Y1861_PYRAE, K2RSK3_MACPH</t>
  </si>
  <si>
    <t>Q8ZWC4, K2RSK3</t>
  </si>
  <si>
    <t>39.3, 39.3</t>
  </si>
  <si>
    <t>XLOC_006608</t>
  </si>
  <si>
    <t xml:space="preserve">IPR004724;IPR001873;IPR020903;, </t>
  </si>
  <si>
    <t xml:space="preserve">PF00858;, </t>
  </si>
  <si>
    <t xml:space="preserve">multicellular organismal water homeostasis [GO:0050891]; regulation of sodium ion transport [GO:0002028]; response to hypoxia [GO:0001666]; sensory perception of taste [GO:0050909]; sodium ion homeostasis [GO:0055078]; sodium ion transmembrane transport [GO:0035725]; sodium ion transport [GO:0006814]; wound healing, spreading of epidermal cells [GO:0035313], </t>
  </si>
  <si>
    <t>Metazoa, Fungi</t>
  </si>
  <si>
    <t>Mus musculus (Mouse), Claviceps purpurea (Ergot fungus) (Sphacelia segetum)</t>
  </si>
  <si>
    <t>10088, 5110</t>
  </si>
  <si>
    <t>Mus, Claviceps</t>
  </si>
  <si>
    <t>638, 264</t>
  </si>
  <si>
    <t>Mus musculus (Mouse), Claviceps purpurea (strain 20.1) (Ergot fungus) (Sphacelia segetum)</t>
  </si>
  <si>
    <t>Scnn1b, CPUR_01800</t>
  </si>
  <si>
    <t>Amiloride-sensitive sodium channel subunit beta (Beta-NaCH) (Epithelial Na(+) channel subunit beta) (Beta-ENaC) (Nonvoltage-gated sodium channel 1 subunit beta) (SCNEB), Uncharacterized protein</t>
  </si>
  <si>
    <t>SCNNB_MOUSE, M1W395_CLAP2</t>
  </si>
  <si>
    <t>Q9WU38, M1W395</t>
  </si>
  <si>
    <t>33.5, 103</t>
  </si>
  <si>
    <t>XLOC_006582</t>
  </si>
  <si>
    <t>, DOMAIN 69 139 Ribosomal_L7Ae. {ECO:0000259|Pfam:PF01248}.</t>
  </si>
  <si>
    <t>IPR013684;IPR027417;IPR025662;, IPR029064;IPR004038;IPR018492;</t>
  </si>
  <si>
    <t>PF08477;, PF01248;</t>
  </si>
  <si>
    <t xml:space="preserve">small GTPase mediated signal transduction [GO:0007264], </t>
  </si>
  <si>
    <t>Gallus gallus (Chicken), Pneumocystis jiroveci (Pneumocystis pneumonia agent)</t>
  </si>
  <si>
    <t>9030, 4753</t>
  </si>
  <si>
    <t>Gallus, Pneumocystis</t>
  </si>
  <si>
    <t>230, 170</t>
  </si>
  <si>
    <t>Gallus gallus (Chicken), Pneumocystis jiroveci (strain SE8) (Pneumocystis pneumonia agent)</t>
  </si>
  <si>
    <t>RABL3 RCJMB04_9j2, PNEJI1_000214</t>
  </si>
  <si>
    <t>Rab-like protein 3, Uncharacterized protein</t>
  </si>
  <si>
    <t>RABL3_CHICK, L0PDG4_PNEJ8</t>
  </si>
  <si>
    <t>Q5ZKR4, L0PDG4</t>
  </si>
  <si>
    <t>34.7, 37.7</t>
  </si>
  <si>
    <t>XLOC_006453</t>
  </si>
  <si>
    <t>K1B22_MOUSE</t>
  </si>
  <si>
    <t>IPR001530;IPR000263;</t>
  </si>
  <si>
    <t>PF00844;</t>
  </si>
  <si>
    <t>Potato yellow mosaic virus</t>
  </si>
  <si>
    <t>Begomovirus</t>
  </si>
  <si>
    <t>Potato yellow mosaic virus (isolate Venezuela) (PYMV)</t>
  </si>
  <si>
    <t>BR1 BV1</t>
  </si>
  <si>
    <t>Nuclear shuttle protein (NSP) (Protein BR1) (Protein BV1)</t>
  </si>
  <si>
    <t>NSP_PYMVV</t>
  </si>
  <si>
    <t>P27268</t>
  </si>
  <si>
    <t>XLOC_006408</t>
  </si>
  <si>
    <t>IPR026892;IPR002772;IPR001764;IPR017853;</t>
  </si>
  <si>
    <t>PF00933;</t>
  </si>
  <si>
    <t>xylan catabolic process [GO:0045493]</t>
  </si>
  <si>
    <t>Dickeya chrysanthemi (Pectobacterium chrysanthemi) (Erwinia chrysanthemi)</t>
  </si>
  <si>
    <t>Dickeya</t>
  </si>
  <si>
    <t>bgxA</t>
  </si>
  <si>
    <t>Periplasmic beta-glucosidase/beta-xylosidase [Includes: Beta-glucosidase (EC 3.2.1.21) (Cellobiase) (Gentiobiase); Beta-xylosidase (EC 3.2.1.37) (1,4-beta-D-xylan xylohydrolase) (Xylan 1,4-beta-xylosidase)]</t>
  </si>
  <si>
    <t>BGLX_DICCH</t>
  </si>
  <si>
    <t>Q46684</t>
  </si>
  <si>
    <t>XLOC_006357</t>
  </si>
  <si>
    <t>, DOMAIN 4 225 NmrA. {ECO:0000259|Pfam:PF05368}.</t>
  </si>
  <si>
    <t>IPR000842;IPR029099;IPR000836;IPR029057;IPR005946;, IPR016040;IPR008030;</t>
  </si>
  <si>
    <t>PF14572;PF13793;, PF05368;</t>
  </si>
  <si>
    <t xml:space="preserve">5-phosphoribose 1-diphosphate biosynthetic process [GO:0006015]; nucleoside metabolic process [GO:0009116]; nucleotide biosynthetic process [GO:0009165]; ribonucleoside monophosphate biosynthetic process [GO:0009156], </t>
  </si>
  <si>
    <t>Pseudomonas aeruginosa, Scedosporium apiospermum</t>
  </si>
  <si>
    <t>286, 41687</t>
  </si>
  <si>
    <t>Pseudomonas, Scedosporium</t>
  </si>
  <si>
    <t>313, 317</t>
  </si>
  <si>
    <t>Pseudomonas aeruginosa (strain ATCC 15692 / DSM 22644 / CIP 104116 / JCM 14847 / LMG 12228 / 1C / PRS 101 / PAO1), Scedosporium apiospermum</t>
  </si>
  <si>
    <t>prs PA4670, SAPIO_CDS2471</t>
  </si>
  <si>
    <t>Ribose-phosphate pyrophosphokinase (RPPK) (EC 2.7.6.1) (5-phospho-D-ribosyl alpha-1-diphosphate) (Phosphoribosyl diphosphate synthase) (Phosphoribosyl pyrophosphate synthase) (P-Rib-PP synthase) (PRPP synthase) (PRPPase), Uncharacterized protein</t>
  </si>
  <si>
    <t>KPRS_PSEAE, A0A084GCJ0_9PEZI</t>
  </si>
  <si>
    <t>Q9HVC5, A0A084GCJ0</t>
  </si>
  <si>
    <t>33.5, 167</t>
  </si>
  <si>
    <t>XLOC_006270</t>
  </si>
  <si>
    <t>, DOMAIN 6 101 Acyl-CoA_dh_N. {ECO:0000259|Pfam:PF02771}.; DOMAIN 211 352 Acyl-CoA_dh_1. {ECO:0000259|Pfam:PF00441}.; DOMAIN 364 466 Acyl-CoA_dh_N. {ECO:0000259|Pfam:PF02771}.; DOMAIN 470 561 Acyl-CoA_dh_M. {ECO:0000259|Pfam:PF02770}.; DOMAIN 576 719 Acyl-CoA_dh_1. {ECO:0000259|Pfam:PF00441}.</t>
  </si>
  <si>
    <t>IPR031688;IPR027359;IPR031649;IPR005821;IPR005452;IPR014873;IPR005446;IPR002077;, IPR006091;IPR009075;IPR013786;IPR009100;</t>
  </si>
  <si>
    <t>PF08763;PF16885;PF16905;PF00520;, PF00441;PF02770;PF02771;</t>
  </si>
  <si>
    <t xml:space="preserve">aging [GO:0007568]; calcium ion import [GO:0070509]; calcium ion transport [GO:0006816]; calcium-mediated signaling [GO:0019722]; divalent metal ion transport [GO:0070838]; heart development [GO:0007507]; membrane depolarization during action potential [GO:0086010]; membrane depolarization during cardiac muscle cell action potential [GO:0086012]; memory [GO:0007613]; positive regulation of CREB transcription factor activity [GO:0032793]; regulation of calcium ion transport [GO:0051924], </t>
  </si>
  <si>
    <t>Rattus norvegicus (Rat), Streptomyces sp. NTK 937</t>
  </si>
  <si>
    <t>10114, 1883</t>
  </si>
  <si>
    <t>Rattus, Streptomyces</t>
  </si>
  <si>
    <t>2203, 731</t>
  </si>
  <si>
    <t>Cacna1d Cach3 Cacn4 Cacnl1a2 Cchl1a2, DT87_28000</t>
  </si>
  <si>
    <t>Voltage-dependent L-type calcium channel subunit alpha-1D (Calcium channel, L type, alpha-1 polypeptide, isoform 2) (Rat brain class D) (RBD) (Voltage-gated calcium channel subunit alpha Cav1.3), Acyl-CoA dehydrogenase</t>
  </si>
  <si>
    <t>CAC1D_RAT, A0A069K1M2_9ACTN</t>
  </si>
  <si>
    <t>P27732, A0A069K1M2</t>
  </si>
  <si>
    <t>33.5, 42</t>
  </si>
  <si>
    <t>XLOC_006235</t>
  </si>
  <si>
    <t>DOMAIN 89 162 PAS 1. {ECO:0000255|PROSITE-ProRule:PRU00140}.; DOMAIN 163 217 PAC 1. {ECO:0000255|PROSITE-ProRule:PRU00141}.; DOMAIN 375 448 PAS 2. {ECO:0000255|PROSITE-ProRule:PRU00140}.; DOMAIN 449 503 PAC 2. {ECO:0000255|PROSITE-ProRule:PRU00141}.; DOMAIN 576 863 Protein kinase. {ECO:0000255|PROSITE-ProRule:PRU00159}., DOMAIN 328 381 PAC (PAS-associated C-terminal). {ECO:0000259|PROSITE:PS50113}.</t>
  </si>
  <si>
    <t>IPR011009;IPR001610;IPR000014;IPR000700;IPR000719;IPR017441;IPR008271;, IPR000014;IPR000700;IPR016137;</t>
  </si>
  <si>
    <t>PF13426;PF00069;, PF13426;</t>
  </si>
  <si>
    <t xml:space="preserve">intracellular signal transduction [GO:0035556]; protein-chromophore linkage [GO:0018298], </t>
  </si>
  <si>
    <t>Viridiplantae, Fungi</t>
  </si>
  <si>
    <t>Oryza sativa (Rice), Colletotrichum fioriniae</t>
  </si>
  <si>
    <t>4530, 710243</t>
  </si>
  <si>
    <t>4527, 5455</t>
  </si>
  <si>
    <t>Oryza, Colletotrichum</t>
  </si>
  <si>
    <t>907, 668</t>
  </si>
  <si>
    <t>Oryza sativa subsp. japonica (Rice), Colletotrichum fioriniae PJ7</t>
  </si>
  <si>
    <t>PHOT2 Os04g0304200 LOC_Os04g23890 OSJNBa0079M09.13, CFIO01_00088</t>
  </si>
  <si>
    <t>Phototropin-2 (EC 2.7.11.1) (Non-phototropic hypocotyl protein 1B) (OsNPH1B), Uncharacterized protein</t>
  </si>
  <si>
    <t>PHOT2_ORYSJ, A0A010S0L4_9PEZI</t>
  </si>
  <si>
    <t>Q9ST27, A0A010S0L4</t>
  </si>
  <si>
    <t>100, 276</t>
  </si>
  <si>
    <t>XLOC_006195</t>
  </si>
  <si>
    <t>DOMAIN 12 75 J.; DOMAIN 549 709 SF3 helicase. {ECO:0000255|PROSITE-ProRule:PRU00551}.</t>
  </si>
  <si>
    <t>IPR001623;IPR014015;IPR010932;IPR027417;IPR003133;IPR017910;</t>
  </si>
  <si>
    <t>PF06431;PF02217;</t>
  </si>
  <si>
    <t>Murine polyomavirus</t>
  </si>
  <si>
    <t>Polyomavirus</t>
  </si>
  <si>
    <t>Murine polyomavirus (strain 3) (MPyV)</t>
  </si>
  <si>
    <t>Large T antigen (LT) (LT-AG) (EC 3.6.4.-)</t>
  </si>
  <si>
    <t>LT_POVM3</t>
  </si>
  <si>
    <t>P03074</t>
  </si>
  <si>
    <t>XLOC_005796</t>
  </si>
  <si>
    <t xml:space="preserve">DOMAIN 247 427 PBS-linker 1. {ECO:0000255|PROSITE-ProRule:PRU00775}.; DOMAIN 508 684 PBS-linker 2. {ECO:0000255|PROSITE-ProRule:PRU00775}.; DOMAIN 703 881 PBS-linker 3. {ECO:0000255|PROSITE-ProRule:PRU00775}., </t>
  </si>
  <si>
    <t xml:space="preserve">IPR009050;IPR001297;IPR012128;, </t>
  </si>
  <si>
    <t xml:space="preserve">PF00427;PF00502;, </t>
  </si>
  <si>
    <t xml:space="preserve">oxidation-reduction process [GO:0055114]; photosynthesis [GO:0015979]; protein-chromophore linkage [GO:0018298], </t>
  </si>
  <si>
    <t>Synechocystis sp. PCC 6803, Cordyceps militaris (Caterpillar fungus) (Clavaria militaris)</t>
  </si>
  <si>
    <t>1148, 73501</t>
  </si>
  <si>
    <t>1142, 45234</t>
  </si>
  <si>
    <t>Synechocystis, Cordyceps</t>
  </si>
  <si>
    <t>896, 221</t>
  </si>
  <si>
    <t>Synechocystis sp. (strain PCC 6803 / Kazusa), Cordyceps militaris (strain CM01) (Caterpillar fungus)</t>
  </si>
  <si>
    <t>apcE slr0335, CCM_09557</t>
  </si>
  <si>
    <t>Phycobiliprotein ApcE (EC 4.-.-.-) (Phycobilisome LCM core-membrane linker polypeptide) (Phycobilisome core-membrane linker phycobiliprotein ApcE), Uncharacterized protein</t>
  </si>
  <si>
    <t>APCE_SYNY3, G3JUG0_CORMM</t>
  </si>
  <si>
    <t>Q55544, G3JUG0</t>
  </si>
  <si>
    <t>32.7, 118</t>
  </si>
  <si>
    <t>XLOC_005491</t>
  </si>
  <si>
    <t xml:space="preserve">DOMAIN 421 498 PCI. {ECO:0000255|HAMAP-Rule:MF_03000}., </t>
  </si>
  <si>
    <t xml:space="preserve">IPR027512;IPR000717;, </t>
  </si>
  <si>
    <t xml:space="preserve">PF01399;, </t>
  </si>
  <si>
    <t xml:space="preserve">formation of translation preinitiation complex [GO:0001731]; regulation of translational initiation [GO:0006446], </t>
  </si>
  <si>
    <t>Brugia malayi (Filarial nematode worm), Phaeoacremonium minimum</t>
  </si>
  <si>
    <t>6278, 65412</t>
  </si>
  <si>
    <t>Brugia, Phaeoacremonium</t>
  </si>
  <si>
    <t>1096, 67</t>
  </si>
  <si>
    <t>Brugia malayi (Filarial nematode worm), Togninia minima (strain UCR-PA7) (Esca disease fungus) (Phaeoacremonium aleophilum)</t>
  </si>
  <si>
    <t>Bm1_29045, UCRPA7_6825</t>
  </si>
  <si>
    <t>Eukaryotic translation initiation factor 3 subunit A (eIF3a) (Eukaryotic translation initiation factor 3 subunit 10), Uncharacterized protein</t>
  </si>
  <si>
    <t>EIF3A_BRUMA, R8BE80_TOGMI</t>
  </si>
  <si>
    <t>A8PKH2, R8BE80</t>
  </si>
  <si>
    <t>37.4, 51.6</t>
  </si>
  <si>
    <t>XLOC_005399</t>
  </si>
  <si>
    <t>IPR016040;IPR020904;IPR002347;, IPR016040;IPR002347;</t>
  </si>
  <si>
    <t>PF00106;, PF00106;</t>
  </si>
  <si>
    <t xml:space="preserve">eye photoreceptor cell development [GO:0042462]; response to high light intensity [GO:0009644]; retina layer formation [GO:0010842], </t>
  </si>
  <si>
    <t>Homo sapiens (Human), Phaeoacremonium minimum</t>
  </si>
  <si>
    <t>9605, 65412</t>
  </si>
  <si>
    <t>Homo, Phaeoacremonium</t>
  </si>
  <si>
    <t>331, 328</t>
  </si>
  <si>
    <t>Homo sapiens (Human), Togninia minima (strain UCR-PA7) (Esca disease fungus) (Phaeoacremonium aleophilum)</t>
  </si>
  <si>
    <t>RDH13 SDR7C3 PSEC0082 UNQ736/PRO1430, UCRPA7_1077</t>
  </si>
  <si>
    <t>Retinol dehydrogenase 13 (EC 1.1.1.-) (Short chain dehydrogenase/reductase family 7C member 3), Putative short-chain dehydrogenase reductase protein</t>
  </si>
  <si>
    <t>RDH13_HUMAN, R8BVK5_TOGMI</t>
  </si>
  <si>
    <t>Q8NBN7, R8BVK5</t>
  </si>
  <si>
    <t>96.3, 271</t>
  </si>
  <si>
    <t>XLOC_005176</t>
  </si>
  <si>
    <t>, DOMAIN 28 155 DUF4140. {ECO:0000259|Pfam:PF13600}.</t>
  </si>
  <si>
    <t>IPR026585;IPR021828;IPR015902;IPR006047;IPR013781;IPR017853;, IPR011935;IPR025554;</t>
  </si>
  <si>
    <t>PF00128;PF11896;, PF13598;PF13600;</t>
  </si>
  <si>
    <t xml:space="preserve">alpha-glucan biosynthetic process [GO:0030979], </t>
  </si>
  <si>
    <t>Bifidobacterium longum, Fusarium pseudograminearum (Wheat and barley crown-rot fungus)</t>
  </si>
  <si>
    <t>216816, 101028</t>
  </si>
  <si>
    <t>1678, 5506</t>
  </si>
  <si>
    <t>Bifidobacterium, Fusarium</t>
  </si>
  <si>
    <t>746, 803</t>
  </si>
  <si>
    <t>Bifidobacterium longum (strain NCC 2705), Fusarium pseudograminearum (strain CS3096) (Wheat and barley crown-rot fungus)</t>
  </si>
  <si>
    <t>glgE BL0388, FPSE_10405</t>
  </si>
  <si>
    <t>Alpha-1,4-glucan:maltose-1-phosphate maltosyltransferase (GMPMT) (EC 2.4.99.16) ((1-&gt;4)-alpha-D-glucan:maltose-1-phosphate alpha-D-maltosyltransferase), Uncharacterized protein</t>
  </si>
  <si>
    <t>GLGE_BIFLO, K3VXS6_FUSPC</t>
  </si>
  <si>
    <t>Q8G784, K3VXS6</t>
  </si>
  <si>
    <t>37, 59.7</t>
  </si>
  <si>
    <t>XLOC_004820</t>
  </si>
  <si>
    <t>, DOMAIN 101 212 acidPPc. {ECO:0000259|SMART:SM00014}.</t>
  </si>
  <si>
    <t>IPR009443;, IPR000326;</t>
  </si>
  <si>
    <t>, PF01569;</t>
  </si>
  <si>
    <t>Homo sapiens (Human), Hymenobacter swuensis</t>
  </si>
  <si>
    <t>9605, 89966</t>
  </si>
  <si>
    <t>Homo, Hymenobacter</t>
  </si>
  <si>
    <t>432, 238</t>
  </si>
  <si>
    <t>Homo sapiens (Human), Hymenobacter swuensis DY53</t>
  </si>
  <si>
    <t>NPIPB8, Hsw_0980</t>
  </si>
  <si>
    <t>Nuclear pore complex-interacting protein family member B8, Uncharacterized protein</t>
  </si>
  <si>
    <t>NPIB8_HUMAN, W8F492_9BACT</t>
  </si>
  <si>
    <t>E9PQR5, W8F492</t>
  </si>
  <si>
    <t>33.1, 37.7</t>
  </si>
  <si>
    <t>XLOC_004643</t>
  </si>
  <si>
    <t>DOMAIN 77 343 Protein kinase. {ECO:0000255|PROSITE-ProRule:PRU00159, ECO:0000269|PubMed:9092543}.; DOMAIN 344 414 AGC-kinase C-terminal.; DOMAIN 1082 1201 PH. {ECO:0000255|PROSITE-ProRule:PRU00145}.; DOMAIN 1227 1499 CNH. {ECO:0000255|PROSITE-ProRule:PRU00795}.; DOMAIN 1571 1584 CRIB. {ECO:0000255|PROSITE-ProRule:PRU00057}.</t>
  </si>
  <si>
    <t>IPR000961;IPR001180;IPR000095;IPR031597;IPR011009;IPR014930;IPR002219;IPR011993;IPR001849;IPR017892;IPR000719;IPR017441;IPR008271;IPR026611;</t>
  </si>
  <si>
    <t>PF00130;PF00780;PF08826;PF15796;PF00069;PF00433;</t>
  </si>
  <si>
    <t>actin cytoskeleton reorganization [GO:0031532]; actomyosin structure organization [GO:0031032]; cell migration [GO:0016477]; intracellular signal transduction [GO:0035556]; protein phosphorylation [GO:0006468]</t>
  </si>
  <si>
    <t>CDC42BPA KIAA0451</t>
  </si>
  <si>
    <t>Serine/threonine-protein kinase MRCK alpha (EC 2.7.11.1) (CDC42-binding protein kinase alpha) (DMPK-like alpha) (Myotonic dystrophy kinase-related CDC42-binding kinase alpha) (MRCK alpha) (Myotonic dystrophy protein kinase-like alpha)</t>
  </si>
  <si>
    <t>MRCKA_HUMAN</t>
  </si>
  <si>
    <t>Q5VT25</t>
  </si>
  <si>
    <t>XLOC_004638</t>
  </si>
  <si>
    <t>IPR007815;</t>
  </si>
  <si>
    <t>PF05139;</t>
  </si>
  <si>
    <t>response to antibiotic [GO:0046677]</t>
  </si>
  <si>
    <t>ybfO BSU02310</t>
  </si>
  <si>
    <t>Putative hydrolase YbfO (EC 3.-.-.-)</t>
  </si>
  <si>
    <t>YBFO_BACSU</t>
  </si>
  <si>
    <t>O31455</t>
  </si>
  <si>
    <t>XLOC_004605</t>
  </si>
  <si>
    <t>Dictyostelium discoideum (Slime mold), Olsenella sp. oral taxon 809</t>
  </si>
  <si>
    <t>5782, 133925</t>
  </si>
  <si>
    <t>Dictyostelium, Olsenella</t>
  </si>
  <si>
    <t>275, 323</t>
  </si>
  <si>
    <t>Dictyostelium discoideum (Slime mold), Olsenella sp. oral taxon 809 str. F0356</t>
  </si>
  <si>
    <t>USB1_DICDI, G5F465_9ACTN</t>
  </si>
  <si>
    <t>, DOMAIN 2 268 Deacetylase sirtuin-type. {ECO:0000259|PROSITE:PS50305}.</t>
  </si>
  <si>
    <t>IPR029435;, IPR029035;IPR003000;IPR026591;IPR027546;IPR026590;</t>
  </si>
  <si>
    <t>PF14669;, PF02146;</t>
  </si>
  <si>
    <t>Mus musculus (Mouse), Thermovibrio ammonificans</t>
  </si>
  <si>
    <t>10088, 171868</t>
  </si>
  <si>
    <t>Mus, Thermovibrio</t>
  </si>
  <si>
    <t>1653, 268</t>
  </si>
  <si>
    <t>Mus musculus (Mouse), Thermovibrio ammonificans (strain DSM 15698 / JCM 12110 / HB-1)</t>
  </si>
  <si>
    <t>Topaz1 Gm9524, cobB Theam_1293</t>
  </si>
  <si>
    <t>TOPZ1_MOUSE, E8T3C4_THEA1</t>
  </si>
  <si>
    <t>E5FYH1, E8T3C4</t>
  </si>
  <si>
    <t>XLOC_004564</t>
  </si>
  <si>
    <t>IPR007482;</t>
  </si>
  <si>
    <t>PF04387;</t>
  </si>
  <si>
    <t>fatty acid elongation [GO:0030497]; very long-chain fatty acid biosynthetic process [GO:0042761]</t>
  </si>
  <si>
    <t>Hacd4 Ptplad2</t>
  </si>
  <si>
    <t>Very-long-chain (3R)-3-hydroxyacyl-CoA dehydratase 4 (EC 4.2.1.134) (3-hydroxyacyl-CoA dehydratase 4) (HACD4) (Protein-tyrosine phosphatase-like A domain-containing protein 2)</t>
  </si>
  <si>
    <t>HACD4_MOUSE</t>
  </si>
  <si>
    <t>A2AKM2</t>
  </si>
  <si>
    <t>XLOC_004551</t>
  </si>
  <si>
    <t>XLOC_004550</t>
  </si>
  <si>
    <t xml:space="preserve">IPR005882;IPR001451;IPR018357;IPR005835;IPR029044;IPR011004;, </t>
  </si>
  <si>
    <t xml:space="preserve">PF00132;PF00483;, </t>
  </si>
  <si>
    <t xml:space="preserve">cell morphogenesis [GO:0000902]; cell wall organization [GO:0071555]; lipid A biosynthetic process [GO:0009245]; lipopolysaccharide biosynthetic process [GO:0009103]; peptidoglycan biosynthetic process [GO:0009252]; regulation of cell shape [GO:0008360]; UDP-N-acetylglucosamine biosynthetic process [GO:0006048], </t>
  </si>
  <si>
    <t>Staphylococcus carnosus, Fusarium oxysporum (Fusarium vascular wilt)</t>
  </si>
  <si>
    <t>1281, 5507</t>
  </si>
  <si>
    <t>1279, 5506</t>
  </si>
  <si>
    <t>Staphylococcus, Fusarium</t>
  </si>
  <si>
    <t>454, 280</t>
  </si>
  <si>
    <t>Staphylococcus carnosus (strain TM300), Fusarium oxysporum (strain Fo5176) (Fusarium vascular wilt)</t>
  </si>
  <si>
    <t>glmU Sca_0149, FOXB_03770</t>
  </si>
  <si>
    <t>Bifunctional protein GlmU [Includes: UDP-N-acetylglucosamine pyrophosphorylase (EC 2.7.7.23) (N-acetylglucosamine-1-phosphate uridyltransferase); Glucosamine-1-phosphate N-acetyltransferase (EC 2.3.1.157)], Uncharacterized protein (Fragment)</t>
  </si>
  <si>
    <t>GLMU_STACT, F9FBJ4_FUSOF</t>
  </si>
  <si>
    <t>B9DLD6, F9FBJ4</t>
  </si>
  <si>
    <t>34.7, 77.4</t>
  </si>
  <si>
    <t>XLOC_004535</t>
  </si>
  <si>
    <t>XLOC_004121</t>
  </si>
  <si>
    <t>Enterococcus faecalis (Streptococcus faecalis), Metarhizium robertsii</t>
  </si>
  <si>
    <t>1350, 5529</t>
  </si>
  <si>
    <t>Enterococcus, Metarhizium</t>
  </si>
  <si>
    <t>159, 2026</t>
  </si>
  <si>
    <t>Enterococcus faecalis (strain ATCC 700802 / V583), Metarhizium robertsii</t>
  </si>
  <si>
    <t>YBEY_ENTFA, A0A014QPU9_9HYPO</t>
  </si>
  <si>
    <t>DOMAIN 31 243 MIF4G.</t>
  </si>
  <si>
    <t>IPR016024;IPR027159;IPR016021;IPR015172;IPR015174;IPR003890;</t>
  </si>
  <si>
    <t>PF02854;PF09088;PF09090;</t>
  </si>
  <si>
    <t>Drosophila willistoni (Fruit fly)</t>
  </si>
  <si>
    <t>Drosophila (fruit flies)</t>
  </si>
  <si>
    <t>Cbp80 GK25785</t>
  </si>
  <si>
    <t>Nuclear cap-binding protein subunit 1 (80 kDa nuclear cap-binding protein) (CBP80) (NCBP 80 kDa subunit)</t>
  </si>
  <si>
    <t>NCBP1_DROWI</t>
  </si>
  <si>
    <t>B4NC41</t>
  </si>
  <si>
    <t>XLOC_003756</t>
  </si>
  <si>
    <t>IPR001412;IPR002300;IPR033709;IPR002301;IPR023586;IPR013155;IPR014729;IPR009080;IPR009008;</t>
  </si>
  <si>
    <t>PF08264;PF00133;</t>
  </si>
  <si>
    <t>Mycobacterium avium</t>
  </si>
  <si>
    <t>Mycobacterium paratuberculosis (strain ATCC BAA-968 / K-10)</t>
  </si>
  <si>
    <t>ileS MAP_1246</t>
  </si>
  <si>
    <t>SYI_MYCPA</t>
  </si>
  <si>
    <t>Q740U6</t>
  </si>
  <si>
    <t>XLOC_003745</t>
  </si>
  <si>
    <t>Y2006_MYCTU</t>
  </si>
  <si>
    <t>IPR001128;IPR017972;IPR008072;IPR002402;, IPR001128;IPR017972;IPR002401;</t>
  </si>
  <si>
    <t>PF00067;, PF00067;</t>
  </si>
  <si>
    <t>Oryctolagus cuniculus (Rabbit), Thielavia heterothallica (Myceliophthora thermophila)</t>
  </si>
  <si>
    <t>9984, 49009</t>
  </si>
  <si>
    <t>Oryctolagus, Myceliophthora</t>
  </si>
  <si>
    <t>501, 597</t>
  </si>
  <si>
    <t>Oryctolagus cuniculus (Rabbit), Myceliophthora thermophila (strain ATCC 42464 / BCRC 31852 / DSM 1799) (Sporotrichum thermophile)</t>
  </si>
  <si>
    <t>CYP3A6, MYCTH_2305436</t>
  </si>
  <si>
    <t>Cytochrome P450 3A6 (EC 1.14.14.1) (CYPIIIA6) (Cytochrome P450-3C), Uncharacterized protein</t>
  </si>
  <si>
    <t>CP3A6_RABIT, G2QD21_MYCTT</t>
  </si>
  <si>
    <t>P11707, G2QD21</t>
  </si>
  <si>
    <t>70.9, 595</t>
  </si>
  <si>
    <t>XLOC_003364</t>
  </si>
  <si>
    <t>XLOC_003281</t>
  </si>
  <si>
    <t>DOMAIN 30 88 Chromo 1. {ECO:0000255|PROSITE-ProRule:PRU00053}.; DOMAIN 121 179 Chromo 2; shadow subtype. {ECO:0000255|PROSITE-ProRule:PRU00053}., DOMAIN 342 357 CCHC-type. {ECO:0000259|PROSITE:PS50158}.; DOMAIN 1085 1264 Reverse transcriptase. {ECO:0000259|PROSITE:PS50878}.; DOMAIN 1633 1792 Integrase catalytic. {ECO:0000259|PROSITE:PS50994}.; DOMAIN 1931 1990 Chromo. {ECO:0000259|PROSITE:PS50013}.</t>
  </si>
  <si>
    <t>IPR000953;IPR017984;IPR023780;IPR008251;IPR016197;IPR023779;, IPR000953;IPR023780;IPR016197;IPR023779;IPR001584;IPR021109;IPR005162;IPR012337;IPR000477;IPR001878;</t>
  </si>
  <si>
    <t>PF00385;PF01393;, PF00385;PF03732;PF00665;PF00078;PF00098;</t>
  </si>
  <si>
    <t>Mus musculus (Mouse), Aspergillus flavus</t>
  </si>
  <si>
    <t>10088, 5052</t>
  </si>
  <si>
    <t>Mus, Aspergillus</t>
  </si>
  <si>
    <t>183, 1998</t>
  </si>
  <si>
    <t xml:space="preserve">Cbx3, </t>
  </si>
  <si>
    <t>Chromobox protein homolog 3 (Heterochromatin protein 1 homolog gamma) (HP1 gamma) (M32) (Modifier 2 protein), Gag-pol polyprotein</t>
  </si>
  <si>
    <t>CBX3_MOUSE, Q6RYC6_ASPFL</t>
  </si>
  <si>
    <t>P23198, Q6RYC6</t>
  </si>
  <si>
    <t>40.8, 97.8</t>
  </si>
  <si>
    <t>XLOC_003268</t>
  </si>
  <si>
    <t xml:space="preserve">IPR024079;IPR024077;IPR001567;, </t>
  </si>
  <si>
    <t xml:space="preserve">PF01432;, </t>
  </si>
  <si>
    <t xml:space="preserve">peptide metabolic process [GO:0006518]; protein processing involved in protein targeting to mitochondrion [GO:0006627], </t>
  </si>
  <si>
    <t>Phaeosphaeria nodorum (Glume blotch fungus) (Parastagonospora nodorum), Fusarium oxysporum (Fusarium vascular wilt)</t>
  </si>
  <si>
    <t>13684, 5507</t>
  </si>
  <si>
    <t>1351751, 5506</t>
  </si>
  <si>
    <t>Parastagonospora, Fusarium</t>
  </si>
  <si>
    <t>790, 346</t>
  </si>
  <si>
    <t>Phaeosphaeria nodorum (strain SN15 / ATCC MYA-4574 / FGSC 10173) (Glume blotch fungus) (Septoria nodorum), Fusarium oxysporum f. sp. raphani 54005</t>
  </si>
  <si>
    <t>OCT1 SNOG_15771, FOQG_16826</t>
  </si>
  <si>
    <t>Mitochondrial intermediate peptidase (MIP) (EC 3.4.24.59) (Octapeptidyl aminopeptidase), Uncharacterized protein</t>
  </si>
  <si>
    <t>PMIP_PHANO, X0BJ61_FUSOX</t>
  </si>
  <si>
    <t>Q0TXL7, X0BJ61</t>
  </si>
  <si>
    <t>35, 194</t>
  </si>
  <si>
    <t>XLOC_003214</t>
  </si>
  <si>
    <t xml:space="preserve">IPR005135;, </t>
  </si>
  <si>
    <t xml:space="preserve">PF03372;, </t>
  </si>
  <si>
    <t xml:space="preserve">cell wall organization [GO:0071555]; fungal-type cell wall polysaccharide biosynthetic process [GO:0051278]; sphingolipid metabolic process [GO:0006665], </t>
  </si>
  <si>
    <t xml:space="preserve">Fungi, </t>
  </si>
  <si>
    <t>Schizosaccharomyces pombe (Fission yeast), Bacteroides nordii</t>
  </si>
  <si>
    <t>4896, 291645</t>
  </si>
  <si>
    <t>4895, 816</t>
  </si>
  <si>
    <t>Schizosaccharomyces, Bacteroides</t>
  </si>
  <si>
    <t>424, 571</t>
  </si>
  <si>
    <t>Schizosaccharomyces pombe (strain 972 / ATCC 24843) (Fission yeast), Bacteroides nordii CL02T12C05</t>
  </si>
  <si>
    <t>css1 SPBC32F12.01c SPBC685.10c, HMPREF1068_02692</t>
  </si>
  <si>
    <t>Inositol phosphosphingolipids phospholipase C (IPS phospholipase C) (IPS-PLC) (EC 3.1.4.-), Uncharacterized protein</t>
  </si>
  <si>
    <t>CSS1_SCHPO, I9S210_9BACE</t>
  </si>
  <si>
    <t>O74369, I9S210</t>
  </si>
  <si>
    <t>XLOC_002948</t>
  </si>
  <si>
    <t>DOMAIN 6 123 Response regulatory. {ECO:0000255|PROSITE-ProRule:PRU00169}.; DOMAIN 165 356 CheB-type methylesterase. {ECO:0000255|HAMAP-Rule:MF_00099}.</t>
  </si>
  <si>
    <t>Desulfovibrio alaskensis</t>
  </si>
  <si>
    <t>Desulfovibrio</t>
  </si>
  <si>
    <t>Desulfovibrio alaskensis (strain G20) (Desulfovibrio desulfuricans (strain G20))</t>
  </si>
  <si>
    <t>cheB2 Dde_2104</t>
  </si>
  <si>
    <t>Chemotaxis response regulator protein-glutamate methylesterase 2 (EC 3.1.1.61)</t>
  </si>
  <si>
    <t>CHEB2_DESAG</t>
  </si>
  <si>
    <t>Q30ZJ5</t>
  </si>
  <si>
    <t>XLOC_002827</t>
  </si>
  <si>
    <t xml:space="preserve">DOMAIN 553 612 KH. {ECO:0000255|HAMAP-Rule:MF_01595}.; DOMAIN 622 690 S1 motif. {ECO:0000255|HAMAP-Rule:MF_01595}., </t>
  </si>
  <si>
    <t xml:space="preserve">IPR001247;IPR015847;IPR004087;IPR004088;IPR012340;IPR012162;IPR027408;IPR015848;IPR020568;IPR022967;IPR003029;, </t>
  </si>
  <si>
    <t xml:space="preserve">PF00013;PF03726;PF01138;PF03725;PF00575;, </t>
  </si>
  <si>
    <t>Candidatus Baumannia cicadellinicola, Glycine max (Soybean) (Glycine hispida)</t>
  </si>
  <si>
    <t>, Glycine</t>
  </si>
  <si>
    <t>697, 78</t>
  </si>
  <si>
    <t>Baumannia cicadellinicola subsp. Homalodisca coagulata, Glycine max (Soybean) (Glycine hispida)</t>
  </si>
  <si>
    <t>pnp BCI_0627, GLYMA_06G200700</t>
  </si>
  <si>
    <t>Polyribonucleotide nucleotidyltransferase (EC 2.7.7.8) (Polynucleotide phosphorylase) (PNPase), Uncharacterized protein</t>
  </si>
  <si>
    <t>PNP_BAUCH, K7KW36_SOYBN</t>
  </si>
  <si>
    <t>Q1LSL2, K7KW36</t>
  </si>
  <si>
    <t>37.4, 39.3</t>
  </si>
  <si>
    <t>XLOC_002791</t>
  </si>
  <si>
    <t>IPR029717;IPR031802;IPR029719;</t>
  </si>
  <si>
    <t>PF15914;</t>
  </si>
  <si>
    <t>FAM193A C4orf8 RES4-22</t>
  </si>
  <si>
    <t>Protein FAM193A (Protein IT14)</t>
  </si>
  <si>
    <t>F193A_HUMAN</t>
  </si>
  <si>
    <t>P78312</t>
  </si>
  <si>
    <t>XLOC_002780</t>
  </si>
  <si>
    <t>IPR012885;</t>
  </si>
  <si>
    <t>PF07735;</t>
  </si>
  <si>
    <t>Caenorhabditis elegans</t>
  </si>
  <si>
    <t>Caenorhabditis</t>
  </si>
  <si>
    <t>C56G7.2</t>
  </si>
  <si>
    <t>Uncharacterized protein C56G7.2</t>
  </si>
  <si>
    <t>YQL2_CAEEL</t>
  </si>
  <si>
    <t>Q09291</t>
  </si>
  <si>
    <t>XLOC_002697</t>
  </si>
  <si>
    <t>IPR012754;IPR000722;IPR006592;IPR007080;IPR007066;IPR007083;IPR007081;</t>
  </si>
  <si>
    <t>PF04997;PF00623;PF04983;PF05000;PF04998;</t>
  </si>
  <si>
    <t>Thermosipho melanesiensis</t>
  </si>
  <si>
    <t>Thermosipho</t>
  </si>
  <si>
    <t>Thermosipho melanesiensis (strain DSM 12029 / CIP 104789 / BI429)</t>
  </si>
  <si>
    <t>rpoC Tmel_0501</t>
  </si>
  <si>
    <t>RPOC_THEM4</t>
  </si>
  <si>
    <t>A6LKB7</t>
  </si>
  <si>
    <t>XLOC_002523</t>
  </si>
  <si>
    <t>Rhizomucor pusillus</t>
  </si>
  <si>
    <t>Rhizomucor</t>
  </si>
  <si>
    <t>PYR4</t>
  </si>
  <si>
    <t>Orotidine 5'-phosphate decarboxylase (EC 4.1.1.23) (OMP decarboxylase) (OMPDCase) (OMPdecase) (Uridine 5'-monophosphate synthase) (UMP synthase)</t>
  </si>
  <si>
    <t>PYRF_RHIPU</t>
  </si>
  <si>
    <t>Q9Y720</t>
  </si>
  <si>
    <t>XLOC_002516</t>
  </si>
  <si>
    <t>IPR011356;IPR000819;IPR023042;IPR008283;</t>
  </si>
  <si>
    <t>PF00883;PF02789;</t>
  </si>
  <si>
    <t>Phytoplasma australiense</t>
  </si>
  <si>
    <t>Candidatus Phytoplasma (plant yellows agents)</t>
  </si>
  <si>
    <t>pepA PA0129</t>
  </si>
  <si>
    <t>Probable cytosol aminopeptidase (EC 3.4.11.1) (Leucine aminopeptidase) (LAP) (EC 3.4.11.10) (Leucyl aminopeptidase)</t>
  </si>
  <si>
    <t>AMPA_PHYAS</t>
  </si>
  <si>
    <t>B1V932</t>
  </si>
  <si>
    <t>XLOC_002397</t>
  </si>
  <si>
    <t>DOMAIN 259 505 Methyl-accepting transducer. {ECO:0000259|PROSITE:PS50111}.</t>
  </si>
  <si>
    <t>IPR004090;IPR004089;</t>
  </si>
  <si>
    <t>PF00015;</t>
  </si>
  <si>
    <t>Bacteriovorax sp. BSW11_IV</t>
  </si>
  <si>
    <t>Bacteriovorax</t>
  </si>
  <si>
    <t>M899_3127</t>
  </si>
  <si>
    <t>Methyl-accepting chemotaxis protein signaling domain protein</t>
  </si>
  <si>
    <t>T0RHG6_9DELT</t>
  </si>
  <si>
    <t>T0RHG6</t>
  </si>
  <si>
    <t>XLOC_002394</t>
  </si>
  <si>
    <t>DOMAIN 11 452 Helicase ATP-binding. {ECO:0000255|PROSITE-ProRule:PRU00541}.</t>
  </si>
  <si>
    <t>IPR006555;IPR010614;IPR013020;IPR014013;IPR006554;IPR027417;</t>
  </si>
  <si>
    <t>PF06733;PF13307;</t>
  </si>
  <si>
    <t>Gallus gallus (Chicken)</t>
  </si>
  <si>
    <t>Gallus</t>
  </si>
  <si>
    <t>BRIP1 FANCJ</t>
  </si>
  <si>
    <t>FANCJ_CHICK</t>
  </si>
  <si>
    <t>Q3YK19</t>
  </si>
  <si>
    <t>XLOC_002338</t>
  </si>
  <si>
    <t>, DOMAIN 362 494 DOD-type homing endonuclease. {ECO:0000259|PROSITE:PS50819}.; DOMAIN 657 686 INTEIN_C_TER. {ECO:0000259|PROSITE:PS50818}.</t>
  </si>
  <si>
    <t>IPR026628;IPR031627;, IPR003594;IPR028992;IPR003587;IPR027434;IPR006142;IPR030934;IPR004042;IPR006141;IPR020568;IPR014721;IPR005734;IPR015320;</t>
  </si>
  <si>
    <t>PF15807;, PF02518;PF09239;</t>
  </si>
  <si>
    <t>Mus musculus (Mouse), Natronococcus occultus</t>
  </si>
  <si>
    <t>10088, 29287</t>
  </si>
  <si>
    <t>Mus, Natronococcus</t>
  </si>
  <si>
    <t>114, 1385</t>
  </si>
  <si>
    <t>Mus musculus (Mouse), Natronococcus occultus SP4</t>
  </si>
  <si>
    <t>Pdzk1ip1 Map17, Natoc_3426</t>
  </si>
  <si>
    <t>PDZ1I_MOUSE, L0K1G7_9EURY</t>
  </si>
  <si>
    <t>Q9CQH0, L0K1G7</t>
  </si>
  <si>
    <t>32, 40</t>
  </si>
  <si>
    <t>XLOC_002335</t>
  </si>
  <si>
    <t>IPR014284;IPR000943;IPR009042;IPR007627;IPR007624;IPR007630;IPR013325;IPR013324;IPR011991;, IPR023213;IPR003480;</t>
  </si>
  <si>
    <t>PF00140;PF04542;PF04539;PF04545;, PF02458;</t>
  </si>
  <si>
    <t>Streptomyces aureofaciens, Jatropha curcas (Barbados nut)</t>
  </si>
  <si>
    <t>1883, 3995</t>
  </si>
  <si>
    <t>Streptomyces, Jatropha</t>
  </si>
  <si>
    <t>317, 487</t>
  </si>
  <si>
    <t>sigA rpoD, JCGZ_01321</t>
  </si>
  <si>
    <t>SIGA_STRAU, A0A067L8P7_JATCU</t>
  </si>
  <si>
    <t>P27785, A0A067L8P7</t>
  </si>
  <si>
    <t>36.2, 40.8</t>
  </si>
  <si>
    <t>XLOC_002327</t>
  </si>
  <si>
    <t>DOMAIN 1654 2196 FAT. {ECO:0000255|PROSITE-ProRule:PRU00534}.; DOMAIN 2331 2577 PI3K/PI4K. {ECO:0000255|PROSITE-ProRule:PRU00269}.; DOMAIN 2622 2654 FATC. {ECO:0000255|PROSITE-ProRule:PRU00534, ECO:0000255|PROSITE-ProRule:PRU00535}.</t>
  </si>
  <si>
    <t>IPR011989;IPR016024;IPR003152;IPR011009;IPR000403;IPR018936;IPR003151;IPR014009;IPR011990;IPR012993;</t>
  </si>
  <si>
    <t>PF02259;PF02260;PF00454;PF08064;</t>
  </si>
  <si>
    <t>Xenopus laevis (African clawed frog)</t>
  </si>
  <si>
    <t>Xenopus</t>
  </si>
  <si>
    <t>atr</t>
  </si>
  <si>
    <t>Serine/threonine-protein kinase atr (Xatr) (EC 2.7.11.1) (Ataxia telangiectasia and Rad3-related protein)</t>
  </si>
  <si>
    <t>ATR_XENLA</t>
  </si>
  <si>
    <t>Q9DE14</t>
  </si>
  <si>
    <t>XLOC_002325</t>
  </si>
  <si>
    <t>XLOC_002320</t>
  </si>
  <si>
    <t>IPR012337;IPR005227;IPR006641;</t>
  </si>
  <si>
    <t>PF03652;</t>
  </si>
  <si>
    <t>Parabacteroides distasonis</t>
  </si>
  <si>
    <t>Parabacteroides</t>
  </si>
  <si>
    <t>Parabacteroides distasonis (strain ATCC 8503 / DSM 20701 / CIP 104284 / JCM 5825 / NCTC 11152)</t>
  </si>
  <si>
    <t>BDI_0655</t>
  </si>
  <si>
    <t>YQGF_PARD8</t>
  </si>
  <si>
    <t>A6L9R7</t>
  </si>
  <si>
    <t>XLOC_002309</t>
  </si>
  <si>
    <t>IPR013216;IPR029063;IPR023506;IPR023149;</t>
  </si>
  <si>
    <t>PF08241;</t>
  </si>
  <si>
    <t>Mycobacterium gilvum</t>
  </si>
  <si>
    <t>Mycobacterium gilvum (strain PYR-GCK) (Mycobacterium flavescens (strain ATCC 700033 / PYR-GCK))</t>
  </si>
  <si>
    <t>tam Mflv_0316</t>
  </si>
  <si>
    <t>Trans-aconitate 2-methyltransferase (EC 2.1.1.144)</t>
  </si>
  <si>
    <t>TAM_MYCGI</t>
  </si>
  <si>
    <t>A4T0W0</t>
  </si>
  <si>
    <t>XLOC_002303</t>
  </si>
  <si>
    <t>IPR024444;</t>
  </si>
  <si>
    <t>PF10913;</t>
  </si>
  <si>
    <t>Rickettsia prowazekii</t>
  </si>
  <si>
    <t>Rickettsia</t>
  </si>
  <si>
    <t>Rickettsia prowazekii (strain Madrid E)</t>
  </si>
  <si>
    <t>RP288</t>
  </si>
  <si>
    <t>Uncharacterized protein RP288</t>
  </si>
  <si>
    <t>Y288_RICPR</t>
  </si>
  <si>
    <t>Q9ZDN9</t>
  </si>
  <si>
    <t>XLOC_002281</t>
  </si>
  <si>
    <t>DBF4B_HUMAN</t>
  </si>
  <si>
    <t>, DOMAIN 777 792 CCHC-type. {ECO:0000259|PROSITE:PS50158}.; DOMAIN 816 831 CCHC-type. {ECO:0000259|PROSITE:PS50158}.</t>
  </si>
  <si>
    <t>IPR018220;IPR033128;IPR001114;IPR027417;, IPR012340;IPR004365;IPR013955;IPR007199;IPR031657;IPR004591;IPR001878;</t>
  </si>
  <si>
    <t>PF00709;, PF04057;PF08646;PF16900;PF01336;PF00098;</t>
  </si>
  <si>
    <t>Synechococcus sp. (strain WH8102), Micromonas commoda (strain RCC299 / NOUM17 / CCMP2709) (Picoplanktonic green alga)</t>
  </si>
  <si>
    <t>1129, 38832</t>
  </si>
  <si>
    <t>Synechococcus, Micromonas</t>
  </si>
  <si>
    <t>437, 867</t>
  </si>
  <si>
    <t>purA adeK SYNW1773, MICPUN_105511</t>
  </si>
  <si>
    <t>Adenylosuccinate synthetase (AMPSase) (AdSS) (EC 6.3.4.4) (IMP--aspartate ligase), Uncharacterized protein</t>
  </si>
  <si>
    <t>PURA_SYNPX, C1E508_MICCC</t>
  </si>
  <si>
    <t>Q7U5D4, C1E508</t>
  </si>
  <si>
    <t>31.6, 40.8</t>
  </si>
  <si>
    <t>XLOC_002244</t>
  </si>
  <si>
    <t>, DOMAIN 365 378 CCHC-type. {ECO:0000259|PROSITE:PS50158}.</t>
  </si>
  <si>
    <t>IPR016040;IPR000672;IPR020630;IPR020867;IPR020631;, IPR001878;</t>
  </si>
  <si>
    <t xml:space="preserve">PF00763;PF02882;, </t>
  </si>
  <si>
    <t xml:space="preserve">folic acid-containing compound biosynthetic process [GO:0009396]; histidine biosynthetic process [GO:0000105]; methionine biosynthetic process [GO:0009086]; purine nucleotide biosynthetic process [GO:0006164]; tetrahydrofolate interconversion [GO:0035999], </t>
  </si>
  <si>
    <t>Oligotropha carboxidovorans (Pseudomonas carboxydovorans), Claviceps purpurea (Ergot fungus) (Sphacelia segetum)</t>
  </si>
  <si>
    <t>40137, 5111</t>
  </si>
  <si>
    <t>40136, 5110</t>
  </si>
  <si>
    <t>Oligotropha, Claviceps</t>
  </si>
  <si>
    <t>294, 690</t>
  </si>
  <si>
    <t>Oligotropha carboxidovorans (strain ATCC 49405 / DSM 1227 / KCTC 32145 / OM5), Claviceps purpurea (strain 20.1) (Ergot fungus) (Sphacelia segetum)</t>
  </si>
  <si>
    <t>folD OCAR_4309 OCA5_c02150, CPUR_04116</t>
  </si>
  <si>
    <t>Bifunctional protein FolD [Includes: Methylenetetrahydrofolate dehydrogenase (EC 1.5.1.5); Methenyltetrahydrofolate cyclohydrolase (EC 3.5.4.9)], Uncharacterized protein</t>
  </si>
  <si>
    <t>FOLD_OLICO, M1WA61_CLAP2</t>
  </si>
  <si>
    <t>B6JAU5, M1WA61</t>
  </si>
  <si>
    <t>34.3, 39.7</t>
  </si>
  <si>
    <t>XLOC_002037</t>
  </si>
  <si>
    <t>IPR031707;</t>
  </si>
  <si>
    <t>PF16873;</t>
  </si>
  <si>
    <t>Lactococcus lactis</t>
  </si>
  <si>
    <t>Lactococcus (lactic streptococci)</t>
  </si>
  <si>
    <t>Lactococcus lactis subsp. cremoris (Streptococcus cremoris)</t>
  </si>
  <si>
    <t>abiGII</t>
  </si>
  <si>
    <t>Abortive phage resistance protein AbiGii</t>
  </si>
  <si>
    <t>ABIG2_LACLC</t>
  </si>
  <si>
    <t>Q48726</t>
  </si>
  <si>
    <t>XLOC_001397</t>
  </si>
  <si>
    <t>IPR022631;IPR022630;IPR022629;IPR022628;IPR002133;IPR022636;</t>
  </si>
  <si>
    <t>PF02773;PF02772;PF00438;</t>
  </si>
  <si>
    <t>one-carbon metabolic process [GO:0006730]; S-adenosylmethionine biosynthetic process [GO:0006556]</t>
  </si>
  <si>
    <t>Nitrosospira multiformis</t>
  </si>
  <si>
    <t>Nitrosospira</t>
  </si>
  <si>
    <t>Nitrosospira multiformis (strain ATCC 25196 / NCIMB 11849 / C 71)</t>
  </si>
  <si>
    <t>metK Nmul_A2541</t>
  </si>
  <si>
    <t>METK_NITMU</t>
  </si>
  <si>
    <t>Q2Y5Z1</t>
  </si>
  <si>
    <t>XLOC_001368</t>
  </si>
  <si>
    <t>IPR000905;IPR017861;IPR022450;</t>
  </si>
  <si>
    <t>PF00814;</t>
  </si>
  <si>
    <t>Aromatoleum aromaticum</t>
  </si>
  <si>
    <t>Aromatoleum</t>
  </si>
  <si>
    <t>Aromatoleum aromaticum (strain EbN1) (Azoarcus sp. (strain EbN1))</t>
  </si>
  <si>
    <t>tsaD gcp AZOSEA24780 ebA4371</t>
  </si>
  <si>
    <t>TSAD_AROAE</t>
  </si>
  <si>
    <t>Q5P261</t>
  </si>
  <si>
    <t>XLOC_001127</t>
  </si>
  <si>
    <t>XLOC_000986</t>
  </si>
  <si>
    <t>IPR005940;IPR000312;IPR017459;</t>
  </si>
  <si>
    <t>PF02885;PF00591;</t>
  </si>
  <si>
    <t>cellular amino acid biosynthetic process [GO:0008652]; tryptophan biosynthetic process [GO:0000162]</t>
  </si>
  <si>
    <t>Methanothermobacter marburgensis</t>
  </si>
  <si>
    <t>Methanothermobacter</t>
  </si>
  <si>
    <t>Methanothermobacter marburgensis (strain ATCC BAA-927 / DSM 2133 / JCM 14651 / NBRC 100331 / OCM 82 / Marburg) (Methanobacterium thermoautotrophicum)</t>
  </si>
  <si>
    <t>trpD MTBMA_c02400</t>
  </si>
  <si>
    <t>Anthranilate phosphoribosyltransferase (EC 2.4.2.18)</t>
  </si>
  <si>
    <t>TRPD_METTM</t>
  </si>
  <si>
    <t>P26925</t>
  </si>
  <si>
    <t>XLOC_000927</t>
  </si>
  <si>
    <t>DOMAIN 38 98 SH3. {ECO:0000255|PROSITE-ProRule:PRU00192}.; DOMAIN 100 191 SH2. {ECO:0000255|PROSITE-ProRule:PRU00191}., DOMAIN 329 479 AcetylCoA_hyd_C. {ECO:0000259|Pfam:PF13336}.</t>
  </si>
  <si>
    <t>IPR000980;IPR001452;, IPR026888;IPR003702;</t>
  </si>
  <si>
    <t>PF00017;PF00018;, PF13336;PF02550;</t>
  </si>
  <si>
    <t>, acetyl-CoA metabolic process [GO:0006084]</t>
  </si>
  <si>
    <t>Rattus norvegicus (Rat), Dekkera bruxellensis (Brettanomyces custersii)</t>
  </si>
  <si>
    <t>10114, 13366</t>
  </si>
  <si>
    <t>Rattus, Brettanomyces</t>
  </si>
  <si>
    <t>312, 521</t>
  </si>
  <si>
    <t>Rattus norvegicus (Rat), Brettanomyces bruxellensis AWRI1499</t>
  </si>
  <si>
    <t>Sla Slap Slap1, AWRI1499_4109</t>
  </si>
  <si>
    <t>Src-like-adapter (Src-like-adapter protein 1) (SLAP-1), Acetyl-hydrolase</t>
  </si>
  <si>
    <t>SLAP1_RAT, I2JSP5_DEKBR</t>
  </si>
  <si>
    <t>P59622, I2JSP5</t>
  </si>
  <si>
    <t>36.6, 40.8</t>
  </si>
  <si>
    <t>XLOC_000689</t>
  </si>
  <si>
    <t>IPR011990;</t>
  </si>
  <si>
    <t>Brassica napus (Rape)</t>
  </si>
  <si>
    <t>Brassica</t>
  </si>
  <si>
    <t>BnaC05g49510D protein</t>
  </si>
  <si>
    <t>A0A078IRP6</t>
  </si>
  <si>
    <t>XLOC_000655</t>
  </si>
  <si>
    <t>, DOMAIN 301 392 PCI. {ECO:0000259|SMART:SM00088}.</t>
  </si>
  <si>
    <t>IPR001412;IPR001278;IPR005148;IPR008909;IPR014729;IPR009080;, IPR027528;IPR000717;</t>
  </si>
  <si>
    <t>PF03485;PF05746;PF00750;, PF01399;</t>
  </si>
  <si>
    <t>Thermotoga sp. (strain RQ2), Sporisorium reilianum</t>
  </si>
  <si>
    <t>2335, 63265</t>
  </si>
  <si>
    <t>Thermotoga, Sporisorium</t>
  </si>
  <si>
    <t>546, 421</t>
  </si>
  <si>
    <t>Thermotoga sp. (strain RQ2), Sporisorium reilianum (strain SRZ2) (Maize head smut fungus)</t>
  </si>
  <si>
    <t>argS TRQ2_1723, sr10507</t>
  </si>
  <si>
    <t>SYR_THESQ, E6ZU61_SPORE</t>
  </si>
  <si>
    <t>B1L826, E6ZU61</t>
  </si>
  <si>
    <t>36.6, 42.4</t>
  </si>
  <si>
    <t>XLOC_000588</t>
  </si>
  <si>
    <t>IPR003472;</t>
  </si>
  <si>
    <t>PF02442;</t>
  </si>
  <si>
    <t>viral entry into host cell [GO:0046718]; virion attachment to host cell [GO:0019062]</t>
  </si>
  <si>
    <t>Fowlpox virus (FPV)</t>
  </si>
  <si>
    <t>Avipoxvirus</t>
  </si>
  <si>
    <t>Fowlpox virus (strain NVSL) (FPV)</t>
  </si>
  <si>
    <t>FPV128 FP2</t>
  </si>
  <si>
    <t>Protein L1 homolog (Virion membrane protein M25)</t>
  </si>
  <si>
    <t>L1_FOWPN</t>
  </si>
  <si>
    <t>P15910</t>
  </si>
  <si>
    <t>XLOC_000570</t>
  </si>
  <si>
    <t>IPR003101;IPR008626;</t>
  </si>
  <si>
    <t>PF16987;PF05397;</t>
  </si>
  <si>
    <t>cellular response to drug [GO:0035690]; positive regulation of invasive growth in response to glucose limitation [GO:2000219]; response to drug [GO:0042493]</t>
  </si>
  <si>
    <t>Candida glabrata (Yeast) (Torulopsis glabrata)</t>
  </si>
  <si>
    <t>Nakaseomyces</t>
  </si>
  <si>
    <t>Candida glabrata (strain ATCC 2001 / CBS 138 / JCM 3761 / NBRC 0622 / NRRL Y-65) (Yeast) (Torulopsis glabrata)</t>
  </si>
  <si>
    <t>GAL11 MED15 CAGL0H06215g</t>
  </si>
  <si>
    <t>MED15_CANGA</t>
  </si>
  <si>
    <t>Q6FRS9</t>
  </si>
  <si>
    <t>XLOC_000154</t>
  </si>
  <si>
    <t>XP_003334524.2</t>
  </si>
  <si>
    <t>IPR000684, IPR000722, IPR006592, IPR007066, IPR007073, IPR007075, IPR007080, IPR007081, IPR007083</t>
  </si>
  <si>
    <t>E3L0Q1</t>
  </si>
  <si>
    <t>mva:Mvan_2386</t>
  </si>
  <si>
    <t>Thymidylate synthase ThyX</t>
  </si>
  <si>
    <t>IPR003669</t>
  </si>
  <si>
    <t>thyX Mvan_2386</t>
  </si>
  <si>
    <t>Thymidylate synthase ThyX (TS) (TSase) (EC 2.1.1.148)</t>
  </si>
  <si>
    <t>A1T7Q0</t>
  </si>
  <si>
    <t>gene999</t>
  </si>
  <si>
    <t>XP_755778.1</t>
  </si>
  <si>
    <t>B0XU24</t>
  </si>
  <si>
    <t>ppe:PEPE_0669</t>
  </si>
  <si>
    <t>IPR001278, IPR005148, IPR008909, IPR009080, IPR014729</t>
  </si>
  <si>
    <t>argS PEPE_0669</t>
  </si>
  <si>
    <t>Q03GE2</t>
  </si>
  <si>
    <t>gene9971</t>
  </si>
  <si>
    <t>EFQ30354.1</t>
  </si>
  <si>
    <t>E3QHL6</t>
  </si>
  <si>
    <t>gene9946</t>
  </si>
  <si>
    <t>gene9919</t>
  </si>
  <si>
    <t>XM_009655834.1</t>
  </si>
  <si>
    <t>XP_003040709.1</t>
  </si>
  <si>
    <t>C7ZM14</t>
  </si>
  <si>
    <t>dmpM</t>
  </si>
  <si>
    <t>O-demethylpuromycin-O-methyltransferase (EC 2.1.1.38)</t>
  </si>
  <si>
    <t>P42712</t>
  </si>
  <si>
    <t>gene9913</t>
  </si>
  <si>
    <t>gene9909</t>
  </si>
  <si>
    <t>XP_002565958.1</t>
  </si>
  <si>
    <t>B6HR67</t>
  </si>
  <si>
    <t>sce:YIL121W</t>
  </si>
  <si>
    <t>QDR2 YIL121W</t>
  </si>
  <si>
    <t>Quinidine resistance protein 2</t>
  </si>
  <si>
    <t>P40474</t>
  </si>
  <si>
    <t>gene9908</t>
  </si>
  <si>
    <t>WP_028861224.1</t>
  </si>
  <si>
    <t>gene989</t>
  </si>
  <si>
    <t>ENH67236.1</t>
  </si>
  <si>
    <t>N4UEK7</t>
  </si>
  <si>
    <t>ani:AN3741.2</t>
  </si>
  <si>
    <t>alcB AN3741</t>
  </si>
  <si>
    <t>Alcohol dehydrogenase 2 (EC 1.1.1.1) (Alcohol dehydrogenase II) (ADH II)</t>
  </si>
  <si>
    <t>P54202</t>
  </si>
  <si>
    <t>gene9830</t>
  </si>
  <si>
    <t>EWG54764.1</t>
  </si>
  <si>
    <t>Glycine radical domain, Pyruvate formate lyase domain, Dyp-type peroxidase, Dimeric alpha-beta barrel</t>
  </si>
  <si>
    <t>IPR001150, IPR004184, IPR006314, IPR011008</t>
  </si>
  <si>
    <t>W7N540</t>
  </si>
  <si>
    <t>pdc:CDIF630_00272, cdf:CD630_01530</t>
  </si>
  <si>
    <t>Glycine radical domain, Pyruvate formate lyase domain</t>
  </si>
  <si>
    <t>IPR001150, IPR004184</t>
  </si>
  <si>
    <t>hpdB CD630_01530</t>
  </si>
  <si>
    <t>4-hydroxyphenylacetate decarboxylase large subunit (EC 4.1.1.83) (4-hydroxyphenylacetate decarboxylase glycyl radical subunit) (p-hydroxyphenylacetate decarboxylase large subunit)</t>
  </si>
  <si>
    <t>Q18CP5</t>
  </si>
  <si>
    <t>PFL, Dyp_perox, Dyp_perox_fam: Dyp-type peroxidase fami, GLY_RADICAL_2, ASP_PROTEASE, 2FE2S_FER_1</t>
  </si>
  <si>
    <t>Pyruvate formate-lyase, PFL, Dyp-type peroxidase, Formate C-acetyltransferase glycine radical, Peptidase aspartic, active site, 2Fe-2S ferredoxin, iron-sulphur binding site</t>
  </si>
  <si>
    <t>IPR004184, IPR006314, IPR001150, IPR001969, IPR006058</t>
  </si>
  <si>
    <t>catalytic activity, metabolic process, aspartic-type endopeptidase activity, proteolysis, cytoplasm, glucose metabolic process, formate C-acetyltransferase activity, electron transport, electron carrier activity</t>
  </si>
  <si>
    <t>GO:0003824, GO:0008152, GO:0004190, GO:0006508, GO:0005737, GO:0006006, GO:0008861, GO:0006118, GO:0009055</t>
  </si>
  <si>
    <t>gene9826</t>
  </si>
  <si>
    <t>XM_007835625.1</t>
  </si>
  <si>
    <t>KFY86546.1</t>
  </si>
  <si>
    <t>A0A094F6D4</t>
  </si>
  <si>
    <t>gene9795</t>
  </si>
  <si>
    <t>XP_007912004.1</t>
  </si>
  <si>
    <t>Cys/Met metabolism, pyridoxal phosphate-dependent enzyme, Pyridoxal phosphate-dependent transferase, major region, subdomain 1, Pyridoxal phosphate-dependent transferase, major region, subdomain 2, Pyridoxal phosphate-dependent transferase</t>
  </si>
  <si>
    <t>IPR000277, IPR015421, IPR015422, IPR015424</t>
  </si>
  <si>
    <t>R8BVC5</t>
  </si>
  <si>
    <t>spo:SPBC15D4.09c</t>
  </si>
  <si>
    <t>SPBC15D4.09c</t>
  </si>
  <si>
    <t>Probable cystathionine gamma-synthase (EC 2.5.1.48) (O-succinylhomoserine (thiol)-lyase)</t>
  </si>
  <si>
    <t>O74314</t>
  </si>
  <si>
    <t>Cys_Met_Meta_PP, PLP-dependent transferases</t>
  </si>
  <si>
    <t>Cys/Met metabolism, pyridoxal phosphate-dependent enzyme, Pyridoxal phosphate-dependent transferase, major region</t>
  </si>
  <si>
    <t>IPR000277, IPR015424</t>
  </si>
  <si>
    <t>amino acid metabolic process, pyridoxal phosphate binding, cystathionine gamma-synthase activity</t>
  </si>
  <si>
    <t>GO:0006520, GO:0030170, GO:0003962</t>
  </si>
  <si>
    <t>gene9771</t>
  </si>
  <si>
    <t>XM_014319969.1</t>
  </si>
  <si>
    <t>XP_003652353.1</t>
  </si>
  <si>
    <t>Vacuolar fusion protein MON1</t>
  </si>
  <si>
    <t>IPR004353</t>
  </si>
  <si>
    <t>G2R3W2</t>
  </si>
  <si>
    <t>MON1 CHGG_00950</t>
  </si>
  <si>
    <t>Q2HFQ4</t>
  </si>
  <si>
    <t>YEAST73DUF, DUF254</t>
  </si>
  <si>
    <t>Protein of unknown function DUF254, SAND</t>
  </si>
  <si>
    <t>gene9715</t>
  </si>
  <si>
    <t>XM_007918392.1</t>
  </si>
  <si>
    <t>XP_007278349.1</t>
  </si>
  <si>
    <t>L2G3M4</t>
  </si>
  <si>
    <t>mcf:102133648</t>
  </si>
  <si>
    <t>ABCC1 MRP1</t>
  </si>
  <si>
    <t>Q864R9</t>
  </si>
  <si>
    <t>Q9C229_NEUCR_Q9C229;, ABC_tran, ABC_membrane, no description, ABC_TRANSPORTER_2, ABC_TM1F, ABC_TRANSPORTER_1, Multidrug resistance ABC transporter MsbA, N-terminal domain</t>
  </si>
  <si>
    <t>gene970</t>
  </si>
  <si>
    <t>Heat shock protein DnaJ, Heat shock protein DnaJ, N-terminal, Heat shock protein DnaJ, cysteine-rich region, Chaperone DnaJ, C-terminal, HSP40/DnaJ peptide-binding</t>
  </si>
  <si>
    <t>IPR003095, IPR001623, IPR001305, IPR002939, IPR008971</t>
  </si>
  <si>
    <t>protein folding, heat shock protein binding, unfolded protein binding</t>
  </si>
  <si>
    <t>GO:0006457, GO:0031072, GO:0051082</t>
  </si>
  <si>
    <t>gene9699</t>
  </si>
  <si>
    <t>gene9678</t>
  </si>
  <si>
    <t>XP_007795997.1</t>
  </si>
  <si>
    <t>Peptidase M54, archaemetzincin</t>
  </si>
  <si>
    <t>IPR012962</t>
  </si>
  <si>
    <t>M7TDY4</t>
  </si>
  <si>
    <t>pai:PAE1990</t>
  </si>
  <si>
    <t>Peptidase M54, archaemetzincin, archaeal/bacterial, Peptidase M54, archaemetzincin, Metallopeptidase, catalytic domain</t>
  </si>
  <si>
    <t>IPR012091, IPR012962, IPR024079</t>
  </si>
  <si>
    <t>amzA PAE1990</t>
  </si>
  <si>
    <t>Archaemetzincin (EC 3.4.-.-)</t>
  </si>
  <si>
    <t>Q8ZW37</t>
  </si>
  <si>
    <t>DUF1695</t>
  </si>
  <si>
    <t>metallopeptidase activity, zinc ion binding</t>
  </si>
  <si>
    <t>GO:0008237, GO:0008270</t>
  </si>
  <si>
    <t>gene9643</t>
  </si>
  <si>
    <t>XP_007737763.1</t>
  </si>
  <si>
    <t>W9XDM4</t>
  </si>
  <si>
    <t>cel:CELE_T05C12.3</t>
  </si>
  <si>
    <t>decr-1.3 T05C12.3</t>
  </si>
  <si>
    <t>Probable 2,4-dienoyl-CoA reductase 3 (EC 1.3.1.34)</t>
  </si>
  <si>
    <t>Q22230</t>
  </si>
  <si>
    <t>IPR017441, IPR016040</t>
  </si>
  <si>
    <t>catalytic activity, binding, metabolic process, protein kinase activity, ATP binding, protein amino acid phosphorylation</t>
  </si>
  <si>
    <t>GO:0003824, GO:0005488, GO:0008152, GO:0004672, GO:0005524, GO:0006468</t>
  </si>
  <si>
    <t>gene9621</t>
  </si>
  <si>
    <t>XP_003653932.1</t>
  </si>
  <si>
    <t>G2R659</t>
  </si>
  <si>
    <t>rpa:RPA1785</t>
  </si>
  <si>
    <t>RPA1785</t>
  </si>
  <si>
    <t>UPF0311 protein RPA1785</t>
  </si>
  <si>
    <t>P61167</t>
  </si>
  <si>
    <t>gene9601</t>
  </si>
  <si>
    <t>XM_014320604.1</t>
  </si>
  <si>
    <t>XP_003650993.1</t>
  </si>
  <si>
    <t>G2QVG7</t>
  </si>
  <si>
    <t>ani:AN7804.2</t>
  </si>
  <si>
    <t>IPR020946, IPR023753</t>
  </si>
  <si>
    <t>stcW AN7804</t>
  </si>
  <si>
    <t>Putative sterigmatocystin biosynthesis monooxygenase stcW (EC 1.14.13.-)</t>
  </si>
  <si>
    <t>Q00730</t>
  </si>
  <si>
    <t>Q9ASA7_EEEEE_Q9ASA7;</t>
  </si>
  <si>
    <t>IPR001327</t>
  </si>
  <si>
    <t>oxidoreductase activity, FAD binding</t>
  </si>
  <si>
    <t>GO:0016491, GO:0050660</t>
  </si>
  <si>
    <t>gene9580</t>
  </si>
  <si>
    <t>XP_007833101.1</t>
  </si>
  <si>
    <t>W3X7G9</t>
  </si>
  <si>
    <t>Alpha/beta hydrolase fold-1, Epoxide hydrolase-like, Alpha/Beta hydrolase fold</t>
  </si>
  <si>
    <t>IPR000073, IPR000639, IPR029058</t>
  </si>
  <si>
    <t>lip3 L3</t>
  </si>
  <si>
    <t>Lipase 3 (EC 3.1.1.3) (Triacylglycerol lipase)</t>
  </si>
  <si>
    <t>P24640</t>
  </si>
  <si>
    <t>gene9578</t>
  </si>
  <si>
    <t>XM_007297773.1</t>
  </si>
  <si>
    <t>XP_001905464.1</t>
  </si>
  <si>
    <t>Protein of unknown function DUF3445</t>
  </si>
  <si>
    <t>IPR021848</t>
  </si>
  <si>
    <t>B2AP01</t>
  </si>
  <si>
    <t>gene9550</t>
  </si>
  <si>
    <t>WP_011389127.1</t>
  </si>
  <si>
    <t>G2T6C3</t>
  </si>
  <si>
    <t>gene954</t>
  </si>
  <si>
    <t>XM_003651805.1</t>
  </si>
  <si>
    <t>EXU98427.1</t>
  </si>
  <si>
    <t>A0A086NY67</t>
  </si>
  <si>
    <t>gene9534</t>
  </si>
  <si>
    <t>EHK23856.1</t>
  </si>
  <si>
    <t>G9MPQ5</t>
  </si>
  <si>
    <t>gene9503</t>
  </si>
  <si>
    <t>XP_007914895.1</t>
  </si>
  <si>
    <t>R8BM35</t>
  </si>
  <si>
    <t>gene9498</t>
  </si>
  <si>
    <t>XP_960136.2</t>
  </si>
  <si>
    <t>Q7S5U3</t>
  </si>
  <si>
    <t>Sugar_tr, MFS, SUGAR_TRANSPORT_2, MFS general substrate transporter</t>
  </si>
  <si>
    <t>General substrate transporter, Major facilitator superfamily, Sugar transporter, conserved site, MFS general substrate transporter</t>
  </si>
  <si>
    <t>IPR005828, IPR007114, IPR005829, IPR016196</t>
  </si>
  <si>
    <t>transporter activity, transport, integral to membrane, membrane, L-arabinose isomerase activity</t>
  </si>
  <si>
    <t>GO:0005215, GO:0006810, GO:0016021, GO:0016020, GO:0008733</t>
  </si>
  <si>
    <t>gene9441</t>
  </si>
  <si>
    <t>ENH78929.1</t>
  </si>
  <si>
    <t>N4UUM9</t>
  </si>
  <si>
    <t>gene9409</t>
  </si>
  <si>
    <t>XP_009653999.1</t>
  </si>
  <si>
    <t>G2XGX0</t>
  </si>
  <si>
    <t>gene938</t>
  </si>
  <si>
    <t>XM_007914439.1</t>
  </si>
  <si>
    <t>XP_006670498.1</t>
  </si>
  <si>
    <t>G3JIT4</t>
  </si>
  <si>
    <t>spo:SPAC1039.04</t>
  </si>
  <si>
    <t>SPAC1039.04</t>
  </si>
  <si>
    <t>Uncharacterized transporter C1039.04</t>
  </si>
  <si>
    <t>Q9US37</t>
  </si>
  <si>
    <t>MFS_1, MFS, FLAGELLA_BB_ROD, MFS general substrate transporter</t>
  </si>
  <si>
    <t>Major facilitator superfamily MFS-1, Major facilitator superfamily, Flagellar basal body rod protein, MFS general substrate transporter</t>
  </si>
  <si>
    <t>IPR011701, IPR007114, IPR001444, IPR016196</t>
  </si>
  <si>
    <t>ciliary or flagellar motility, motor activity, structural molecule activity, flagellin-based flagellum, transporter activity, transport, integral to membrane</t>
  </si>
  <si>
    <t>GO:0001539, GO:0003774, GO:0005198, GO:0009288, GO:0005215, GO:0006810, GO:0016021</t>
  </si>
  <si>
    <t>gene9364</t>
  </si>
  <si>
    <t>XP_007916599.1</t>
  </si>
  <si>
    <t>R8BH47</t>
  </si>
  <si>
    <t>gene9328</t>
  </si>
  <si>
    <t>XP_001221114.1</t>
  </si>
  <si>
    <t>Q2HD11</t>
  </si>
  <si>
    <t>spo:SPCC737.09c</t>
  </si>
  <si>
    <t>hmt1 SPCC737.09c SPCC74.08c</t>
  </si>
  <si>
    <t>Heavy metal tolerance protein</t>
  </si>
  <si>
    <t>Q02592</t>
  </si>
  <si>
    <t>Q7SGU1_NEUCR_Q7SGU1;, ABC_tran, ABC_membrane, PAM2, no description, ABC_TRANSPORTER_2, ABC_TM1F, ABC_TRANSPORTER_1, Multidrug resistance ABC transporter MsbA, N-terminal domain</t>
  </si>
  <si>
    <t>ABC transporter-like, ABC transporter, transmembrane region, Ataxin-2, C-terminal, AAA+ ATPase, core, ABC transporter, transmembrane region, type 1</t>
  </si>
  <si>
    <t>IPR003439, IPR001140, IPR009818, IPR003593, IPR011527</t>
  </si>
  <si>
    <t>gene9281</t>
  </si>
  <si>
    <t>KFG87662.1</t>
  </si>
  <si>
    <t>Protein of unknown function DUF1275</t>
  </si>
  <si>
    <t>IPR010699</t>
  </si>
  <si>
    <t>A0A086P2P4</t>
  </si>
  <si>
    <t>bsu:BSU34250</t>
  </si>
  <si>
    <t>Bacterial sugar transferase</t>
  </si>
  <si>
    <t>IPR003362</t>
  </si>
  <si>
    <t>epsL yvfC BSU34250</t>
  </si>
  <si>
    <t>Uncharacterized sugar transferase EpsL (EC 2.-.-.-)</t>
  </si>
  <si>
    <t>P71062</t>
  </si>
  <si>
    <t>DUF1275</t>
  </si>
  <si>
    <t>gene9280</t>
  </si>
  <si>
    <t>XP_007917306.1</t>
  </si>
  <si>
    <t>R8BF84</t>
  </si>
  <si>
    <t>ath:AT4G15180</t>
  </si>
  <si>
    <t>SET domain, GYF domain, Domain of unknown function DUF4339, Leucine-rich repeat domain, L domain-like</t>
  </si>
  <si>
    <t>IPR001214, IPR003169, IPR025640, IPR032675</t>
  </si>
  <si>
    <t>ATXR3 SDG2 SET2 At4g15180 dl3635w FCAALL.214</t>
  </si>
  <si>
    <t>Histone-lysine N-methyltransferase ATXR3 (EC 2.1.1.43) (Protein SET DOMAIN GROUP 2) (Trithorax-related protein 3) (TRX-related protein 3)</t>
  </si>
  <si>
    <t>O23372</t>
  </si>
  <si>
    <t>gene9255</t>
  </si>
  <si>
    <t>EHK40922.1</t>
  </si>
  <si>
    <t>G9P8C9</t>
  </si>
  <si>
    <t>gene9251</t>
  </si>
  <si>
    <t>EMR88216.1</t>
  </si>
  <si>
    <t>Carboxylesterase, type B, Alpha/Beta hydrolase fold</t>
  </si>
  <si>
    <t>IPR002018, IPR029058</t>
  </si>
  <si>
    <t>M7TX42</t>
  </si>
  <si>
    <t>fumD</t>
  </si>
  <si>
    <t>Fumonisin B1 esterase (EC 3.1.1.87)</t>
  </si>
  <si>
    <t>D2D3B6</t>
  </si>
  <si>
    <t>COesterase, CARBOXYLESTERASE_B_2</t>
  </si>
  <si>
    <t>acetylcholinesterase activity</t>
  </si>
  <si>
    <t>GO:0003990</t>
  </si>
  <si>
    <t>gene920</t>
  </si>
  <si>
    <t>KFY93872.1</t>
  </si>
  <si>
    <t>A0A094IBH2</t>
  </si>
  <si>
    <t>gene9167</t>
  </si>
  <si>
    <t>XP_007914539.1</t>
  </si>
  <si>
    <t>Sulfatase, N-terminal, Arylsulfatase, Alkaline phosphatase-like, alpha/beta/alpha, Alkaline-phosphatase-like, core domain, Sulfatase, conserved site</t>
  </si>
  <si>
    <t>IPR000917, IPR012083, IPR017849, IPR017850, IPR024607</t>
  </si>
  <si>
    <t>R8BNC5</t>
  </si>
  <si>
    <t>Arylsulfatase (AS) (EC 3.1.6.1) (Aryl-sulfate sulphohydrolase)</t>
  </si>
  <si>
    <t>Q10723</t>
  </si>
  <si>
    <t>Sulfatase, Arylsulphatase, plant type, SULFATASE_1, Alkaline phosphatase-like</t>
  </si>
  <si>
    <t>Sulphatase, Arylsulphatase, plant, Alkaline-phosphatase-like, core domain</t>
  </si>
  <si>
    <t>IPR000917, IPR012083, IPR017850</t>
  </si>
  <si>
    <t>metabolic process, sulfuric ester hydrolase activity, arylsulfatase activity, phenol metabolic process</t>
  </si>
  <si>
    <t>GO:0008152, GO:0008484, GO:0004065, GO:0018958</t>
  </si>
  <si>
    <t>gene9141</t>
  </si>
  <si>
    <t>KGQ06937.1</t>
  </si>
  <si>
    <t>G9P9Q5</t>
  </si>
  <si>
    <t>ag:ADU77278</t>
  </si>
  <si>
    <t>dmoA</t>
  </si>
  <si>
    <t>Dimethyl-sulfide monooxygenase (EC 1.14.13.131) (Dimethylsulfide monooxygenase large subunit)</t>
  </si>
  <si>
    <t>E9JFX9</t>
  </si>
  <si>
    <t>gene9128</t>
  </si>
  <si>
    <t>ENH89142.1</t>
  </si>
  <si>
    <t>N4VYQ4</t>
  </si>
  <si>
    <t>vpa:VPA0226</t>
  </si>
  <si>
    <t>GDSL lipase/esterase, Lipase, GDSL, active site, SGNH hydrolase-type esterase domain</t>
  </si>
  <si>
    <t>IPR001087, IPR008265, IPR013830</t>
  </si>
  <si>
    <t>VPA0226</t>
  </si>
  <si>
    <t>Thermolabile hemolysin (TL) (Atypical phospholipase) (Lecithin-dependent hemolysin) (LDH) (Lysophospholipase) (Phospholipase A2)</t>
  </si>
  <si>
    <t>Q99289</t>
  </si>
  <si>
    <t>gene9120</t>
  </si>
  <si>
    <t>gene9103</t>
  </si>
  <si>
    <t>XP_002153405.1</t>
  </si>
  <si>
    <t>B6QVL5</t>
  </si>
  <si>
    <t>cel:CELE_F57B9.10</t>
  </si>
  <si>
    <t>IPR000717, IPR011991, IPR013143</t>
  </si>
  <si>
    <t>rpn-6.1 F57B9.10</t>
  </si>
  <si>
    <t>Probable 26S proteasome regulatory subunit rpn-6.1</t>
  </si>
  <si>
    <t>Q20938</t>
  </si>
  <si>
    <t>gene909</t>
  </si>
  <si>
    <t>XM_009221984.1</t>
  </si>
  <si>
    <t>XP_009220248.1</t>
  </si>
  <si>
    <t>J3NSE6</t>
  </si>
  <si>
    <t>pap:PSPA7_0723</t>
  </si>
  <si>
    <t>IPR000905, IPR017861, IPR022450</t>
  </si>
  <si>
    <t>tsaD gcp PSPA7_0723</t>
  </si>
  <si>
    <t>A6UZ83</t>
  </si>
  <si>
    <t>gene9089</t>
  </si>
  <si>
    <t>XP_009216945.1</t>
  </si>
  <si>
    <t>J3NI43</t>
  </si>
  <si>
    <t>sly:101250690</t>
  </si>
  <si>
    <t>IPR002085, IPR002364, IPR011032, IPR013154, IPR016040</t>
  </si>
  <si>
    <t>EO QR Solyc05g005480</t>
  </si>
  <si>
    <t>2-methylene-furan-3-one reductase (EC 1.3.1.105) (Enone oxidoreductase) (SlEO)</t>
  </si>
  <si>
    <t>K4BW79</t>
  </si>
  <si>
    <t>gene9066</t>
  </si>
  <si>
    <t>EPE02777.1</t>
  </si>
  <si>
    <t>S3BQW8</t>
  </si>
  <si>
    <t>sce:YEL063C</t>
  </si>
  <si>
    <t>CAN1 YEL063C</t>
  </si>
  <si>
    <t>Arginine permease</t>
  </si>
  <si>
    <t>P04817</t>
  </si>
  <si>
    <t>gene9039</t>
  </si>
  <si>
    <t>XP_007729157.1</t>
  </si>
  <si>
    <t>Tetratricopeptide-like helical domain, Clr5 domain</t>
  </si>
  <si>
    <t>IPR011990, IPR025676</t>
  </si>
  <si>
    <t>W9YH91</t>
  </si>
  <si>
    <t>gene9035</t>
  </si>
  <si>
    <t>XM_006967193.1</t>
  </si>
  <si>
    <t>XP_007839106.1</t>
  </si>
  <si>
    <t>W3WN97</t>
  </si>
  <si>
    <t>spo:SPCC794.04c</t>
  </si>
  <si>
    <t>SPCC794.04c</t>
  </si>
  <si>
    <t>Uncharacterized transporter C794.04c</t>
  </si>
  <si>
    <t>O59814</t>
  </si>
  <si>
    <t>gene9033</t>
  </si>
  <si>
    <t>WP_014199616.1</t>
  </si>
  <si>
    <t>G8AYV3</t>
  </si>
  <si>
    <t>rno:363016</t>
  </si>
  <si>
    <t>Domain of unknown function DUF1907</t>
  </si>
  <si>
    <t>IPR015021</t>
  </si>
  <si>
    <t>Ester hydrolase C11orf54 homolog (EC 3.1.-.-)</t>
  </si>
  <si>
    <t>Q5U2Q3</t>
  </si>
  <si>
    <t>gene9002</t>
  </si>
  <si>
    <t>XP_007916840.1</t>
  </si>
  <si>
    <t>R8BGH9</t>
  </si>
  <si>
    <t>N-carbamoyl-D-amino acid hydrolase (EC 3.5.1.77) (D-N-alpha-carbamilase)</t>
  </si>
  <si>
    <t>P60327</t>
  </si>
  <si>
    <t>gene8992</t>
  </si>
  <si>
    <t>XM_014090052.1</t>
  </si>
  <si>
    <t>XP_003654785.1</t>
  </si>
  <si>
    <t>Fibronectin type III, Calcineurin-like phosphoesterase domain, apaH type, Purple acid phosphatase-like, N-terminal, Acid phosphatase, Aspergillus type, Purple acid phosphatase, N-terminal, Iron/zinc purple acid phosphatase-like C-terminal domain, Metallo-dependent phosphatase-like</t>
  </si>
  <si>
    <t>IPR003961, IPR004843, IPR008963, IPR014390, IPR015914, IPR025733, IPR029052</t>
  </si>
  <si>
    <t>G2R6B6</t>
  </si>
  <si>
    <t>aphA</t>
  </si>
  <si>
    <t>Acid phosphatase (EC 3.1.3.2) (APase6) (pH 6-optimum acid phosphatase)</t>
  </si>
  <si>
    <t>Q12546</t>
  </si>
  <si>
    <t>Metallophos, Acid phosphatase, Aspergillus type, Purple acid phosphatase, N-terminal domain</t>
  </si>
  <si>
    <t>Metallophosphoesterase, Acid phosphatase, Aspergillus type, Purple acid phosphatase-like, N-terminal</t>
  </si>
  <si>
    <t>IPR004843, IPR014390, IPR008963</t>
  </si>
  <si>
    <t>hydrolase activity, acid phosphatase activity, metal ion binding</t>
  </si>
  <si>
    <t>GO:0016787, GO:0003993, GO:0046872</t>
  </si>
  <si>
    <t>gene8967</t>
  </si>
  <si>
    <t>gene8949</t>
  </si>
  <si>
    <t>XM_007596209.1</t>
  </si>
  <si>
    <t>EFQ30135.1</t>
  </si>
  <si>
    <t>E3QGZ7</t>
  </si>
  <si>
    <t>ncr:NCU02430</t>
  </si>
  <si>
    <t>met-7 NCU02430</t>
  </si>
  <si>
    <t>Cystathionine gamma-synthase (EC 2.5.1.48) (O-succinylhomoserine (thiol)-lyase)</t>
  </si>
  <si>
    <t>P38675</t>
  </si>
  <si>
    <t>gene8894</t>
  </si>
  <si>
    <t>gene8827</t>
  </si>
  <si>
    <t>XM_013559662.1</t>
  </si>
  <si>
    <t>KDB17212.1</t>
  </si>
  <si>
    <t>gene8777</t>
  </si>
  <si>
    <t>XM_007913657.1</t>
  </si>
  <si>
    <t>XP_007911848.1</t>
  </si>
  <si>
    <t>Copper amine oxidase, Copper amine oxidase, C-terminal, Copper amine oxidase, N2-terminal, Copper amine oxidase, N-terminal</t>
  </si>
  <si>
    <t>IPR000269, IPR015798, IPR015800, IPR016182</t>
  </si>
  <si>
    <t>R8BVK0</t>
  </si>
  <si>
    <t>Copper amine oxidase, Copper amine oxidase, C-terminal, Copper amine oxidase, N-terminal</t>
  </si>
  <si>
    <t>IPR000269, IPR015798, IPR016182</t>
  </si>
  <si>
    <t>AO-I</t>
  </si>
  <si>
    <t>Copper amine oxidase 1 (EC 1.4.3.22)</t>
  </si>
  <si>
    <t>Q12556</t>
  </si>
  <si>
    <t>Cu_amine_oxid, Cu_amine_oxidN2, COPPER_AMINE_OXID_1, Amine oxidase catalytic domain, Amine oxidase N-terminal region</t>
  </si>
  <si>
    <t>Copper amine oxidase, C-terminal, Copper amine oxidase, N2-terminal, Copper amine oxidase, Copper amine oxidase, N-terminal region</t>
  </si>
  <si>
    <t>IPR015798, IPR015800, IPR000269, IPR016182</t>
  </si>
  <si>
    <t>gene8750</t>
  </si>
  <si>
    <t>KDN64062.1</t>
  </si>
  <si>
    <t>A0A066X523</t>
  </si>
  <si>
    <t>mmu:72145</t>
  </si>
  <si>
    <t>FYVE zinc finger, BEACH domain, WD40 repeat, Zinc finger, FYVE/PHD-type, Armadillo-like helical, PH domain-like, Zinc finger, RING/FYVE/PHD-type, Concanavalin A-like lectin/glucanase domain, WD40/YVTN repeat-like-containing domain, Armadillo-type fold, Zinc finger, FYVE-related, WD40-repeat-containing domain, WD40 repeat, conserved site, PH-BEACH domain, Domain of unknown function DUF4704</t>
  </si>
  <si>
    <t>IPR000306, IPR000409, IPR001680, IPR011011, IPR011989, IPR011993, IPR013083, IPR013320, IPR015943, IPR016024, IPR017455, IPR017986, IPR019775, IPR023362, IPR031570</t>
  </si>
  <si>
    <t>Wdfy3</t>
  </si>
  <si>
    <t>WD repeat and FYVE domain-containing protein 3 (Beach domain, WD repeat and FYVE domain-containing protein 1) (BWF1)</t>
  </si>
  <si>
    <t>Q6VNB8</t>
  </si>
  <si>
    <t>gene8744</t>
  </si>
  <si>
    <t>XM_009220304.1</t>
  </si>
  <si>
    <t>XP_009218568.1</t>
  </si>
  <si>
    <t>M4G9L9</t>
  </si>
  <si>
    <t>gene8739</t>
  </si>
  <si>
    <t>XP_003047163.1</t>
  </si>
  <si>
    <t>C7Z4B5</t>
  </si>
  <si>
    <t>vap:Vapar_4841</t>
  </si>
  <si>
    <t>Alpha/beta hydrolase fold-1, Pyrimidine utilisation protein RutD, Alpha/Beta hydrolase fold</t>
  </si>
  <si>
    <t>IPR000073, IPR019913, IPR029058</t>
  </si>
  <si>
    <t>rutD Vapar_4841</t>
  </si>
  <si>
    <t>Putative aminoacrylate hydrolase RutD (EC 3.5.1.-) (Aminohydrolase)</t>
  </si>
  <si>
    <t>C5CN82</t>
  </si>
  <si>
    <t>nuclease activity, phosphoric ester hydrolase activity, T/G mismatch-specific endonuclease activity</t>
  </si>
  <si>
    <t>GO:0004518, GO:0042578, GO:0043765</t>
  </si>
  <si>
    <t>gene8715</t>
  </si>
  <si>
    <t>XP_001817597.1</t>
  </si>
  <si>
    <t>Polyketide cyclase SnoaL-like domain, NTF2-like domain</t>
  </si>
  <si>
    <t>IPR009959, IPR032710</t>
  </si>
  <si>
    <t>Q2US70</t>
  </si>
  <si>
    <t>gene8710</t>
  </si>
  <si>
    <t>XP_009221143.1</t>
  </si>
  <si>
    <t>J3NUX1</t>
  </si>
  <si>
    <t>gene8698</t>
  </si>
  <si>
    <t>KFY24407.1</t>
  </si>
  <si>
    <t>IPR006162, IPR009081, IPR013968, IPR016040, IPR020806</t>
  </si>
  <si>
    <t>A0A094CPE5</t>
  </si>
  <si>
    <t>IPR000081, IPR000199, IPR000605, IPR001205, IPR001676, IPR002527, IPR003138, IPR003593, IPR007094, IPR009003, IPR014759, IPR014838, IPR027417, IPR029053</t>
  </si>
  <si>
    <t>Q03053</t>
  </si>
  <si>
    <t>gene8697</t>
  </si>
  <si>
    <t>KFZ03575.1</t>
  </si>
  <si>
    <t>A0A094GKH0</t>
  </si>
  <si>
    <t>gene8696</t>
  </si>
  <si>
    <t>XP_007597044.1</t>
  </si>
  <si>
    <t>A0A010S417</t>
  </si>
  <si>
    <t>sce:YMR226C</t>
  </si>
  <si>
    <t>YMR226C YM9959.08C</t>
  </si>
  <si>
    <t>Q05016</t>
  </si>
  <si>
    <t>gene869</t>
  </si>
  <si>
    <t>XP_006968341.1</t>
  </si>
  <si>
    <t>A0A024RYS0</t>
  </si>
  <si>
    <t>gene8658</t>
  </si>
  <si>
    <t>bbt:BBta_4480</t>
  </si>
  <si>
    <t>Triosephosphate isomerase, Aldolase-type TIM barrel, Triosephosphate isomerase, active site, Triosephosphate isomerase, bacterial/eukaryotic</t>
  </si>
  <si>
    <t>IPR000652, IPR013785, IPR020861, IPR022896</t>
  </si>
  <si>
    <t>tpiA BBta_4480</t>
  </si>
  <si>
    <t>Triosephosphate isomerase (TIM) (EC 5.3.1.1) (Triose-phosphate isomerase)</t>
  </si>
  <si>
    <t>A5EK22</t>
  </si>
  <si>
    <t>gene8639</t>
  </si>
  <si>
    <t>gene8600</t>
  </si>
  <si>
    <t>XP_007911851.1</t>
  </si>
  <si>
    <t>Dimeric alpha-beta barrel, Stress responsive alpha-beta barrel</t>
  </si>
  <si>
    <t>IPR011008, IPR013097</t>
  </si>
  <si>
    <t>R8BVU1</t>
  </si>
  <si>
    <t>spo:SPBC17G9.08c</t>
  </si>
  <si>
    <t>Arf GTPase activating protein, Pleckstrin homology domain, PH domain-like, Arfaptin homology (AH) domain/BAR domain</t>
  </si>
  <si>
    <t>IPR001164, IPR001849, IPR011993, IPR027267</t>
  </si>
  <si>
    <t>csx2 SPBC17G9.08c</t>
  </si>
  <si>
    <t>Protein csx2</t>
  </si>
  <si>
    <t>Q9UUE2</t>
  </si>
  <si>
    <t>Dabb, Dimeric alpha+beta barrel</t>
  </si>
  <si>
    <t>Stress responsive alpha-beta barrel, Dimeric alpha-beta barrel</t>
  </si>
  <si>
    <t>IPR013097, IPR011008</t>
  </si>
  <si>
    <t>gene8581</t>
  </si>
  <si>
    <t>gene8574</t>
  </si>
  <si>
    <t>XP_003417003.1</t>
  </si>
  <si>
    <t>IPR000048, IPR001478, IPR001609, IPR002928, IPR020587, IPR027401, IPR027417, IPR031244</t>
  </si>
  <si>
    <t>G3TC67</t>
  </si>
  <si>
    <t>gene8567</t>
  </si>
  <si>
    <t>XM_007732090.1</t>
  </si>
  <si>
    <t>XP_007913257.1</t>
  </si>
  <si>
    <t>CARP motif, Tubulin binding cofactor C-like domain, C-CAP/cofactor C-like domain, Tubulin-specific chaperone C, Tubulin-specific chaperone C, N-terminal</t>
  </si>
  <si>
    <t>IPR006599, IPR012945, IPR017901, IPR027684, IPR031925</t>
  </si>
  <si>
    <t>R8BRJ1</t>
  </si>
  <si>
    <t>hsa:6903</t>
  </si>
  <si>
    <t>CARP motif, Tubulin binding cofactor C-like domain, Cyclase-associated protein CAP/septum formation inhibitor MinC, C-terminal, C-CAP/cofactor C-like domain, Tubulin-specific chaperone C, Tubulin-specific chaperone C, N-terminal</t>
  </si>
  <si>
    <t>IPR006599, IPR012945, IPR016098, IPR017901, IPR027684, IPR031925</t>
  </si>
  <si>
    <t>TBCC</t>
  </si>
  <si>
    <t>Tubulin-specific chaperone C (Tubulin-folding cofactor C) (CFC)</t>
  </si>
  <si>
    <t>Q15814</t>
  </si>
  <si>
    <t>TBCC, no description</t>
  </si>
  <si>
    <t>Tubulin binding cofactor C, CARP motif</t>
  </si>
  <si>
    <t>IPR012945, IPR006599</t>
  </si>
  <si>
    <t>binding</t>
  </si>
  <si>
    <t>GO:0005488</t>
  </si>
  <si>
    <t>gene8558</t>
  </si>
  <si>
    <t>XM_001966021.2</t>
  </si>
  <si>
    <t>XP_007786759.1</t>
  </si>
  <si>
    <t>U1HYG2</t>
  </si>
  <si>
    <t>bmu:Bmul_3536</t>
  </si>
  <si>
    <t>betA Bmul_3536 BMULJ_04981</t>
  </si>
  <si>
    <t>A9AMZ9</t>
  </si>
  <si>
    <t>gene8522</t>
  </si>
  <si>
    <t>XP_007912087.1</t>
  </si>
  <si>
    <t>Protein-L-isoaspartate(D-aspartate) O-methyltransferase, S-adenosyl-L-methionine-dependent methyltransferase</t>
  </si>
  <si>
    <t>IPR000682, IPR029063</t>
  </si>
  <si>
    <t>R8BUZ0</t>
  </si>
  <si>
    <t>spo:SPAC869.08</t>
  </si>
  <si>
    <t>pcm2 SPAC869.08</t>
  </si>
  <si>
    <t>Probable protein-L-isoaspartate O-methyltransferase (PIMT) (EC 2.1.1.77) (L-isoaspartyl protein carboxyl methyltransferase) (Protein L-isoaspartyl methyltransferase) (Protein-beta-aspartate methyltransferase)</t>
  </si>
  <si>
    <t>Q9URZ1</t>
  </si>
  <si>
    <t>PCMT, pimt: protein-L-isoaspartate O-methyltransfe</t>
  </si>
  <si>
    <t>Protein-L-isoaspartate(D-aspartate) O-methyltransferase</t>
  </si>
  <si>
    <t>IPR000682</t>
  </si>
  <si>
    <t>protein-L-isoaspartate (D-aspartate) O-methyltransferase activity, protein modification process</t>
  </si>
  <si>
    <t>GO:0004719, GO:0006464</t>
  </si>
  <si>
    <t>gene8483</t>
  </si>
  <si>
    <t>XP_007833668.1</t>
  </si>
  <si>
    <t>Peptidase C45</t>
  </si>
  <si>
    <t>IPR005079</t>
  </si>
  <si>
    <t>W3X786</t>
  </si>
  <si>
    <t>penDE aat</t>
  </si>
  <si>
    <t>Acyl-coenzyme A:6-aminopenicillanic-acid-acyltransferase 40 kDa form (EC 2.3.1.164) (Isopenicillin-N N-acyltransferase) [Cleaved into: Acyl-coenzyme A:6-aminopenicillanic-acid-acyltransferase 11 kDa subunit; Acyl-coenzyme A:6-aminopenicillanic-acid-acyltransferase 29 kDa subunit]</t>
  </si>
  <si>
    <t>P15802</t>
  </si>
  <si>
    <t>AAT</t>
  </si>
  <si>
    <t>Peptidase C45, acyl-coenzyme A:6-aminopenicillanic acid acyl-transferase</t>
  </si>
  <si>
    <t>penicillin biosynthetic process</t>
  </si>
  <si>
    <t>GO:0042318</t>
  </si>
  <si>
    <t>gene8463</t>
  </si>
  <si>
    <t>XM_014684323.1</t>
  </si>
  <si>
    <t>CCD43780.2</t>
  </si>
  <si>
    <t>G2XT66</t>
  </si>
  <si>
    <t>aor:AOR_1_168014</t>
  </si>
  <si>
    <t>aorO AO090026000083</t>
  </si>
  <si>
    <t>Aorsin (EC 3.4.21.-)</t>
  </si>
  <si>
    <t>Q8NK92</t>
  </si>
  <si>
    <t>Pro-kuma_activ, Subtilisin-like, Protease propeptides/inhibitors</t>
  </si>
  <si>
    <t>gene8451</t>
  </si>
  <si>
    <t>XM_008716227.1</t>
  </si>
  <si>
    <t>XP_007916841.1</t>
  </si>
  <si>
    <t>Amidohydrolase-related, Metal-dependent hydrolase, composite domain, Metal-dependent hydrolase</t>
  </si>
  <si>
    <t>IPR006680, IPR011059, IPR032466</t>
  </si>
  <si>
    <t>R8BGE9</t>
  </si>
  <si>
    <t>PYD2</t>
  </si>
  <si>
    <t>Dihydropyrimidinase (DHP) (DHPase) (EC 3.5.2.2) (5,6-dihydropyrimidine amidohydrolase) (Hydantoinase)</t>
  </si>
  <si>
    <t>Q9P903</t>
  </si>
  <si>
    <t>Q9P903_SACKL_Q9P903;, Amidohydro_1, D-hydantoinase: dihydropyrimidinase, Composite domain of metallo-dependent hydrolases</t>
  </si>
  <si>
    <t>Dihydroorotase region, Amidohydrolase 1, D-hydantoinase, Metal-dependent hydrolase, composite</t>
  </si>
  <si>
    <t>IPR005847, IPR006680, IPR011778, IPR011059</t>
  </si>
  <si>
    <t>hydrolase activity, hydrolase activity, acting on carbon-nitrogen (but not peptide) bonds, dihydropyrimidinase activity</t>
  </si>
  <si>
    <t>GO:0016787, GO:0016810, GO:0004157</t>
  </si>
  <si>
    <t>gene8421</t>
  </si>
  <si>
    <t>XP_007926288.1</t>
  </si>
  <si>
    <t>Class II aldolase/adducin N-terminal</t>
  </si>
  <si>
    <t>IPR001303</t>
  </si>
  <si>
    <t>M3B0G6</t>
  </si>
  <si>
    <t>ag:AAF67511</t>
  </si>
  <si>
    <t>novR</t>
  </si>
  <si>
    <t>Decarboxylase NovR (EC 4.1.-.-) (Novobiocin biosynthesis protein R)</t>
  </si>
  <si>
    <t>Q9L9F0</t>
  </si>
  <si>
    <t>Aldolase_II, AraD-like aldolase/epimerase</t>
  </si>
  <si>
    <t>Class II aldolase/adducin, N-terminal</t>
  </si>
  <si>
    <t>metal ion binding, L-fuculose-phosphate aldolase activity</t>
  </si>
  <si>
    <t>GO:0046872, GO:0008738</t>
  </si>
  <si>
    <t>gene84</t>
  </si>
  <si>
    <t>XP_007384862.1</t>
  </si>
  <si>
    <t>gene8396</t>
  </si>
  <si>
    <t>XM_003654353.1</t>
  </si>
  <si>
    <t>XP_009226814.1</t>
  </si>
  <si>
    <t>Pyridoxal phosphate-dependent decarboxylase, Pyridoxal phosphate-dependent transferase, major region, subdomain 1, Pyridoxal phosphate-dependent transferase, major region, subdomain 2, Pyridoxal phosphate-dependent transferase</t>
  </si>
  <si>
    <t>IPR002129, IPR015421, IPR015422, IPR015424</t>
  </si>
  <si>
    <t>J3PB01</t>
  </si>
  <si>
    <t>ssc:396928</t>
  </si>
  <si>
    <t>Pyridoxal phosphate-dependent decarboxylase, Pyridoxal phosphate-dependent transferase, major region, subdomain 1, Pyridoxal phosphate-dependent transferase, major region, subdomain 2, Pyridoxal phosphate-dependent transferase, Pyridoxal-phosphate binding site</t>
  </si>
  <si>
    <t>IPR002129, IPR015421, IPR015422, IPR015424, IPR021115</t>
  </si>
  <si>
    <t>GAD1 GAD67</t>
  </si>
  <si>
    <t>Glutamate decarboxylase 1 (EC 4.1.1.15) (67 kDa glutamic acid decarboxylase) (GAD-67) (Glutamate decarboxylase 67 kDa isoform)</t>
  </si>
  <si>
    <t>P48319</t>
  </si>
  <si>
    <t>carboxy-lyase activity, carboxylic acid metabolic process, pyridoxal phosphate binding, glutamate decarboxylase activity</t>
  </si>
  <si>
    <t>GO:0016831, GO:0019752, GO:0030170, GO:0004351</t>
  </si>
  <si>
    <t>gene8390</t>
  </si>
  <si>
    <t>XP_007913293.1</t>
  </si>
  <si>
    <t>Sialidases</t>
  </si>
  <si>
    <t>IPR011040</t>
  </si>
  <si>
    <t>R8BRL5</t>
  </si>
  <si>
    <t>bpu:BPUM_0289</t>
  </si>
  <si>
    <t>IPR003694, IPR014729, IPR022310, IPR022926</t>
  </si>
  <si>
    <t>nadE BPUM_0289</t>
  </si>
  <si>
    <t>A8F9S0</t>
  </si>
  <si>
    <t>BNR</t>
  </si>
  <si>
    <t>BNR repeat</t>
  </si>
  <si>
    <t>IPR002860</t>
  </si>
  <si>
    <t>gene8317</t>
  </si>
  <si>
    <t>XM_003345639.1</t>
  </si>
  <si>
    <t>EKG18488.1</t>
  </si>
  <si>
    <t>K2RUN4</t>
  </si>
  <si>
    <t>gene8294</t>
  </si>
  <si>
    <t>XM_014691969.1</t>
  </si>
  <si>
    <t>XP_007912381.1</t>
  </si>
  <si>
    <t>R8BU31</t>
  </si>
  <si>
    <t>spo:SPAC2F3.05c</t>
  </si>
  <si>
    <t>SPAC2F3.05c</t>
  </si>
  <si>
    <t>Uncharacterized oxidoreductase C2F3.05c (EC 1.-.-.-)</t>
  </si>
  <si>
    <t>O14088</t>
  </si>
  <si>
    <t>oxidoreductase activity, alcohol dehydrogenase activity, alcohol dehydrogenase activity, metal ion-independent, alcohol dehydrogenase activity, zinc-dependent, alcohol dehydrogenase activity, iron-dependent</t>
  </si>
  <si>
    <t>GO:0016491, GO:0004022, GO:0004023, GO:0004024, GO:0004025</t>
  </si>
  <si>
    <t>gene8266</t>
  </si>
  <si>
    <t>gene8251</t>
  </si>
  <si>
    <t>gene8244</t>
  </si>
  <si>
    <t>gene8212</t>
  </si>
  <si>
    <t>XM_006665834.1</t>
  </si>
  <si>
    <t>XP_007837055.1</t>
  </si>
  <si>
    <t>W3WZC6</t>
  </si>
  <si>
    <t>sce:YCR023C</t>
  </si>
  <si>
    <t>YCR023C YCR23C YCR241</t>
  </si>
  <si>
    <t>Uncharacterized membrane protein YCR023C</t>
  </si>
  <si>
    <t>P25351</t>
  </si>
  <si>
    <t>gene8199</t>
  </si>
  <si>
    <t>XM_010144013.1</t>
  </si>
  <si>
    <t>gene8189</t>
  </si>
  <si>
    <t>KEF55645.1</t>
  </si>
  <si>
    <t>A0A072PJE2</t>
  </si>
  <si>
    <t>sce:YNR055C</t>
  </si>
  <si>
    <t>HOL1 YNR055C N3494</t>
  </si>
  <si>
    <t>Protein HOL1</t>
  </si>
  <si>
    <t>P53389</t>
  </si>
  <si>
    <t>gene8169</t>
  </si>
  <si>
    <t>CBL43285.1</t>
  </si>
  <si>
    <t>Arylamine N-acetyltransferase</t>
  </si>
  <si>
    <t>IPR001447</t>
  </si>
  <si>
    <t>D8FSP7</t>
  </si>
  <si>
    <t>stm:STM1582</t>
  </si>
  <si>
    <t>nhoA STM1582</t>
  </si>
  <si>
    <t>Q00267</t>
  </si>
  <si>
    <t>Q7S5T7_NEUCR_Q7S5T7;, Acetyltransf_2</t>
  </si>
  <si>
    <t>N-acetyltransferase</t>
  </si>
  <si>
    <t>metabolic process, acetyltransferase activity</t>
  </si>
  <si>
    <t>GO:0008152, GO:0016407</t>
  </si>
  <si>
    <t>gene8145</t>
  </si>
  <si>
    <t>XP_007919464.1</t>
  </si>
  <si>
    <t>R8B8U3</t>
  </si>
  <si>
    <t>kanJ kacB</t>
  </si>
  <si>
    <t>Kanamycin B dioxygenase (EC 1.14.11.37) (Kanamycin biosynthesis protein J)</t>
  </si>
  <si>
    <t>Q6L732</t>
  </si>
  <si>
    <t>PhyH</t>
  </si>
  <si>
    <t>gene8139</t>
  </si>
  <si>
    <t>gene8097</t>
  </si>
  <si>
    <t>XM_003664900.1</t>
  </si>
  <si>
    <t>AFN44902.1</t>
  </si>
  <si>
    <t>Alpha glucuronidase, N-terminal, Glycosyl hydrolase family 67, C-terminal, Glycosyl hydrolase family 67, catalytic domain, Alpha glucuronidase, Glycoside hydrolase, catalytic domain, Glycoside hydrolase superfamily, Chitobiase/beta-hexosaminidase domain 2-like</t>
  </si>
  <si>
    <t>IPR005154, IPR011099, IPR011100, IPR011395, IPR013781, IPR017853, IPR029018</t>
  </si>
  <si>
    <t>I6XUJ4</t>
  </si>
  <si>
    <t>aguA AFUB_062100</t>
  </si>
  <si>
    <t>Probable alpha-glucuronidase A (EC 3.2.1.139) (Alpha-glucosiduronase A)</t>
  </si>
  <si>
    <t>B0Y2K1</t>
  </si>
  <si>
    <t>Glyco_hydro_67N, Glyco_hydro_67C, Glyco_hydro_67M, Alpha-glucuronidase, (Trans)glycosidases</t>
  </si>
  <si>
    <t>Glycoside hydrolase family 67, Glycosyl hydrolase 67, C-terminal, Glycosyl hydrolase 67 middle, Alpha-glucuronidase, Glycoside hydrolase, catalytic core</t>
  </si>
  <si>
    <t>IPR005154, IPR011099, IPR011100, IPR011395, IPR017853</t>
  </si>
  <si>
    <t>extracellular region, xylan catabolic process, alpha-glucuronidase activity</t>
  </si>
  <si>
    <t>GO:0005576, GO:0045493, GO:0046559</t>
  </si>
  <si>
    <t>gene8049</t>
  </si>
  <si>
    <t>XM_007601431.1</t>
  </si>
  <si>
    <t>XP_003665216.1</t>
  </si>
  <si>
    <t>Serine hydroxymethyltransferase, Pyridoxal phosphate-dependent transferase, major region, subdomain 1, Pyridoxal phosphate-dependent transferase, major region, subdomain 2, Pyridoxal phosphate-dependent transferase, Serine hydroxymethyltransferase, pyridoxal phosphate binding site</t>
  </si>
  <si>
    <t>IPR001085, IPR015421, IPR015422, IPR015424, IPR019798</t>
  </si>
  <si>
    <t>G2QK65</t>
  </si>
  <si>
    <t>ncr:NCU02274</t>
  </si>
  <si>
    <t>for B13D24.080 NCU02274</t>
  </si>
  <si>
    <t>Serine hydroxymethyltransferase, cytosolic (SHMT) (EC 2.1.2.1) (Glycine hydroxymethyltransferase) (Serine methylase)</t>
  </si>
  <si>
    <t>P34898</t>
  </si>
  <si>
    <t>SHMT, Serine/glycine hydroxymethyltransferase, PLP-dependent transferases</t>
  </si>
  <si>
    <t>Glycine hydroxymethyltransferase, Pyridoxal phosphate-dependent transferase, major region</t>
  </si>
  <si>
    <t>IPR001085, IPR015424</t>
  </si>
  <si>
    <t>glycine hydroxymethyltransferase activity, glycine metabolic process, L-serine metabolic process</t>
  </si>
  <si>
    <t>GO:0004372, GO:0006544, GO:0006563</t>
  </si>
  <si>
    <t>gene8019</t>
  </si>
  <si>
    <t>XP_008081802.1</t>
  </si>
  <si>
    <t>S3DEJ7</t>
  </si>
  <si>
    <t>bja:blr1399</t>
  </si>
  <si>
    <t>Alpha/beta hydrolase fold-1, Homoserine acetyltransferase, Alpha/Beta hydrolase fold</t>
  </si>
  <si>
    <t>IPR000073, IPR008220, IPR029058</t>
  </si>
  <si>
    <t>metX blr1399</t>
  </si>
  <si>
    <t>Homoserine O-acetyltransferase (EC 2.3.1.31) (Homoserine O-trans-acetylase) (HTA) (Homoserine transacetylase)</t>
  </si>
  <si>
    <t>Q89UL7</t>
  </si>
  <si>
    <t>gene8016</t>
  </si>
  <si>
    <t>XP_007806240.1</t>
  </si>
  <si>
    <t>IPR011991, IPR029063</t>
  </si>
  <si>
    <t>U1FTL7</t>
  </si>
  <si>
    <t>gene8001</t>
  </si>
  <si>
    <t>XP_001397879.1</t>
  </si>
  <si>
    <t>G3Y6A4</t>
  </si>
  <si>
    <t>gene8000</t>
  </si>
  <si>
    <t>XM_007732838.1</t>
  </si>
  <si>
    <t>XP_007917882.1</t>
  </si>
  <si>
    <t>R8BDD4</t>
  </si>
  <si>
    <t>spo:SPBC1773.06c</t>
  </si>
  <si>
    <t>SPBC1773.06c</t>
  </si>
  <si>
    <t>Zinc-type alcohol dehydrogenase-like protein C1773.06c (EC 1.-.-.-)</t>
  </si>
  <si>
    <t>O94564</t>
  </si>
  <si>
    <t>gene7994</t>
  </si>
  <si>
    <t>XM_014724916.1</t>
  </si>
  <si>
    <t>XP_007912857.1</t>
  </si>
  <si>
    <t>Sodium/solute symporter, Urea active transporter</t>
  </si>
  <si>
    <t>IPR001734, IPR031155</t>
  </si>
  <si>
    <t>R8BSQ1</t>
  </si>
  <si>
    <t>spo:SPBC23G7.13c</t>
  </si>
  <si>
    <t>dur3-1 SPBC23G7.13c</t>
  </si>
  <si>
    <t>Probable urea active transporter 1</t>
  </si>
  <si>
    <t>O94469</t>
  </si>
  <si>
    <t>Na+/solute symporter</t>
  </si>
  <si>
    <t>IPR001734</t>
  </si>
  <si>
    <t>gene7957</t>
  </si>
  <si>
    <t>gene7936</t>
  </si>
  <si>
    <t>KDN66755.1</t>
  </si>
  <si>
    <t>Fungal lipase-like domain, Alpha/Beta hydrolase fold</t>
  </si>
  <si>
    <t>IPR002921, IPR029058</t>
  </si>
  <si>
    <t>A0A066XL84</t>
  </si>
  <si>
    <t>Fungal lipase-like domain, Mono-/di-acylglycerol lipase, N-terminal, Alpha/Beta hydrolase fold</t>
  </si>
  <si>
    <t>IPR002921, IPR005592, IPR029058</t>
  </si>
  <si>
    <t>LIP</t>
  </si>
  <si>
    <t>Lipase (EC 3.1.1.3) (Triacylglycerol lipase)</t>
  </si>
  <si>
    <t>O59952</t>
  </si>
  <si>
    <t>Lipase_3, LIPASE_SER</t>
  </si>
  <si>
    <t>Lipase, class 3, Lipase, active site</t>
  </si>
  <si>
    <t>IPR002921, IPR008262</t>
  </si>
  <si>
    <t>triacylglycerol lipase activity, lipid metabolic process, catalytic activity, phospholipase activity, lipase activity, 1-oxa-2-oxocycloheptane lactonase activity, sulfolactone hydrolase activity, 3,4-dihydrocoumarin hydrolase activity, butyrolactone hydrolase activity</t>
  </si>
  <si>
    <t>GO:0004806, GO:0006629, GO:0003824, GO:0004620, GO:0016298, GO:0018731, GO:0018732, GO:0018733, GO:0018734</t>
  </si>
  <si>
    <t>gene787</t>
  </si>
  <si>
    <t>EPE06417.1</t>
  </si>
  <si>
    <t>S3C102</t>
  </si>
  <si>
    <t>gene7864</t>
  </si>
  <si>
    <t>XM_014085216.1</t>
  </si>
  <si>
    <t>EHK49706.1</t>
  </si>
  <si>
    <t>G9NIU6</t>
  </si>
  <si>
    <t>gene7787</t>
  </si>
  <si>
    <t>XM_014105731.1</t>
  </si>
  <si>
    <t>ETR98031.1</t>
  </si>
  <si>
    <t>A0A024S1D9</t>
  </si>
  <si>
    <t>gene7773</t>
  </si>
  <si>
    <t>XP_007834805.1</t>
  </si>
  <si>
    <t>Six-bladed beta-propeller, TolB-like, Major royal jelly protein/Protein yellow</t>
  </si>
  <si>
    <t>IPR011042, IPR017996</t>
  </si>
  <si>
    <t>W3X3C0</t>
  </si>
  <si>
    <t>ame:406091</t>
  </si>
  <si>
    <t>MRJP2</t>
  </si>
  <si>
    <t>Major royal jelly protein 2 (MRJP-2) (Bee-milk protein)</t>
  </si>
  <si>
    <t>O77061</t>
  </si>
  <si>
    <t>gene7737</t>
  </si>
  <si>
    <t>XP_001910479.1</t>
  </si>
  <si>
    <t>B2B3C8</t>
  </si>
  <si>
    <t>spo:SPBC1348.05</t>
  </si>
  <si>
    <t>SPAC1348.05 SPBC1348.05</t>
  </si>
  <si>
    <t>Uncharacterized transporter C1348.05</t>
  </si>
  <si>
    <t>Q9P3V5</t>
  </si>
  <si>
    <t>gene7731</t>
  </si>
  <si>
    <t>XM_011319012.1</t>
  </si>
  <si>
    <t>CCE34638.1</t>
  </si>
  <si>
    <t>Ubiquitin-conjugating enzyme E2, Ubiquitin-conjugating enzyme/RWD-like, Ubiquitin-conjugating enzyme, active site</t>
  </si>
  <si>
    <t>IPR000608, IPR016135, IPR023313</t>
  </si>
  <si>
    <t>M1WGL2</t>
  </si>
  <si>
    <t>spo:SPCC1259.15c</t>
  </si>
  <si>
    <t>ubc11 ubcp4 SPCC1259.15c</t>
  </si>
  <si>
    <t>Ubiquitin-conjugating enzyme E2-20 kDa (EC 2.3.2.23) (E2 ubiquitin-conjugating enzyme 11) (Ubiquitin carrier protein) (Ubiquitin-protein ligase)</t>
  </si>
  <si>
    <t>O00103</t>
  </si>
  <si>
    <t>Q7SGR9_NEUCR_Q7SGR9;, UQ_con, no description, UBIQUITIN_CONJUGAT_2, UBIQUITIN_CONJUGAT_1, UBC-like</t>
  </si>
  <si>
    <t>Ubiquitin-conjugating enzyme, E2, Ubiquitin-conjugating enzyme/RWD-like</t>
  </si>
  <si>
    <t>IPR000608, IPR016135</t>
  </si>
  <si>
    <t>small conjugating protein ligase activity, post-translational protein modification, regulation of protein metabolic process, ubiquitin-protein ligase activity, regulation of ubiquitin-protein ligase activity, regulation of ubiquitin-protein ligase activity during meiotic cell cycle, positive regulation of ubiquitin-protein ligase activity, negative regulation of ubiquitin-protein ligase activity</t>
  </si>
  <si>
    <t>GO:0019787, GO:0043687, GO:0051246, GO:0004842, GO:0051438, GO:0051440, GO:0051443, GO:0051444</t>
  </si>
  <si>
    <t>gene7727</t>
  </si>
  <si>
    <t>XP_007837982.1</t>
  </si>
  <si>
    <t>W3WWT9</t>
  </si>
  <si>
    <t>msg:MSMEI_6272, msm:MSMEG_6440, msb:LJ00_31840</t>
  </si>
  <si>
    <t>ethA MSMEG_6440 MSMEI_6272</t>
  </si>
  <si>
    <t>FAD-containing monooxygenase EthA (EC 1.14.13.-) (Baeyer-Villiger monooxygenase) (BVMO) (Prodrug activator EtaA)</t>
  </si>
  <si>
    <t>A0R665</t>
  </si>
  <si>
    <t>Q9LLN1_ORYSA_Q9LLN1;, FADPNR, Lycopene_cycl</t>
  </si>
  <si>
    <t>IPR001327, IPR013027, IPR008671</t>
  </si>
  <si>
    <t>oxidoreductase activity, FAD binding, carotenoid biosynthetic process, oxidoreductase activity, acting on paired donors, with incorporation or reduction of molecular oxygen, cyclohexanone monooxygenase activity</t>
  </si>
  <si>
    <t>GO:0016491, GO:0050660, GO:0016117, GO:0016705, GO:0018667</t>
  </si>
  <si>
    <t>gene77</t>
  </si>
  <si>
    <t>XP_007912021.1</t>
  </si>
  <si>
    <t>Ureohydrolase, Ureohydrolase, manganese-binding site, Ureohydrolase domain</t>
  </si>
  <si>
    <t>IPR006035, IPR020855, IPR023696</t>
  </si>
  <si>
    <t>R8BV36</t>
  </si>
  <si>
    <t>spo:SPAPB24D3.03</t>
  </si>
  <si>
    <t>SPAPB24D3.03</t>
  </si>
  <si>
    <t>Putative agmatinase 3 (EC 3.5.3.11) (Agmatine ureohydrolase 3) (AUH 3)</t>
  </si>
  <si>
    <t>Q9C0Y9</t>
  </si>
  <si>
    <t>Arginase, Ureohydrolase</t>
  </si>
  <si>
    <t>IPR005924, IPR006035</t>
  </si>
  <si>
    <t>arginase activity, arginine catabolic process, hydrolase activity, acting on carbon-nitrogen (but not peptide) bonds, in linear amidines, metal ion binding, agmatinase activity</t>
  </si>
  <si>
    <t>GO:0004053, GO:0006527, GO:0016813, GO:0046872, GO:0008783</t>
  </si>
  <si>
    <t>gene7666</t>
  </si>
  <si>
    <t>XM_008596849.1</t>
  </si>
  <si>
    <t>XP_007919184.1</t>
  </si>
  <si>
    <t>Folylpolyglutamate synthetase, Mur ligase, C-terminal, Mur ligase, central, Folylpolyglutamate synthetase, conserved site, Mitochondrial inner membrane protein Mitofilin</t>
  </si>
  <si>
    <t>IPR001645, IPR004101, IPR013221, IPR018109, IPR019133</t>
  </si>
  <si>
    <t>R8B9P2</t>
  </si>
  <si>
    <t>ncr:NCU00892</t>
  </si>
  <si>
    <t>Folylpolyglutamate synthetase, Mur ligase, C-terminal, Mur ligase, central, Folylpolyglutamate synthetase, conserved site, Folylpolyglutamate synthase, eukaryota</t>
  </si>
  <si>
    <t>IPR001645, IPR004101, IPR013221, IPR018109, IPR023600</t>
  </si>
  <si>
    <t>met-6 B13C5.220 NCU00892</t>
  </si>
  <si>
    <t>Folylpolyglutamate synthase (EC 6.3.2.17) (Folylpoly-gamma-glutamate synthetase) (FPGS) (Tetrahydrofolylpolyglutamate synthase) (Tetrahydrofolate synthase)</t>
  </si>
  <si>
    <t>O13492</t>
  </si>
  <si>
    <t>folC: FolC bifunctional protein, FOLYLPOLYGLU_SYNT_1, FOLYLPOLYGLU_SYNT_2, MurD-like peptide ligases, peptide-binding domain, MurD-like peptide ligases, catalytic domain</t>
  </si>
  <si>
    <t>Folylpolyglutamate synthetase, Mur ligase, C-terminal, Mur ligase, central</t>
  </si>
  <si>
    <t>IPR001645, IPR004101, IPR013221</t>
  </si>
  <si>
    <t>tetrahydrofolylpolyglutamate synthase activity, ATP binding, folic acid and derivative biosynthetic process, biosynthetic process, ligase activity</t>
  </si>
  <si>
    <t>GO:0004326, GO:0005524, GO:0009396, GO:0009058, GO:0016874</t>
  </si>
  <si>
    <t>gene7655</t>
  </si>
  <si>
    <t>XP_007917997.1</t>
  </si>
  <si>
    <t>Protein of unknown function DUF604</t>
  </si>
  <si>
    <t>IPR006740</t>
  </si>
  <si>
    <t>R8BD31</t>
  </si>
  <si>
    <t>hsa:145226</t>
  </si>
  <si>
    <t>RDH12 SDR7C2</t>
  </si>
  <si>
    <t>Retinol dehydrogenase 12 (EC 1.1.1.-) (All-trans and 9-cis retinol dehydrogenase) (Short chain dehydrogenase/reductase family 7C member 2)</t>
  </si>
  <si>
    <t>Q96NR8</t>
  </si>
  <si>
    <t>gene7611</t>
  </si>
  <si>
    <t>WP_012106032.1</t>
  </si>
  <si>
    <t>Phospholipase D/Transphosphatidylase, Phospholipase D-like domain</t>
  </si>
  <si>
    <t>IPR001736, IPR025202</t>
  </si>
  <si>
    <t>A7I5K2</t>
  </si>
  <si>
    <t>pab:PAB1813</t>
  </si>
  <si>
    <t>IPR001266, IPR011991, IPR018277, IPR027548</t>
  </si>
  <si>
    <t>rps19e PYRAB08210 PAB1813</t>
  </si>
  <si>
    <t>30S ribosomal protein S19e</t>
  </si>
  <si>
    <t>Q9V0G8</t>
  </si>
  <si>
    <t>gene7555</t>
  </si>
  <si>
    <t>XM_015370305.1</t>
  </si>
  <si>
    <t>XP_007833714.1</t>
  </si>
  <si>
    <t>W3X7A0</t>
  </si>
  <si>
    <t>oan:Oant_1444</t>
  </si>
  <si>
    <t>IPR006076, IPR023080, IPR023753</t>
  </si>
  <si>
    <t>dadA Oant_1444</t>
  </si>
  <si>
    <t>D-amino acid dehydrogenase (EC 1.4.99.-)</t>
  </si>
  <si>
    <t>A6WYV7</t>
  </si>
  <si>
    <t>gene7550</t>
  </si>
  <si>
    <t>XP_007837150.1</t>
  </si>
  <si>
    <t>W3WZK7</t>
  </si>
  <si>
    <t>gene7533</t>
  </si>
  <si>
    <t>XP_007601260.1</t>
  </si>
  <si>
    <t>Cutinase, Alpha/Beta hydrolase fold</t>
  </si>
  <si>
    <t>IPR000675, IPR029058</t>
  </si>
  <si>
    <t>A0A010R4G1</t>
  </si>
  <si>
    <t>axe-2 axeII</t>
  </si>
  <si>
    <t>Acetylxylan esterase 2 (EC 3.1.1.72) (AXE II)</t>
  </si>
  <si>
    <t>O59893</t>
  </si>
  <si>
    <t>Cutinase, LIPASE_SER</t>
  </si>
  <si>
    <t>Cutinase, Lipase, active site</t>
  </si>
  <si>
    <t>IPR000675, IPR008262</t>
  </si>
  <si>
    <t>metabolic process, hydrolase activity, catalytic activity</t>
  </si>
  <si>
    <t>GO:0008152, GO:0016787, GO:0003824</t>
  </si>
  <si>
    <t>gene7528</t>
  </si>
  <si>
    <t>Glyco_hydro_30, (Trans)glycosidases</t>
  </si>
  <si>
    <t>Glycoside hydrolase, family 30, Glycoside hydrolase, catalytic core</t>
  </si>
  <si>
    <t>IPR001139, IPR017853</t>
  </si>
  <si>
    <t>glucosylceramidase activity, lysosome, sphingolipid metabolic process, lysosome organization and biogenesis</t>
  </si>
  <si>
    <t>GO:0004348, GO:0005764, GO:0006665, GO:0007040</t>
  </si>
  <si>
    <t>gene7484</t>
  </si>
  <si>
    <t>XM_007838372.1</t>
  </si>
  <si>
    <t>CEG04780.1</t>
  </si>
  <si>
    <t>A0A090MGN2</t>
  </si>
  <si>
    <t>hsa:22829</t>
  </si>
  <si>
    <t>Neuroligin, Carboxylesterase, type B, Carboxylesterase type B, conserved site, Alpha/Beta hydrolase fold, Neuroligin 4</t>
  </si>
  <si>
    <t>IPR000460, IPR002018, IPR019819, IPR029058, IPR030025</t>
  </si>
  <si>
    <t>NLGN4Y KIAA0951</t>
  </si>
  <si>
    <t>Neuroligin-4, Y-linked (Neuroligin Y)</t>
  </si>
  <si>
    <t>Q8NFZ3</t>
  </si>
  <si>
    <t>gene7447</t>
  </si>
  <si>
    <t>EQB58539.1</t>
  </si>
  <si>
    <t>T0L280</t>
  </si>
  <si>
    <t>bas:BUsg_185</t>
  </si>
  <si>
    <t>Ribosome-binding ATPase YchF/Obg-like ATPase 1, GTP binding domain, Beta-grasp domain, TGS-like, Domain of unknown function DUF933, TGS-like domain, P-loop containing nucleoside triphosphate hydrolase, OBG-type guanine nucleotide-binding (G) domain</t>
  </si>
  <si>
    <t>IPR004396, IPR006073, IPR012675, IPR012676, IPR013029, IPR023192, IPR027417, IPR031167</t>
  </si>
  <si>
    <t>ychF engD BUsg_185</t>
  </si>
  <si>
    <t>Ribosome-binding ATPase YchF</t>
  </si>
  <si>
    <t>Q8K9V2</t>
  </si>
  <si>
    <t>IPR001327, IPR013027, IPR001100, IPR003042, IPR002938</t>
  </si>
  <si>
    <t>electron transport, oxidoreductase activity, FAD binding, monooxygenase activity, aromatic compound metabolic process, metabolic process</t>
  </si>
  <si>
    <t>GO:0006118, GO:0016491, GO:0050660, GO:0004497, GO:0006725, GO:0008152</t>
  </si>
  <si>
    <t>gene7443</t>
  </si>
  <si>
    <t>IPR006183, IPR006114, IPR006115, IPR008927, IPR016040</t>
  </si>
  <si>
    <t>GO:0004616, GO:0006098, GO:0050661, GO:0016491, GO:0003824, GO:0005488, GO:0008152</t>
  </si>
  <si>
    <t>gene7422</t>
  </si>
  <si>
    <t>XP_007278679.1</t>
  </si>
  <si>
    <t>L2G2L9</t>
  </si>
  <si>
    <t>sce:YJL213W</t>
  </si>
  <si>
    <t>YJL213W HRC331 J0234</t>
  </si>
  <si>
    <t>Uncharacterized protein YJL213W</t>
  </si>
  <si>
    <t>P40896</t>
  </si>
  <si>
    <t>Amidohydro_1, Composite domain of metallo-dependent hydrolases</t>
  </si>
  <si>
    <t>Amidohydrolase 1, Metal-dependent hydrolase, composite</t>
  </si>
  <si>
    <t>IPR006680, IPR011059</t>
  </si>
  <si>
    <t>hydrolase activity, hydrolase activity, acting on carbon-nitrogen (but not peptide) bonds</t>
  </si>
  <si>
    <t>GO:0016787, GO:0016810</t>
  </si>
  <si>
    <t>gene7404</t>
  </si>
  <si>
    <t>XP_007743987.1</t>
  </si>
  <si>
    <t>W9WTZ1</t>
  </si>
  <si>
    <t>gene7390</t>
  </si>
  <si>
    <t>XP_001910444.1</t>
  </si>
  <si>
    <t>B2B393</t>
  </si>
  <si>
    <t>afm:AFUA_8G00190</t>
  </si>
  <si>
    <t>ftmP450-1 ftmC AFUA_8G00190</t>
  </si>
  <si>
    <t>Tryprostatin B 6-hydroxylase (EC 1.14.13.176) (Fumitremorgin biosynthesis protein C)</t>
  </si>
  <si>
    <t>Q4WAW5</t>
  </si>
  <si>
    <t>gene7389</t>
  </si>
  <si>
    <t>XP_009158195.1</t>
  </si>
  <si>
    <t>H6C1E9</t>
  </si>
  <si>
    <t>sil:SPO2131</t>
  </si>
  <si>
    <t>IPR009080, IPR014729, IPR015273, IPR015803, IPR024909, IPR032678</t>
  </si>
  <si>
    <t>cysS SPO2131</t>
  </si>
  <si>
    <t>Q5LRJ6</t>
  </si>
  <si>
    <t>gene7353</t>
  </si>
  <si>
    <t>XM_007915647.1</t>
  </si>
  <si>
    <t>ACZ52888.1</t>
  </si>
  <si>
    <t>DnaJ domain, Chaperone DnaJ, C-terminal, HSP40/DnaJ peptide-binding</t>
  </si>
  <si>
    <t>IPR001623, IPR002939, IPR008971</t>
  </si>
  <si>
    <t>D1MJ50</t>
  </si>
  <si>
    <t>sce:YNL007C</t>
  </si>
  <si>
    <t>DnaJ domain, Chaperone DnaJ, C-terminal, HSP40/DnaJ peptide-binding, DnaJ domain, conserved site</t>
  </si>
  <si>
    <t>IPR001623, IPR002939, IPR008971, IPR018253</t>
  </si>
  <si>
    <t>SIS1 YNL007C N2879</t>
  </si>
  <si>
    <t>Protein SIS1</t>
  </si>
  <si>
    <t>P25294</t>
  </si>
  <si>
    <t>gene730</t>
  </si>
  <si>
    <t>Heat shock protein DnaJ, Heat shock protein DnaJ, N-terminal, Chaperone DnaJ, C-terminal, HSP40/DnaJ peptide-binding</t>
  </si>
  <si>
    <t>IPR003095, IPR001623, IPR002939, IPR008971</t>
  </si>
  <si>
    <t>heat shock protein binding, protein folding, unfolded protein binding</t>
  </si>
  <si>
    <t>GO:0031072, GO:0006457, GO:0051082</t>
  </si>
  <si>
    <t>gene729</t>
  </si>
  <si>
    <t>XP_007919144.1</t>
  </si>
  <si>
    <t>R8B9W2</t>
  </si>
  <si>
    <t>ag:AAF03531</t>
  </si>
  <si>
    <t>IPR000182, IPR016181, IPR024170</t>
  </si>
  <si>
    <t>Aminoglycoside N(6')-acetyltransferase type 1 (EC 2.3.1.82) (AAC(6')-Iy) (Aminoglycoside resistance protein)</t>
  </si>
  <si>
    <t>Q9R381</t>
  </si>
  <si>
    <t>GCN5-related N-acetyltransferase, Acyl-CoA N-acyltransferase</t>
  </si>
  <si>
    <t>N-acetyltransferase activity, metabolic process</t>
  </si>
  <si>
    <t>GO:0008080, GO:0008152</t>
  </si>
  <si>
    <t>gene7237</t>
  </si>
  <si>
    <t>XM_007591596.1</t>
  </si>
  <si>
    <t>XP_007918360.1</t>
  </si>
  <si>
    <t>R8BC35</t>
  </si>
  <si>
    <t>ncr:NCU08325</t>
  </si>
  <si>
    <t>Phosphate permease, Major facilitator,  sugar transporter-like, Sugar transporter, conserved site, Major facilitator superfamily domain</t>
  </si>
  <si>
    <t>IPR004738, IPR005828, IPR005829, IPR020846</t>
  </si>
  <si>
    <t>pho-5 NCU08325</t>
  </si>
  <si>
    <t>Repressible high-affinity phosphate permease</t>
  </si>
  <si>
    <t>Q7RVX9</t>
  </si>
  <si>
    <t>gene7142</t>
  </si>
  <si>
    <t>EFX06442.1</t>
  </si>
  <si>
    <t>Cellulose-binding domain, fungal, Glycoside hydrolase, family 12, Glycoside hydrolase, family 11/12, Concanavalin A-like lectin/glucanase domain</t>
  </si>
  <si>
    <t>IPR000254, IPR002594, IPR013319, IPR013320</t>
  </si>
  <si>
    <t>F0X7N1</t>
  </si>
  <si>
    <t>Q8NJZ5_EEEEE_Q8NJZ5;, Glyco_hydro_12, Concanavalin A-like lectins/glucanases</t>
  </si>
  <si>
    <t>gene712</t>
  </si>
  <si>
    <t>EPE05837.1</t>
  </si>
  <si>
    <t>S3BZ87</t>
  </si>
  <si>
    <t>gene7077</t>
  </si>
  <si>
    <t>EFW99213.1</t>
  </si>
  <si>
    <t>RNase P subunit p30, Glutathione-dependent formaldehyde-activating enzyme/centromere protein V, Mss4-like, Polymerase/histidinol phosphatase-like</t>
  </si>
  <si>
    <t>IPR002738, IPR006913, IPR011057, IPR016195</t>
  </si>
  <si>
    <t>F0XT43</t>
  </si>
  <si>
    <t>gene7020</t>
  </si>
  <si>
    <t>gene6996</t>
  </si>
  <si>
    <t>XM_003654256.1</t>
  </si>
  <si>
    <t>XP_001904009.1</t>
  </si>
  <si>
    <t>B2AEC0</t>
  </si>
  <si>
    <t>gene6970</t>
  </si>
  <si>
    <t>XM_008091537.1</t>
  </si>
  <si>
    <t>EHK25114.1</t>
  </si>
  <si>
    <t>Tetratricopeptide repeat 1, Heat shock chaperonin-binding, Tetratricopeptide-like helical domain, Tetratricopeptide repeat-containing domain, Tetratricopeptide repeat</t>
  </si>
  <si>
    <t>IPR001440, IPR006636, IPR011990, IPR013026, IPR019734</t>
  </si>
  <si>
    <t>G9MKE0</t>
  </si>
  <si>
    <t>spo:SPCC645.14c</t>
  </si>
  <si>
    <t>sti1 stil SPCC645.14c</t>
  </si>
  <si>
    <t>Heat shock protein sti1 homolog</t>
  </si>
  <si>
    <t>Q9USI5</t>
  </si>
  <si>
    <t>TPR_1, TPR_2, no description, TPR, TPR_REGION</t>
  </si>
  <si>
    <t>Tetratricopeptide TPR-1, Tetratricopeptide TPR2, Tetratricopeptide region, Heat shock chaperonin-binding</t>
  </si>
  <si>
    <t>IPR001440, IPR013105, IPR013026, IPR006636</t>
  </si>
  <si>
    <t>gene6877</t>
  </si>
  <si>
    <t>XP_007826862.1</t>
  </si>
  <si>
    <t>Amidohydrolase-related, Metal-dependent hydrolase, composite domain, WD40-like Beta Propeller, Metal-dependent hydrolase</t>
  </si>
  <si>
    <t>IPR006680, IPR011059, IPR011659, IPR032466</t>
  </si>
  <si>
    <t>W3XLD4</t>
  </si>
  <si>
    <t>sth:STH1703</t>
  </si>
  <si>
    <t>Amidohydrolase-related, Metal-dependent hydrolase, composite domain, Deaminase MtaD/DadD, Metal-dependent hydrolase</t>
  </si>
  <si>
    <t>IPR006680, IPR011059, IPR023512, IPR032466</t>
  </si>
  <si>
    <t>mtaD STH1703</t>
  </si>
  <si>
    <t>5-methylthioadenosine/S-adenosylhomocysteine deaminase (MTA/SAH deaminase) (EC 3.5.4.28) (EC 3.5.4.31)</t>
  </si>
  <si>
    <t>Q67NQ5</t>
  </si>
  <si>
    <t>Amidohydro_1, PD40, Composite domain of metallo-dependent hydrolases</t>
  </si>
  <si>
    <t>Amidohydrolase 1, WD40-like Beta Propeller, Metal-dependent hydrolase, composite</t>
  </si>
  <si>
    <t>IPR006680, IPR011659, IPR011059</t>
  </si>
  <si>
    <t>gene6786</t>
  </si>
  <si>
    <t>XP_682534.1</t>
  </si>
  <si>
    <t>Q5AR15</t>
  </si>
  <si>
    <t>hdu:HD0448</t>
  </si>
  <si>
    <t>IPR001269, IPR004652, IPR013785, IPR018517, IPR024036, IPR032887</t>
  </si>
  <si>
    <t>dusB HD_0448</t>
  </si>
  <si>
    <t>Q7VNP2</t>
  </si>
  <si>
    <t>gene6782</t>
  </si>
  <si>
    <t>gene6778</t>
  </si>
  <si>
    <t>CDM29515.1</t>
  </si>
  <si>
    <t>W6PZP1</t>
  </si>
  <si>
    <t>mmu:108841</t>
  </si>
  <si>
    <t>Rdh13</t>
  </si>
  <si>
    <t>Retinol dehydrogenase 13 (EC 1.1.1.-)</t>
  </si>
  <si>
    <t>Q8CEE7</t>
  </si>
  <si>
    <t>gene6767</t>
  </si>
  <si>
    <t>XP_007297474.1</t>
  </si>
  <si>
    <t>DSBA-like thioredoxin domain, Thioredoxin-like fold, HCCA isomerase/glutathione S-transferase kappa</t>
  </si>
  <si>
    <t>IPR001853, IPR012336, IPR014440</t>
  </si>
  <si>
    <t>K1XII2</t>
  </si>
  <si>
    <t>mmu:76263</t>
  </si>
  <si>
    <t>Gstk1</t>
  </si>
  <si>
    <t>Glutathione S-transferase kappa 1 (EC 2.5.1.18) (GST 13-13) (GST class-kappa) (GSTK1-1) (mGSTK1) (Glutathione S-transferase subunit 13)</t>
  </si>
  <si>
    <t>Q9DCM2</t>
  </si>
  <si>
    <t>DSBA, HCCA isomerase/glutathione S-transferase kappa, Thioredoxin-like</t>
  </si>
  <si>
    <t>DSBA oxidoreductase, HCCA isomerase/glutathione S-transferase kappa, Thioredoxin-like fold</t>
  </si>
  <si>
    <t>IPR001853, IPR014440, IPR012336</t>
  </si>
  <si>
    <t>protein disulfide oxidoreductase activity, outer membrane-bounded periplasmic space, glutathione transferase activity</t>
  </si>
  <si>
    <t>GO:0015035, GO:0030288, GO:0004364</t>
  </si>
  <si>
    <t>gene6721</t>
  </si>
  <si>
    <t>XP_007736823.1</t>
  </si>
  <si>
    <t>W9XNY4</t>
  </si>
  <si>
    <t>gene6642</t>
  </si>
  <si>
    <t>gene6599</t>
  </si>
  <si>
    <t>gene6586</t>
  </si>
  <si>
    <t>XP_007911594.1</t>
  </si>
  <si>
    <t>Uncharacterised domain KxDL</t>
  </si>
  <si>
    <t>IPR019371</t>
  </si>
  <si>
    <t>R8BWC3</t>
  </si>
  <si>
    <t>gene6583</t>
  </si>
  <si>
    <t>XP_003041048.1</t>
  </si>
  <si>
    <t>C7ZL31</t>
  </si>
  <si>
    <t>gene6542</t>
  </si>
  <si>
    <t>XP_001909629.1</t>
  </si>
  <si>
    <t>B2B081</t>
  </si>
  <si>
    <t>gene6511</t>
  </si>
  <si>
    <t>XM_008091928.1</t>
  </si>
  <si>
    <t>XP_007601706.1</t>
  </si>
  <si>
    <t>Nitroreductase-like, Nitroreductase</t>
  </si>
  <si>
    <t>IPR000415, IPR029479</t>
  </si>
  <si>
    <t>A0A010QCW1</t>
  </si>
  <si>
    <t>sce:YCL026C-B</t>
  </si>
  <si>
    <t>HBN1 YCL026C-B YCL027C-A</t>
  </si>
  <si>
    <t>Putative nitroreductase HBN1 (EC 1.-.-.-) (Homologous to bacterial nitroreductases protein 1)</t>
  </si>
  <si>
    <t>Q96VH4</t>
  </si>
  <si>
    <t>FMN-dependent nitroreductase-like</t>
  </si>
  <si>
    <t>Nitroreductase</t>
  </si>
  <si>
    <t>IPR000415</t>
  </si>
  <si>
    <t>gene651</t>
  </si>
  <si>
    <t>gene6494</t>
  </si>
  <si>
    <t>XP_007918926.1</t>
  </si>
  <si>
    <t>R8BAH2</t>
  </si>
  <si>
    <t>nca:Noca_0712</t>
  </si>
  <si>
    <t>IPR000722, IPR006592, IPR007066, IPR007080, IPR007081, IPR007083, IPR012754</t>
  </si>
  <si>
    <t>rpoC Noca_0712</t>
  </si>
  <si>
    <t>A1SEK2</t>
  </si>
  <si>
    <t>gene6482</t>
  </si>
  <si>
    <t>KFH43396.1</t>
  </si>
  <si>
    <t>A0A086T214</t>
  </si>
  <si>
    <t>gene6429</t>
  </si>
  <si>
    <t>XM_012902512.1</t>
  </si>
  <si>
    <t>XP_007280734.1</t>
  </si>
  <si>
    <t>L2FUT5</t>
  </si>
  <si>
    <t>gene639</t>
  </si>
  <si>
    <t>XM_003666954.1</t>
  </si>
  <si>
    <t>XP_007910994.1</t>
  </si>
  <si>
    <t>R8BY39</t>
  </si>
  <si>
    <t>Uncharacterized protein in dcmA 3'region (Fragment)</t>
  </si>
  <si>
    <t>P43388</t>
  </si>
  <si>
    <t>gene6387</t>
  </si>
  <si>
    <t>gene635</t>
  </si>
  <si>
    <t>GAD94898.1</t>
  </si>
  <si>
    <t>F-box domain, Six-bladed beta-propeller, TolB-like, Quinoprotein alcohol dehydrogenase-like superfamily</t>
  </si>
  <si>
    <t>IPR001810, IPR011042, IPR011047</t>
  </si>
  <si>
    <t>V5FSA5</t>
  </si>
  <si>
    <t>dme:Dmel_CG11734</t>
  </si>
  <si>
    <t>Regulator of chromosome condensation, RCC1, HECT domain, Cytochrome b5-like heme/steroid binding domain, Anaphase-promoting complex, subunit 10/DOC domain, Galactose-binding domain-like, UBA-like, Regulator of chromosome condensation 1/beta-lactamase-inhibitor protein II, Mib-herc2, Ribosomal protein L2 domain 2, Ubiquitin-associated domain, CPH domain</t>
  </si>
  <si>
    <t>IPR000408, IPR000569, IPR001199, IPR004939, IPR008979, IPR009060, IPR009091, IPR010606, IPR014722, IPR015940, IPR021097</t>
  </si>
  <si>
    <t>HERC2 CG11734</t>
  </si>
  <si>
    <t>Probable E3 ubiquitin-protein ligase HERC2 (EC 6.3.2.-) (HECT domain and RCC1-like domain-containing protein 2)</t>
  </si>
  <si>
    <t>Q9VR91</t>
  </si>
  <si>
    <t>gene6339</t>
  </si>
  <si>
    <t>gene6337</t>
  </si>
  <si>
    <t>EYE91209.1</t>
  </si>
  <si>
    <t>A0A017S3K0</t>
  </si>
  <si>
    <t>cya:CYA_0310</t>
  </si>
  <si>
    <t>Aspartate/glutamate/uridylate kinase, Glutamate/acetylglutamate kinase, Acetylglutamate kinase</t>
  </si>
  <si>
    <t>IPR001048, IPR001057, IPR004662</t>
  </si>
  <si>
    <t>argB CYA_0310</t>
  </si>
  <si>
    <t>Q2JXF5</t>
  </si>
  <si>
    <t>gene6325</t>
  </si>
  <si>
    <t>XM_007583038.1</t>
  </si>
  <si>
    <t>XP_007838981.1</t>
  </si>
  <si>
    <t>W3WUM9</t>
  </si>
  <si>
    <t>Glyco_hydro_28, no description, Pectin lyase-like</t>
  </si>
  <si>
    <t>gene6249</t>
  </si>
  <si>
    <t>XP_007285133.1</t>
  </si>
  <si>
    <t>L2FI00</t>
  </si>
  <si>
    <t>Gag polyprotein</t>
  </si>
  <si>
    <t>IPR004957</t>
  </si>
  <si>
    <t>gag</t>
  </si>
  <si>
    <t>Gag polyprotein (Pr71Gag) [Cleaved into: Gag protein (p68Gag); p3 (p3Gag)]</t>
  </si>
  <si>
    <t>P14349</t>
  </si>
  <si>
    <t>gene6239</t>
  </si>
  <si>
    <t>XM_003049025.1</t>
  </si>
  <si>
    <t>XP_007837545.1</t>
  </si>
  <si>
    <t>W3WSV7</t>
  </si>
  <si>
    <t>gene6237</t>
  </si>
  <si>
    <t>XP_003650711.1</t>
  </si>
  <si>
    <t>G2QT49</t>
  </si>
  <si>
    <t>WD40 repeat, HELP, Quinoprotein amine dehydrogenase, beta chain-like, Quinoprotein alcohol dehydrogenase-like superfamily, WD40/YVTN repeat-like-containing domain, WD40-repeat-containing domain</t>
  </si>
  <si>
    <t>IPR001680, IPR005108, IPR011044, IPR011047, IPR015943, IPR017986</t>
  </si>
  <si>
    <t>EMAP</t>
  </si>
  <si>
    <t>77 kDa echinoderm microtubule-associated protein (Fragment)</t>
  </si>
  <si>
    <t>Q9Y1C1</t>
  </si>
  <si>
    <t>WD40, no description, WD_REPEATS_2, WD_REPEATS_REGION, WD40 repeat-like</t>
  </si>
  <si>
    <t>WD40 repeat, WD40 repeat-like</t>
  </si>
  <si>
    <t>IPR001680, IPR011046</t>
  </si>
  <si>
    <t>gene6230</t>
  </si>
  <si>
    <t>XM_008724257.1</t>
  </si>
  <si>
    <t>XP_007925757.1</t>
  </si>
  <si>
    <t>M3ADH5</t>
  </si>
  <si>
    <t>pnpA</t>
  </si>
  <si>
    <t>Para-nitrophenol 4-monooxygenase (EC 1.14.13.167)</t>
  </si>
  <si>
    <t>C1I201</t>
  </si>
  <si>
    <t>gene6223</t>
  </si>
  <si>
    <t>XM_007278371.1</t>
  </si>
  <si>
    <t>XP_007914927.1</t>
  </si>
  <si>
    <t>Phosphoglycerate/bisphosphoglycerate mutase, active site, Fructose-2,6-bisphosphatase, Histidine phosphatase superfamily, clade-1, 6-phosphofructo-2-kinase, P-loop containing nucleoside triphosphate hydrolase, Histidine phosphatase superfamily</t>
  </si>
  <si>
    <t>IPR001345, IPR003094, IPR013078, IPR013079, IPR027417, IPR029033</t>
  </si>
  <si>
    <t>R8BLU9</t>
  </si>
  <si>
    <t>sce:YJL155C</t>
  </si>
  <si>
    <t>FBP26 YJL155C J0575</t>
  </si>
  <si>
    <t>Fructose-2,6-bisphosphatase (EC 3.1.3.46)</t>
  </si>
  <si>
    <t>P32604</t>
  </si>
  <si>
    <t>Fructose-2,6-bisphosphatase, Phosphoglycerate mutase, 6-phosphofructo-2-kinase, Bifunctional 6-phosphofructo-2-kinase/fructose-2, 6-bisphosphate 2-phosphatase, Phosphoglycerate/bisphosphoglycerate mutase</t>
  </si>
  <si>
    <t>IPR003094, IPR013078, IPR013079, IPR016260, IPR001345</t>
  </si>
  <si>
    <t>catalytic activity, metabolic process, ATP binding, fructose 2,6-bisphosphate metabolic process, fructose-2,6-bisphosphate 2-phosphatase activity</t>
  </si>
  <si>
    <t>GO:0003824, GO:0008152, GO:0005524, GO:0006003, GO:0004331</t>
  </si>
  <si>
    <t>gene6204</t>
  </si>
  <si>
    <t>XM_009853165.1</t>
  </si>
  <si>
    <t>XP_007913516.1</t>
  </si>
  <si>
    <t>Carboxyl transferase, Biotin/lipoyl attachment, Biotin-binding site, Carbamoyl-phosphate synthetase large subunit-like, ATP-binding domain, Biotin carboxylase-like, N-terminal domain, Biotin carboxylase, C-terminal, Single hybrid motif, Rudiment single hybrid motif, ATP-grasp fold, Acetyl-coenzyme A carboxyltransferase, N-terminal, Acetyl-coenzyme A carboxyltransferase, C-terminal, Biotin carboxylation domain, Acetyl-CoA carboxylase, central domain, ATP-grasp fold, subdomain 1, ATP-grasp fold, subdomain 2, Pre-ATP-grasp domain, ClpP/crotonase-like domain</t>
  </si>
  <si>
    <t>IPR000022, IPR000089, IPR001882, IPR005479, IPR005481, IPR005482, IPR011053, IPR011054, IPR011761, IPR011762, IPR011763, IPR011764, IPR013537, IPR013815, IPR013816, IPR016185, IPR029045</t>
  </si>
  <si>
    <t>R8BR19</t>
  </si>
  <si>
    <t>spo:SPAC56E4.04c</t>
  </si>
  <si>
    <t>cut6 SPAC56E4.04c</t>
  </si>
  <si>
    <t>Acetyl-CoA carboxylase (ACC) (EC 6.4.1.2) (Cell untimely torn protein 6) [Includes: Biotin carboxylase (EC 6.3.4.14)]</t>
  </si>
  <si>
    <t>P78820</t>
  </si>
  <si>
    <t>CPSase_L_chain, Biotin_lipoyl, Carboxyl_trans, Biotin_carb_C, CPSase_L_D2, ACC_central, BIOTINYL_LIPOYL, ATP_GRASP, BC, COA_CT_NTER, COA_CT_CTER, BIOTIN, CPSASE_1, CPSASE_2, Single hybrid motif, Rudiment single hybrid motif, PreATP-grasp domain</t>
  </si>
  <si>
    <t>Carbamoyl phosphate synthase, large subunit, N-terminal, Biotin/lipoyl attachment, Carboxyl transferase, Biotin carboxylase, C-terminal, Carbamoyl phosphate synthetase, large subunit, ATP-binding, Acetyl-CoA carboxylase, central region, ATP-grasp fold, Biotin carboxylation region, Acetyl-coenzyme A carboxyltransferase, N-terminal, Acetyl-coenzyme A carboxyltransferase, C-terminal, Biotin-binding site, Single hybrid motif, Rudiment single hybrid motif, PreATP-grasp-like fold</t>
  </si>
  <si>
    <t>IPR005481, IPR000089, IPR000022, IPR005482, IPR005479, IPR013537, IPR011761, IPR011764, IPR011762, IPR011763, IPR001882, IPR011053, IPR011054, IPR016185</t>
  </si>
  <si>
    <t>ligase activity, biotin binding, catalytic activity, ATP binding, metabolic process</t>
  </si>
  <si>
    <t>GO:0016874, GO:0009374, GO:0003824, GO:0005524, GO:0008152</t>
  </si>
  <si>
    <t>gene62</t>
  </si>
  <si>
    <t>XP_001803150.1</t>
  </si>
  <si>
    <t>Q0U5N0</t>
  </si>
  <si>
    <t>gene6177</t>
  </si>
  <si>
    <t>XM_002376803.1</t>
  </si>
  <si>
    <t>XP_007837905.1</t>
  </si>
  <si>
    <t>W3WTZ8</t>
  </si>
  <si>
    <t>CHOLNESTRASE, COesterase, CARBOXYLESTERASE_B_1, CARBOXYLESTERASE_B_2</t>
  </si>
  <si>
    <t>Cholinesterase, Carboxylesterase, type B</t>
  </si>
  <si>
    <t>IPR000997, IPR002018</t>
  </si>
  <si>
    <t>cholinesterase activity, carboxylesterase activity</t>
  </si>
  <si>
    <t>GO:0004104, GO:0004091</t>
  </si>
  <si>
    <t>gene6131</t>
  </si>
  <si>
    <t>EKG22420.1</t>
  </si>
  <si>
    <t>K2T0K2</t>
  </si>
  <si>
    <t>tpp:TPASS_0198</t>
  </si>
  <si>
    <t>Ribosomal protein S17/S11, Nucleic acid-binding, OB-fold, Ribosomal protein S17, conserved site, Ribosomal protein S17, bacterial-type</t>
  </si>
  <si>
    <t>IPR000266, IPR012340, IPR019979, IPR019984</t>
  </si>
  <si>
    <t>rpsQ TPASS_0198</t>
  </si>
  <si>
    <t>30S ribosomal protein S17</t>
  </si>
  <si>
    <t>B2S2E5</t>
  </si>
  <si>
    <t>gene6130</t>
  </si>
  <si>
    <t>XP_002528286.1</t>
  </si>
  <si>
    <t>DnaJ domain, DnaJ domain, conserved site</t>
  </si>
  <si>
    <t>IPR001623, IPR018253</t>
  </si>
  <si>
    <t>B9SQL7</t>
  </si>
  <si>
    <t>dth:DICTH_1724</t>
  </si>
  <si>
    <t>Heat shock protein DnaJ, cysteine-rich domain, DnaJ domain, Chaperone DnaJ, C-terminal, HSP40/DnaJ peptide-binding, Chaperone DnaJ, DnaJ domain, conserved site</t>
  </si>
  <si>
    <t>IPR001305, IPR001623, IPR002939, IPR008971, IPR012724, IPR018253</t>
  </si>
  <si>
    <t>dnaJ DICTH_1724</t>
  </si>
  <si>
    <t>B5YAR4</t>
  </si>
  <si>
    <t>Heat shock protein DnaJ, N-terminal</t>
  </si>
  <si>
    <t>IPR001623</t>
  </si>
  <si>
    <t>heat shock protein binding</t>
  </si>
  <si>
    <t>GO:0031072</t>
  </si>
  <si>
    <t>gene6120</t>
  </si>
  <si>
    <t>XP_003654880.1</t>
  </si>
  <si>
    <t>Ribosomal protein S36, mitochondrial</t>
  </si>
  <si>
    <t>IPR020373</t>
  </si>
  <si>
    <t>G2R6W6</t>
  </si>
  <si>
    <t>gene6112</t>
  </si>
  <si>
    <t>eco:b2304, ecj:JW2301</t>
  </si>
  <si>
    <t>IPR001509, IPR010099, IPR013549, IPR016040</t>
  </si>
  <si>
    <t>yfcH b2304 JW2301</t>
  </si>
  <si>
    <t>Epimerase family protein YfcH</t>
  </si>
  <si>
    <t>P77775</t>
  </si>
  <si>
    <t>gene6110</t>
  </si>
  <si>
    <t>ELQ34025.1</t>
  </si>
  <si>
    <t>L7HSS8</t>
  </si>
  <si>
    <t>gene6075</t>
  </si>
  <si>
    <t>ENH78225.1</t>
  </si>
  <si>
    <t>N4V787</t>
  </si>
  <si>
    <t>spo:SPBC1271.13</t>
  </si>
  <si>
    <t>Ribosomal protein L17</t>
  </si>
  <si>
    <t>IPR000456</t>
  </si>
  <si>
    <t>mrpl8 SPBC1271.13</t>
  </si>
  <si>
    <t>54S ribosomal protein L8, mitochondrial</t>
  </si>
  <si>
    <t>O94345</t>
  </si>
  <si>
    <t>gene6038</t>
  </si>
  <si>
    <t>XP_007911613.1</t>
  </si>
  <si>
    <t>R8BW22</t>
  </si>
  <si>
    <t>spo:SPAC139.03</t>
  </si>
  <si>
    <t>SPAC139.03</t>
  </si>
  <si>
    <t>Uncharacterized transcriptional regulatory protein C139.03</t>
  </si>
  <si>
    <t>Q9UTN0</t>
  </si>
  <si>
    <t>gene6033</t>
  </si>
  <si>
    <t>XM_007380850.1</t>
  </si>
  <si>
    <t>XP_007911626.1</t>
  </si>
  <si>
    <t>Gamma-glutamyltranspeptidase, Nucleophile aminohydrolases, N-terminal</t>
  </si>
  <si>
    <t>IPR000101, IPR029055</t>
  </si>
  <si>
    <t>R8BWC8</t>
  </si>
  <si>
    <t>ssc:397095</t>
  </si>
  <si>
    <t>GGT1 GGT</t>
  </si>
  <si>
    <t>Gamma-glutamyltranspeptidase 1 (GGT 1) (EC 2.3.2.2) (Gamma-glutamyltransferase 1) (Glutathione hydrolase 1) (EC 3.4.19.13) (Leukotriene-C4 hydrolase) (EC 3.4.19.14) (CD antigen CD224) [Cleaved into: Gamma-glutamyltranspeptidase 1 heavy chain; Gamma-glutamyltranspeptidase 1 light chain]</t>
  </si>
  <si>
    <t>P20735</t>
  </si>
  <si>
    <t>GGTRANSPTASE, G_glu_transpept, g_glut_trans: gamma-glutamyltransferase</t>
  </si>
  <si>
    <t>Gamma-glutamyltranspeptidase</t>
  </si>
  <si>
    <t>IPR000101</t>
  </si>
  <si>
    <t>gamma-glutamyltransferase activity</t>
  </si>
  <si>
    <t>GO:0003840</t>
  </si>
  <si>
    <t>gene6025</t>
  </si>
  <si>
    <t>ESZ89604.1</t>
  </si>
  <si>
    <t>Zinc finger, RING-type, IBR domain</t>
  </si>
  <si>
    <t>IPR001841, IPR002867</t>
  </si>
  <si>
    <t>W9C3U6</t>
  </si>
  <si>
    <t>gene6002</t>
  </si>
  <si>
    <t>XP_001838268.1</t>
  </si>
  <si>
    <t>Carbohydrate-binding WSC, Glyoxal oxidase, N-terminal, Galactose oxidase/kelch, beta-propeller, Immunoglobulin-like fold, Carbohydrate-binding WSC, subgroup, Immunoglobulin E-set, Domain of unknown function DUF1929, Galactose oxidase, beta-propeller</t>
  </si>
  <si>
    <t>IPR002889, IPR009880, IPR011043, IPR013783, IPR013994, IPR014756, IPR015202, IPR015916</t>
  </si>
  <si>
    <t>A8P297</t>
  </si>
  <si>
    <t>CHGG_05463</t>
  </si>
  <si>
    <t>Putative fungistatic metabolite</t>
  </si>
  <si>
    <t>P84675</t>
  </si>
  <si>
    <t>gene5997</t>
  </si>
  <si>
    <t>XM_007831311.1</t>
  </si>
  <si>
    <t>XP_007829502.1</t>
  </si>
  <si>
    <t>W3XF88</t>
  </si>
  <si>
    <t>spo:SPAC869.01</t>
  </si>
  <si>
    <t>SPAC869.01</t>
  </si>
  <si>
    <t>Putative amidase C869.01 (EC 3.5.1.4)</t>
  </si>
  <si>
    <t>Q9URY4</t>
  </si>
  <si>
    <t>Amidase, Amidase signature (AS) enzymes</t>
  </si>
  <si>
    <t>Amidase signature enzyme</t>
  </si>
  <si>
    <t>IPR000120</t>
  </si>
  <si>
    <t>GO:0016884, GO:0043775, GO:0050567</t>
  </si>
  <si>
    <t>gene5979</t>
  </si>
  <si>
    <t>EQK99302.1</t>
  </si>
  <si>
    <t>T5ABU7</t>
  </si>
  <si>
    <t>gene5929</t>
  </si>
  <si>
    <t>Q961X6_TRISP_Q961X6;, HEATSHOCK70, HSP70, HSP70_1, HSP70_2, HSP70_3</t>
  </si>
  <si>
    <t>Heat shock protein 70, Heat shock protein Hsp70</t>
  </si>
  <si>
    <t>IPR013126, IPR001023</t>
  </si>
  <si>
    <t>ATP binding</t>
  </si>
  <si>
    <t>GO:0005524</t>
  </si>
  <si>
    <t>gene5919</t>
  </si>
  <si>
    <t>gene5913</t>
  </si>
  <si>
    <t>XP_007799130.1</t>
  </si>
  <si>
    <t>Peptidase M20, Peptidase M20, dimerisation domain, Peptidase M20, carboxypeptidase S</t>
  </si>
  <si>
    <t>IPR002933, IPR011650, IPR017141</t>
  </si>
  <si>
    <t>M7SC95</t>
  </si>
  <si>
    <t>sce:YJL172W</t>
  </si>
  <si>
    <t>ArgE/DapE/ACY1/CPG2/YscS, conserved site, Peptidase M20, Peptidase M20, dimerisation domain, Peptidase M20, carboxypeptidase S</t>
  </si>
  <si>
    <t>IPR001261, IPR002933, IPR011650, IPR017141</t>
  </si>
  <si>
    <t>CPS1 CPS YJL172W J0510</t>
  </si>
  <si>
    <t>Carboxypeptidase S (EC 3.4.17.4) (GLY-X carboxypeptidase) (YSCS)</t>
  </si>
  <si>
    <t>P27614</t>
  </si>
  <si>
    <t>Peptidase_M20, M20_dimer, Carboxypeptidase S, ARGE_DAPE_CPG2_2, Bacterial exopeptidase dimerisation domain</t>
  </si>
  <si>
    <t>Peptidase M20, Peptidase M20, dimerisation, Peptidase M20, carboxypeptidase S, ArgE/DapE/ACY1/CPG2/YscS, conserved site</t>
  </si>
  <si>
    <t>IPR002933, IPR011650, IPR017141, IPR001261</t>
  </si>
  <si>
    <t>proteolysis, metallopeptidase activity, hydrolase activity, protein dimerization activity, Gly-X carboxypeptidase activity</t>
  </si>
  <si>
    <t>GO:0006508, GO:0008237, GO:0016787, GO:0046983, GO:0004226</t>
  </si>
  <si>
    <t>gene5853</t>
  </si>
  <si>
    <t>XP_003654911.1</t>
  </si>
  <si>
    <t>Protein kinase-like domain, Fructosamine/Ketosamine-3-kinase</t>
  </si>
  <si>
    <t>IPR011009, IPR016477</t>
  </si>
  <si>
    <t>G2R751</t>
  </si>
  <si>
    <t>gene5823</t>
  </si>
  <si>
    <t>CHAPERONIN60, TCOMPLEXTCP1, Cpn60_TCP1, GroEL: chaperonin GroL, CHAPERONINS_CPN60, GroEL equatorial domain-like</t>
  </si>
  <si>
    <t>Chaperonin Cpn60, Chaperonin Cpn60/TCP-1, Chaperonin GroEL, GroEL-like chaperone, ATPase</t>
  </si>
  <si>
    <t>IPR001844, IPR002423, IPR012723, IPR008950</t>
  </si>
  <si>
    <t>protein binding, ATP binding, cellular protein metabolic process, protein folding, unfolded protein binding, chaperonin ATPase activity, chaperonin ATPase complex</t>
  </si>
  <si>
    <t>GO:0005515, GO:0005524, GO:0044267, GO:0006457, GO:0051082, GO:0003763, GO:0016465</t>
  </si>
  <si>
    <t>gene5763</t>
  </si>
  <si>
    <t>XP_006669772.1</t>
  </si>
  <si>
    <t>G3JFV5</t>
  </si>
  <si>
    <t>gene5761</t>
  </si>
  <si>
    <t>XM_006967977.1</t>
  </si>
  <si>
    <t>XP_009227423.1</t>
  </si>
  <si>
    <t>J3PCQ6</t>
  </si>
  <si>
    <t>sce:YOR107W</t>
  </si>
  <si>
    <t>RGS2 YOR107W YOR3224w</t>
  </si>
  <si>
    <t>Regulator of G-protein signaling 2</t>
  </si>
  <si>
    <t>Q99188</t>
  </si>
  <si>
    <t>no description, RGS, Regulator of G-protein signaling, RGS</t>
  </si>
  <si>
    <t>gene5745</t>
  </si>
  <si>
    <t>XM_007273906.1</t>
  </si>
  <si>
    <t>XP_007914747.1</t>
  </si>
  <si>
    <t>Anthranilate synthase component I, PabB-like, ADC synthase, Anthranilate synthase component I, N-terminal, Chorismate-utilising enzyme, C-terminal, Anthranilate synthase component I-like</t>
  </si>
  <si>
    <t>IPR005256, IPR005801, IPR006805, IPR015890, IPR019999</t>
  </si>
  <si>
    <t>R8BM98</t>
  </si>
  <si>
    <t>sce:YER090W</t>
  </si>
  <si>
    <t>TRP2 YER090W</t>
  </si>
  <si>
    <t>Anthranilate synthase component 1 (EC 4.1.3.27) (Anthranilate synthase component I)</t>
  </si>
  <si>
    <t>P00899</t>
  </si>
  <si>
    <t>gene5720</t>
  </si>
  <si>
    <t>XM_007595148.1</t>
  </si>
  <si>
    <t>XP_007914751.1</t>
  </si>
  <si>
    <t>R8BMF9</t>
  </si>
  <si>
    <t>spo:SPBC36.03c</t>
  </si>
  <si>
    <t>SPBC36.03c</t>
  </si>
  <si>
    <t>Uncharacterized transporter C36.03c</t>
  </si>
  <si>
    <t>O59700</t>
  </si>
  <si>
    <t>gene5719</t>
  </si>
  <si>
    <t>KDN66023.1</t>
  </si>
  <si>
    <t>A0A066XA28</t>
  </si>
  <si>
    <t>gene5708</t>
  </si>
  <si>
    <t>XM_013395981.1</t>
  </si>
  <si>
    <t>ALDEHYDE_DEHYDR_CYS</t>
  </si>
  <si>
    <t>Aldehyde dehydrogenase, conserved site</t>
  </si>
  <si>
    <t>IPR016160</t>
  </si>
  <si>
    <t>gene5689</t>
  </si>
  <si>
    <t>XP_007836115.1</t>
  </si>
  <si>
    <t>W3X060</t>
  </si>
  <si>
    <t>gene566</t>
  </si>
  <si>
    <t>XP_009651045.1</t>
  </si>
  <si>
    <t>HAD-superfamily hydrolase, subfamily IIA, CECR5, HAD-superfamily hydrolase, subfamily IIA, HAD-like domain</t>
  </si>
  <si>
    <t>IPR006353, IPR006357, IPR023214</t>
  </si>
  <si>
    <t>G2XCV2</t>
  </si>
  <si>
    <t>spo:SPAC22A12.08c</t>
  </si>
  <si>
    <t>CDP-alcohol phosphatidyltransferase, HAD-superfamily hydrolase, subfamily IIA, CECR5, HAD-superfamily hydrolase, subfamily IIA, HAD-like domain</t>
  </si>
  <si>
    <t>IPR000462, IPR006353, IPR006357, IPR023214</t>
  </si>
  <si>
    <t>SPAC22A12.08c</t>
  </si>
  <si>
    <t>Uncharacterized CDP-alcohol phosphatidyltransferase class-I family protein C22A12.08c</t>
  </si>
  <si>
    <t>O13899</t>
  </si>
  <si>
    <t>CECR5: HAD-superfamily subfamily IIA hydro, HAD-SF-IIA: HAD-superfamily hydrolase, sub</t>
  </si>
  <si>
    <t>HAD-superfamily hydrolase, subfamily IIA, CECR5, HAD-superfamily hydrolase, subfamily IIA</t>
  </si>
  <si>
    <t>IPR006353, IPR006357</t>
  </si>
  <si>
    <t>gene563</t>
  </si>
  <si>
    <t>XM_007914328.1</t>
  </si>
  <si>
    <t>XP_007912519.1</t>
  </si>
  <si>
    <t>R8BTL1</t>
  </si>
  <si>
    <t>ssc:414425</t>
  </si>
  <si>
    <t>Alpha/beta hydrolase fold-1, Epoxide hydrolase-like, HAD hydrolase, subfamily IA, Predicted HAD-superfamily phosphatase, subfamily IA/Epoxide hydrolase, N-terminal, Phosphoglycolate phosphatase, domain 2, HAD-like domain, Alpha/Beta hydrolase fold</t>
  </si>
  <si>
    <t>IPR000073, IPR000639, IPR006439, IPR011945, IPR023198, IPR023214, IPR029058</t>
  </si>
  <si>
    <t>EPHX2</t>
  </si>
  <si>
    <t>Bifunctional epoxide hydrolase 2 [Includes: Cytosolic epoxide hydrolase 2 (CEH) (EC 3.3.2.10) (Epoxide hydratase) (Soluble epoxide hydrolase) (SEH); Lipid-phosphate phosphatase (EC 3.1.3.76)]</t>
  </si>
  <si>
    <t>Q6Q2C2</t>
  </si>
  <si>
    <t>catalytic activity, epoxide hydrolase activity</t>
  </si>
  <si>
    <t>GO:0003824, GO:0004301</t>
  </si>
  <si>
    <t>gene562</t>
  </si>
  <si>
    <t>XP_003654616.1</t>
  </si>
  <si>
    <t>G2R8R4</t>
  </si>
  <si>
    <t>cim:CIMG_00843</t>
  </si>
  <si>
    <t>SET domain, Histone-lysine N-methyltransferase SET9</t>
  </si>
  <si>
    <t>IPR001214, IPR025783</t>
  </si>
  <si>
    <t>SET9 CIMG_00843</t>
  </si>
  <si>
    <t>Histone-lysine N-methyltransferase SET9 (EC 2.1.1.43) (SET domain protein 9)</t>
  </si>
  <si>
    <t>Q1E9C0</t>
  </si>
  <si>
    <t>SET, no description</t>
  </si>
  <si>
    <t>gene561</t>
  </si>
  <si>
    <t>XM_007275623.1</t>
  </si>
  <si>
    <t>XP_002486144.1</t>
  </si>
  <si>
    <t>B8MLP3</t>
  </si>
  <si>
    <t>rno:24375</t>
  </si>
  <si>
    <t>Glycoside hydrolase, family 29, Glycosyl hydrolase, family 13, all-beta, Glycoside hydrolase, catalytic domain, Alpha-L-fucosidase, metazoa-type, Glycoside hydrolase superfamily, Glycoside hydrolase, family 29, conserved site, Tissue alpha-L-fucosidase, Alpha-L-fucosidase, C-terminal</t>
  </si>
  <si>
    <t>IPR000933, IPR013780, IPR013781, IPR016286, IPR017853, IPR018526, IPR028755, IPR031919</t>
  </si>
  <si>
    <t>Fuca1 Fuca</t>
  </si>
  <si>
    <t>Tissue alpha-L-fucosidase (EC 3.2.1.51) (Alpha-L-fucosidase I) (Alpha-L-fucoside fucohydrolase 1) (Alpha-L-fucosidase 1)</t>
  </si>
  <si>
    <t>P17164</t>
  </si>
  <si>
    <t>gene5598</t>
  </si>
  <si>
    <t>XM_001228502.1</t>
  </si>
  <si>
    <t>EQB46944.1</t>
  </si>
  <si>
    <t>T0K4W2</t>
  </si>
  <si>
    <t>pth:PTH_0979</t>
  </si>
  <si>
    <t>Tetrapyrrole biosynthesis, glutamate-1-semialdehyde aminotransferase, Aminotransferase class-III, Pyridoxal phosphate-dependent transferase, major region, subdomain 1, Pyridoxal phosphate-dependent transferase, major region, subdomain 2, Pyridoxal phosphate-dependent transferase</t>
  </si>
  <si>
    <t>IPR004639, IPR005814, IPR015421, IPR015422, IPR015424</t>
  </si>
  <si>
    <t>hemL PTH_0979</t>
  </si>
  <si>
    <t>Glutamate-1-semialdehyde 2,1-aminomutase (GSA) (EC 5.4.3.8) (Glutamate-1-semialdehyde aminotransferase) (GSA-AT)</t>
  </si>
  <si>
    <t>A5D3M2</t>
  </si>
  <si>
    <t>WD_REPEATS_1</t>
  </si>
  <si>
    <t>WD40 repeat</t>
  </si>
  <si>
    <t>IPR001680</t>
  </si>
  <si>
    <t>gene5585</t>
  </si>
  <si>
    <t>XP_007839930.1</t>
  </si>
  <si>
    <t>W3WLM6</t>
  </si>
  <si>
    <t>gene5583</t>
  </si>
  <si>
    <t>gene5573</t>
  </si>
  <si>
    <t>XP_008079896.1</t>
  </si>
  <si>
    <t>S3D859</t>
  </si>
  <si>
    <t>eca:ECA4239</t>
  </si>
  <si>
    <t>IPR010280, IPR011869, IPR029063, IPR030390, IPR030391</t>
  </si>
  <si>
    <t>trmA ECA4239</t>
  </si>
  <si>
    <t>Q6CZB4</t>
  </si>
  <si>
    <t>gene5557</t>
  </si>
  <si>
    <t>XM_014083699.1</t>
  </si>
  <si>
    <t>XP_007915890.1</t>
  </si>
  <si>
    <t>Cobalamin-independent methionine synthase MetE, C-terminal/archaeal, Cobalamin-independent methionine synthase, Cobalamin-independent methionine synthase MetE, N-terminal</t>
  </si>
  <si>
    <t>IPR002629, IPR006276, IPR013215</t>
  </si>
  <si>
    <t>R8BJ89</t>
  </si>
  <si>
    <t>spo:SPAC9.09</t>
  </si>
  <si>
    <t>met26 SPAC9.09</t>
  </si>
  <si>
    <t>Probable 5-methyltetrahydropteroyltriglutamate--homocysteine methyltransferase (EC 2.1.1.14) (Cobalamin-independent methionine synthase) (Methionine synthase, vitamin-B12 independent isozyme)</t>
  </si>
  <si>
    <t>Q9UT19</t>
  </si>
  <si>
    <t>Q9P8N9_CLAFU_Q9P8N9;, Meth_synt_2, Meth_synt_1, Cobalamin-independent methionine synthase, met_syn_B12ind: 5-methyltetrahydropter</t>
  </si>
  <si>
    <t>Methionine synthase, vitamin-B12 independent, Cobalamin (vitamin B12)-independent methionine synthase MetE, N-terminal, 5-methyltetrahydropteroyltriglutamate--homocysteine S-methyltransferase</t>
  </si>
  <si>
    <t>IPR002629, IPR013215, IPR006276</t>
  </si>
  <si>
    <t>5-methyltetrahydropteroyltriglutamate-homocysteine S-methyltransferase activity, methionine biosynthetic process, zinc ion binding, amino acid biosynthetic process</t>
  </si>
  <si>
    <t>GO:0003871, GO:0009086, GO:0008270, GO:0008652</t>
  </si>
  <si>
    <t>gene5511</t>
  </si>
  <si>
    <t>gene5509</t>
  </si>
  <si>
    <t>XP_007915891.1</t>
  </si>
  <si>
    <t>Glucanosyltransferase, Glycoside hydrolase, catalytic domain, Glycoside hydrolase superfamily</t>
  </si>
  <si>
    <t>IPR004886, IPR013781, IPR017853</t>
  </si>
  <si>
    <t>R8BJ79</t>
  </si>
  <si>
    <t>afm:AFUA_6G11390</t>
  </si>
  <si>
    <t>gel2 AFUA_6G11390</t>
  </si>
  <si>
    <t>1,3-beta-glucanosyltransferase gel2 (EC 2.4.1.-) (Glucan elongating glucanosyltransferase 2)</t>
  </si>
  <si>
    <t>P0C954</t>
  </si>
  <si>
    <t>Glyco_hydro_72, (Trans)glycosidases</t>
  </si>
  <si>
    <t>Glycolipid anchored surface protein GAS1, Glycoside hydrolase, catalytic core</t>
  </si>
  <si>
    <t>IPR004886, IPR017853</t>
  </si>
  <si>
    <t>gene5506</t>
  </si>
  <si>
    <t>CCD49190.1</t>
  </si>
  <si>
    <t>Catalase immune-responsive domain, Catalase core domain, Catalase, mono-functional, haem-containing, Catalase-like domain, Catalase active site, Catalase, mono-functional, haem-containing, clades 1 and 3</t>
  </si>
  <si>
    <t>IPR010582, IPR011614, IPR018028, IPR020835, IPR024708, IPR024711</t>
  </si>
  <si>
    <t>G2Y9B4</t>
  </si>
  <si>
    <t>Catalase core domain, Catalase, mono-functional, haem-containing, Catalase-like domain, Catalase active site, Catalase, mono-functional, haem-containing, clades 1 and 3</t>
  </si>
  <si>
    <t>IPR011614, IPR018028, IPR020835, IPR024708, IPR024711</t>
  </si>
  <si>
    <t>catA</t>
  </si>
  <si>
    <t>Catalase A (EC 1.11.1.6)</t>
  </si>
  <si>
    <t>P55304</t>
  </si>
  <si>
    <t>CATA_BOTCI_P55304;, CATALASE, Catalase, Heme-dependent catalases</t>
  </si>
  <si>
    <t>Catalase, Catalase, N-terminal</t>
  </si>
  <si>
    <t>IPR002226, IPR011614</t>
  </si>
  <si>
    <t>catalase activity, electron transport, response to oxidative stress</t>
  </si>
  <si>
    <t>GO:0004096, GO:0006118, GO:0006979</t>
  </si>
  <si>
    <t>gene549</t>
  </si>
  <si>
    <t>XP_003654742.1</t>
  </si>
  <si>
    <t>G2R673</t>
  </si>
  <si>
    <t>gene5477</t>
  </si>
  <si>
    <t>ama:AM170</t>
  </si>
  <si>
    <t>thyX AM170</t>
  </si>
  <si>
    <t>Q5PBM3</t>
  </si>
  <si>
    <t>gene5469</t>
  </si>
  <si>
    <t>EXA30638.1</t>
  </si>
  <si>
    <t>W9NCY7</t>
  </si>
  <si>
    <t>tcx:Tcr_0484</t>
  </si>
  <si>
    <t>Cytidyltransferase-like domain, Probable nicotinate-nucleotide adenylyltransferase, Rossmann-like alpha/beta/alpha sandwich fold</t>
  </si>
  <si>
    <t>IPR004821, IPR005248, IPR014729</t>
  </si>
  <si>
    <t>nadD Tcr_0484</t>
  </si>
  <si>
    <t>Q31IE3</t>
  </si>
  <si>
    <t>gene5422</t>
  </si>
  <si>
    <t>XP_007835431.1</t>
  </si>
  <si>
    <t>W3X0X9</t>
  </si>
  <si>
    <t>hsa:64582</t>
  </si>
  <si>
    <t>G protein-coupled receptor, rhodopsin-like, GPCR, rhodopsin-like, 7TM</t>
  </si>
  <si>
    <t>IPR000276, IPR017452</t>
  </si>
  <si>
    <t>GPR135</t>
  </si>
  <si>
    <t>Probable G-protein coupled receptor 135</t>
  </si>
  <si>
    <t>Q8IZ08</t>
  </si>
  <si>
    <t>gene5392</t>
  </si>
  <si>
    <t>XP_007674928.1</t>
  </si>
  <si>
    <t>M2LUC8</t>
  </si>
  <si>
    <t>bsu:BSU03260</t>
  </si>
  <si>
    <t>ycgS BSU03260</t>
  </si>
  <si>
    <t>Uncharacterized hydrolase YcgS (EC 3.-.-.-)</t>
  </si>
  <si>
    <t>P94396</t>
  </si>
  <si>
    <t>gene5376</t>
  </si>
  <si>
    <t>XM_007775907.1</t>
  </si>
  <si>
    <t>EHK17125.1</t>
  </si>
  <si>
    <t>Proton-dependent oligopeptide transporter family, Major facilitator superfamily domain</t>
  </si>
  <si>
    <t>IPR000109, IPR020846</t>
  </si>
  <si>
    <t>G9N813</t>
  </si>
  <si>
    <t>PTR2</t>
  </si>
  <si>
    <t>Peptide transporter PTR2</t>
  </si>
  <si>
    <t>P46030</t>
  </si>
  <si>
    <t>PTR2, MFS general substrate transporter</t>
  </si>
  <si>
    <t>gene5371</t>
  </si>
  <si>
    <t>XP_007838413.1</t>
  </si>
  <si>
    <t>Acyl-CoA dehydrogenase/oxidase C-terminal, Acyl-CoA dehydrogenase/oxidase, N-terminal and middle domain, Acyl-CoA dehydrogenase, C-terminal domain, Acyl-CoA dehydrogenase/oxidase, N-terminal</t>
  </si>
  <si>
    <t>IPR009075, IPR009100, IPR013107, IPR013786</t>
  </si>
  <si>
    <t>W3WQZ6</t>
  </si>
  <si>
    <t>Acyl-CoA oxidase/dehydrogenase, central domain, Acyl-CoA dehydrogenase/oxidase C-terminal, Acyl-CoA dehydrogenase/oxidase, N-terminal and middle domain, Acyl-CoA dehydrogenase, C-terminal domain, Acyl-CoA dehydrogenase/oxidase, N-terminal</t>
  </si>
  <si>
    <t>IPR006091, IPR009075, IPR009100, IPR013107, IPR013786</t>
  </si>
  <si>
    <t>soxC dszC</t>
  </si>
  <si>
    <t>Dibenzothiophene desulfurization enzyme C (DBT sulfur dioxygenase)</t>
  </si>
  <si>
    <t>P54998</t>
  </si>
  <si>
    <t>Acyl-CoA_dh_2, Acyl-CoA dehydrogenase C-terminal domain-like, Acyl-CoA dehydrogenase NM domain-like</t>
  </si>
  <si>
    <t>Acyl-CoA dehydrogenase, type 2, C-terminal, Acyl-CoA dehydrogenase/oxidase C-terminal, Acyl-CoA dehydrogenase/oxidase, middle and N-terminal</t>
  </si>
  <si>
    <t>IPR013107, IPR009075, IPR009100</t>
  </si>
  <si>
    <t>electron transport, oxidoreductase activity, acting on the CH-CH group of donors, metabolic process</t>
  </si>
  <si>
    <t>GO:0006118, GO:0016627, GO:0008152</t>
  </si>
  <si>
    <t>gene5370</t>
  </si>
  <si>
    <t>XM_013577032.1</t>
  </si>
  <si>
    <t>KDN67641.1</t>
  </si>
  <si>
    <t>A0A066XPI1</t>
  </si>
  <si>
    <t>spo:SPBC1289.14</t>
  </si>
  <si>
    <t>SPBC1289.14 SPBC8E4.10c</t>
  </si>
  <si>
    <t>Adducin-related protein C1289.14</t>
  </si>
  <si>
    <t>Q7LKY2</t>
  </si>
  <si>
    <t>Protein kinase ATP binding, conserved site</t>
  </si>
  <si>
    <t>IPR017441</t>
  </si>
  <si>
    <t>gene5349</t>
  </si>
  <si>
    <t>gene5346</t>
  </si>
  <si>
    <t>EPE06641.1</t>
  </si>
  <si>
    <t>PLC-like phosphodiesterase, TIM beta/alpha-barrel domain</t>
  </si>
  <si>
    <t>IPR017946</t>
  </si>
  <si>
    <t>S3C4A1</t>
  </si>
  <si>
    <t>ath:AT5G67130</t>
  </si>
  <si>
    <t>Phosphatidylinositol-specific phospholipase C, X domain, PLC-like phosphodiesterase, TIM beta/alpha-barrel domain</t>
  </si>
  <si>
    <t>IPR000909, IPR017946</t>
  </si>
  <si>
    <t>At5g67130 K21H1.9</t>
  </si>
  <si>
    <t>PI-PLC X domain-containing protein At5g67130</t>
  </si>
  <si>
    <t>Q93XX5</t>
  </si>
  <si>
    <t>gene533</t>
  </si>
  <si>
    <t>XM_007798984.1</t>
  </si>
  <si>
    <t>XP_007292490.1</t>
  </si>
  <si>
    <t>K1XW92</t>
  </si>
  <si>
    <t>gene5316</t>
  </si>
  <si>
    <t>MTHFR, fadh2_euk: methylenetetrahydrofolate reduct</t>
  </si>
  <si>
    <t>Methylenetetrahydrofolate reductase, Eukaryotic-type methylenetetrahydrofolate reductase</t>
  </si>
  <si>
    <t>IPR003171, IPR004621</t>
  </si>
  <si>
    <t>GO:0004489, GO:0006555</t>
  </si>
  <si>
    <t>gene5314</t>
  </si>
  <si>
    <t>ENH78181.1</t>
  </si>
  <si>
    <t>N4VAZ7</t>
  </si>
  <si>
    <t>bsu:BSU18530</t>
  </si>
  <si>
    <t>yoaA BSU18530</t>
  </si>
  <si>
    <t>Uncharacterized N-acetyltransferase YoaA (EC 2.3.1.-)</t>
  </si>
  <si>
    <t>O34569</t>
  </si>
  <si>
    <t>Acetyltransf_1, Acyl-CoA N-acyltransferases (Nat)</t>
  </si>
  <si>
    <t>gene5307</t>
  </si>
  <si>
    <t>XP_007911244.1</t>
  </si>
  <si>
    <t>R8BX22</t>
  </si>
  <si>
    <t>gene5275</t>
  </si>
  <si>
    <t>KFH47104.1</t>
  </si>
  <si>
    <t>Cyclin-like</t>
  </si>
  <si>
    <t>IPR013763</t>
  </si>
  <si>
    <t>A0A086TCM2</t>
  </si>
  <si>
    <t>IPR011028</t>
  </si>
  <si>
    <t>gene5271</t>
  </si>
  <si>
    <t>mmu:58185</t>
  </si>
  <si>
    <t>Elongator protein 3/MiaB/NifB, Radical SAM, Aldolase-type TIM barrel, Antiviral radical SAM protein viperin</t>
  </si>
  <si>
    <t>IPR006638, IPR007197, IPR013785, IPR026372</t>
  </si>
  <si>
    <t>Rsad2 Vig1</t>
  </si>
  <si>
    <t>Radical S-adenosyl methionine domain-containing protein 2 (Viperin) (Virus inhibitory protein, endoplasmic reticulum-associated, interferon-inducible)</t>
  </si>
  <si>
    <t>Q8CBB9</t>
  </si>
  <si>
    <t>gene5270</t>
  </si>
  <si>
    <t>XM_008090789.1</t>
  </si>
  <si>
    <t>XP_007912452.1</t>
  </si>
  <si>
    <t>Adenosine kinase, Carbohydrate/puine kinase, PfkB, conserved site, Carbohydrate kinase PfkB, Ribokinase-like</t>
  </si>
  <si>
    <t>IPR001805, IPR002173, IPR011611, IPR029056</t>
  </si>
  <si>
    <t>R8BU23</t>
  </si>
  <si>
    <t>spo:SPCC338.14</t>
  </si>
  <si>
    <t>ado1 SPCC338.14</t>
  </si>
  <si>
    <t>Adenosine kinase (EC 2.7.1.20)</t>
  </si>
  <si>
    <t>P78825</t>
  </si>
  <si>
    <t>Adenosine kinase, Carbohydrate/purine kinase</t>
  </si>
  <si>
    <t>IPR001805, IPR011611</t>
  </si>
  <si>
    <t>adenosine kinase activity, purine ribonucleoside salvage</t>
  </si>
  <si>
    <t>GO:0004001, GO:0006166</t>
  </si>
  <si>
    <t>gene514</t>
  </si>
  <si>
    <t>EFQ30936.1</t>
  </si>
  <si>
    <t>IPR020588, IPR027417</t>
  </si>
  <si>
    <t>E3QJ98</t>
  </si>
  <si>
    <t>ath:AT2G28560</t>
  </si>
  <si>
    <t>IPR003593, IPR013632, IPR016467, IPR020588, IPR027417, IPR030548</t>
  </si>
  <si>
    <t>RAD51B At2g28560 T17D12.12</t>
  </si>
  <si>
    <t>Q9SK02</t>
  </si>
  <si>
    <t>RECA_2</t>
  </si>
  <si>
    <t>IPR001553</t>
  </si>
  <si>
    <t>GO:0003677, GO:0005524, GO:0006259, GO:0008094</t>
  </si>
  <si>
    <t>gene5136</t>
  </si>
  <si>
    <t>XM_007590131.1</t>
  </si>
  <si>
    <t>XP_007912157.1</t>
  </si>
  <si>
    <t>IPR001206, IPR016064</t>
  </si>
  <si>
    <t>R8BUR0</t>
  </si>
  <si>
    <t>gene5130</t>
  </si>
  <si>
    <t>ENH85213.1</t>
  </si>
  <si>
    <t>N4VAU3</t>
  </si>
  <si>
    <t>bmj:BMULJ_02869, bmu:Bmul_0385</t>
  </si>
  <si>
    <t>IPR001278, IPR001412, IPR005148, IPR008909, IPR009080, IPR014729</t>
  </si>
  <si>
    <t>argS Bmul_0385 BMULJ_02869</t>
  </si>
  <si>
    <t>A9AE58</t>
  </si>
  <si>
    <t>gene505</t>
  </si>
  <si>
    <t>EFQ33187.1</t>
  </si>
  <si>
    <t>E3QQP9</t>
  </si>
  <si>
    <t>gene5042</t>
  </si>
  <si>
    <t>mmu:237256</t>
  </si>
  <si>
    <t>Zinc finger, CCCH-type, Ribonuclease Zc3h12a-like, NYN domain</t>
  </si>
  <si>
    <t>IPR000571, IPR021869</t>
  </si>
  <si>
    <t>Zc3h12d Mcpip4 Tfl</t>
  </si>
  <si>
    <t>Probable ribonuclease ZC3H12D (EC 3.1.-.-) (MCP-induced protein 4) (Transformed follicular lymphoma homolog) (Zinc finger CCCH domain-containing protein 12D)</t>
  </si>
  <si>
    <t>Q8BIY3</t>
  </si>
  <si>
    <t>gene5041</t>
  </si>
  <si>
    <t>XP_007796419.1</t>
  </si>
  <si>
    <t>M7SJJ7</t>
  </si>
  <si>
    <t>gene4993</t>
  </si>
  <si>
    <t>XP_008723023.1</t>
  </si>
  <si>
    <t>V9DPW4</t>
  </si>
  <si>
    <t>SAND domain, High mobility group box domain, SAND domain-like, High mobility group protein HMGB1</t>
  </si>
  <si>
    <t>IPR000770, IPR009071, IPR010919, IPR031076</t>
  </si>
  <si>
    <t>SP100</t>
  </si>
  <si>
    <t>Nuclear autoantigen Sp-100 (Nuclear dot-associated Sp100 protein) (Speckled 100 kDa) (Fragment)</t>
  </si>
  <si>
    <t>Q9N1Q5</t>
  </si>
  <si>
    <t>gene4987</t>
  </si>
  <si>
    <t>XP_007797627.1</t>
  </si>
  <si>
    <t>M7SGK3</t>
  </si>
  <si>
    <t>gene4943</t>
  </si>
  <si>
    <t>EFQ30856.1</t>
  </si>
  <si>
    <t>E3QJ18</t>
  </si>
  <si>
    <t>gene4892</t>
  </si>
  <si>
    <t>gene4885</t>
  </si>
  <si>
    <t>XP_007790805.1</t>
  </si>
  <si>
    <t>M7T003</t>
  </si>
  <si>
    <t>mmu:170728</t>
  </si>
  <si>
    <t>Rtn4ip1 Nimp</t>
  </si>
  <si>
    <t>Reticulon-4-interacting protein 1, mitochondrial (NOGO-interacting mitochondrial protein)</t>
  </si>
  <si>
    <t>Q924D0</t>
  </si>
  <si>
    <t>gene4875</t>
  </si>
  <si>
    <t>XP_007797057.1</t>
  </si>
  <si>
    <t>AMP-dependent synthetase/ligase</t>
  </si>
  <si>
    <t>M7TB28</t>
  </si>
  <si>
    <t>gene4857</t>
  </si>
  <si>
    <t>KEQ80626.1</t>
  </si>
  <si>
    <t>A0A074Y174</t>
  </si>
  <si>
    <t>G protein-coupled receptor, rhodopsin-like, Formyl peptide receptor-related, GPCR, rhodopsin-like, 7TM</t>
  </si>
  <si>
    <t>IPR000276, IPR000826, IPR017452</t>
  </si>
  <si>
    <t>c3ar1</t>
  </si>
  <si>
    <t>C3a anaphylatoxin chemotactic receptor (C3AR) (C3a-R)</t>
  </si>
  <si>
    <t>P0C7U4</t>
  </si>
  <si>
    <t>gene4847</t>
  </si>
  <si>
    <t>XM_006668605.1</t>
  </si>
  <si>
    <t>EPE09443.1</t>
  </si>
  <si>
    <t>S3CS32</t>
  </si>
  <si>
    <t>gene4836</t>
  </si>
  <si>
    <t>XM_003657010.1</t>
  </si>
  <si>
    <t>XP_007827941.1</t>
  </si>
  <si>
    <t>W3XQ23</t>
  </si>
  <si>
    <t>spo:SPAC1399.03</t>
  </si>
  <si>
    <t>fur4 SPAC1399.03</t>
  </si>
  <si>
    <t>Q10279</t>
  </si>
  <si>
    <t>Transp_cyt_pur, ncs1: NCS1 nucleoside transporter family</t>
  </si>
  <si>
    <t>Permease for cytosine/purines, uracil, thiamine, allantoin, Nucleobase cation symporter-1, NCS1</t>
  </si>
  <si>
    <t>gene4822</t>
  </si>
  <si>
    <t>XM_007674796.1</t>
  </si>
  <si>
    <t>XP_003303303.1</t>
  </si>
  <si>
    <t>Histidine phosphatase superfamily, clade-2, Histidine phosphatase superfamily</t>
  </si>
  <si>
    <t>IPR000560, IPR029033</t>
  </si>
  <si>
    <t>E3S098</t>
  </si>
  <si>
    <t>phyA</t>
  </si>
  <si>
    <t>3-phytase A (EC 3.1.3.8) (3 phytase A) (Myo-inositol hexakisphosphate phosphohydrolase A) (Myo-inositol-hexaphosphate 3-phosphohydrolase A)</t>
  </si>
  <si>
    <t>P34752</t>
  </si>
  <si>
    <t>Acid_phosphat_A, HIS_ACID_PHOSPHAT_1</t>
  </si>
  <si>
    <t>Histidine acid phosphatase</t>
  </si>
  <si>
    <t>IPR000560</t>
  </si>
  <si>
    <t>gene4782</t>
  </si>
  <si>
    <t>XP_003662468.1</t>
  </si>
  <si>
    <t>G2QBZ6</t>
  </si>
  <si>
    <t>sce:YOR378W</t>
  </si>
  <si>
    <t>YOR378W</t>
  </si>
  <si>
    <t>Drug resistance protein YOR378W</t>
  </si>
  <si>
    <t>Q08902</t>
  </si>
  <si>
    <t>gene4772</t>
  </si>
  <si>
    <t>XM_006964094.1</t>
  </si>
  <si>
    <t>XP_007836482.1</t>
  </si>
  <si>
    <t>W3WUU9</t>
  </si>
  <si>
    <t>gene4738</t>
  </si>
  <si>
    <t>XP_007791662.1</t>
  </si>
  <si>
    <t>M7SRX3</t>
  </si>
  <si>
    <t>mtp:Mthe_1302</t>
  </si>
  <si>
    <t>Transcription factor, GTP-binding domain, Translation elongation factor EFTu/EF1A, domain 2, Translation initiation factor aIF-2, archaea, Small GTP-binding protein domain, Translation protein, beta-barrel domain, Translation initiation factor IF- 2, domain 3, P-loop containing nucleoside triphosphate hydrolase, Elongation factor Tu-type domain</t>
  </si>
  <si>
    <t>IPR000795, IPR004161, IPR004544, IPR005225, IPR009000, IPR023115, IPR027417, IPR029459</t>
  </si>
  <si>
    <t>infB Mthe_1302</t>
  </si>
  <si>
    <t>Probable translation initiation factor IF-2</t>
  </si>
  <si>
    <t>A0B8Q6</t>
  </si>
  <si>
    <t>IPR001412</t>
  </si>
  <si>
    <t>GO:0000166, GO:0004812, GO:0005524, GO:0005737, GO:0006412, GO:0006418</t>
  </si>
  <si>
    <t>gene4735</t>
  </si>
  <si>
    <t>XP_007918871.1</t>
  </si>
  <si>
    <t>R8BAR9</t>
  </si>
  <si>
    <t>mba:Mbar_A0839</t>
  </si>
  <si>
    <t>IPR002319, IPR006195, IPR012739, IPR023218, IPR023877, IPR023878</t>
  </si>
  <si>
    <t>pylS Mbar_A0839</t>
  </si>
  <si>
    <t>Q46E77</t>
  </si>
  <si>
    <t>gene4706</t>
  </si>
  <si>
    <t>XM_009227819.1</t>
  </si>
  <si>
    <t>XP_007917828.1</t>
  </si>
  <si>
    <t>Nucleolar, Nop52</t>
  </si>
  <si>
    <t>IPR010301</t>
  </si>
  <si>
    <t>R8BDS5</t>
  </si>
  <si>
    <t>spo:SPBC9B6.07</t>
  </si>
  <si>
    <t>SPBC9B6.07</t>
  </si>
  <si>
    <t>Q9Y7M6</t>
  </si>
  <si>
    <t>Nop52</t>
  </si>
  <si>
    <t>GO:0006364, GO:0030688</t>
  </si>
  <si>
    <t>gene4693</t>
  </si>
  <si>
    <t>XM_007735883.1</t>
  </si>
  <si>
    <t>KEQ60133.1</t>
  </si>
  <si>
    <t>IPR002085, IPR011032, IPR013149, IPR016040, IPR020843</t>
  </si>
  <si>
    <t>A0A074VI21</t>
  </si>
  <si>
    <t>ath:AT5G16970</t>
  </si>
  <si>
    <t>P1 At5g16970 F2K13_120</t>
  </si>
  <si>
    <t>Q39172</t>
  </si>
  <si>
    <t>gene4632</t>
  </si>
  <si>
    <t>gene4617</t>
  </si>
  <si>
    <t>gene4594</t>
  </si>
  <si>
    <t>XP_007918981.1</t>
  </si>
  <si>
    <t>R8BA74</t>
  </si>
  <si>
    <t>ani:AN7799.2</t>
  </si>
  <si>
    <t>AN7799</t>
  </si>
  <si>
    <t>Uncharacterized oxidoreductase AN7799 (EC 1.-.-.-)</t>
  </si>
  <si>
    <t>Q5AV81</t>
  </si>
  <si>
    <t>gene4592</t>
  </si>
  <si>
    <t>EHK41776.1</t>
  </si>
  <si>
    <t>G9P8J9</t>
  </si>
  <si>
    <t>hsa:404734, hsa:54882</t>
  </si>
  <si>
    <t>ANKHD1 KIAA1085 MASK VBARP PP2500</t>
  </si>
  <si>
    <t>Ankyrin repeat and KH domain-containing protein 1 (HIV-1 Vpr-binding ankyrin repeat protein) (Multiple ankyrin repeats single KH domain) (hMASK)</t>
  </si>
  <si>
    <t>Q8IWZ3</t>
  </si>
  <si>
    <t>gene4535</t>
  </si>
  <si>
    <t>XP_007589953.1</t>
  </si>
  <si>
    <t>PAS domain, PAS-associated, C-terminal, PAC motif, RGS domain</t>
  </si>
  <si>
    <t>IPR000014, IPR000700, IPR001610, IPR016137</t>
  </si>
  <si>
    <t>A0A010S0L4</t>
  </si>
  <si>
    <t>sensory_box: PAS domain S-box, PAC, RGS, Regulator of G-protein signaling, RGS</t>
  </si>
  <si>
    <t>PAS, PAS-associated, C-terminal, Regulator of G protein signalling, Regulator of G protein signalling superfamily</t>
  </si>
  <si>
    <t>IPR000014, IPR000700, IPR000342, IPR016137</t>
  </si>
  <si>
    <t>signal transducer activity, signal transduction, two-component sensor activity, two-component signal transduction system (phosphorelay)</t>
  </si>
  <si>
    <t>GO:0004871, GO:0007165, GO:0000155, GO:0000160</t>
  </si>
  <si>
    <t>gene4521</t>
  </si>
  <si>
    <t>EQL01322.1</t>
  </si>
  <si>
    <t>T5AHT7</t>
  </si>
  <si>
    <t>gene4518</t>
  </si>
  <si>
    <t>XP_007839543.1</t>
  </si>
  <si>
    <t>W3WRR6</t>
  </si>
  <si>
    <t>ddi:DDB_G0267978</t>
  </si>
  <si>
    <t>Protein kinase domain, Serine/threonine/dual specificity protein kinase, catalytic  domain, Protein kinase-like domain, Protein kinase, ATP binding site, Peptidase C2, calpain, large subunit, domain III, Peptidase C2, calpain, domain III</t>
  </si>
  <si>
    <t>IPR000719, IPR002290, IPR011009, IPR017441, IPR022682, IPR022683</t>
  </si>
  <si>
    <t>krsB krs2 DDB_G0267978</t>
  </si>
  <si>
    <t>Serine/threonine-protein kinase 4 homolog B (EC 2.7.11.1) (Kinase responsive to stress B) (STE20-like kinase krsB)</t>
  </si>
  <si>
    <t>Q55FS2</t>
  </si>
  <si>
    <t>IPR013120, IPR016040</t>
  </si>
  <si>
    <t>gene4513</t>
  </si>
  <si>
    <t>XM_014681340.1</t>
  </si>
  <si>
    <t>XP_007748120.1</t>
  </si>
  <si>
    <t>Aldose 1-/Glucose-6-phosphate 1-epimerase, Galactose mutarotase-like domain, Glycoside hydrolase-type carbohydrate-binding, subgroup</t>
  </si>
  <si>
    <t>IPR008183, IPR011013, IPR014718</t>
  </si>
  <si>
    <t>W9WHH9</t>
  </si>
  <si>
    <t>mmu:319625</t>
  </si>
  <si>
    <t>Aldose 1-/Glucose-6-phosphate 1-epimerase, Galactose mutarotase-like domain, Glycoside hydrolase-type carbohydrate-binding, subgroup, Aldose 1-epimerase, Aldose 1-epimerase, conserved site</t>
  </si>
  <si>
    <t>IPR008183, IPR011013, IPR014718, IPR015443, IPR018052</t>
  </si>
  <si>
    <t>Galm</t>
  </si>
  <si>
    <t>Aldose 1-epimerase (EC 5.1.3.3) (Galactose mutarotase)</t>
  </si>
  <si>
    <t>Q8K157</t>
  </si>
  <si>
    <t>Aldose_epim, Galactose mutarotase-like</t>
  </si>
  <si>
    <t>Aldose 1-epimerase, Glycoside hydrolase-type carbohydrate-binding</t>
  </si>
  <si>
    <t>IPR008183, IPR011013</t>
  </si>
  <si>
    <t>carbohydrate metabolic process, isomerase activity, catalytic activity, carbohydrate binding, aldose 1-epimerase activity</t>
  </si>
  <si>
    <t>GO:0005975, GO:0016853, GO:0003824, GO:0030246, GO:0004034</t>
  </si>
  <si>
    <t>gene4511</t>
  </si>
  <si>
    <t>gene4474</t>
  </si>
  <si>
    <t>gene4458</t>
  </si>
  <si>
    <t>XM_007913192.1</t>
  </si>
  <si>
    <t>XP_007911383.1</t>
  </si>
  <si>
    <t>IPR001094, IPR002880, IPR005117, IPR006066, IPR006067, IPR008254, IPR009014, IPR011786, IPR029039, IPR029061</t>
  </si>
  <si>
    <t>R8BWS0</t>
  </si>
  <si>
    <t>sce:YJR137C</t>
  </si>
  <si>
    <t>Flavodoxin-like, Nitrite/Sulfite reductase ferredoxin-like domain, Nitrite/sulphite reductase iron-sulphur/sirohaem-binding site, Nitrite/sulphite reductase 4Fe-4S domain, Flavodoxin/nitric oxide synthase, Transketolase, C-terminal/Pyruvate-ferredoxin oxidoreductase, domain II, Flavoprotein-like domain, Thiamin diphosphate-binding fold</t>
  </si>
  <si>
    <t>IPR001094, IPR005117, IPR006066, IPR006067, IPR008254, IPR009014, IPR029039, IPR029061</t>
  </si>
  <si>
    <t>MET5 ECM17 YJR137C J2126</t>
  </si>
  <si>
    <t>P47169</t>
  </si>
  <si>
    <t>FLAVODOXIN, SIROHAEM, Flavodoxin_1, NIR_SIR, POR_N, NIR_SIR_ferr, FLAVODOXIN_LIKE, TK C-terminal domain-like, Sulfite reductase, domains 1 and 3</t>
  </si>
  <si>
    <t>Flavodoxin-like, Nitrite and sulphite reductase iron-sulphur/siroheme-binding site, Flavodoxin/nitric oxide synthase, Nitrite and sulphite reductase 4Fe-4S region, Pyruvate flavodoxin/ferredoxin oxidoreductase, N-terminal, Nitrite/sulphite reductase, hemoprotein beta-component, ferrodoxin-like, Transketolase, C-terminal/Pyruvate-ferredoxin oxidoreductase, domain II</t>
  </si>
  <si>
    <t>IPR001094, IPR006066, IPR008254, IPR006067, IPR002880, IPR005117, IPR009014</t>
  </si>
  <si>
    <t>iron ion binding, electron transport, electron carrier activity, FMN binding, oxidoreductase activity, heme binding, iron-sulfur cluster binding, catalytic activity, metabolic process, sulfite reductase (ferredoxin) activity</t>
  </si>
  <si>
    <t>GO:0005506, GO:0006118, GO:0009055, GO:0010181, GO:0016491, GO:0020037, GO:0051536, GO:0003824, GO:0008152, GO:0050311</t>
  </si>
  <si>
    <t>gene4326</t>
  </si>
  <si>
    <t>XP_006694215.1</t>
  </si>
  <si>
    <t>G0S885</t>
  </si>
  <si>
    <t>pg:9487077, pg:3978608</t>
  </si>
  <si>
    <t>qacA</t>
  </si>
  <si>
    <t>Antiseptic resistance protein</t>
  </si>
  <si>
    <t>P0A0J9</t>
  </si>
  <si>
    <t>MFS_1, MFS, SUGAR_TRANSPORT_1, MFS general substrate transporter</t>
  </si>
  <si>
    <t>gene4276</t>
  </si>
  <si>
    <t>XM_003008383.1</t>
  </si>
  <si>
    <t>XP_007833023.1</t>
  </si>
  <si>
    <t>W3X5H5</t>
  </si>
  <si>
    <t>ordA aflQ cyp64</t>
  </si>
  <si>
    <t>O-methylsterigmatocystin oxidoreductase (OMST oxidoreductase) (EC 1.14.13.175) (Aflatoxin B synthase) (Aflatoxin biosynthesis protein Q) (Cytochrome P450 64)</t>
  </si>
  <si>
    <t>O13345</t>
  </si>
  <si>
    <t>monooxygenase activity, iron ion binding, electron transport, heme binding, flavonoid 3'-monooxygenase activity</t>
  </si>
  <si>
    <t>GO:0004497, GO:0005506, GO:0006118, GO:0020037, GO:0016711</t>
  </si>
  <si>
    <t>gene4273</t>
  </si>
  <si>
    <t>XM_007799295.1</t>
  </si>
  <si>
    <t>XP_007912125.1</t>
  </si>
  <si>
    <t>R8BUT1</t>
  </si>
  <si>
    <t>ath:AT5G51970</t>
  </si>
  <si>
    <t>SDH At5g51970 MSG15.7</t>
  </si>
  <si>
    <t>Sorbitol dehydrogenase (EC 1.1.1.14) (L-iditol 2-dehydrogenase)</t>
  </si>
  <si>
    <t>Q9FJ95</t>
  </si>
  <si>
    <t>zinc ion binding, oxidoreductase activity, catalytic activity, binding, metabolic process, L-iditol 2-dehydrogenase activity</t>
  </si>
  <si>
    <t>GO:0008270, GO:0016491, GO:0003824, GO:0005488, GO:0008152, GO:0003939</t>
  </si>
  <si>
    <t>gene4266</t>
  </si>
  <si>
    <t>EHA23686.1</t>
  </si>
  <si>
    <t>Lipase, secreted, Alpha/Beta hydrolase fold</t>
  </si>
  <si>
    <t>IPR005152, IPR029058</t>
  </si>
  <si>
    <t>G3XZX5</t>
  </si>
  <si>
    <t>mtu:Rv1592c</t>
  </si>
  <si>
    <t>Rv1592c</t>
  </si>
  <si>
    <t>Probable inactive lipase Rv1592c</t>
  </si>
  <si>
    <t>P9WK89</t>
  </si>
  <si>
    <t>Secretory lipase</t>
  </si>
  <si>
    <t>IPR005152</t>
  </si>
  <si>
    <t>gene4224</t>
  </si>
  <si>
    <t>XP_003170028.1</t>
  </si>
  <si>
    <t>E4V5B9</t>
  </si>
  <si>
    <t>gene4213</t>
  </si>
  <si>
    <t>XM_014090391.1</t>
  </si>
  <si>
    <t>XP_007931552.1</t>
  </si>
  <si>
    <t>M3A056</t>
  </si>
  <si>
    <t>gene4209</t>
  </si>
  <si>
    <t>XP_007273741.1</t>
  </si>
  <si>
    <t>L2GFZ5</t>
  </si>
  <si>
    <t>cutA</t>
  </si>
  <si>
    <t>Q00298</t>
  </si>
  <si>
    <t>Cutinase</t>
  </si>
  <si>
    <t>IPR000675</t>
  </si>
  <si>
    <t>gene4177</t>
  </si>
  <si>
    <t>XP_007911484.1</t>
  </si>
  <si>
    <t>IPR024661</t>
  </si>
  <si>
    <t>R8BX15</t>
  </si>
  <si>
    <t>sce:YNL151C</t>
  </si>
  <si>
    <t>RPC31 ACP2 RPC8 YNL151C N1769</t>
  </si>
  <si>
    <t>P17890</t>
  </si>
  <si>
    <t>gene4173</t>
  </si>
  <si>
    <t>XM_013474202.1</t>
  </si>
  <si>
    <t>XP_003047079.1</t>
  </si>
  <si>
    <t>C7Z3T8</t>
  </si>
  <si>
    <t>amaB</t>
  </si>
  <si>
    <t>N-carbamoyl-L-amino acid hydrolase (EC 3.5.1.87) (L-carbamoylase)</t>
  </si>
  <si>
    <t>Q53389</t>
  </si>
  <si>
    <t>Peptidase_M20, M20_dimer, hydantase: amidase, hydantoinase/carbamoyla, MYB_1, Bacterial exopeptidase dimerisation domain</t>
  </si>
  <si>
    <t>IPR002933, IPR011650, IPR010158, IPR001005</t>
  </si>
  <si>
    <t>GO:0003677, GO:0006508, GO:0008237, GO:0008152, GO:0016813, GO:0016787, GO:0046983, GO:0003837</t>
  </si>
  <si>
    <t>gene4139</t>
  </si>
  <si>
    <t>EFX00408.1</t>
  </si>
  <si>
    <t>F0XPH6</t>
  </si>
  <si>
    <t>IPR007081, IPR007083, IPR012756</t>
  </si>
  <si>
    <t>rpoC2</t>
  </si>
  <si>
    <t>Q85C71</t>
  </si>
  <si>
    <t>gene4138</t>
  </si>
  <si>
    <t>gene4108</t>
  </si>
  <si>
    <t>gene4097</t>
  </si>
  <si>
    <t>DUF924</t>
  </si>
  <si>
    <t>Protein of unknown function DUF924, bacterial</t>
  </si>
  <si>
    <t>IPR010323</t>
  </si>
  <si>
    <t>gene4088</t>
  </si>
  <si>
    <t>KEQ72358.1</t>
  </si>
  <si>
    <t>A0A074WH46</t>
  </si>
  <si>
    <t>hbu:Hbut_1136</t>
  </si>
  <si>
    <t>IPR011991, IPR016481, IPR017919, IPR024550</t>
  </si>
  <si>
    <t>tfe Hbut_1136</t>
  </si>
  <si>
    <t>Transcription factor E (TFE) (TFIIE subunit alpha homolog) (Transcription initiation factor TFIIE)</t>
  </si>
  <si>
    <t>A2BLW2</t>
  </si>
  <si>
    <t>gene4059</t>
  </si>
  <si>
    <t>XM_004499359.2</t>
  </si>
  <si>
    <t>XP_003719705.1</t>
  </si>
  <si>
    <t>SNF2-related, N-terminal domain, Helicase, C-terminal, Zinc finger, RING-type, Zinc finger, RING/FYVE/PHD-type, Helicase superfamily 1/2, ATP-binding domain, Zinc finger, RING-type, conserved site, Zinc finger, C3HC4 RING-type, P-loop containing nucleoside triphosphate hydrolase</t>
  </si>
  <si>
    <t>IPR000330, IPR001650, IPR001841, IPR013083, IPR014001, IPR017907, IPR018957, IPR027417</t>
  </si>
  <si>
    <t>L7IGV5</t>
  </si>
  <si>
    <t>sce:YOR191W</t>
  </si>
  <si>
    <t>SNF2-related, N-terminal domain, Helicase, C-terminal, Zinc finger, RING-type, Zinc finger, RING/FYVE/PHD-type, Helicase superfamily 1/2, ATP-binding domain, Zinc finger, RING-type, conserved site, P-loop containing nucleoside triphosphate hydrolase</t>
  </si>
  <si>
    <t>IPR000330, IPR001650, IPR001841, IPR013083, IPR014001, IPR017907, IPR027417</t>
  </si>
  <si>
    <t>ULS1 DIS1 RIS1 TID4 YOR191W</t>
  </si>
  <si>
    <t>ATP-dependent helicase ULS1 (EC 3.6.4.-) (Role in silencing protein 1) (Ubiquitin ligase for SUMO conjugates protein 1)</t>
  </si>
  <si>
    <t>Q08562</t>
  </si>
  <si>
    <t>SNF2_N, Helicase_C, no description, HELICASE_ATP_BIND_1, HELICASE_CTER</t>
  </si>
  <si>
    <t>IPR000330, IPR001650, IPR014001, IPR014021</t>
  </si>
  <si>
    <t>GO:0003677, GO:0005524, GO:0003676, GO:0004386, GO:0004003, GO:0004004, GO:0008026, GO:0008094, GO:0008186, GO:0015462, GO:0016887, GO:0017116, GO:0042623, GO:0042624, GO:0042625, GO:0042626</t>
  </si>
  <si>
    <t>gene4037</t>
  </si>
  <si>
    <t>ENH80828.1</t>
  </si>
  <si>
    <t>N4UYF0</t>
  </si>
  <si>
    <t>spo:SPBC1271.10c</t>
  </si>
  <si>
    <t>SPBC1271.10c</t>
  </si>
  <si>
    <t>Uncharacterized MFS-type transporter C1271.10c</t>
  </si>
  <si>
    <t>O94343</t>
  </si>
  <si>
    <t>gene4031</t>
  </si>
  <si>
    <t>Ank, ANK_REP_REGION, MULTICOPPER_OXIDASE1, Ankyrin repeat</t>
  </si>
  <si>
    <t>Ankyrin, Multicopper oxidase, copper-binding site</t>
  </si>
  <si>
    <t>IPR002110, IPR002355</t>
  </si>
  <si>
    <t>gene4023</t>
  </si>
  <si>
    <t>gene400</t>
  </si>
  <si>
    <t>Glycos_transf_1</t>
  </si>
  <si>
    <t>Glycosyl transferase, group 1</t>
  </si>
  <si>
    <t>IPR001296</t>
  </si>
  <si>
    <t>biosynthetic process</t>
  </si>
  <si>
    <t>GO:0009058</t>
  </si>
  <si>
    <t>gene3974</t>
  </si>
  <si>
    <t>XM_001230257.1</t>
  </si>
  <si>
    <t>AGZ62514.1</t>
  </si>
  <si>
    <t>U5XIR0</t>
  </si>
  <si>
    <t>lcc2</t>
  </si>
  <si>
    <t>Laccase-2 (EC 1.10.3.2) (Benzenediol:oxygen oxidoreductase 2) (Diphenol oxidase 2) (Urishiol oxidase 2)</t>
  </si>
  <si>
    <t>Q96WM9</t>
  </si>
  <si>
    <t>gene3955</t>
  </si>
  <si>
    <t>XM_009227846.1</t>
  </si>
  <si>
    <t>XP_003653572.1</t>
  </si>
  <si>
    <t>IPR000043, IPR015878, IPR016040, IPR020082</t>
  </si>
  <si>
    <t>G2QZW2</t>
  </si>
  <si>
    <t>cal:CaO19.11392, cal:CaO19.3911</t>
  </si>
  <si>
    <t>SAH1 CaO19.11392 CaO19.3911</t>
  </si>
  <si>
    <t>Adenosylhomocysteinase (AdoHcyase) (EC 3.3.1.1) (S-adenosyl-L-homocysteine hydrolase)</t>
  </si>
  <si>
    <t>P83783</t>
  </si>
  <si>
    <t>IPR015878, IPR000043, IPR016040</t>
  </si>
  <si>
    <t>adenosylhomocysteinase activity, one-carbon compound metabolic process, catalytic activity, binding, metabolic process</t>
  </si>
  <si>
    <t>GO:0004013, GO:0006730, GO:0003824, GO:0005488, GO:0008152</t>
  </si>
  <si>
    <t>gene3912</t>
  </si>
  <si>
    <t>ELQ67792.1</t>
  </si>
  <si>
    <t>L7JHV2</t>
  </si>
  <si>
    <t>gbm:Gbem_2753</t>
  </si>
  <si>
    <t>frr Gbem_2753</t>
  </si>
  <si>
    <t>B5EHV8</t>
  </si>
  <si>
    <t>Q72DQ9_DESVH_Q72DQ9;</t>
  </si>
  <si>
    <t>Ribosome recycling factor</t>
  </si>
  <si>
    <t>IPR002661</t>
  </si>
  <si>
    <t>translation</t>
  </si>
  <si>
    <t>GO:0006412</t>
  </si>
  <si>
    <t>gene3897</t>
  </si>
  <si>
    <t>gene3894</t>
  </si>
  <si>
    <t>KFP32174.1</t>
  </si>
  <si>
    <t>gene3864</t>
  </si>
  <si>
    <t>YP_009072341.1</t>
  </si>
  <si>
    <t>EF-hand domain, Homing endonuclease, LAGLIDADG, Homing endonuclease</t>
  </si>
  <si>
    <t>IPR002048, IPR004860, IPR027434</t>
  </si>
  <si>
    <t>A0A088CB11</t>
  </si>
  <si>
    <t>spo:ScpofMp02</t>
  </si>
  <si>
    <t>Homing endonuclease, LAGLIDADG, Homing endonuclease</t>
  </si>
  <si>
    <t>IPR004860, IPR027434</t>
  </si>
  <si>
    <t>SPMIT.02</t>
  </si>
  <si>
    <t>Uncharacterized cox1 intron-1 45.6 kDa protein (Probable maturase)</t>
  </si>
  <si>
    <t>P22191</t>
  </si>
  <si>
    <t>LAGLIDADG_1</t>
  </si>
  <si>
    <t>Homing endonuclease, LAGLIDADG/HNH</t>
  </si>
  <si>
    <t>IPR001982</t>
  </si>
  <si>
    <t>GO:0003677, GO:0004519, GO:0006314</t>
  </si>
  <si>
    <t>gene3862</t>
  </si>
  <si>
    <t>XP_001560168.1</t>
  </si>
  <si>
    <t>G2Y9M3</t>
  </si>
  <si>
    <t>cel:CELE_F21C3.2</t>
  </si>
  <si>
    <t>Tyrosinase copper-binding domain, ShKT domain, Uncharacterised domain, di-copper centre</t>
  </si>
  <si>
    <t>IPR002227, IPR003582, IPR008922</t>
  </si>
  <si>
    <t>tyr-3 F21C3.2</t>
  </si>
  <si>
    <t>Putative tyrosinase-like protein tyr-3</t>
  </si>
  <si>
    <t>Q19673</t>
  </si>
  <si>
    <t>gene3850</t>
  </si>
  <si>
    <t>EWG52156.1</t>
  </si>
  <si>
    <t>IPR027417, IPR031352</t>
  </si>
  <si>
    <t>W7MM47</t>
  </si>
  <si>
    <t>gene3837</t>
  </si>
  <si>
    <t>XP_007586775.1</t>
  </si>
  <si>
    <t>R1G2W5</t>
  </si>
  <si>
    <t>mtc:MT2395</t>
  </si>
  <si>
    <t>Drug resistance transporter EmrB/QacA subfamily, Sugar transporter, conserved site, Major facilitator superfamily, Major facilitator superfamily domain</t>
  </si>
  <si>
    <t>IPR004638, IPR005829, IPR011701, IPR020846</t>
  </si>
  <si>
    <t>stp MT2395</t>
  </si>
  <si>
    <t>Multidrug resistance protein Stp (Spectinomycin tetracycline efflux pump)</t>
  </si>
  <si>
    <t>P9WG90</t>
  </si>
  <si>
    <t>gene3831</t>
  </si>
  <si>
    <t>XM_003654796.1</t>
  </si>
  <si>
    <t>XP_007726446.1</t>
  </si>
  <si>
    <t>W9Y279</t>
  </si>
  <si>
    <t>gene3827</t>
  </si>
  <si>
    <t>XM_007273084.1</t>
  </si>
  <si>
    <t>XP_003042713.1</t>
  </si>
  <si>
    <t>C7ZFS9</t>
  </si>
  <si>
    <t>tlt:OCC_05009</t>
  </si>
  <si>
    <t>Pyruvate kinase, Pyruvate kinase-like, insert domain, Pyruvate kinase, barrel, Pyruvate kinase, alpha/beta, Pyruvate kinase, C-terminal, Pyruvate kinase, beta-barrel insert domain, Pyruvate/Phosphoenolpyruvate kinase-like domain, Pyruvate kinase, active site</t>
  </si>
  <si>
    <t>IPR001697, IPR011037, IPR015793, IPR015794, IPR015795, IPR015806, IPR015813, IPR018209</t>
  </si>
  <si>
    <t>pki OCC_05009</t>
  </si>
  <si>
    <t>Pyruvate kinase (PK) (EC 2.7.1.40)</t>
  </si>
  <si>
    <t>Q56301</t>
  </si>
  <si>
    <t>gene3822</t>
  </si>
  <si>
    <t>XM_009657137.1</t>
  </si>
  <si>
    <t>XP_007911864.1</t>
  </si>
  <si>
    <t>R8BVS5</t>
  </si>
  <si>
    <t>ncr:NCU02657</t>
  </si>
  <si>
    <t>eth-1 B16B8.070 NCU02657</t>
  </si>
  <si>
    <t>S-adenosylmethionine synthase (AdoMet synthase) (EC 2.5.1.6) (Ethionine resistance protein 1) (Methionine adenosyltransferase) (MAT)</t>
  </si>
  <si>
    <t>P48466</t>
  </si>
  <si>
    <t>S-AdoMet_synt_N, S-AdoMet_synt_M, S-AdoMet_synt_C, Methionine adenosyltransferase, metK: methionine adenosyltransferase, ADOMET_SYNTHETASE_1, ADOMET_SYNTHETASE_2, S-adenosylmethionine synthetase</t>
  </si>
  <si>
    <t>S-adenosylmethionine synthetase</t>
  </si>
  <si>
    <t>IPR002133</t>
  </si>
  <si>
    <t>methionine adenosyltransferase activity, ATP binding, one-carbon compound metabolic process, methionine adenosyltransferase complex, methionine adenosyltransferase regulator activity</t>
  </si>
  <si>
    <t>GO:0004478, GO:0005524, GO:0006730, GO:0048269, GO:0048270</t>
  </si>
  <si>
    <t>gene3787</t>
  </si>
  <si>
    <t>XM_001229436.1</t>
  </si>
  <si>
    <t>XP_007917411.1</t>
  </si>
  <si>
    <t>R8BET0</t>
  </si>
  <si>
    <t>ddi:DDB_G0270104</t>
  </si>
  <si>
    <t>DDB_G0270104</t>
  </si>
  <si>
    <t>Q55CD9</t>
  </si>
  <si>
    <t>Pyr_redox, Pyr_redox_2</t>
  </si>
  <si>
    <t>IPR001327, IPR013027</t>
  </si>
  <si>
    <t>GO:0016491, GO:0050660, GO:0003954</t>
  </si>
  <si>
    <t>gene378</t>
  </si>
  <si>
    <t>gene3777</t>
  </si>
  <si>
    <t>gene3775</t>
  </si>
  <si>
    <t>XP_003713689.1</t>
  </si>
  <si>
    <t>L7IJS3</t>
  </si>
  <si>
    <t>gene3772</t>
  </si>
  <si>
    <t>XP_007831425.1</t>
  </si>
  <si>
    <t>IPR001509, IPR013120, IPR016040</t>
  </si>
  <si>
    <t>W3XBI1</t>
  </si>
  <si>
    <t>osa:4341699</t>
  </si>
  <si>
    <t>IPR001509, IPR016040, IPR028614</t>
  </si>
  <si>
    <t>Os06g0652400 LOC_Os06g44270 OSJNBa0085J13.7</t>
  </si>
  <si>
    <t>Probable GDP-L-fucose synthase 1 (EC 1.1.1.271) (GDP-4-keto-6-deoxy-D-mannose-3,5-epimerase-4-reductase 1)</t>
  </si>
  <si>
    <t>Q67WR2</t>
  </si>
  <si>
    <t>gene3742</t>
  </si>
  <si>
    <t>XP_001220834.1</t>
  </si>
  <si>
    <t>Q2HDU1</t>
  </si>
  <si>
    <t>gene3722</t>
  </si>
  <si>
    <t>EMT70079.1</t>
  </si>
  <si>
    <t>N1RW47</t>
  </si>
  <si>
    <t>rno:29582</t>
  </si>
  <si>
    <t>Mgat3 Gnt3</t>
  </si>
  <si>
    <t>Q02527</t>
  </si>
  <si>
    <t>gene3662</t>
  </si>
  <si>
    <t>XM_003351807.1</t>
  </si>
  <si>
    <t>EQB49792.1</t>
  </si>
  <si>
    <t>Pseudouridine-5'-phosphate glycosidase, Carbohydrate kinase PfkB, Ribokinase-like</t>
  </si>
  <si>
    <t>IPR007342, IPR011611, IPR029056</t>
  </si>
  <si>
    <t>T0K2C6</t>
  </si>
  <si>
    <t>spo:SPBC1861.05</t>
  </si>
  <si>
    <t>Carbohydrate/puine kinase, PfkB, conserved site, Pseudouridine-5'-phosphate glycosidase, Carbohydrate kinase PfkB, Ribokinase-like</t>
  </si>
  <si>
    <t>IPR002173, IPR007342, IPR011611, IPR029056</t>
  </si>
  <si>
    <t>SPBC1861.05</t>
  </si>
  <si>
    <t>Pseudouridine-metabolizing bifunctional protein C1861.05 [Includes: Pseudouridine-5'-phosphate glycosidase (PsiMP glycosidase) (EC 4.2.1.70); Pseudouridine kinase (EC 2.7.1.83)]</t>
  </si>
  <si>
    <t>Q9USY1</t>
  </si>
  <si>
    <t>PfkB, Indigoidine_A, Indigoidine synthase A-like (Pfam 04227)</t>
  </si>
  <si>
    <t>Carbohydrate/purine kinase, Indigoidine synthase A like protein</t>
  </si>
  <si>
    <t>IPR011611, IPR007342</t>
  </si>
  <si>
    <t>gene3648</t>
  </si>
  <si>
    <t>XM_007761885.1</t>
  </si>
  <si>
    <t>XP_003716672.1</t>
  </si>
  <si>
    <t>IPR000873, IPR002198, IPR002347, IPR006162, IPR009081, IPR010080, IPR013120, IPR016040, IPR020845, IPR025110</t>
  </si>
  <si>
    <t>L7HUC4</t>
  </si>
  <si>
    <t>IPR000873, IPR001242, IPR006162, IPR009081, IPR010060, IPR010071, IPR010080, IPR013120, IPR016040, IPR020806, IPR020845, IPR025110</t>
  </si>
  <si>
    <t>lgrD</t>
  </si>
  <si>
    <t>Linear gramicidin synthase subunit D [Includes: ATP-dependent D-leucine adenylase (D-LeuA) (D-leucine activase); Leucine racemase [ATP-hydrolyzing] (EC 5.1.1.-); ATP-dependent tryptophan adenylase (TrpA) (Tryptophan activase); ATP-dependent glycine adenylase (GlyA) (Glycine activase); Linear gramicidin--PCP reductase (EC 1.-.-.-)]</t>
  </si>
  <si>
    <t>Q70LM4</t>
  </si>
  <si>
    <t>IPR002347, IPR000873, IPR002198, IPR006163, IPR013120, IPR010071, IPR010080, IPR006162, IPR009081, IPR016040</t>
  </si>
  <si>
    <t>catalytic activity, metabolic process, oxidoreductase activity, phosphopantetheine binding, cofactor binding, ligase activity, L-aminoadipate-semialdehyde dehydrogenase activity, binding, aminoadipate-semialdehyde dehydrogenase complex</t>
  </si>
  <si>
    <t>GO:0003824, GO:0008152, GO:0016491, GO:0031177, GO:0048037, GO:0016874, GO:0004043, GO:0005488, GO:0005949</t>
  </si>
  <si>
    <t>gene3622</t>
  </si>
  <si>
    <t>KEQ93671.1</t>
  </si>
  <si>
    <t>A0A074Z3U1</t>
  </si>
  <si>
    <t>SDR1 At3g61220 T20K12.120</t>
  </si>
  <si>
    <t>(+)-neomenthol dehydrogenase (EC 1.1.1.208) (Menthone:neomenthol reductase) (Short-chain dehydrogenase/reductase 1) (AtSDR1)</t>
  </si>
  <si>
    <t>Q9M2E2</t>
  </si>
  <si>
    <t>gene3593</t>
  </si>
  <si>
    <t>XM_007284212.1</t>
  </si>
  <si>
    <t>EQB47218.1</t>
  </si>
  <si>
    <t>T0K369</t>
  </si>
  <si>
    <t>IPR002821, IPR003692, IPR008040, IPR016059</t>
  </si>
  <si>
    <t>gene3556</t>
  </si>
  <si>
    <t>EWG36056.1</t>
  </si>
  <si>
    <t>W7LBS3</t>
  </si>
  <si>
    <t>gene3548</t>
  </si>
  <si>
    <t>XP_010412995.1</t>
  </si>
  <si>
    <t>gene3540</t>
  </si>
  <si>
    <t>XM_003651172.1</t>
  </si>
  <si>
    <t>XP_007915564.1</t>
  </si>
  <si>
    <t>Glycine dehydrogenase (decarboxylating), Pyridoxal phosphate-dependent transferase, major region, subdomain 1, Pyridoxal phosphate-dependent transferase, Glycine cleavage system P-protein, N-terminal, Glycine cleavage system P protein</t>
  </si>
  <si>
    <t>IPR003437, IPR015421, IPR015424, IPR020580, IPR020581</t>
  </si>
  <si>
    <t>R8BK21</t>
  </si>
  <si>
    <t>spo:SPAC13G6.06c</t>
  </si>
  <si>
    <t>gcv2 SPAC13G6.06c</t>
  </si>
  <si>
    <t>Putative glycine dehydrogenase (decarboxylating), mitochondrial (EC 1.4.4.2) (Glycine cleavage system P protein) (Glycine decarboxylase) (Glycine dehydrogenase (aminomethyl-transferring))</t>
  </si>
  <si>
    <t>Q09785</t>
  </si>
  <si>
    <t>GDC-P, gcvP: glycine dehydrogenase, PLP-dependent transferases</t>
  </si>
  <si>
    <t>Glycine cleavage system P-protein, Pyridoxal phosphate-dependent transferase, major region</t>
  </si>
  <si>
    <t>IPR003437, IPR015424</t>
  </si>
  <si>
    <t>glycine dehydrogenase (decarboxylating) activity, glycine metabolic process, glycine cleavage system</t>
  </si>
  <si>
    <t>GO:0004375, GO:0006544, GO:0004374</t>
  </si>
  <si>
    <t>gene3536</t>
  </si>
  <si>
    <t>XP_001392104.2</t>
  </si>
  <si>
    <t>G3XZV5</t>
  </si>
  <si>
    <t>spo:SPAC19G12.09</t>
  </si>
  <si>
    <t>SPAC19G12.09</t>
  </si>
  <si>
    <t>O13848</t>
  </si>
  <si>
    <t>oxidoreductase activity, aldehyde reductase activity</t>
  </si>
  <si>
    <t>GO:0016491, GO:0004032</t>
  </si>
  <si>
    <t>gene3415</t>
  </si>
  <si>
    <t>XP_001586573.1</t>
  </si>
  <si>
    <t>Aminotransferase class IV, P-loop containing nucleoside triphosphate hydrolase</t>
  </si>
  <si>
    <t>IPR001544, IPR027417</t>
  </si>
  <si>
    <t>A7F4N5</t>
  </si>
  <si>
    <t>At5g27410 F21A20_120</t>
  </si>
  <si>
    <t>Branched-chain-amino-acid aminotransferase-like protein 2</t>
  </si>
  <si>
    <t>Q9ASR4</t>
  </si>
  <si>
    <t>gene340</t>
  </si>
  <si>
    <t>ADN05975.1</t>
  </si>
  <si>
    <t>hsa:9681</t>
  </si>
  <si>
    <t>DEPDC5 KIAA0645</t>
  </si>
  <si>
    <t>DEP domain-containing protein 5</t>
  </si>
  <si>
    <t>O75140</t>
  </si>
  <si>
    <t>gene339</t>
  </si>
  <si>
    <t>XP_007273149.1</t>
  </si>
  <si>
    <t>L2GGN4</t>
  </si>
  <si>
    <t>IPR011010</t>
  </si>
  <si>
    <t>gene3378</t>
  </si>
  <si>
    <t>gene3371</t>
  </si>
  <si>
    <t>Protein kinase, core, Protein kinase ATP binding, conserved site, Protein kinase-like</t>
  </si>
  <si>
    <t>IPR000719, IPR017441, IPR011009</t>
  </si>
  <si>
    <t>gene3308</t>
  </si>
  <si>
    <t>XP_003017951.1</t>
  </si>
  <si>
    <t>Protein of unknown function DUF3716</t>
  </si>
  <si>
    <t>IPR022190</t>
  </si>
  <si>
    <t>D4DLH0</t>
  </si>
  <si>
    <t>gene3256</t>
  </si>
  <si>
    <t>XM_003561892.1</t>
  </si>
  <si>
    <t>XP_003657425.1</t>
  </si>
  <si>
    <t>Forkhead-associated (FHA) domain, Protein kinase domain, Serine/threonine-protein kinase, active site, SMAD/FHA domain, Protein kinase-like domain, Protein kinase, ATP binding site, Calcium/calmodulin-dependent/calcium-dependent protein kinase</t>
  </si>
  <si>
    <t>IPR000253, IPR000719, IPR008271, IPR008984, IPR011009, IPR017441, IPR020636</t>
  </si>
  <si>
    <t>G2RGQ7</t>
  </si>
  <si>
    <t>ath:AT5G66790</t>
  </si>
  <si>
    <t>Protein kinase domain, EGF-like domain, Serine-threonine/tyrosine-protein kinase catalytic domain, Serine/threonine-protein kinase, active site, Protein kinase-like domain, Concanavalin A-like lectin/glucanase domain, Protein kinase, ATP binding site</t>
  </si>
  <si>
    <t>IPR000719, IPR000742, IPR001245, IPR008271, IPR011009, IPR013320, IPR017441</t>
  </si>
  <si>
    <t>WAKL21 At5g66790 MUD21_3</t>
  </si>
  <si>
    <t>Wall-associated receptor kinase-like 21 (EC 2.7.11.-)</t>
  </si>
  <si>
    <t>Q8GYF5</t>
  </si>
  <si>
    <t>Protein kinase, core, Serine/threonine protein kinase-related, Serine/threonine protein kinase, active site, Protein kinase-like</t>
  </si>
  <si>
    <t>IPR000719, IPR017442, IPR008271, IPR011009</t>
  </si>
  <si>
    <t>gene3250</t>
  </si>
  <si>
    <t>gene3238</t>
  </si>
  <si>
    <t>gene3231</t>
  </si>
  <si>
    <t>GAD95448.1</t>
  </si>
  <si>
    <t>V5FTT0</t>
  </si>
  <si>
    <t>gene3196</t>
  </si>
  <si>
    <t>XM_003658412.1</t>
  </si>
  <si>
    <t>XP_007917300.1</t>
  </si>
  <si>
    <t>Peptidase S9, prolyl oligopeptidase, catalytic domain, Six-bladed beta-propeller, TolB-like, WD40-like Beta Propeller, Alpha/Beta hydrolase fold</t>
  </si>
  <si>
    <t>IPR001375, IPR011042, IPR011659, IPR029058</t>
  </si>
  <si>
    <t>R8BF92</t>
  </si>
  <si>
    <t>abe:ARB_06651</t>
  </si>
  <si>
    <t>DPP5 ARB_06651</t>
  </si>
  <si>
    <t>Probable dipeptidyl-peptidase 5 (EC 3.4.14.-) (Dipeptidyl-peptidase V) (DPP V) (DppV)</t>
  </si>
  <si>
    <t>D4ARB1</t>
  </si>
  <si>
    <t>Peptidase_S9</t>
  </si>
  <si>
    <t>Peptidase S9, prolyl oligopeptidase active site region</t>
  </si>
  <si>
    <t>IPR001375</t>
  </si>
  <si>
    <t>proteolysis, serine-type peptidase activity</t>
  </si>
  <si>
    <t>GO:0006508, GO:0008236</t>
  </si>
  <si>
    <t>gene3174</t>
  </si>
  <si>
    <t>XP_007917297.1</t>
  </si>
  <si>
    <t>R8BF85</t>
  </si>
  <si>
    <t>gene3171</t>
  </si>
  <si>
    <t>gene3137</t>
  </si>
  <si>
    <t>XP_003663778.1</t>
  </si>
  <si>
    <t>G2QGB9</t>
  </si>
  <si>
    <t>Translation elongation factor EF1B, gamma chain, conserved, Glutathione S-transferase, N-terminal, Glutathione S-transferase, C-terminal, Glutathione S-transferase, C-terminal-like, Thioredoxin-like fold</t>
  </si>
  <si>
    <t>IPR001662, IPR004045, IPR004046, IPR010987, IPR012336</t>
  </si>
  <si>
    <t>eef1g-a</t>
  </si>
  <si>
    <t>Elongation factor 1-gamma-A (EF-1-gamma-A) (eEF-1B gamma-A) (p47)</t>
  </si>
  <si>
    <t>P26642</t>
  </si>
  <si>
    <t>gene3111</t>
  </si>
  <si>
    <t>WP_017372164.1</t>
  </si>
  <si>
    <t>Iron-sulphur-dependent L-serine dehydratase single chain form, Serine dehydratase-like, alpha subunit, Serine dehydratase beta chain, Allosteric substrate binding domain</t>
  </si>
  <si>
    <t>IPR004644, IPR005130, IPR005131, IPR029009</t>
  </si>
  <si>
    <t>E3G4C1</t>
  </si>
  <si>
    <t>gene3083</t>
  </si>
  <si>
    <t>KFA65029.1</t>
  </si>
  <si>
    <t>A0A084QM44</t>
  </si>
  <si>
    <t>bsu:BSU11890</t>
  </si>
  <si>
    <t>yjcK BSU11890</t>
  </si>
  <si>
    <t>Putative ribosomal-protein-alanine acetyltransferase (EC 2.3.1.128)</t>
  </si>
  <si>
    <t>O31633</t>
  </si>
  <si>
    <t>gene3034</t>
  </si>
  <si>
    <t>XP_007913333.1</t>
  </si>
  <si>
    <t>R8BRI5</t>
  </si>
  <si>
    <t>IPR001795</t>
  </si>
  <si>
    <t>gag-pol</t>
  </si>
  <si>
    <t>Q67653</t>
  </si>
  <si>
    <t>gene3012</t>
  </si>
  <si>
    <t>XM_001247342.2</t>
  </si>
  <si>
    <t>XP_007828627.1</t>
  </si>
  <si>
    <t>W3XR83</t>
  </si>
  <si>
    <t>spo:SPBC32F12.01c</t>
  </si>
  <si>
    <t>css1 SPBC32F12.01c SPBC685.10c</t>
  </si>
  <si>
    <t>Inositol phosphosphingolipids phospholipase C (IPS phospholipase C) (IPS-PLC) (EC 3.1.4.-)</t>
  </si>
  <si>
    <t>O74369</t>
  </si>
  <si>
    <t>sphingomyelin phosphodiesterase activity</t>
  </si>
  <si>
    <t>GO:0004767</t>
  </si>
  <si>
    <t>gene2995</t>
  </si>
  <si>
    <t>gene2966</t>
  </si>
  <si>
    <t>XP_007915553.1</t>
  </si>
  <si>
    <t>Pectin lyase fold/virulence factor, Pectin lyase fold, Pectate lyase superfamily protein</t>
  </si>
  <si>
    <t>IPR011050, IPR012334, IPR024535</t>
  </si>
  <si>
    <t>R8BJU7</t>
  </si>
  <si>
    <t>Pectin lyase fold/virulence factor, Pectin lyase fold, Endosialidase, N-terminal extension domain, Pectate lyase superfamily protein</t>
  </si>
  <si>
    <t>IPR011050, IPR012334, IPR024429, IPR024535</t>
  </si>
  <si>
    <t>EXG1</t>
  </si>
  <si>
    <t>Glucan 1,3-beta-glucosidase (EC 3.2.1.58) (1,3-beta-D-glucanohydrolase) (Exo-beta 1,3 glucanase)</t>
  </si>
  <si>
    <t>P49426</t>
  </si>
  <si>
    <t>Pectin lyase-like</t>
  </si>
  <si>
    <t>Pectin lyase fold/virulence factor</t>
  </si>
  <si>
    <t>IPR011050</t>
  </si>
  <si>
    <t>gene2960</t>
  </si>
  <si>
    <t>XM_014315913.1</t>
  </si>
  <si>
    <t>XP_007915565.1</t>
  </si>
  <si>
    <t>WD40 repeat, Quinoprotein amine dehydrogenase, beta chain-like, WD40/YVTN repeat-like-containing domain, WD40-repeat-containing domain</t>
  </si>
  <si>
    <t>IPR001680, IPR011044, IPR015943, IPR017986</t>
  </si>
  <si>
    <t>R8BJX4</t>
  </si>
  <si>
    <t>sce:YIR012W</t>
  </si>
  <si>
    <t>WD40 repeat, WD40/YVTN repeat-like-containing domain, WD40-repeat-containing domain</t>
  </si>
  <si>
    <t>IPR001680, IPR015943, IPR017986</t>
  </si>
  <si>
    <t>SQT1 YIR012W YIB12W</t>
  </si>
  <si>
    <t>Ribosome assembly protein SQT1</t>
  </si>
  <si>
    <t>P35184</t>
  </si>
  <si>
    <t>GPROTEINBRPT, WD40, no description, WD_REPEATS_2, WD_REPEATS_REGION, WD_REPEATS_1, WD40 repeat-like</t>
  </si>
  <si>
    <t>gene2924</t>
  </si>
  <si>
    <t>XP_007916154.1</t>
  </si>
  <si>
    <t>Ctr copper transporter</t>
  </si>
  <si>
    <t>IPR007274</t>
  </si>
  <si>
    <t>R8BI65</t>
  </si>
  <si>
    <t>pac:PPA1123</t>
  </si>
  <si>
    <t>IPR000120, IPR004412, IPR020556, IPR023631</t>
  </si>
  <si>
    <t>gatA PPA1123</t>
  </si>
  <si>
    <t>Q6A8P5</t>
  </si>
  <si>
    <t>Ctr</t>
  </si>
  <si>
    <t>copper ion transmembrane transporter activity, copper ion transport, integral to membrane</t>
  </si>
  <si>
    <t>GO:0005375, GO:0006825, GO:0016021</t>
  </si>
  <si>
    <t>gene2914</t>
  </si>
  <si>
    <t>XP_007916188.1</t>
  </si>
  <si>
    <t>R8BIG6</t>
  </si>
  <si>
    <t>ath:AT4G15093</t>
  </si>
  <si>
    <t>LIGB At4g15093 dl3590w</t>
  </si>
  <si>
    <t>Extradiol ring-cleavage dioxygenase (AtLigB) (EC 1.13.11.-)</t>
  </si>
  <si>
    <t>Q949R4</t>
  </si>
  <si>
    <t>gene2908</t>
  </si>
  <si>
    <t>XP_387806.1</t>
  </si>
  <si>
    <t>A0A016PB71</t>
  </si>
  <si>
    <t>gene2885</t>
  </si>
  <si>
    <t>XP_001905002.1</t>
  </si>
  <si>
    <t>B2ALW1</t>
  </si>
  <si>
    <t>dme:Dmel_CG7508</t>
  </si>
  <si>
    <t>Myc-type, basic helix-loop-helix (bHLH) domain, Protein atonal/lin-32</t>
  </si>
  <si>
    <t>IPR011598, IPR032664</t>
  </si>
  <si>
    <t>ato CG7508</t>
  </si>
  <si>
    <t>Protein atonal</t>
  </si>
  <si>
    <t>P48987</t>
  </si>
  <si>
    <t>gene2876</t>
  </si>
  <si>
    <t>WP_028143719.1</t>
  </si>
  <si>
    <t>gene2870</t>
  </si>
  <si>
    <t>EMT17510.1</t>
  </si>
  <si>
    <t>cpy:Cphy_1931</t>
  </si>
  <si>
    <t>Argininosuccinate synthase, Rossmann-like alpha/beta/alpha sandwich fold, Argininosuccinate synthase, conserved site, Argininosuccinate synthase, type 1 subfamily, Argininosuccinate synthetase, catalytic/multimerisation domain body</t>
  </si>
  <si>
    <t>IPR001518, IPR014729, IPR018223, IPR023434, IPR024074</t>
  </si>
  <si>
    <t>argG Cphy_1931</t>
  </si>
  <si>
    <t>Argininosuccinate synthase (EC 6.3.4.5) (Citrulline--aspartate ligase)</t>
  </si>
  <si>
    <t>A9KHL4</t>
  </si>
  <si>
    <t>gene2843</t>
  </si>
  <si>
    <t>rno:366953</t>
  </si>
  <si>
    <t>Ankyrin repeat, Tetratricopeptide-like helical domain, Tetratricopeptide repeat, Ankyrin repeat-containing domain, Leucine-rich repeat domain, L domain-like</t>
  </si>
  <si>
    <t>IPR002110, IPR011990, IPR019734, IPR020683, IPR032675</t>
  </si>
  <si>
    <t>Tonsl Ikbr Nfkbil2</t>
  </si>
  <si>
    <t>Tonsoku-like protein (Inhibitor of kappa B-related protein) (I-kappa-B-related protein) (IkappaBR) (NF-kappa-B inhibitor-like protein 2) (Nuclear factor of kappa light polypeptide gene enhancer in B-cells inhibitor-like 2)</t>
  </si>
  <si>
    <t>D4A615</t>
  </si>
  <si>
    <t>gene2758</t>
  </si>
  <si>
    <t>XP_007805646.1</t>
  </si>
  <si>
    <t>U1FV42</t>
  </si>
  <si>
    <t>gene2709</t>
  </si>
  <si>
    <t>EXU95246.1</t>
  </si>
  <si>
    <t>JmjC domain</t>
  </si>
  <si>
    <t>IPR003347</t>
  </si>
  <si>
    <t>A0A014PI55</t>
  </si>
  <si>
    <t>mag:amb4140</t>
  </si>
  <si>
    <t>ATPase, F1 complex, gamma subunit, ATPase, F1 complex, gamma subunit conserved site, ATPase, F1 complex, gamma subunit domain</t>
  </si>
  <si>
    <t>IPR000131, IPR023632, IPR023633</t>
  </si>
  <si>
    <t>atpG amb4140</t>
  </si>
  <si>
    <t>ATP synthase gamma chain (ATP synthase F1 sector gamma subunit) (F-ATPase gamma subunit)</t>
  </si>
  <si>
    <t>Q2VZN1</t>
  </si>
  <si>
    <t>gene2707</t>
  </si>
  <si>
    <t>gene2659</t>
  </si>
  <si>
    <t>XP_002847332.1</t>
  </si>
  <si>
    <t>C5FJZ7</t>
  </si>
  <si>
    <t>IPR000792, IPR001789, IPR011006, IPR011991</t>
  </si>
  <si>
    <t>ttrR STM1387</t>
  </si>
  <si>
    <t>Tetrathionate response regulatory protein TtrR</t>
  </si>
  <si>
    <t>Q7CQM8</t>
  </si>
  <si>
    <t>Protein kinase-like (PK-like)</t>
  </si>
  <si>
    <t>Protein kinase-like</t>
  </si>
  <si>
    <t>gene2589</t>
  </si>
  <si>
    <t>Protein kinase, core, Serine/threonine protein kinase-related, Tyrosine protein kinase, active site, Protein kinase-like</t>
  </si>
  <si>
    <t>IPR000719, IPR017442, IPR008266, IPR011009</t>
  </si>
  <si>
    <t>protein kinase activity, ATP binding, protein amino acid phosphorylation, protein-tyrosine kinase activity</t>
  </si>
  <si>
    <t>GO:0004672, GO:0005524, GO:0006468, GO:0004713</t>
  </si>
  <si>
    <t>gene2588</t>
  </si>
  <si>
    <t>gene2520</t>
  </si>
  <si>
    <t>XM_003652533.1</t>
  </si>
  <si>
    <t>ACD39762.1</t>
  </si>
  <si>
    <t>B3FWS8</t>
  </si>
  <si>
    <t>ketoacyl-synt, PP-binding, Acyl_transf_1, Thioesterase, Ketoacyl-synt_C, ACP_DOMAIN, PHOSPHOPANTETHEINE, B_KETOACYL_SYNTHASE, ACP-like, FabD/lysophospholipase-like, Thiolase-like, Probable ACP-binding domain of malonyl-CoA ACP transacylase</t>
  </si>
  <si>
    <t>Beta-ketoacyl synthase, N-terminal, Phosphopantetheine-binding, Acyl transferase, Thioesterase, Beta-ketoacyl synthase, C-terminal, Phosphopantetheine attachment site, Acyl carrier protein-like, Acyl transferase/acyl hydrolase/lysophospholipase, Thiolase-like, Malonyl-CoA ACP transacylase, ACP-binding</t>
  </si>
  <si>
    <t>IPR014030, IPR006163, IPR014043, IPR001031, IPR014031, IPR006162, IPR009081, IPR016035, IPR016039, IPR016036</t>
  </si>
  <si>
    <t>biosynthetic process, hydrolase activity, acting on ester bonds, phosphopantetheine binding, cofactor binding, metabolic process, catalytic activity, binding</t>
  </si>
  <si>
    <t>GO:0009058, GO:0016788, GO:0031177, GO:0048037, GO:0008152, GO:0003824, GO:0005488</t>
  </si>
  <si>
    <t>gene2467</t>
  </si>
  <si>
    <t>ENH76218.1</t>
  </si>
  <si>
    <t>N4UKB8</t>
  </si>
  <si>
    <t>mtu:Rv1260</t>
  </si>
  <si>
    <t>Rv1260 MTCY50.22c</t>
  </si>
  <si>
    <t>Uncharacterized protein Rv1260</t>
  </si>
  <si>
    <t>P9WM51</t>
  </si>
  <si>
    <t>IPR003042, IPR001327</t>
  </si>
  <si>
    <t>oxidoreductase activity, FAD binding, metabolic process</t>
  </si>
  <si>
    <t>GO:0016491, GO:0050660, GO:0008152</t>
  </si>
  <si>
    <t>gene2417</t>
  </si>
  <si>
    <t>EME48372.1</t>
  </si>
  <si>
    <t>N1PY56</t>
  </si>
  <si>
    <t>gene2367</t>
  </si>
  <si>
    <t>XP_002557480.1</t>
  </si>
  <si>
    <t>B6H070</t>
  </si>
  <si>
    <t>avnA aflG cyp60a1 ord-1 ord1</t>
  </si>
  <si>
    <t>Averantin hydroxylase (EC 1.14.13.174) (Aflatoxin biosynthesis protein G) (Cytochrome P450 60A1)</t>
  </si>
  <si>
    <t>Q12732</t>
  </si>
  <si>
    <t>gene2357</t>
  </si>
  <si>
    <t>CCD51567.1</t>
  </si>
  <si>
    <t>G2YIN0</t>
  </si>
  <si>
    <t>Cereal seed allergen/trypsin and alpha-amylase inhibitor, conserved site, Cereal seed allergen/grain softness/trypsin and alpha-amylase inhibitor, Bifunctional trypsin/alpha-amylase inhibitor helical domain, Bifunctional inhibitor/plant lipid transfer protein/seed storage helical domain</t>
  </si>
  <si>
    <t>IPR006105, IPR006106, IPR013771, IPR016140</t>
  </si>
  <si>
    <t>Alpha-amylase/trypsin inhibitor (RBI) (RATI)</t>
  </si>
  <si>
    <t>P01087</t>
  </si>
  <si>
    <t>gene2347</t>
  </si>
  <si>
    <t>XP_002149369.1</t>
  </si>
  <si>
    <t>B6QIK7</t>
  </si>
  <si>
    <t>mmu:13113</t>
  </si>
  <si>
    <t>Cyp3a13 Cyp3a-13</t>
  </si>
  <si>
    <t>Cytochrome P450 3A13 (EC 1.14.14.1) (CYPIIIA13)</t>
  </si>
  <si>
    <t>Q64464</t>
  </si>
  <si>
    <t>gene2346</t>
  </si>
  <si>
    <t>XM_013461115.1</t>
  </si>
  <si>
    <t>XP_007923786.1</t>
  </si>
  <si>
    <t>M3AQI7</t>
  </si>
  <si>
    <t>mbo:Mb2248c</t>
  </si>
  <si>
    <t>Mb2248c</t>
  </si>
  <si>
    <t>Putative hydrolase Mb2248c (EC 3.4.-.-)</t>
  </si>
  <si>
    <t>P65824</t>
  </si>
  <si>
    <t>Abhydrolase_1, Abhydrolase_4</t>
  </si>
  <si>
    <t>Alpha/beta hydrolase fold-1, Peptidase S33, tripeptidyl-peptidase C-terminal</t>
  </si>
  <si>
    <t>IPR000073, IPR013595</t>
  </si>
  <si>
    <t>gene2310</t>
  </si>
  <si>
    <t>WP_013350765.1</t>
  </si>
  <si>
    <t>Helicase, C-terminal, CarD-like/TRCF domain, Transcription-repair coupling factor, Transcription-repair-coupling factor, C-terminal domain, DEAD/DEAH box helicase domain, Helicase superfamily 1/2, ATP-binding domain, P-loop containing nucleoside triphosphate hydrolase</t>
  </si>
  <si>
    <t>IPR001650, IPR003711, IPR004576, IPR005118, IPR011545, IPR014001, IPR027417</t>
  </si>
  <si>
    <t>E1UJC3</t>
  </si>
  <si>
    <t>pg:1263499</t>
  </si>
  <si>
    <t>Pertactin, central region, Autotransporter beta-domain, Outer membrane autotransporter barrel, Pectin lyase fold/virulence factor, P22 tailspike C-terminal domain-like</t>
  </si>
  <si>
    <t>IPR004899, IPR005546, IPR006315, IPR011050, IPR012332</t>
  </si>
  <si>
    <t>yuaQ ychA ECOK12F028</t>
  </si>
  <si>
    <t>Uncharacterized protein YuaQ</t>
  </si>
  <si>
    <t>Q9JMS3</t>
  </si>
  <si>
    <t>SPASE_I_1</t>
  </si>
  <si>
    <t>Peptidase S26A, signal peptidase I</t>
  </si>
  <si>
    <t>IPR000223</t>
  </si>
  <si>
    <t>proteolysis, serine-type peptidase activity, membrane</t>
  </si>
  <si>
    <t>GO:0006508, GO:0008236, GO:0016020</t>
  </si>
  <si>
    <t>gene2300</t>
  </si>
  <si>
    <t>XP_007602680.1</t>
  </si>
  <si>
    <t>A0A010Q1K5</t>
  </si>
  <si>
    <t>mgr:MGG_05663</t>
  </si>
  <si>
    <t>Peptidase S10, serine carboxypeptidase, Propeptide, carboxypeptidase Y, Peptidase S10, serine carboxypeptidase, active site, Alpha/Beta hydrolase fold</t>
  </si>
  <si>
    <t>IPR001563, IPR008442, IPR018202, IPR029058</t>
  </si>
  <si>
    <t>CPYA MGG_05663</t>
  </si>
  <si>
    <t>Carboxypeptidase Y homolog A (EC 3.4.16.5)</t>
  </si>
  <si>
    <t>A4RPY8</t>
  </si>
  <si>
    <t>gene2288</t>
  </si>
  <si>
    <t>WP_033100343.1</t>
  </si>
  <si>
    <t>ssc:606747</t>
  </si>
  <si>
    <t>Tctex-1</t>
  </si>
  <si>
    <t>IPR005334</t>
  </si>
  <si>
    <t>TCTEX1D4</t>
  </si>
  <si>
    <t>Tctex1 domain-containing protein 4 (Protein N22.1) (Tctex-2-beta)</t>
  </si>
  <si>
    <t>Q4VYA0</t>
  </si>
  <si>
    <t>RIESKE_2</t>
  </si>
  <si>
    <t>Rieske iron-sulphur protein, C-terminal</t>
  </si>
  <si>
    <t>IPR005805</t>
  </si>
  <si>
    <t>electron transport, ubiquinol-cytochrome-c reductase activity, membrane</t>
  </si>
  <si>
    <t>GO:0006118, GO:0008121, GO:0016020</t>
  </si>
  <si>
    <t>gene2280</t>
  </si>
  <si>
    <t>EPE05725.1</t>
  </si>
  <si>
    <t>S3CXY9</t>
  </si>
  <si>
    <t>bta:505097</t>
  </si>
  <si>
    <t>Calcineurin-like phosphoesterase domain, apaH type, Saposin B type domain, Saposin-like, Sphingomyelin phosphodiesterase, Metallo-dependent phosphatase-like</t>
  </si>
  <si>
    <t>IPR004843, IPR008139, IPR011001, IPR011160, IPR029052</t>
  </si>
  <si>
    <t>SMPD1</t>
  </si>
  <si>
    <t>Sphingomyelin phosphodiesterase (EC 3.1.4.12) (Acid sphingomyelinase) (aSMase)</t>
  </si>
  <si>
    <t>Q0VD19</t>
  </si>
  <si>
    <t>Metallophos, Sphingomyelin phosphodiesterase (acid sphingomyelinase)</t>
  </si>
  <si>
    <t>Metallophosphoesterase, Sphingomyelin phosphodiesterase</t>
  </si>
  <si>
    <t>IPR004843, IPR011160</t>
  </si>
  <si>
    <t>hydrolase activity, sphingomyelin phosphodiesterase activity, sphingomyelin catabolic process</t>
  </si>
  <si>
    <t>GO:0016787, GO:0004767, GO:0006685</t>
  </si>
  <si>
    <t>gene2237</t>
  </si>
  <si>
    <t>XP_006697092.1</t>
  </si>
  <si>
    <t>AhpD-like</t>
  </si>
  <si>
    <t>IPR029032</t>
  </si>
  <si>
    <t>G0SGY5</t>
  </si>
  <si>
    <t>spo:SPBC17D11.03c</t>
  </si>
  <si>
    <t>SPBC17D11.03c</t>
  </si>
  <si>
    <t>Uncharacterized protein C17D11.03c</t>
  </si>
  <si>
    <t>O74758</t>
  </si>
  <si>
    <t>CMD</t>
  </si>
  <si>
    <t>Carboxymuconolactone decarboxylase</t>
  </si>
  <si>
    <t>IPR003779</t>
  </si>
  <si>
    <t>gene2220</t>
  </si>
  <si>
    <t>XP_007911387.1</t>
  </si>
  <si>
    <t>UDP-glucuronosyl/UDP-glucosyltransferase</t>
  </si>
  <si>
    <t>IPR002213</t>
  </si>
  <si>
    <t>R8BWM2</t>
  </si>
  <si>
    <t>UDP-glucuronosyl/UDP-glucosyltransferase, Glycosyltransferase family 28, N-terminal domain</t>
  </si>
  <si>
    <t>IPR002213, IPR004276</t>
  </si>
  <si>
    <t>gtfD</t>
  </si>
  <si>
    <t>Desvancosaminyl-vancomycin vancosaminetransferase (EC 2.4.1.322) (Desvancosamine-vancomycin TDP-vancosaminyltransferase) (Glycosyltransferase GtfD)</t>
  </si>
  <si>
    <t>Q9AFC7</t>
  </si>
  <si>
    <t>gene2196</t>
  </si>
  <si>
    <t>XM_007918313.1</t>
  </si>
  <si>
    <t>XP_007916504.1</t>
  </si>
  <si>
    <t>Ysc84 actin-binding domain</t>
  </si>
  <si>
    <t>IPR007461</t>
  </si>
  <si>
    <t>R8BHI1</t>
  </si>
  <si>
    <t>hsa:26751</t>
  </si>
  <si>
    <t>SH3 domain, Ysc84 actin-binding domain</t>
  </si>
  <si>
    <t>IPR001452, IPR007461</t>
  </si>
  <si>
    <t>SH3YL1</t>
  </si>
  <si>
    <t>SH3 domain-containing YSC84-like protein 1</t>
  </si>
  <si>
    <t>Q96HL8</t>
  </si>
  <si>
    <t>DUF500</t>
  </si>
  <si>
    <t>Protein of unknown function DUF500</t>
  </si>
  <si>
    <t>gene2171</t>
  </si>
  <si>
    <t>XM_013567346.1</t>
  </si>
  <si>
    <t>ELQ66350.1</t>
  </si>
  <si>
    <t>L7JFK9</t>
  </si>
  <si>
    <t>ago:AGOS_ABL189W</t>
  </si>
  <si>
    <t>AIM6 ABL189W</t>
  </si>
  <si>
    <t>Altered inheritance of mitochondria protein 6</t>
  </si>
  <si>
    <t>Q75E59</t>
  </si>
  <si>
    <t>gene2136</t>
  </si>
  <si>
    <t>ERS99210.1</t>
  </si>
  <si>
    <t>U7PXK9</t>
  </si>
  <si>
    <t>ath:AT3G13540</t>
  </si>
  <si>
    <t>MYB5 M2 At3g13540 MRP15.2</t>
  </si>
  <si>
    <t>Transcription repressor MYB5 (AtM2) (Myb-related protein 5) (AtMYB5)</t>
  </si>
  <si>
    <t>Q38850</t>
  </si>
  <si>
    <t>gene2112</t>
  </si>
  <si>
    <t>XP_007836439.1</t>
  </si>
  <si>
    <t>W3WUU2</t>
  </si>
  <si>
    <t>EDTRNSPORT, MFS_1, MFS, MFS general substrate transporter</t>
  </si>
  <si>
    <t>Sodium:dicarboxylate symporter, Major facilitator superfamily MFS-1, Major facilitator superfamily, MFS general substrate transporter</t>
  </si>
  <si>
    <t>IPR001991, IPR011701, IPR007114, IPR016196</t>
  </si>
  <si>
    <t>dicarboxylic acid transport, membrane, sodium:dicarboxylate symporter activity, transporter activity, transport, integral to membrane</t>
  </si>
  <si>
    <t>GO:0006835, GO:0016020, GO:0017153, GO:0005215, GO:0006810, GO:0016021</t>
  </si>
  <si>
    <t>gene2049</t>
  </si>
  <si>
    <t>gene1989</t>
  </si>
  <si>
    <t>XM_009225135.1</t>
  </si>
  <si>
    <t>XP_007916588.1</t>
  </si>
  <si>
    <t>EF-hand domain, Mechanosensitive ion channel MscS, LSM domain, EF-hand domain pair, Mechanosensitive ion channel MscS-like, plants/fungi</t>
  </si>
  <si>
    <t>IPR002048, IPR006685, IPR010920, IPR011992, IPR016688</t>
  </si>
  <si>
    <t>R8BHB2</t>
  </si>
  <si>
    <t>spo:SPCC1183.11</t>
  </si>
  <si>
    <t>EF-hand domain, Mechanosensitive ion channel MscS, LSM domain, Mechanosensitive ion channel MscS-like, plants/fungi</t>
  </si>
  <si>
    <t>IPR002048, IPR006685, IPR010920, IPR016688</t>
  </si>
  <si>
    <t>SPCC1183.11 SPCC31H12.01</t>
  </si>
  <si>
    <t>Uncharacterized MscS family protein C1183.11</t>
  </si>
  <si>
    <t>O74839</t>
  </si>
  <si>
    <t>MS_channel, EF_HAND_2, Sm-like ribonucleoproteins</t>
  </si>
  <si>
    <t>Mechanosensitive ion channel MscS, Calcium-binding EF-hand, Like-Sm ribonucleoprotein-related, core</t>
  </si>
  <si>
    <t>IPR006685, IPR002048, IPR010920</t>
  </si>
  <si>
    <t>calcium ion binding, membrane</t>
  </si>
  <si>
    <t>GO:0005509, GO:0016020</t>
  </si>
  <si>
    <t>gene1980</t>
  </si>
  <si>
    <t>Fes1, no description, ARM repeat</t>
  </si>
  <si>
    <t>Nucleotide exchange factor Fes1, Armadillo, Armadillo-type fold</t>
  </si>
  <si>
    <t>IPR013918, IPR000225, IPR016024</t>
  </si>
  <si>
    <t>gene1964</t>
  </si>
  <si>
    <t>XM_014717705.1</t>
  </si>
  <si>
    <t>XP_007918580.1</t>
  </si>
  <si>
    <t>ABC transporter-like, AAA+ ATPase domain, P-loop containing nucleoside triphosphate hydrolase</t>
  </si>
  <si>
    <t>IPR003439, IPR003593, IPR027417</t>
  </si>
  <si>
    <t>R8BBK4</t>
  </si>
  <si>
    <t>spo:SPAC20G4.01</t>
  </si>
  <si>
    <t>SPAC20G4.01</t>
  </si>
  <si>
    <t>Uncharacterized ABC transporter ATP-binding protein C20G4.01</t>
  </si>
  <si>
    <t>Q7Z991</t>
  </si>
  <si>
    <t>Q871I0_NEUCR_Q871I0;, Q6FYC5_BARQU_Q6FYC5;, ABC_tran, no description, ABC_TRANSPORTER_2</t>
  </si>
  <si>
    <t>ABC transporter-like, Signal recognition particle, SRP54 subunit, GTPase, AAA+ ATPase, core</t>
  </si>
  <si>
    <t>IPR003439, IPR000897, IPR003593</t>
  </si>
  <si>
    <t>GO:0005525, GO:0006614, GO:0008312, GO:0016020, GO:0005524, GO:0016887, GO:0000166, GO:0017111</t>
  </si>
  <si>
    <t>gene1960</t>
  </si>
  <si>
    <t>XM_007920912.1</t>
  </si>
  <si>
    <t>XP_003047618.1</t>
  </si>
  <si>
    <t>C7Z1Y0</t>
  </si>
  <si>
    <t>afm:AFUA_5G04170</t>
  </si>
  <si>
    <t>hsp90 hsp1 AFUA_5G04170</t>
  </si>
  <si>
    <t>Heat shock protein 90 (65 kDa IgE-binding protein) (Heat shock protein hsp1) (allergen Asp f 12)</t>
  </si>
  <si>
    <t>P40292</t>
  </si>
  <si>
    <t>Heat shock protein Hsp90, ATP-binding region, ATPase-like</t>
  </si>
  <si>
    <t>IPR001404, IPR003594</t>
  </si>
  <si>
    <t>protein folding, unfolded protein binding, ATP binding</t>
  </si>
  <si>
    <t>GO:0006457, GO:0051082, GO:0005524</t>
  </si>
  <si>
    <t>gene1942</t>
  </si>
  <si>
    <t>KFY80941.1</t>
  </si>
  <si>
    <t>A0A094IGJ4</t>
  </si>
  <si>
    <t>xoo:XOO2418</t>
  </si>
  <si>
    <t>IPR002312, IPR004364, IPR004365, IPR004522, IPR006195, IPR012340, IPR018150</t>
  </si>
  <si>
    <t>asnS XOO2418</t>
  </si>
  <si>
    <t>Q5H049</t>
  </si>
  <si>
    <t>gene1918</t>
  </si>
  <si>
    <t>gene1893</t>
  </si>
  <si>
    <t>EPE09313.1</t>
  </si>
  <si>
    <t>S3CRR0</t>
  </si>
  <si>
    <t>gene1891</t>
  </si>
  <si>
    <t>XM_008099631.1</t>
  </si>
  <si>
    <t>XP_003346305.1</t>
  </si>
  <si>
    <t>F7W903</t>
  </si>
  <si>
    <t>sce:YBR298C</t>
  </si>
  <si>
    <t>MAL31 MAL3T YBR298C YBR2116</t>
  </si>
  <si>
    <t>Maltose permease MAL31 (Maltose transport protein MAL31)</t>
  </si>
  <si>
    <t>P38156</t>
  </si>
  <si>
    <t>gene1889</t>
  </si>
  <si>
    <t>XM_007286493.1</t>
  </si>
  <si>
    <t>XP_007829470.1</t>
  </si>
  <si>
    <t>W3XEZ5</t>
  </si>
  <si>
    <t>gene188</t>
  </si>
  <si>
    <t>XM_008095635.1</t>
  </si>
  <si>
    <t>XP_003711355.1</t>
  </si>
  <si>
    <t>Kynurenine formamidase</t>
  </si>
  <si>
    <t>IPR007325</t>
  </si>
  <si>
    <t>G4N169</t>
  </si>
  <si>
    <t>swo:Swol_1284</t>
  </si>
  <si>
    <t>Aspartate carbamoyltransferase, Aspartate/ornithine carbamoyltransferase, Aspartate/ornithine carbamoyltransferase, Asp/Orn-binding domain, Aspartate/ornithine carbamoyltransferase, carbamoyl-P binding</t>
  </si>
  <si>
    <t>IPR002082, IPR006130, IPR006131, IPR006132</t>
  </si>
  <si>
    <t>pyrB Swol_1284</t>
  </si>
  <si>
    <t>Aspartate carbamoyltransferase (EC 2.1.3.2) (Aspartate transcarbamylase) (ATCase)</t>
  </si>
  <si>
    <t>Q0AXG1</t>
  </si>
  <si>
    <t>THIOL_PROTEASE_HIS</t>
  </si>
  <si>
    <t>Peptidase, cysteine peptidase active site</t>
  </si>
  <si>
    <t>IPR000169</t>
  </si>
  <si>
    <t>cysteine-type endopeptidase activity, proteolysis</t>
  </si>
  <si>
    <t>GO:0004197, GO:0006508</t>
  </si>
  <si>
    <t>gene1825</t>
  </si>
  <si>
    <t>EAA31946.3</t>
  </si>
  <si>
    <t>Domain of unknown function DUF4243</t>
  </si>
  <si>
    <t>IPR025337</t>
  </si>
  <si>
    <t>F5HHJ6</t>
  </si>
  <si>
    <t>aflY</t>
  </si>
  <si>
    <t>Oxidoreductase AflY (EC 1.-.-.-) (Aflatoxin biosynthesis protein Y)</t>
  </si>
  <si>
    <t>Q6UEF1</t>
  </si>
  <si>
    <t>gene1820</t>
  </si>
  <si>
    <t>EQK97717.1</t>
  </si>
  <si>
    <t>T5A7E6</t>
  </si>
  <si>
    <t>ddi:DDB_G0268948</t>
  </si>
  <si>
    <t>DDB_G0268948</t>
  </si>
  <si>
    <t>Putative methyltransferase DDB_G0268948 (EC 2.1.1.-)</t>
  </si>
  <si>
    <t>Q55EX9</t>
  </si>
  <si>
    <t>gene1801</t>
  </si>
  <si>
    <t>KEZ40921.1</t>
  </si>
  <si>
    <t>A0A084G0Q9</t>
  </si>
  <si>
    <t>vvy:VV0318</t>
  </si>
  <si>
    <t>Imidazole glycerol phosphate synthase, subunit H, Glutamine amidotransferase, Class I glutamine amidotransferase-like</t>
  </si>
  <si>
    <t>IPR010139, IPR017926, IPR029062</t>
  </si>
  <si>
    <t>hisH2 VV0318</t>
  </si>
  <si>
    <t>Imidazole glycerol phosphate synthase subunit HisH 2 (EC 2.4.2.-) (IGP synthase glutamine amidotransferase subunit 2) (IGP synthase subunit HisH 2) (ImGP synthase subunit HisH 2) (IGPS subunit HisH 2)</t>
  </si>
  <si>
    <t>Q7MPP4</t>
  </si>
  <si>
    <t>gene179</t>
  </si>
  <si>
    <t>XP_009253725.1</t>
  </si>
  <si>
    <t>Sulfatase, N-terminal, Alkaline phosphatase-like, alpha/beta/alpha, Alkaline-phosphatase-like, core domain</t>
  </si>
  <si>
    <t>IPR000917, IPR017849, IPR017850</t>
  </si>
  <si>
    <t>K3VTL8</t>
  </si>
  <si>
    <t>hsa:6448</t>
  </si>
  <si>
    <t>Sulfatase, N-terminal, Alkaline phosphatase-like, alpha/beta/alpha, Alkaline-phosphatase-like, core domain, Sulfatase, conserved site, Domain of unknown function DUF4976</t>
  </si>
  <si>
    <t>IPR000917, IPR017849, IPR017850, IPR024607, IPR032506</t>
  </si>
  <si>
    <t>SGSH HSS</t>
  </si>
  <si>
    <t>N-sulphoglucosamine sulphohydrolase (EC 3.10.1.1) (Sulfoglucosamine sulfamidase) (Sulphamidase)</t>
  </si>
  <si>
    <t>P51688</t>
  </si>
  <si>
    <t>Sulfatase, Alkaline phosphatase-like</t>
  </si>
  <si>
    <t>Sulphatase, Alkaline-phosphatase-like, core domain</t>
  </si>
  <si>
    <t>IPR000917, IPR017850</t>
  </si>
  <si>
    <t>metabolic process, sulfuric ester hydrolase activity, N-sulfoglucosamine sulfohydrolase activity</t>
  </si>
  <si>
    <t>GO:0008152, GO:0008484, GO:0016250</t>
  </si>
  <si>
    <t>gene1770</t>
  </si>
  <si>
    <t>XM_007591053.1</t>
  </si>
  <si>
    <t>XP_007917653.1</t>
  </si>
  <si>
    <t>R8BEE2</t>
  </si>
  <si>
    <t>sen:SACE_5193</t>
  </si>
  <si>
    <t>IPR000683, IPR004104, IPR016040, IPR023794</t>
  </si>
  <si>
    <t>iolG4 SACE_5193</t>
  </si>
  <si>
    <t>Inositol 2-dehydrogenase 4 (EC 1.1.1.18) (Myo-inositol 2-dehydrogenase 4) (MI 2-dehydrogenase 4)</t>
  </si>
  <si>
    <t>A4FK61</t>
  </si>
  <si>
    <t>gene1744</t>
  </si>
  <si>
    <t>XM_006668992.1</t>
  </si>
  <si>
    <t>EPE09772.1</t>
  </si>
  <si>
    <t>S3CAA0</t>
  </si>
  <si>
    <t>eba:c1A102</t>
  </si>
  <si>
    <t>Hydantoinase/oxoprolinase, Hydantoinaseoxoprolinase, N-terminal</t>
  </si>
  <si>
    <t>IPR002821, IPR008040</t>
  </si>
  <si>
    <t>apc3 apcC AZOSEA13230 c1A102</t>
  </si>
  <si>
    <t>Acetophenone carboxylase gamma subunit (EC 6.4.1.8) (Acetophenone carboxylase 87 kDa subunit)</t>
  </si>
  <si>
    <t>Q5P5G4</t>
  </si>
  <si>
    <t>gene1668</t>
  </si>
  <si>
    <t>XP_002145669.1</t>
  </si>
  <si>
    <t>B6Q9L5</t>
  </si>
  <si>
    <t>monooxygenase activity, electron transport, aromatic compound metabolic process, metabolic process, oxidoreductase activity, kynurenine 3-monooxygenase activity</t>
  </si>
  <si>
    <t>GO:0004497, GO:0006118, GO:0006725, GO:0008152, GO:0016491, GO:0004502</t>
  </si>
  <si>
    <t>gene166</t>
  </si>
  <si>
    <t>XP_009224264.1</t>
  </si>
  <si>
    <t>J3P3S6</t>
  </si>
  <si>
    <t>pfu:PF1341</t>
  </si>
  <si>
    <t>Glycine cleavage T-protein-like, N-terminal, Glycine cleavage system T protein, Glycine cleavage T-protein, C-terminal barrel domain, Glycine cleavage system T protein, bacteria, GTP-binding protein TrmE/Glycine cleavage system T protein, domain 1, Aminomethyltransferase/Dimethylsulfonioproprionate demethylase DmdA, Glycine cleavage T-protein/YgfZ, C-terminal domain</t>
  </si>
  <si>
    <t>IPR006222, IPR006223, IPR013977, IPR022903, IPR027266, IPR028896, IPR029043</t>
  </si>
  <si>
    <t>gcvT PF1341</t>
  </si>
  <si>
    <t>Probable aminomethyltransferase (EC 2.1.2.10) (Glycine cleavage system T protein)</t>
  </si>
  <si>
    <t>Q8U185</t>
  </si>
  <si>
    <t>gene1602</t>
  </si>
  <si>
    <t>XM_009225970.1</t>
  </si>
  <si>
    <t>EGU76731.1</t>
  </si>
  <si>
    <t>F9G270</t>
  </si>
  <si>
    <t>spo:SPBC8E4.03</t>
  </si>
  <si>
    <t>SPBC8E4.03</t>
  </si>
  <si>
    <t>Putative agmatinase 2 (EC 3.5.3.11) (Agmatine ureohydrolase 2) (AUH 2)</t>
  </si>
  <si>
    <t>O42887</t>
  </si>
  <si>
    <t>Arginase, Ureohydrolase, Putative agmatinase</t>
  </si>
  <si>
    <t>IPR005924, IPR006035, IPR005925</t>
  </si>
  <si>
    <t>arginase activity, arginine catabolic process, polyamine biosynthetic process, agmatinase activity, hydrolase activity, acting on carbon-nitrogen (but not peptide) bonds, in linear amidines, metal ion binding</t>
  </si>
  <si>
    <t>GO:0004053, GO:0006527, GO:0006596, GO:0008783, GO:0016813, GO:0046872</t>
  </si>
  <si>
    <t>gene1581</t>
  </si>
  <si>
    <t>XP_007791531.1</t>
  </si>
  <si>
    <t>M4FWT7</t>
  </si>
  <si>
    <t>gene154</t>
  </si>
  <si>
    <t>gene1421</t>
  </si>
  <si>
    <t>XP_009847445.1</t>
  </si>
  <si>
    <t>F8MF26</t>
  </si>
  <si>
    <t>Armadillo-type fold</t>
  </si>
  <si>
    <t>IPR016024</t>
  </si>
  <si>
    <t>MROH2A HEATR7B1</t>
  </si>
  <si>
    <t>Maestro heat-like repeat-containing protein family member 2A (HEAT repeat-containing protein 7B1)</t>
  </si>
  <si>
    <t>A6NES4</t>
  </si>
  <si>
    <t>gene1418</t>
  </si>
  <si>
    <t>EGE07113.1</t>
  </si>
  <si>
    <t>F2PYZ5</t>
  </si>
  <si>
    <t>hsa:6329</t>
  </si>
  <si>
    <t>IQ motif, EF-hand binding site, Voltage gated sodium channel, alpha subunit, Ion transport domain, Voltage gated sodium channel, alpha-4 subunit, mammalian, Sodium ion transport-associated, Voltage-dependent channel, four helix bundle domain, Voltage gated sodium channel, alpha-4 subunit</t>
  </si>
  <si>
    <t>IPR000048, IPR001696, IPR005821, IPR008052, IPR010526, IPR027359, IPR028826</t>
  </si>
  <si>
    <t>SCN4A</t>
  </si>
  <si>
    <t>Sodium channel protein type 4 subunit alpha (SkM1) (Sodium channel protein skeletal muscle subunit alpha) (Sodium channel protein type IV subunit alpha) (Voltage-gated sodium channel subunit alpha Nav1.4)</t>
  </si>
  <si>
    <t>P35499</t>
  </si>
  <si>
    <t>gene1417</t>
  </si>
  <si>
    <t>XP_003348884.1</t>
  </si>
  <si>
    <t>F7VS74</t>
  </si>
  <si>
    <t>ani:AN2946.2</t>
  </si>
  <si>
    <t>dapB ste13 AN2946</t>
  </si>
  <si>
    <t>Q5B934</t>
  </si>
  <si>
    <t>gene1390</t>
  </si>
  <si>
    <t>XM_008099185.1</t>
  </si>
  <si>
    <t>ENH81122.1</t>
  </si>
  <si>
    <t>ELO family</t>
  </si>
  <si>
    <t>IPR002076</t>
  </si>
  <si>
    <t>N4VBU3</t>
  </si>
  <si>
    <t>ddi:DDB_G0272012</t>
  </si>
  <si>
    <t>DDB_G0272012</t>
  </si>
  <si>
    <t>Putative elongation of fatty acids protein DDB_G0272012 (EC 2.3.1.199) (3-keto acyl-CoA synthase DDB_G0272012) (Very-long-chain 3-oxoacyl-CoA synthase DDB_G0272012)</t>
  </si>
  <si>
    <t>Q86JM5</t>
  </si>
  <si>
    <t>ELO</t>
  </si>
  <si>
    <t>GNS1/SUR4 membrane protein</t>
  </si>
  <si>
    <t>gene1315</t>
  </si>
  <si>
    <t>XM_006961155.1</t>
  </si>
  <si>
    <t>XP_007602964.1</t>
  </si>
  <si>
    <t>A0A010QZQ0</t>
  </si>
  <si>
    <t>gene1308</t>
  </si>
  <si>
    <t>XM_007755888.1</t>
  </si>
  <si>
    <t>ENH81157.1</t>
  </si>
  <si>
    <t>N4VBW4</t>
  </si>
  <si>
    <t>gene1300</t>
  </si>
  <si>
    <t>gox:GOX0160</t>
  </si>
  <si>
    <t>UDP-N-acetylenolpyruvoylglucosamine reductase, FAD linked oxidase, N-terminal, UDP-N-acetylenolpyruvoylglucosamine reductase, C-terminal, FAD-binding, type 2, FAD-binding, type 2, subdomain 1, CO dehydrogenase flavoprotein-like, FAD-binding, subdomain 2</t>
  </si>
  <si>
    <t>IPR003170, IPR006094, IPR011601, IPR016166, IPR016167, IPR016169</t>
  </si>
  <si>
    <t>murB GOX0160</t>
  </si>
  <si>
    <t>UDP-N-acetylenolpyruvoylglucosamine reductase (EC 1.3.1.98) (UDP-N-acetylmuramate dehydrogenase)</t>
  </si>
  <si>
    <t>Q5FUJ3</t>
  </si>
  <si>
    <t>gene1283</t>
  </si>
  <si>
    <t>XP_003854021.1</t>
  </si>
  <si>
    <t>F9X5B5</t>
  </si>
  <si>
    <t>gene125</t>
  </si>
  <si>
    <t>EHK50851.1</t>
  </si>
  <si>
    <t>G9NEX0</t>
  </si>
  <si>
    <t>gene1241</t>
  </si>
  <si>
    <t>XM_003713019.1</t>
  </si>
  <si>
    <t>XP_006967810.1</t>
  </si>
  <si>
    <t>A0A024S4Z9</t>
  </si>
  <si>
    <t>gene1237</t>
  </si>
  <si>
    <t>XP_003344517.1</t>
  </si>
  <si>
    <t>F7VTQ0</t>
  </si>
  <si>
    <t>pmh:P9215_06951</t>
  </si>
  <si>
    <t>IPR001986, IPR006264, IPR013792, IPR023193</t>
  </si>
  <si>
    <t>aroA P9215_06951</t>
  </si>
  <si>
    <t>3-phosphoshikimate 1-carboxyvinyltransferase (EC 2.5.1.19) (5-enolpyruvylshikimate-3-phosphate synthase) (EPSP synthase) (EPSPS)</t>
  </si>
  <si>
    <t>A8G3X9</t>
  </si>
  <si>
    <t>gene1220</t>
  </si>
  <si>
    <t>gene1214</t>
  </si>
  <si>
    <t>XP_007829468.1</t>
  </si>
  <si>
    <t>Ketose-bisphosphate aldolase, class-II, Aldolase-type TIM barrel</t>
  </si>
  <si>
    <t>IPR000771, IPR013785</t>
  </si>
  <si>
    <t>W3XHG9</t>
  </si>
  <si>
    <t>cim:CIMG_05755, cim:CIMG_05982</t>
  </si>
  <si>
    <t>CIMG_05755</t>
  </si>
  <si>
    <t>Putative fructose-bisphosphate aldolase (FBP aldolase) (FBPA) (EC 4.1.2.13) (Putative fructose-1,6-bisphosphate aldolase)</t>
  </si>
  <si>
    <t>P0CJ44</t>
  </si>
  <si>
    <t>Q7RZ72_NEUCR_Q7RZ72;, F_bP_aldolase, Fructose-bisphosphate aldolase II</t>
  </si>
  <si>
    <t>Ketose-bisphosphate aldolase, class-II</t>
  </si>
  <si>
    <t>IPR000771</t>
  </si>
  <si>
    <t>fructose-bisphosphate aldolase activity, glycolysis, zinc ion binding, L-allo-threonine aldolase activity, 2,4-dihydroxyhept-2-ene-1,7-dioate aldolase activity, hexulose-6-phosphate synthase activity, 4-hydroxy-2-ketopimelate aldolase activity, D-threonine aldolase activity</t>
  </si>
  <si>
    <t>GO:0004332, GO:0006096, GO:0008270, GO:0008732, GO:0018802, GO:0043801, GO:0043863, GO:0043876</t>
  </si>
  <si>
    <t>gene1213</t>
  </si>
  <si>
    <t>gene1179</t>
  </si>
  <si>
    <t>XP_001907249.1</t>
  </si>
  <si>
    <t>B2AU47</t>
  </si>
  <si>
    <t>gene11604</t>
  </si>
  <si>
    <t>gene11602</t>
  </si>
  <si>
    <t>KGQ05682.1</t>
  </si>
  <si>
    <t>U7Q5D4</t>
  </si>
  <si>
    <t>gene11559</t>
  </si>
  <si>
    <t>CDM31370.1</t>
  </si>
  <si>
    <t>W6Q4W3</t>
  </si>
  <si>
    <t>bta:369021</t>
  </si>
  <si>
    <t>RDH12 DSSDR2</t>
  </si>
  <si>
    <t>Retinol dehydrogenase 12 (EC 1.1.1.-) (Double substrate specificity short-chain dehydrogenase/reductase 2)</t>
  </si>
  <si>
    <t>P59837</t>
  </si>
  <si>
    <t>gene11539</t>
  </si>
  <si>
    <t>EMC84196.1</t>
  </si>
  <si>
    <t>IPR014808, IPR022765, IPR027417</t>
  </si>
  <si>
    <t>J5JP07</t>
  </si>
  <si>
    <t>afu:AF_1241</t>
  </si>
  <si>
    <t>hemL AF_1241</t>
  </si>
  <si>
    <t>O29027</t>
  </si>
  <si>
    <t>gene11518</t>
  </si>
  <si>
    <t>gene11500</t>
  </si>
  <si>
    <t>EQK98345.1</t>
  </si>
  <si>
    <t>T5A7F1</t>
  </si>
  <si>
    <t>ani:AN7824.2</t>
  </si>
  <si>
    <t>stcB cyp62 AN7824</t>
  </si>
  <si>
    <t>Probable sterigmatocystin biosynthesis P450 monooxygenase STCB (EC 1.14.-.-) (Cytochrome P450 62)</t>
  </si>
  <si>
    <t>Q12608</t>
  </si>
  <si>
    <t>gene11490</t>
  </si>
  <si>
    <t>KDN61748.1</t>
  </si>
  <si>
    <t>A0A066WY02</t>
  </si>
  <si>
    <t>gene1149</t>
  </si>
  <si>
    <t>XP_007842160.1</t>
  </si>
  <si>
    <t>W3WJL3</t>
  </si>
  <si>
    <t>spo:SPBP16F5.03c</t>
  </si>
  <si>
    <t>Phosphatidylinositol 3-/4-kinase, catalytic domain, PIK-related kinase, FAT, FATC domain, Protein kinase-like domain, Armadillo-like helical, Tetratricopeptide-like helical domain, PIK-related kinase, Armadillo-type fold</t>
  </si>
  <si>
    <t>IPR000403, IPR003151, IPR003152, IPR011009, IPR011989, IPR011990, IPR014009, IPR016024</t>
  </si>
  <si>
    <t>tra1 SPBP16F5.03c</t>
  </si>
  <si>
    <t>Transcription-associated protein 1</t>
  </si>
  <si>
    <t>Q9HFE8</t>
  </si>
  <si>
    <t>gene11467</t>
  </si>
  <si>
    <t>XM_007353936.1</t>
  </si>
  <si>
    <t>XP_007343317.1</t>
  </si>
  <si>
    <t>J0DBB1</t>
  </si>
  <si>
    <t>tfu:Tfu_2181</t>
  </si>
  <si>
    <t>Ribosomal protein L27, Ribosomal protein L27, conserved site</t>
  </si>
  <si>
    <t>IPR001684, IPR018261</t>
  </si>
  <si>
    <t>rpmA Tfu_2181</t>
  </si>
  <si>
    <t>50S ribosomal protein L27</t>
  </si>
  <si>
    <t>Q47MV5</t>
  </si>
  <si>
    <t>IPR003781, IPR016040</t>
  </si>
  <si>
    <t>gene11389</t>
  </si>
  <si>
    <t>XM_007795256.1</t>
  </si>
  <si>
    <t>XP_007759799.1</t>
  </si>
  <si>
    <t>W9VX29</t>
  </si>
  <si>
    <t>hal:VNG6236G</t>
  </si>
  <si>
    <t>gvpG2 gvpG VNG_6236G</t>
  </si>
  <si>
    <t>Protein GvpG 2</t>
  </si>
  <si>
    <t>P33960</t>
  </si>
  <si>
    <t>gene11382</t>
  </si>
  <si>
    <t>XM_008094107.1</t>
  </si>
  <si>
    <t>XP_007912561.1</t>
  </si>
  <si>
    <t>Protein kinase domain, Tyrosine-protein kinase, active site, Protein kinase-like domain, Serine/threonine-protein kinase Bud32</t>
  </si>
  <si>
    <t>IPR000719, IPR008266, IPR011009, IPR022495</t>
  </si>
  <si>
    <t>R8BTL9</t>
  </si>
  <si>
    <t>BUD32 CHGG_00516</t>
  </si>
  <si>
    <t>EKC/KEOPS complex subunit BUD32 (EC 3.6.-.-) (Atypical serine/threonine protein kinase BUD32) (EC 2.7.11.1)</t>
  </si>
  <si>
    <t>Q2HGY8</t>
  </si>
  <si>
    <t>Protein kinase, core, Serine/threonine protein kinase, Tyrosine protein kinase, active site, Protein kinase-like</t>
  </si>
  <si>
    <t>IPR000719, IPR002290, IPR008266, IPR011009</t>
  </si>
  <si>
    <t>protein kinase activity, ATP binding, protein amino acid phosphorylation, protein serine/threonine kinase activity, protein-tyrosine kinase activity</t>
  </si>
  <si>
    <t>GO:0004672, GO:0005524, GO:0006468, GO:0004674, GO:0004713</t>
  </si>
  <si>
    <t>gene11274</t>
  </si>
  <si>
    <t>XP_007819226.1</t>
  </si>
  <si>
    <t>A0A086NJD0</t>
  </si>
  <si>
    <t>gene11270</t>
  </si>
  <si>
    <t>XP_006824056.1</t>
  </si>
  <si>
    <t>gene11228</t>
  </si>
  <si>
    <t>XP_007912619.1</t>
  </si>
  <si>
    <t>R8BTK4</t>
  </si>
  <si>
    <t>gene11225</t>
  </si>
  <si>
    <t>XP_009226063.1</t>
  </si>
  <si>
    <t>M4FS37</t>
  </si>
  <si>
    <t>spo:SPAC57A10.07</t>
  </si>
  <si>
    <t>SPAC57A10.07</t>
  </si>
  <si>
    <t>Uncharacterized protein C57A10.07</t>
  </si>
  <si>
    <t>P87055</t>
  </si>
  <si>
    <t>gene11202</t>
  </si>
  <si>
    <t>XM_013468481.1</t>
  </si>
  <si>
    <t>ACS96449.1</t>
  </si>
  <si>
    <t>Glycoside hydrolase, family 10, Glycoside hydrolase, catalytic domain, Glycoside hydrolase superfamily</t>
  </si>
  <si>
    <t>IPR001000, IPR013781, IPR017853</t>
  </si>
  <si>
    <t>D0QF43</t>
  </si>
  <si>
    <t>xynD</t>
  </si>
  <si>
    <t>Endo-1,4-beta-xylanase D (Xylanase D) (EC 3.2.1.8) (1,4-beta-D-xylan xylanohydrolase D)</t>
  </si>
  <si>
    <t>Q5ZNB1</t>
  </si>
  <si>
    <t>GLHYDRLASE10, Glyco_hydro_10, no description, GLYCOSYL_HYDROL_F10, (Trans)glycosidases</t>
  </si>
  <si>
    <t>Glycoside hydrolase, family 10, Glycoside hydrolase, catalytic core</t>
  </si>
  <si>
    <t>IPR001000, IPR017853</t>
  </si>
  <si>
    <t>gene11200</t>
  </si>
  <si>
    <t>gene11198</t>
  </si>
  <si>
    <t>XP_009225873.1</t>
  </si>
  <si>
    <t>M4FRU3</t>
  </si>
  <si>
    <t>gene11118</t>
  </si>
  <si>
    <t>XM_009217860.1</t>
  </si>
  <si>
    <t>XP_001910752.1</t>
  </si>
  <si>
    <t>Multi antimicrobial extrusion protein</t>
  </si>
  <si>
    <t>IPR002528</t>
  </si>
  <si>
    <t>B2B452</t>
  </si>
  <si>
    <t>spo:SPAC11D3.06</t>
  </si>
  <si>
    <t>SPAC11D3.06</t>
  </si>
  <si>
    <t>Uncharacterized transporter C11D3.06</t>
  </si>
  <si>
    <t>Q10085</t>
  </si>
  <si>
    <t>MatE, matE: MATE efflux family protein</t>
  </si>
  <si>
    <t>Multi antimicrobial extrusion protein MatE</t>
  </si>
  <si>
    <t>multidrug transport, drug transporter activity, antiporter activity, membrane</t>
  </si>
  <si>
    <t>GO:0006855, GO:0015238, GO:0015297, GO:0016020</t>
  </si>
  <si>
    <t>gene11108</t>
  </si>
  <si>
    <t>XP_009850205.1</t>
  </si>
  <si>
    <t>G4UJR6</t>
  </si>
  <si>
    <t>gsu:GSU3213</t>
  </si>
  <si>
    <t>GTP binding domain, GTP1/OBG, conserved site, GTP1/OBG domain, GTP-binding protein Obg/CgtA, P-loop containing nucleoside triphosphate hydrolase, OBG-type guanine nucleotide-binding (G) domain</t>
  </si>
  <si>
    <t>IPR006073, IPR006074, IPR006169, IPR014100, IPR027417, IPR031167</t>
  </si>
  <si>
    <t>obg GSU3213</t>
  </si>
  <si>
    <t>Q747Q2</t>
  </si>
  <si>
    <t>gene11093</t>
  </si>
  <si>
    <t>XP_007915747.1</t>
  </si>
  <si>
    <t>R8BJQ5</t>
  </si>
  <si>
    <t>slo:Shew_0198</t>
  </si>
  <si>
    <t>MoaB/Mog domain, Competence-induced protein CinA, CinA, C-terminal</t>
  </si>
  <si>
    <t>IPR001453, IPR008135, IPR008136</t>
  </si>
  <si>
    <t>Shew_0198</t>
  </si>
  <si>
    <t>CinA-like protein</t>
  </si>
  <si>
    <t>A3Q9C2</t>
  </si>
  <si>
    <t>gene11092</t>
  </si>
  <si>
    <t>XP_002479285.1</t>
  </si>
  <si>
    <t>Ribonuclease T2-like, Ribonuclease T2, active site</t>
  </si>
  <si>
    <t>IPR001568, IPR018188</t>
  </si>
  <si>
    <t>B8M3F0</t>
  </si>
  <si>
    <t>Ribonuclease M (RNase M) (EC 3.1.27.1)</t>
  </si>
  <si>
    <t>P19791</t>
  </si>
  <si>
    <t>Ribonuclease T2</t>
  </si>
  <si>
    <t>IPR001568</t>
  </si>
  <si>
    <t>GO:0003723, GO:0004521, GO:0033897</t>
  </si>
  <si>
    <t>gene11075</t>
  </si>
  <si>
    <t>XM_950770.2</t>
  </si>
  <si>
    <t>XP_007911768.1</t>
  </si>
  <si>
    <t>Cyclophilin-type peptidyl-prolyl cis-trans isomerase domain, Tetratricopeptide-like helical domain, Tetratricopeptide repeat-containing domain, Tetratricopeptide repeat 2, Tetratricopeptide repeat, Cyclophilin-type peptidyl-prolyl cis-trans isomerase, conserved site, Cyclophilin-type peptidyl-prolyl cis-trans isomerase, Cyclophilin-like domain</t>
  </si>
  <si>
    <t>IPR002130, IPR011990, IPR013026, IPR013105, IPR019734, IPR020892, IPR024936, IPR029000</t>
  </si>
  <si>
    <t>R8BVV4</t>
  </si>
  <si>
    <t>ncr:NCU03853</t>
  </si>
  <si>
    <t>Cyclophilin-type peptidyl-prolyl cis-trans isomerase domain, Tetratricopeptide-like helical domain, Tetratricopeptide repeat-containing domain, Tetratricopeptide repeat, Cyclophilin-type peptidyl-prolyl cis-trans isomerase, conserved site, Cyclophilin-type peptidyl-prolyl cis-trans isomerase, Cyclophilin-like domain</t>
  </si>
  <si>
    <t>IPR002130, IPR011990, IPR013026, IPR019734, IPR020892, IPR024936, IPR029000</t>
  </si>
  <si>
    <t>cyp41 NCU03853</t>
  </si>
  <si>
    <t>41 kDa peptidyl-prolyl cis-trans isomerase (PPIase) (EC 5.2.1.8) (Cyclophilin-41) (CyP41) (Rotamase)</t>
  </si>
  <si>
    <t>Q9P3X9</t>
  </si>
  <si>
    <t>CSAPPISMRASE, Pro_isomerase, TPR_2, no description, TPR, CSA_PPIASE_2, TPR_REGION, CSA_PPIASE_1, Cyclophilin-like</t>
  </si>
  <si>
    <t>Peptidyl-prolyl cis-trans isomerase, cyclophilin-type, Tetratricopeptide TPR2, Tetratricopeptide region, Cyclophilin-like</t>
  </si>
  <si>
    <t>IPR002130, IPR013105, IPR013026, IPR015891</t>
  </si>
  <si>
    <t>peptidyl-prolyl cis-trans isomerase activity, protein folding, cyclophilin, FK506-sensitive peptidyl-prolyl cis-trans isomerase, cyclophilin-type peptidyl-prolyl cis-trans isomerase activity</t>
  </si>
  <si>
    <t>GO:0003755, GO:0006457, GO:0004600, GO:0030051, GO:0042027</t>
  </si>
  <si>
    <t>gene11036</t>
  </si>
  <si>
    <t>XM_007284237.1</t>
  </si>
  <si>
    <t>XP_961523.1</t>
  </si>
  <si>
    <t>Glutamate-cysteine ligase catalytic subunit</t>
  </si>
  <si>
    <t>IPR004308</t>
  </si>
  <si>
    <t>G4UEP6</t>
  </si>
  <si>
    <t>ncr:NCU01157</t>
  </si>
  <si>
    <t>gcs-1 123A4.220 NCU01157</t>
  </si>
  <si>
    <t>Glutamate--cysteine ligase (EC 6.3.2.2) (Gamma-ECS) (GCS) (Gamma-glutamylcysteine synthetase)</t>
  </si>
  <si>
    <t>Q8X0X0</t>
  </si>
  <si>
    <t>GCS</t>
  </si>
  <si>
    <t>glutamate-cysteine ligase activity, glutathione biosynthetic process, glutamate-cysteine ligase complex</t>
  </si>
  <si>
    <t>GO:0004357, GO:0006750, GO:0017109</t>
  </si>
  <si>
    <t>gene11009</t>
  </si>
  <si>
    <t>ERS96657.1</t>
  </si>
  <si>
    <t>U7PM61</t>
  </si>
  <si>
    <t>hsa:27239</t>
  </si>
  <si>
    <t>G protein-coupled receptor, rhodopsin-like, GPCR, rhodopsin-like, 7TM, G protein-coupled receptor 153/162, G protein-coupled receptor 162</t>
  </si>
  <si>
    <t>IPR000276, IPR017452, IPR022347, IPR022348</t>
  </si>
  <si>
    <t>GPR162 GRCA</t>
  </si>
  <si>
    <t>Probable G-protein coupled receptor 162 (Gene-rich cluster gene A protein)</t>
  </si>
  <si>
    <t>Q16538</t>
  </si>
  <si>
    <t>gene10979</t>
  </si>
  <si>
    <t>XP_001211840.1</t>
  </si>
  <si>
    <t>Q0CUH2</t>
  </si>
  <si>
    <t>sce:YMR090W</t>
  </si>
  <si>
    <t>YMR090W YM9582.15</t>
  </si>
  <si>
    <t>UPF0659 protein YMR090W</t>
  </si>
  <si>
    <t>Q04304</t>
  </si>
  <si>
    <t>gene10960</t>
  </si>
  <si>
    <t>WP_013110269.1</t>
  </si>
  <si>
    <t>Armadillo-like helical, Armadillo-type fold, P-loop containing nucleoside triphosphate hydrolase</t>
  </si>
  <si>
    <t>IPR011989, IPR016024, IPR027417</t>
  </si>
  <si>
    <t>D5SYQ6</t>
  </si>
  <si>
    <t>gene10946</t>
  </si>
  <si>
    <t>CCV01472.1</t>
  </si>
  <si>
    <t>IPR007855</t>
  </si>
  <si>
    <t>M5EF71</t>
  </si>
  <si>
    <t>SHL2 Os01g0527600 LOC_Os01g34350 B1074C08.31</t>
  </si>
  <si>
    <t>Q8LHH9</t>
  </si>
  <si>
    <t>RdRP</t>
  </si>
  <si>
    <t>gene1094</t>
  </si>
  <si>
    <t>XM_006968399.1</t>
  </si>
  <si>
    <t>CCF37939.1</t>
  </si>
  <si>
    <t>Ribosomal protein L10e, Ribosomal protein L10e/L16, Ribosomal protein L10e, conserved site</t>
  </si>
  <si>
    <t>IPR001197, IPR016180, IPR018255</t>
  </si>
  <si>
    <t>H1VCI6</t>
  </si>
  <si>
    <t>sce:YLR075W</t>
  </si>
  <si>
    <t>RPL10 GRC5 QSR1 YLR075W</t>
  </si>
  <si>
    <t>60S ribosomal protein L10 (L9) (Ubiquinol-cytochrome C reductase complex subunit VI-requiring protein)</t>
  </si>
  <si>
    <t>P41805</t>
  </si>
  <si>
    <t>Ribosomal_L10e, Ribosomal protein L10a/L10e types, L10e: ribosomal protein L10.e, RIBOSOMAL_L10E, Ribosomal protein L10e</t>
  </si>
  <si>
    <t>Ribosomal protein L10e, Ribosomal protein L10e/L16</t>
  </si>
  <si>
    <t>IPR001197, IPR016180</t>
  </si>
  <si>
    <t>gene10920</t>
  </si>
  <si>
    <t>XP_001912064.1</t>
  </si>
  <si>
    <t>Protein of unknown function DUF3602</t>
  </si>
  <si>
    <t>IPR022024</t>
  </si>
  <si>
    <t>B2B7W4</t>
  </si>
  <si>
    <t>gga:416015</t>
  </si>
  <si>
    <t>SOS response associated peptidase (SRAP)</t>
  </si>
  <si>
    <t>IPR003738</t>
  </si>
  <si>
    <t>HMCES SRAPD1 RCJMB04_15p13</t>
  </si>
  <si>
    <t>Embryonic stem cell-specific 5-hydroxymethylcytosine-binding protein (ES cell-specific 5hmC-binding protein) (Putative peptidase SRAPD1) (EC 3.4.-.-) (SRAP domain-containing protein 1)</t>
  </si>
  <si>
    <t>Q5ZJT1</t>
  </si>
  <si>
    <t>gene10897</t>
  </si>
  <si>
    <t>gene10834</t>
  </si>
  <si>
    <t>XP_007833475.1</t>
  </si>
  <si>
    <t>W3X959</t>
  </si>
  <si>
    <t>sce:YGR260W</t>
  </si>
  <si>
    <t>High-affinity nicotinic acid transporter (Nicotinic acid permease)</t>
  </si>
  <si>
    <t>P53322</t>
  </si>
  <si>
    <t>IPR011701, IPR001091, IPR017441, IPR016196</t>
  </si>
  <si>
    <t>GO:0003677, GO:0006306, GO:0008170, GO:0004672, GO:0005524, GO:0006468</t>
  </si>
  <si>
    <t>gene10819</t>
  </si>
  <si>
    <t>XP_007832918.1</t>
  </si>
  <si>
    <t>W3X553</t>
  </si>
  <si>
    <t>FMN binding, oxidoreductase activity</t>
  </si>
  <si>
    <t>GO:0010181, GO:0016491</t>
  </si>
  <si>
    <t>gene10803</t>
  </si>
  <si>
    <t>XP_007911517.1</t>
  </si>
  <si>
    <t>Mannosyl-3-phosphoglycerate synthase, Nucleotide-diphospho-sugar transferases</t>
  </si>
  <si>
    <t>IPR012812, IPR029044</t>
  </si>
  <si>
    <t>R8BWD2</t>
  </si>
  <si>
    <t>pho:PH0927</t>
  </si>
  <si>
    <t>mngA PH0927</t>
  </si>
  <si>
    <t>Mannosyl-3-phosphoglycerate synthase (MPG synthase) (MPGS) (EC 2.4.1.217)</t>
  </si>
  <si>
    <t>O58689</t>
  </si>
  <si>
    <t>gene10758</t>
  </si>
  <si>
    <t>XP_009648785.1</t>
  </si>
  <si>
    <t>Transcription factor domain, fungi, Zinc finger, C2H2-like</t>
  </si>
  <si>
    <t>IPR007219, IPR015880</t>
  </si>
  <si>
    <t>G2WSK8</t>
  </si>
  <si>
    <t>cal:CaO19.10266, cal:CaO19.2752</t>
  </si>
  <si>
    <t>ADR1 CaO19.10266 CaO19.2752</t>
  </si>
  <si>
    <t>Transcriptional regulator ADR1</t>
  </si>
  <si>
    <t>Q5AF56</t>
  </si>
  <si>
    <t>zf-C2H2, no description, ZINC_FINGER_C2H2_2, ZINC_FINGER_C2H2_1</t>
  </si>
  <si>
    <t>gene10694</t>
  </si>
  <si>
    <t>gene10659</t>
  </si>
  <si>
    <t>XP_007911999.1</t>
  </si>
  <si>
    <t>IPR004827, IPR017956</t>
  </si>
  <si>
    <t>R8BVH5</t>
  </si>
  <si>
    <t>sce:YML007W</t>
  </si>
  <si>
    <t>Basic-leucine zipper domain, Transcription factor PAP1, Yap1 redox domain</t>
  </si>
  <si>
    <t>IPR004827, IPR013910, IPR023167</t>
  </si>
  <si>
    <t>YAP1 PAR1 PDR4 SNQ3 YML007W YM9571.12</t>
  </si>
  <si>
    <t>AP-1-like transcription factor YAP1 (Phenanthroline resistance protein PAR1) (Pleiotropic drug resistance protein PDR4)</t>
  </si>
  <si>
    <t>P19880</t>
  </si>
  <si>
    <t>gene10653</t>
  </si>
  <si>
    <t>XP_007915984.1</t>
  </si>
  <si>
    <t>Bacterial surface antigen (D15)</t>
  </si>
  <si>
    <t>IPR000184</t>
  </si>
  <si>
    <t>R8BIW5</t>
  </si>
  <si>
    <t>spo:SPAC17C9.06</t>
  </si>
  <si>
    <t>SPAC17C9.06</t>
  </si>
  <si>
    <t>SAM50-like protein SPAC17C9.06</t>
  </si>
  <si>
    <t>Q10478</t>
  </si>
  <si>
    <t>gene10618</t>
  </si>
  <si>
    <t>XP_662410.1</t>
  </si>
  <si>
    <t>Terpene synthase, metal-binding domain, Isoprenoid synthase domain, Dopa 4,5-dioxygenase, DOPA-like domain</t>
  </si>
  <si>
    <t>IPR005630, IPR008949, IPR014980, IPR023389</t>
  </si>
  <si>
    <t>G0SA58</t>
  </si>
  <si>
    <t>Dopa 4,5-dioxygenase, DOPA-like domain</t>
  </si>
  <si>
    <t>IPR014980, IPR023389</t>
  </si>
  <si>
    <t>Uncharacterized 21.2 kDa protein</t>
  </si>
  <si>
    <t>P56739</t>
  </si>
  <si>
    <t>DOPA_dioxygen</t>
  </si>
  <si>
    <t>Dopa 4,5-dioxygenase</t>
  </si>
  <si>
    <t>IPR014980</t>
  </si>
  <si>
    <t>gene10609</t>
  </si>
  <si>
    <t>XP_007911837.1</t>
  </si>
  <si>
    <t>IPR001949, IPR008733, IPR011537, IPR011538, IPR019554, IPR019575</t>
  </si>
  <si>
    <t>R8BVV7</t>
  </si>
  <si>
    <t>gene10606</t>
  </si>
  <si>
    <t>XM_006694601.1</t>
  </si>
  <si>
    <t>XP_003650630.1</t>
  </si>
  <si>
    <t>G2QSA5</t>
  </si>
  <si>
    <t>ncr:NCU10732</t>
  </si>
  <si>
    <t>mic-33 NCU04792 NCU10732</t>
  </si>
  <si>
    <t>Putative mitochondrial 2-oxoglutarate/malate carrier protein (OGCP) (Mitochondrial carrier 33)</t>
  </si>
  <si>
    <t>P0C582</t>
  </si>
  <si>
    <t>MITOCARRIER, ADPTRNSLCASE, Mito_carr, SOLCAR, Mitochondrial carrier</t>
  </si>
  <si>
    <t>Mitochondrial carrier protein, Adenine nucleotide translocator 1, Mitochondrial substrate carrier</t>
  </si>
  <si>
    <t>IPR002067, IPR002113, IPR001993</t>
  </si>
  <si>
    <t>binding, transport, membrane, mitochondrial inner membrane, transporter activity</t>
  </si>
  <si>
    <t>GO:0005488, GO:0006810, GO:0016020, GO:0005743, GO:0005215</t>
  </si>
  <si>
    <t>gene10582</t>
  </si>
  <si>
    <t>XM_008097176.1</t>
  </si>
  <si>
    <t>XP_007799647.1</t>
  </si>
  <si>
    <t>Major facilitator,  sugar transporter-like, Major facilitator superfamily domain</t>
  </si>
  <si>
    <t>IPR005828, IPR020846</t>
  </si>
  <si>
    <t>M7T3R5</t>
  </si>
  <si>
    <t>spo:SPBC1271.09</t>
  </si>
  <si>
    <t>SPBC1271.09</t>
  </si>
  <si>
    <t>Probable metabolite transport protein C1271.09</t>
  </si>
  <si>
    <t>O94342</t>
  </si>
  <si>
    <t>gene10580</t>
  </si>
  <si>
    <t>XM_003650600.1</t>
  </si>
  <si>
    <t>XP_007913495.1</t>
  </si>
  <si>
    <t>Fructose-1,6-bisphosphatase class 1/Sedoheputulose-1,7-bisphosphatase, Fructose-1,6-bisphosphatase, active site, Fructose-1,6-bisphosphatase</t>
  </si>
  <si>
    <t>IPR000146, IPR020548, IPR028343</t>
  </si>
  <si>
    <t>R8BR55</t>
  </si>
  <si>
    <t>sce:YLR377C</t>
  </si>
  <si>
    <t>FBP1 YLR377C L8039.18</t>
  </si>
  <si>
    <t>Fructose-1,6-bisphosphatase (FBPase) (EC 3.1.3.11) (D-fructose-1,6-bisphosphate 1-phosphohydrolase)</t>
  </si>
  <si>
    <t>P09201</t>
  </si>
  <si>
    <t>Q7S6N8_NEUCR_Q7S6N8;, FBPHPHTASE, INFBPHPHTASE, FBPase, FBPASE</t>
  </si>
  <si>
    <t>Inositol phosphatase/fructose-1,6-bisphosphatase</t>
  </si>
  <si>
    <t>IPR000146</t>
  </si>
  <si>
    <t>carbohydrate metabolic process, phosphoric ester hydrolase activity, fructose-bisphosphatase activity</t>
  </si>
  <si>
    <t>GO:0005975, GO:0042578, GO:0042132</t>
  </si>
  <si>
    <t>gene10578</t>
  </si>
  <si>
    <t>XM_003001763.1</t>
  </si>
  <si>
    <t>XP_007913457.1</t>
  </si>
  <si>
    <t>3,4-dihydroxy-2-butanone 4-phosphate synthase, RibB, DHBP synthase RibB-like alpha/beta domain</t>
  </si>
  <si>
    <t>IPR000422, IPR017945</t>
  </si>
  <si>
    <t>R8BR01</t>
  </si>
  <si>
    <t>mgr:MGG_01049</t>
  </si>
  <si>
    <t>RIB3 MGG_01049</t>
  </si>
  <si>
    <t>3,4-dihydroxy-2-butanone 4-phosphate synthase (DHBP synthase) (EC 4.1.99.12)</t>
  </si>
  <si>
    <t>Q8TG90</t>
  </si>
  <si>
    <t>Q7S213_NEUCR_Q7S213;, DHBP_synthase, ribB: 3,4-dihydroxy-2-butanone 4-phosphate s</t>
  </si>
  <si>
    <t>3,4-Dihydroxy-2-butanone 4-phosphate synthase</t>
  </si>
  <si>
    <t>IPR000422</t>
  </si>
  <si>
    <t>3,4-dihydroxy-2-butanone-4-phosphate synthase activity, riboflavin biosynthetic process</t>
  </si>
  <si>
    <t>GO:0008686, GO:0009231</t>
  </si>
  <si>
    <t>gene10567</t>
  </si>
  <si>
    <t>XM_003660903.1</t>
  </si>
  <si>
    <t>XP_007918011.1</t>
  </si>
  <si>
    <t>Importin-beta, N-terminal domain, Armadillo-like helical, Armadillo-type fold, HEAT, type 2</t>
  </si>
  <si>
    <t>IPR001494, IPR011989, IPR016024, IPR021133</t>
  </si>
  <si>
    <t>R8BD06</t>
  </si>
  <si>
    <t>spo:SPBC14F5.03c</t>
  </si>
  <si>
    <t>kap123 SPBC14F5.03c</t>
  </si>
  <si>
    <t>Probable importin subunit beta-4 (Importin-123) (Karyopherin subunit beta-4) (Karyopherin-123)</t>
  </si>
  <si>
    <t>O60100</t>
  </si>
  <si>
    <t>HEAT, HEAT_REPEAT, IMPORTIN_B_NT, ARM repeat</t>
  </si>
  <si>
    <t>HEAT, Importin-beta, N-terminal, Armadillo-type fold</t>
  </si>
  <si>
    <t>IPR000357, IPR001494, IPR016024</t>
  </si>
  <si>
    <t>protein import into nucleus, docking, nucleus, nuclear pore, cytoplasm, intracellular protein transport, protein transporter activity, binding, phosphatidylinositol 3-kinase, class I, catalyst activity, phosphatidylinositol 3-kinase, class I, regulator activity, 1-phosphatidylinositol-3-kinase activity</t>
  </si>
  <si>
    <t>GO:0000059, GO:0005634, GO:0005643, GO:0005737, GO:0006886, GO:0008565, GO:0005488, GO:0015072, GO:0015073, GO:0016303</t>
  </si>
  <si>
    <t>gene10519</t>
  </si>
  <si>
    <t>CDM34456.1</t>
  </si>
  <si>
    <t>W6QEK0</t>
  </si>
  <si>
    <t>gene105</t>
  </si>
  <si>
    <t>A7KPX4</t>
  </si>
  <si>
    <t>gene1046</t>
  </si>
  <si>
    <t>XM_003053036.1</t>
  </si>
  <si>
    <t>EFX02670.1</t>
  </si>
  <si>
    <t>IPR014720</t>
  </si>
  <si>
    <t>F0XHM6</t>
  </si>
  <si>
    <t>kla:KLLA0A00484g</t>
  </si>
  <si>
    <t>Phosphoenolpyruvate carboxykinase, ATP-utilising, Phosphoenolpyruvate carboxykinase, N-terminal, Phosphoenolpyruvate carboxykinase, C-terminal, Phosphoenolpyruvate carboxykinase (ATP), conserved site</t>
  </si>
  <si>
    <t>IPR001272, IPR008210, IPR013035, IPR015994</t>
  </si>
  <si>
    <t>PCK1 KLLA0A00484g</t>
  </si>
  <si>
    <t>Phosphoenolpyruvate carboxykinase [ATP] (EC 4.1.1.49)</t>
  </si>
  <si>
    <t>O43112</t>
  </si>
  <si>
    <t>gene10456</t>
  </si>
  <si>
    <t>XM_007594831.1</t>
  </si>
  <si>
    <t>KEQ57558.1</t>
  </si>
  <si>
    <t>A0A074VB35</t>
  </si>
  <si>
    <t>Aldedh, ALDEHYDE_DEHYDR_GLU, ALDH-like</t>
  </si>
  <si>
    <t>gene10437</t>
  </si>
  <si>
    <t>gene10431</t>
  </si>
  <si>
    <t>EKG14523.1</t>
  </si>
  <si>
    <t>K2RIV3</t>
  </si>
  <si>
    <t>gene10411</t>
  </si>
  <si>
    <t>EFQ35060.1</t>
  </si>
  <si>
    <t>E3QW22</t>
  </si>
  <si>
    <t>xau:Xaut_4868</t>
  </si>
  <si>
    <t>xecD Xaut_4868</t>
  </si>
  <si>
    <t>2-(R)-hydroxypropyl-CoM dehydrogenase (R-HPCDH) (EC 1.1.1.268) (Aliphatic epoxide carboxylation component III)</t>
  </si>
  <si>
    <t>Q56840</t>
  </si>
  <si>
    <t>gene10382</t>
  </si>
  <si>
    <t>GO:0016491, GO:0000252, GO:0000253, GO:0004033, GO:0004448, GO:0004495, GO:0008875, GO:0016229, GO:0018451, GO:0018452, GO:0018453, GO:0032442, GO:0033764, GO:0033765, GO:0043713, GO:0048258, GO:0051990</t>
  </si>
  <si>
    <t>gene10368</t>
  </si>
  <si>
    <t>XP_002144996.1</t>
  </si>
  <si>
    <t>B6Q5M8</t>
  </si>
  <si>
    <t>Transcription factor, GTP-binding domain, Translation elongation factor EFTu/EF1A, C-terminal, Translation elongation factor EFTu/EF1A, domain 2, Translation elongation factor EFTu/EF1A, bacterial/organelle, Small GTP-binding protein domain, Translation protein, beta-barrel domain, Translation elongation factor EF1A/initiation factor IF2gamma, C-terminal, P-loop containing nucleoside triphosphate hydrolase, Tr-type G domain, conserved site</t>
  </si>
  <si>
    <t>IPR000795, IPR004160, IPR004161, IPR004541, IPR005225, IPR009000, IPR009001, IPR027417, IPR031157</t>
  </si>
  <si>
    <t>tuf</t>
  </si>
  <si>
    <t>Elongation factor Tu (EF-Tu)</t>
  </si>
  <si>
    <t>O50306</t>
  </si>
  <si>
    <t>gene10361</t>
  </si>
  <si>
    <t>hsa:57585</t>
  </si>
  <si>
    <t>SANT/Myb domain, SANT domain</t>
  </si>
  <si>
    <t>IPR001005, IPR017884</t>
  </si>
  <si>
    <t>CRAMP1L C16orf34 HN1L KIAA1426</t>
  </si>
  <si>
    <t>Protein cramped-like (Hematological and neurological expressed 1-like protein)</t>
  </si>
  <si>
    <t>Q96RY5</t>
  </si>
  <si>
    <t>gene10332</t>
  </si>
  <si>
    <t>XM_009220802.1</t>
  </si>
  <si>
    <t>XP_007913464.1</t>
  </si>
  <si>
    <t>R8BQY7</t>
  </si>
  <si>
    <t>gene10302</t>
  </si>
  <si>
    <t>XP_007723639.1</t>
  </si>
  <si>
    <t>Inosine/uridine-preferring nucleoside hydrolase domain, Inosine/uridine-preferring nucleoside hydrolase</t>
  </si>
  <si>
    <t>IPR001910, IPR023186</t>
  </si>
  <si>
    <t>W9YP63</t>
  </si>
  <si>
    <t>spo:SPBC800.11</t>
  </si>
  <si>
    <t>SPBC800.11</t>
  </si>
  <si>
    <t>Uncharacterized protein C800.11</t>
  </si>
  <si>
    <t>Q9HGL1</t>
  </si>
  <si>
    <t>Q6BSS3_EEEEE_Q6BSS3;, IU_nuc_hydro, Nucleoside hydrolase</t>
  </si>
  <si>
    <t>Inosine/uridine-preferring nucleoside hydrolase</t>
  </si>
  <si>
    <t>IPR001910</t>
  </si>
  <si>
    <t>gene10279</t>
  </si>
  <si>
    <t>EMR90169.1</t>
  </si>
  <si>
    <t>IPR000212, IPR011545, IPR014001, IPR027417</t>
  </si>
  <si>
    <t>M7U8W2</t>
  </si>
  <si>
    <t>lbr:LVIS_2267</t>
  </si>
  <si>
    <t>IPR000212, IPR011335, IPR011604, IPR014016, IPR014017, IPR014152, IPR027417</t>
  </si>
  <si>
    <t>addA LVIS_2267</t>
  </si>
  <si>
    <t>ATP-dependent helicase/nuclease subunit A (EC 3.1.-.-) (EC 3.6.4.12) (ATP-dependent helicase/nuclease AddA)</t>
  </si>
  <si>
    <t>DEAD-like helicase, N-terminal</t>
  </si>
  <si>
    <t>IPR014001</t>
  </si>
  <si>
    <t>gene10233</t>
  </si>
  <si>
    <t>NM_001152689.1</t>
  </si>
  <si>
    <t>EFX00403.1</t>
  </si>
  <si>
    <t>F0XPB4</t>
  </si>
  <si>
    <t>spo:SPAC1039.03</t>
  </si>
  <si>
    <t>SPAC1039.03</t>
  </si>
  <si>
    <t>AB hydrolase superfamily protein C1039.03 (EC 3.-.-.-)</t>
  </si>
  <si>
    <t>Q9US38</t>
  </si>
  <si>
    <t>gene10197</t>
  </si>
  <si>
    <t>XP_007919141.1</t>
  </si>
  <si>
    <t>R8B9Y2</t>
  </si>
  <si>
    <t>gene10179</t>
  </si>
  <si>
    <t>gene10174</t>
  </si>
  <si>
    <t>XM_006969530.1</t>
  </si>
  <si>
    <t>XP_003718617.1</t>
  </si>
  <si>
    <t>M4FKW7</t>
  </si>
  <si>
    <t>ncr:NCU09873</t>
  </si>
  <si>
    <t>acu-6 pck1 NCU09873</t>
  </si>
  <si>
    <t>Phosphoenolpyruvate carboxykinase [ATP] (EC 4.1.1.49) (Acetate utilization protein 6)</t>
  </si>
  <si>
    <t>Q7RVS9</t>
  </si>
  <si>
    <t>Q7RVS9_NEUCR_Q7RVS9;, PEPCK_ATP, Phosphoenolpyruvate carboxykinase [ATP], pckA: phosphoenolpyruvate carboxykinase (ATP, PEP carboxykinase N-terminal domain</t>
  </si>
  <si>
    <t>Phosphoenolpyruvate carboxykinase, N-terminal, Phosphoenolpyruvate carboxykinase, ATP-utilising, Phosphoenolpyruvate carboxykinase (ATP), conserved site</t>
  </si>
  <si>
    <t>IPR008210, IPR001272, IPR015994</t>
  </si>
  <si>
    <t>phosphoenolpyruvate carboxykinase (ATP) activity, ATP binding, gluconeogenesis, phosphoenolpyruvate carboxykinase activity, purine nucleotide binding</t>
  </si>
  <si>
    <t>GO:0004612, GO:0005524, GO:0006094, GO:0004611, GO:0017076</t>
  </si>
  <si>
    <t>gene10173</t>
  </si>
  <si>
    <t>XM_008100455.1</t>
  </si>
  <si>
    <t>XP_003718620.1</t>
  </si>
  <si>
    <t>L7II46</t>
  </si>
  <si>
    <t>ddi:DDB_G0269210</t>
  </si>
  <si>
    <t>ABC transporter-like, AAA+ ATPase domain, CDR ABC transporter, ABC-2 type transporter, P-loop containing nucleoside triphosphate hydrolase</t>
  </si>
  <si>
    <t>IPR003439, IPR003593, IPR010929, IPR013525, IPR027417</t>
  </si>
  <si>
    <t>abcG14 DDB_G0269210</t>
  </si>
  <si>
    <t>ABC transporter G family member 14 (ABC transporter ABCG.14)</t>
  </si>
  <si>
    <t>Q55DR1</t>
  </si>
  <si>
    <t>gene10170</t>
  </si>
  <si>
    <t>BAE63401.1</t>
  </si>
  <si>
    <t>Q2U4W4</t>
  </si>
  <si>
    <t>gene1016</t>
  </si>
  <si>
    <t>XP_008078219.1</t>
  </si>
  <si>
    <t>S3DB30</t>
  </si>
  <si>
    <t>Macrophage colony stimulating factor-1, Four-helical cytokine-like, core</t>
  </si>
  <si>
    <t>IPR008001, IPR009079</t>
  </si>
  <si>
    <t>Csf1 Csfm</t>
  </si>
  <si>
    <t>Macrophage colony-stimulating factor 1 (CSF-1) (MCSF) [Cleaved into: Processed macrophage colony-stimulating factor 1]</t>
  </si>
  <si>
    <t>Q8JZQ0</t>
  </si>
  <si>
    <t>gene10144</t>
  </si>
  <si>
    <t>XM_003663956.1</t>
  </si>
  <si>
    <t>XP_007911525.1</t>
  </si>
  <si>
    <t>IPR001433, IPR001709, IPR002869, IPR003097, IPR009014, IPR017927, IPR017938, IPR019752, IPR023173, IPR029061</t>
  </si>
  <si>
    <t>R8BWH7</t>
  </si>
  <si>
    <t>sce:YFR030W</t>
  </si>
  <si>
    <t>IPR001433, IPR001709, IPR002869, IPR003097, IPR009014, IPR017927, IPR017938, IPR019752, IPR023173</t>
  </si>
  <si>
    <t>MET10 YFR030W</t>
  </si>
  <si>
    <t>P39692</t>
  </si>
  <si>
    <t>IPR001709, IPR001433, IPR003097, IPR002869, IPR009014</t>
  </si>
  <si>
    <t>electron transport, oxidoreductase activity, catalytic activity, metabolic process</t>
  </si>
  <si>
    <t>GO:0006118, GO:0016491, GO:0003824, GO:0008152</t>
  </si>
  <si>
    <t>gene10109</t>
  </si>
  <si>
    <t>gene10082</t>
  </si>
  <si>
    <t>XM_007917226.1</t>
  </si>
  <si>
    <t>XP_007915417.1</t>
  </si>
  <si>
    <t>Carbohydrate kinase, FGGY, Glycerol kinase, Carbohydrate kinase, FGGY, conserved site, Carbohydrate kinase, FGGY, N-terminal, Carbohydrate kinase, FGGY, C-terminal</t>
  </si>
  <si>
    <t>IPR000577, IPR005999, IPR018483, IPR018484, IPR018485</t>
  </si>
  <si>
    <t>R8BKC0</t>
  </si>
  <si>
    <t>rno:79223</t>
  </si>
  <si>
    <t>Gk Gyk</t>
  </si>
  <si>
    <t>Glycerol kinase (GK) (Glycerokinase) (EC 2.7.1.30) (ATP-stimulated glucocorticoid-receptor translocation promoter) (ASTP) (ATP:glycerol 3-phosphotransferase)</t>
  </si>
  <si>
    <t>Q63060</t>
  </si>
  <si>
    <t>Carbohydrate kinase, FGGY, Glycerol kinase</t>
  </si>
  <si>
    <t>IPR000577, IPR005999</t>
  </si>
  <si>
    <t>carbohydrate metabolic process, glycerol kinase activity, glycerol-3-phosphate metabolic process</t>
  </si>
  <si>
    <t>GO:0005975, GO:0004370, GO:0006072</t>
  </si>
  <si>
    <t>gene10068</t>
  </si>
  <si>
    <t>WP_015415517.1</t>
  </si>
  <si>
    <t>von Willebrand factor, type A, Cobalt chelatase, CobT subunit</t>
  </si>
  <si>
    <t>IPR002035, IPR006538</t>
  </si>
  <si>
    <t>M1WRD4</t>
  </si>
  <si>
    <t>xau:Xaut_5052</t>
  </si>
  <si>
    <t>(2R)-phospho-3-sulpholactate synthase, ComA, Aldolase-type TIM barrel</t>
  </si>
  <si>
    <t>IPR003830, IPR013785</t>
  </si>
  <si>
    <t>xecG Xaut_5052</t>
  </si>
  <si>
    <t>Phosphosulfolactate synthase (EC 4.4.1.19) ((2R)-phospho-3-sulfolactate synthase) (PSL synthase)</t>
  </si>
  <si>
    <t>Q9AF21</t>
  </si>
  <si>
    <t>gene10056</t>
  </si>
  <si>
    <t>XM_007795942.1</t>
  </si>
  <si>
    <t>XP_007915393.1</t>
  </si>
  <si>
    <t>N-acetylglucosamine-6-phosphate deacetylase, Amidohydrolase-related, Metal-dependent hydrolase, composite domain, Metal-dependent hydrolase</t>
  </si>
  <si>
    <t>IPR003764, IPR006680, IPR011059, IPR032466</t>
  </si>
  <si>
    <t>R8BKL5</t>
  </si>
  <si>
    <t>dre:402981</t>
  </si>
  <si>
    <t>amdhd2 zgc:77775</t>
  </si>
  <si>
    <t>Q6P0U0</t>
  </si>
  <si>
    <t>Amidohydro_3, Composite domain of metallo-dependent hydrolases</t>
  </si>
  <si>
    <t>Amidohydrolase 3, Metal-dependent hydrolase, composite</t>
  </si>
  <si>
    <t>IPR013108, IPR011059</t>
  </si>
  <si>
    <t>hydrolase activity, acting on carbon-nitrogen (but not peptide) bonds, N-acetylglucosamine-6-phosphate deacetylase activity</t>
  </si>
  <si>
    <t>GO:0016810, GO:0008448</t>
  </si>
  <si>
    <t>gene10024</t>
  </si>
  <si>
    <t>XP_007703470.1</t>
  </si>
  <si>
    <t>NB-ARC, P-loop containing nucleoside triphosphate hydrolase</t>
  </si>
  <si>
    <t>IPR002182, IPR027417</t>
  </si>
  <si>
    <t>M2S1Q8</t>
  </si>
  <si>
    <t>gene10015</t>
  </si>
  <si>
    <t>IPR000276;IPR017452;IPR009150;IPR027349;</t>
  </si>
  <si>
    <t>PF00001;</t>
  </si>
  <si>
    <t>chemical synaptic transmission [GO:0007268]; G-protein coupled receptor signaling pathway, coupled to cyclic nucleotide second messenger [GO:0007187]; neuropeptide signaling pathway [GO:0007218]</t>
  </si>
  <si>
    <t>NPBWR2 GPR8</t>
  </si>
  <si>
    <t>Neuropeptides B/W receptor type 2 (G-protein coupled receptor 8)</t>
  </si>
  <si>
    <t>NPBW2_BOVIN</t>
  </si>
  <si>
    <t>Q8MJV2</t>
  </si>
  <si>
    <t>XLOC_013705</t>
  </si>
  <si>
    <t>IPR006369;IPR000537;IPR030470;, IPR000649;IPR005251;IPR011559;IPR027363;</t>
  </si>
  <si>
    <t>PF01040;, PF01008;</t>
  </si>
  <si>
    <t>heme O biosynthetic process [GO:0048034], L-methionine biosynthetic process from methylthioadenosine [GO:0019509]; L-methionine biosynthetic process from S-adenosylmethionine [GO:0019284]</t>
  </si>
  <si>
    <t>Cyanothece sp. (strain PCC 7425 / ATCC 29141), Ectothiorhodospira sp. PHS-1</t>
  </si>
  <si>
    <t>43988, 1051</t>
  </si>
  <si>
    <t>Cyanothece, Ectothiorhodospira</t>
  </si>
  <si>
    <t>324, 351</t>
  </si>
  <si>
    <t>ctaB Cyan7425_1209, mtnA ECTPHS_08226</t>
  </si>
  <si>
    <t>Protoheme IX farnesyltransferase (EC 2.5.1.-) (Heme B farnesyltransferase) (Heme O synthase), Methylthioribose-1-phosphate isomerase (M1Pi) (MTR-1-P isomerase) (EC 5.3.1.23) (S-methyl-5-thioribose-1-phosphate isomerase)</t>
  </si>
  <si>
    <t>COXX_CYAP4, H1G4C5_9GAMM</t>
  </si>
  <si>
    <t>B8HMH3, H1G4C5</t>
  </si>
  <si>
    <t>XLOC_013681</t>
  </si>
  <si>
    <t>Methanocaldococcus jannaschii</t>
  </si>
  <si>
    <t>Methanocaldococcus</t>
  </si>
  <si>
    <t>Methanocaldococcus jannaschii (strain ATCC 43067 / DSM 2661 / JAL-1 / JCM 10045 / NBRC 100440) (Methanococcus jannaschii)</t>
  </si>
  <si>
    <t>PURP_METJA</t>
  </si>
  <si>
    <t>IPR013709;IPR002034;IPR013785;IPR005675;IPR000891;</t>
  </si>
  <si>
    <t>PF00682;PF08502;</t>
  </si>
  <si>
    <t>isoleucine biosynthetic process [GO:0009097]; leucine biosynthetic process [GO:0009098]</t>
  </si>
  <si>
    <t>Streptomyces coelicolor</t>
  </si>
  <si>
    <t>Streptomyces</t>
  </si>
  <si>
    <t>Streptomyces coelicolor (strain ATCC BAA-471 / A3(2) / M145)</t>
  </si>
  <si>
    <t>cimA SCO5529 SC1C2.10</t>
  </si>
  <si>
    <t>(R)-citramalate synthase (EC 2.3.1.182)</t>
  </si>
  <si>
    <t>CIMA_STRCO</t>
  </si>
  <si>
    <t>O86511</t>
  </si>
  <si>
    <t>XLOC_013661</t>
  </si>
  <si>
    <t>XLOC_013657</t>
  </si>
  <si>
    <t>XLOC_013370</t>
  </si>
  <si>
    <t>IPR019462;IPR015712;IPR007120;IPR010243;IPR007121;IPR007644;IPR007642;IPR007645;IPR007641;IPR014724;</t>
  </si>
  <si>
    <t>PF04563;PF04561;PF04565;PF10385;PF00562;PF04560;</t>
  </si>
  <si>
    <t>Shewanella violacea</t>
  </si>
  <si>
    <t>Shewanella</t>
  </si>
  <si>
    <t>rpoB</t>
  </si>
  <si>
    <t>RPOB_SHEVI</t>
  </si>
  <si>
    <t>Q9KW14</t>
  </si>
  <si>
    <t>XLOC_013182</t>
  </si>
  <si>
    <t>IPR009390;</t>
  </si>
  <si>
    <t>PF06303;</t>
  </si>
  <si>
    <t>cell cycle [GO:0007049]; cell division [GO:0051301]</t>
  </si>
  <si>
    <t>Vibrio parahaemolyticus</t>
  </si>
  <si>
    <t>Vibrio</t>
  </si>
  <si>
    <t>Vibrio parahaemolyticus serotype O3:K6 (strain RIMD 2210633)</t>
  </si>
  <si>
    <t>matP VP1589</t>
  </si>
  <si>
    <t>Macrodomain Ter protein</t>
  </si>
  <si>
    <t>MATP_VIBPA</t>
  </si>
  <si>
    <t>Q87PC8</t>
  </si>
  <si>
    <t>XLOC_012939</t>
  </si>
  <si>
    <t>DOMAIN 1 289 Actin-binding.; DOMAIN 27 134 CH 1. {ECO:0000255|PROSITE-ProRule:PRU00044}.; DOMAIN 178 283 CH 2. {ECO:0000255|PROSITE-ProRule:PRU00044}.; DOMAIN 8740 8799 KASH. {ECO:0000255|PROSITE-ProRule:PRU00385}.</t>
  </si>
  <si>
    <t>IPR001589;IPR001715;IPR012315;IPR018159;IPR002017;IPR030265;</t>
  </si>
  <si>
    <t>PF00307;PF10541;PF00435;</t>
  </si>
  <si>
    <t>cytoskeletal anchoring at nuclear membrane [GO:0090286]; establishment of nucleus localization [GO:0040023]; Golgi organization [GO:0007030]; muscle cell differentiation [GO:0042692]; nuclear matrix anchoring at nuclear membrane [GO:0090292]</t>
  </si>
  <si>
    <t>Syne1</t>
  </si>
  <si>
    <t>Nesprin-1 (Enaptin) (Myocyte nuclear envelope protein 1) (Myne-1) (Nuclear envelope spectrin repeat protein 1) (Synaptic nuclear envelope protein 1) (Syne-1)</t>
  </si>
  <si>
    <t>SYNE1_MOUSE</t>
  </si>
  <si>
    <t>Q6ZWR6</t>
  </si>
  <si>
    <t>XLOC_012792</t>
  </si>
  <si>
    <t>IPR003837;</t>
  </si>
  <si>
    <t>PF02686;</t>
  </si>
  <si>
    <t>regulation of translational fidelity [GO:0006450]; translation [GO:0006412]</t>
  </si>
  <si>
    <t>Lysinibacillus sphaericus (Bacillus sphaericus)</t>
  </si>
  <si>
    <t>Lysinibacillus</t>
  </si>
  <si>
    <t>Lysinibacillus sphaericus (strain C3-41)</t>
  </si>
  <si>
    <t>gatC Bsph_0228</t>
  </si>
  <si>
    <t>GATC_LYSSC</t>
  </si>
  <si>
    <t>B1HTW8</t>
  </si>
  <si>
    <t>XLOC_012791</t>
  </si>
  <si>
    <t xml:space="preserve">DOMAIN 4 236 ABC transporter. {ECO:0000255|HAMAP-Rule:MF_01706}., </t>
  </si>
  <si>
    <t xml:space="preserve">IPR003593;IPR003439;IPR017871;IPR015853;IPR027417;, </t>
  </si>
  <si>
    <t xml:space="preserve">PF00005;, </t>
  </si>
  <si>
    <t xml:space="preserve">iron ion homeostasis [GO:0055072], </t>
  </si>
  <si>
    <t xml:space="preserve">Yersinia enterocolitica, </t>
  </si>
  <si>
    <t xml:space="preserve">Yersinia, </t>
  </si>
  <si>
    <t xml:space="preserve">fbpC, </t>
  </si>
  <si>
    <t>Fe(3+) ions import ATP-binding protein FbpC (EC 3.6.3.30), Deleted.</t>
  </si>
  <si>
    <t>FBPC_YEREN, V3ECL2_ENTCL</t>
  </si>
  <si>
    <t>Q56927, V3ECL2</t>
  </si>
  <si>
    <t>XLOC_012783</t>
  </si>
  <si>
    <t>Pyropia yezoensis (Red alga) (Porphyra yezoensis)</t>
  </si>
  <si>
    <t>Pyropia</t>
  </si>
  <si>
    <t>CHLB_PYRYE</t>
  </si>
  <si>
    <t>Ube2ql1</t>
  </si>
  <si>
    <t>Ubiquitin-conjugating enzyme E2Q-like protein 1 (EC 2.3.2.23) (E2Q-like ubiquitin-conjugating enzyme 1)</t>
  </si>
  <si>
    <t>U2QL1_MOUSE</t>
  </si>
  <si>
    <t>A0PJN4</t>
  </si>
  <si>
    <t>XLOC_012756</t>
  </si>
  <si>
    <t>DOMAIN 1 318 Teneurin N-terminal. {ECO:0000255|PROSITE-ProRule:PRU00694}.; DOMAIN 528 559 EGF-like 1. {ECO:0000255|PROSITE-ProRule:PRU00076}.; DOMAIN 560 591 EGF-like 2. {ECO:0000255|PROSITE-ProRule:PRU00076}.; DOMAIN 592 624 EGF-like 3. {ECO:0000255|PROSITE-ProRule:PRU00076}.; DOMAIN 625 657 EGF-like 4. {ECO:0000255|PROSITE-ProRule:PRU00076}.; DOMAIN 658 691 EGF-like 5. {ECO:0000255|PROSITE-ProRule:PRU00076}.; DOMAIN 692 721 EGF-like 6. {ECO:0000255|PROSITE-ProRule:PRU00076}.; DOMAIN 722 753 EGF-like 7. {ECO:0000255|PROSITE-ProRule:PRU00076}.; DOMAIN 761 796 EGF-like 8. {ECO:0000255|PROSITE-ProRule:PRU00076}., DOMAIN 151 344 ATP-grasp. {ECO:0000259|PROSITE:PS50975}.</t>
  </si>
  <si>
    <t>IPR011042;IPR013032;IPR000742;IPR009471;IPR027688;IPR028916;IPR006530;, IPR011761;IPR003135;IPR013815;IPR013816;IPR016185;IPR005875;IPR011054;</t>
  </si>
  <si>
    <t>PF06484;PF15636;, PF02222;</t>
  </si>
  <si>
    <t>Homo sapiens (Human), Corynebacterium resistens</t>
  </si>
  <si>
    <t>9605, 1716</t>
  </si>
  <si>
    <t>Homo, Corynebacterium</t>
  </si>
  <si>
    <t>2725, 450</t>
  </si>
  <si>
    <t>Homo sapiens (Human), Corynebacterium resistens (strain DSM 45100 / JCM 12819 / GTC 2026)</t>
  </si>
  <si>
    <t>TENM1 ODZ1 TNM1, purK CRES_1749</t>
  </si>
  <si>
    <t>Teneurin-1 (Ten-1) (Protein Odd Oz/ten-m homolog 1) (Tenascin-M1) (Ten-m1) (Teneurin transmembrane protein 1) [Cleaved into: Ten-1 intracellular domain (IDten-1) (Ten-1 ICD); Teneurin C-terminal-associated peptide (TCPA-1) (Ten-1 extracellular domain) (Ten-1 ECD)], N5-carboxyaminoimidazole ribonucleotide synthase (N5-CAIR synthase) (EC 6.3.4.18) (5-(carboxyamino)imidazole ribonucleotide synthetase)</t>
  </si>
  <si>
    <t>TEN1_HUMAN, F8E1E9_CORRG</t>
  </si>
  <si>
    <t>Q9UKZ4, F8E1E9</t>
  </si>
  <si>
    <t>32.7, 36.2</t>
  </si>
  <si>
    <t>XLOC_012747</t>
  </si>
  <si>
    <t>IPR029209;IPR019605;IPR003008;</t>
  </si>
  <si>
    <t>PF10644;PF14881;</t>
  </si>
  <si>
    <t>Neurospora crassa</t>
  </si>
  <si>
    <t>Neurospora</t>
  </si>
  <si>
    <t>Neurospora crassa (strain ATCC 24698 / 74-OR23-1A / CBS 708.71 / DSM 1257 / FGSC 987)</t>
  </si>
  <si>
    <t>dml-1 NCU08981 NCU11398</t>
  </si>
  <si>
    <t>Protein dml-1</t>
  </si>
  <si>
    <t>DML1_NEUCR</t>
  </si>
  <si>
    <t>Q7S2Y8</t>
  </si>
  <si>
    <t>XLOC_012733</t>
  </si>
  <si>
    <t>IPR005748;IPR007695;IPR000432;IPR007861;IPR007696;IPR016151;IPR007860;IPR027417;</t>
  </si>
  <si>
    <t>PF01624;PF05188;PF05192;PF05190;PF00488;</t>
  </si>
  <si>
    <t>mismatch repair [GO:0006298]</t>
  </si>
  <si>
    <t>Microcystis aeruginosa</t>
  </si>
  <si>
    <t>Microcystis</t>
  </si>
  <si>
    <t>Microcystis aeruginosa (strain NIES-843)</t>
  </si>
  <si>
    <t>mutS MAE_21630</t>
  </si>
  <si>
    <t>MUTS_MICAN</t>
  </si>
  <si>
    <t>B0JFY0</t>
  </si>
  <si>
    <t>XLOC_012731</t>
  </si>
  <si>
    <t>, DOMAIN 1207 1358 PINc. {ECO:0000259|SMART:SM00670}.</t>
  </si>
  <si>
    <t>IPR015931;IPR015937;IPR001030;IPR015928;IPR015932;IPR018136;IPR004406;IPR015933;IPR015929;, IPR018834;IPR019458;IPR002716;IPR029060;IPR011990;</t>
  </si>
  <si>
    <t>PF00330;PF06434;PF11791;, PF10374;PF10373;PF13638;</t>
  </si>
  <si>
    <t xml:space="preserve">propionate catabolic process, 2-methylcitrate cycle [GO:0019629]; tricarboxylic acid cycle [GO:0006099], </t>
  </si>
  <si>
    <t>Helicobacter pylori (Campylobacter pylori), Ovis aries (Sheep)</t>
  </si>
  <si>
    <t>209, 9935</t>
  </si>
  <si>
    <t>Helicobacter, Ovis</t>
  </si>
  <si>
    <t>852, 1380</t>
  </si>
  <si>
    <t>Helicobacter pylori (strain ATCC 700392 / 26695) (Campylobacter pylori), Ovis aries (Sheep)</t>
  </si>
  <si>
    <t>acnB HP_0779, SMG6</t>
  </si>
  <si>
    <t>ACNB_HELPY, W5Q0F2_SHEEP</t>
  </si>
  <si>
    <t>P56418, W5Q0F2</t>
  </si>
  <si>
    <t>31.6, 39.7</t>
  </si>
  <si>
    <t>XLOC_012728</t>
  </si>
  <si>
    <t>Aster yellows witches'-broom phytoplasma</t>
  </si>
  <si>
    <t>Aster yellows witches'-broom phytoplasma (strain AYWB)</t>
  </si>
  <si>
    <t>RL11_AYWBP</t>
  </si>
  <si>
    <t xml:space="preserve">IPR001128;IPR024204;IPR002403;IPR027286;, </t>
  </si>
  <si>
    <t xml:space="preserve">apoptotic signaling pathway [GO:0097190]; cellular response to hypoxia [GO:0071456]; cellular response to interleukin-1 [GO:0071347]; cellular response to interleukin-6 [GO:0071354]; cyclooxygenase pathway [GO:0019371]; decidualization [GO:0046697]; embryo implantation [GO:0007566]; icosanoid metabolic process [GO:0006690]; negative regulation of inflammatory response [GO:0050728]; negative regulation of NF-kappaB transcription factor activity [GO:0032088]; negative regulation of nitric oxide biosynthetic process [GO:0045019]; nicotinamide metabolic process [GO:0006769]; positive regulation of angiogenesis [GO:0045766]; positive regulation of execution phase of apoptosis [GO:1900119]; positive regulation of peroxisome proliferator activated receptor signaling pathway [GO:0035360]; prostaglandin biosynthetic process [GO:0001516], </t>
  </si>
  <si>
    <t>Homo sapiens (Human), Alicyclobacillus acidocaldarius</t>
  </si>
  <si>
    <t>9605, 29330</t>
  </si>
  <si>
    <t>Homo, Alicyclobacillus</t>
  </si>
  <si>
    <t>500, 527</t>
  </si>
  <si>
    <t>Homo sapiens (Human), Alicyclobacillus acidocaldarius LAA1</t>
  </si>
  <si>
    <t>PTGIS CYP8 CYP8A1, AaLAA1DRAFT_2432</t>
  </si>
  <si>
    <t>Prostacyclin synthase (EC 5.3.99.4) (Prostaglandin I2 synthase), Uncharacterized protein</t>
  </si>
  <si>
    <t>PTGIS_HUMAN, B7DTV7_9BACL</t>
  </si>
  <si>
    <t>Q16647, B7DTV7</t>
  </si>
  <si>
    <t>XLOC_012515</t>
  </si>
  <si>
    <t xml:space="preserve">IPR003526;IPR020555;, </t>
  </si>
  <si>
    <t xml:space="preserve">PF02542;, </t>
  </si>
  <si>
    <t xml:space="preserve">isopentenyl diphosphate biosynthetic process, methylerythritol 4-phosphate pathway [GO:0019288]; terpenoid biosynthetic process [GO:0016114], </t>
  </si>
  <si>
    <t>Geobacillus sp. (strain WCH70), Mycosphaerella pini (Red band needle blight fungus) (Dothistroma pini)</t>
  </si>
  <si>
    <t>129337, 242508</t>
  </si>
  <si>
    <t>Geobacillus, Dothistroma</t>
  </si>
  <si>
    <t>158, 585</t>
  </si>
  <si>
    <t>Geobacillus sp. (strain WCH70), Dothistroma septosporum (strain NZE10 / CBS 128990) (Red band needle blight fungus) (Mycosphaerella pini)</t>
  </si>
  <si>
    <t>ispF GWCH70_0087, DOTSEDRAFT_56875</t>
  </si>
  <si>
    <t>2-C-methyl-D-erythritol 2,4-cyclodiphosphate synthase (MECDP-synthase) (MECPP-synthase) (MECPS) (EC 4.6.1.12), Uncharacterized protein</t>
  </si>
  <si>
    <t>ISPF_GEOSW, M2YKM1_DOTSN</t>
  </si>
  <si>
    <t>C5D3P3, M2YKM1</t>
  </si>
  <si>
    <t>32.7, 42.4</t>
  </si>
  <si>
    <t>XLOC_012482</t>
  </si>
  <si>
    <t>IPR027417;IPR005225;IPR001806;IPR020849;, IPR027417;</t>
  </si>
  <si>
    <t xml:space="preserve">PF00071;, </t>
  </si>
  <si>
    <t>Dictyostelium discoideum (Slime mold), Ophiostoma piceae</t>
  </si>
  <si>
    <t>5782, 5159</t>
  </si>
  <si>
    <t>Dictyostelium, Ophiostoma</t>
  </si>
  <si>
    <t>213, 606</t>
  </si>
  <si>
    <t>Dictyostelium discoideum (Slime mold), Ophiostoma piceae (strain UAMH 11346) (Sap stain fungus)</t>
  </si>
  <si>
    <t>rasU DDB_G0270138, F503_02008</t>
  </si>
  <si>
    <t>Ras-like protein rasU, Uncharacterized protein</t>
  </si>
  <si>
    <t>RASU_DICDI, S3CRJ7_OPHP1</t>
  </si>
  <si>
    <t>Q55CB0, S3CRJ7</t>
  </si>
  <si>
    <t>47.8, 57.8</t>
  </si>
  <si>
    <t>XLOC_012388</t>
  </si>
  <si>
    <t>IPR002314;IPR006195;IPR002317;IPR015866;IPR033729;IPR010978;, IPR021765;</t>
  </si>
  <si>
    <t>PF02403;PF00587;, PF11807;</t>
  </si>
  <si>
    <t>Sodalis glossinidius, Pseudogymnoascus sp. VKM F-3808</t>
  </si>
  <si>
    <t>84565, 78156</t>
  </si>
  <si>
    <t>Sodalis (tsetse S-endosymbionts), Pseudogymnoascus</t>
  </si>
  <si>
    <t>430, 292</t>
  </si>
  <si>
    <t>Sodalis glossinidius (strain morsitans), Pseudogymnoascus sp. VKM F-3808</t>
  </si>
  <si>
    <t>serS SG1111, O988_06839</t>
  </si>
  <si>
    <t>SYS_SODGM, A0A093XL35_9PEZI</t>
  </si>
  <si>
    <t>Q2NTY9, A0A093XL35</t>
  </si>
  <si>
    <t>38.5, 301</t>
  </si>
  <si>
    <t>XLOC_012092</t>
  </si>
  <si>
    <t xml:space="preserve">IPR007632;IPR031289;, </t>
  </si>
  <si>
    <t xml:space="preserve">PF04547;, </t>
  </si>
  <si>
    <t xml:space="preserve">chloride transport [GO:0006821], </t>
  </si>
  <si>
    <t>Mus musculus (Mouse), Phaeoacremonium minimum</t>
  </si>
  <si>
    <t>10088, 65412</t>
  </si>
  <si>
    <t>Mus, Phaeoacremonium</t>
  </si>
  <si>
    <t>1060, 1372</t>
  </si>
  <si>
    <t>Mus musculus (Mouse), Togninia minima (strain UCR-PA7) (Esca disease fungus) (Phaeoacremonium aleophilum)</t>
  </si>
  <si>
    <t>Ano8 Kiaa1623 Tmem16h, UCRPA7_4656</t>
  </si>
  <si>
    <t>Anoctamin-8 (Transmembrane protein 16H), Uncharacterized protein</t>
  </si>
  <si>
    <t>ANO8_MOUSE, R8BKS8_TOGMI</t>
  </si>
  <si>
    <t>Q6PB70, R8BKS8</t>
  </si>
  <si>
    <t>35.8, 541</t>
  </si>
  <si>
    <t>XLOC_011838</t>
  </si>
  <si>
    <t>ZN773_HUMAN</t>
  </si>
  <si>
    <t>DOMAIN 29 154 EamA.</t>
  </si>
  <si>
    <t>IPR000620;IPR030184;</t>
  </si>
  <si>
    <t>PF00892;</t>
  </si>
  <si>
    <t>transport [GO:0006810]</t>
  </si>
  <si>
    <t>At3g28130 MMG15.14</t>
  </si>
  <si>
    <t>WAT1-related protein At3g28130</t>
  </si>
  <si>
    <t>WTR23_ARATH</t>
  </si>
  <si>
    <t>Q56X95</t>
  </si>
  <si>
    <t>XLOC_011779</t>
  </si>
  <si>
    <t>DOMAIN 22 79 HTH lysR-type. {ECO:0000255|PROSITE-ProRule:PRU00253}.</t>
  </si>
  <si>
    <t>IPR005119;IPR000847;IPR011991;</t>
  </si>
  <si>
    <t>PF00126;PF03466;</t>
  </si>
  <si>
    <t>Escherichia coli</t>
  </si>
  <si>
    <t>Escherichia</t>
  </si>
  <si>
    <t>Escherichia coli (strain K12)</t>
  </si>
  <si>
    <t>leuO b0076 JW0075</t>
  </si>
  <si>
    <t>HTH-type transcriptional regulator LeuO</t>
  </si>
  <si>
    <t>LEUO_ECOLI</t>
  </si>
  <si>
    <t>P10151</t>
  </si>
  <si>
    <t>XLOC_011749</t>
  </si>
  <si>
    <t>DOMAIN 1353 1388 EF-hand. {ECO:0000255|PROSITE-ProRule:PRU00448}., DOMAIN 680 768 Fibronectin type-III. {ECO:0000259|PROSITE:PS50853}.; DOMAIN 757 895 F5/8 type C. {ECO:0000259|PROSITE:PS50022}.</t>
  </si>
  <si>
    <t>IPR027359;IPR002048;IPR031649;IPR005821;IPR014873;IPR002077;, IPR000421;IPR003961;IPR008979;IPR017853;IPR013783;IPR029411;</t>
  </si>
  <si>
    <t>PF08763;PF16905;PF00520;, PF14683;PF00754;</t>
  </si>
  <si>
    <t xml:space="preserve">adult locomotory behavior [GO:0008344]; autophagosome maturation [GO:0097352]; autophagy [GO:0006914]; calcium ion transport [GO:0006816]; chemical synaptic transmission [GO:0007268]; courtship behavior [GO:0007619]; detection of light stimulus involved in visual perception [GO:0050908]; epithelial fluid transport [GO:0042045]; exocytosis [GO:0006887]; male courtship behavior, veined wing generated song production [GO:0045433]; membrane depolarization during action potential [GO:0086010]; multicellular organism development [GO:0007275]; neuron cellular homeostasis [GO:0070050]; neurotransmitter secretion [GO:0007269]; phototransduction [GO:0007602]; positive regulation of calcium ion transport into cytosol [GO:0010524]; positive regulation of synaptic growth at neuromuscular junction [GO:0045887]; regulation of heart rate [GO:0002027]; regulation of membrane potential in photoreceptor cell [GO:0016057]; regulation of neurotransmitter secretion [GO:0046928]; visual behavior [GO:0007632], </t>
  </si>
  <si>
    <t>Drosophila melanogaster (Fruit fly), Paenibacillus sp. FSL R7-0273</t>
  </si>
  <si>
    <t>7215, 44249</t>
  </si>
  <si>
    <t>Drosophila (fruit flies), Paenibacillus</t>
  </si>
  <si>
    <t>1851, 896</t>
  </si>
  <si>
    <t>cac nbA nonB CG43368, R70723_04680</t>
  </si>
  <si>
    <t>Voltage-dependent calcium channel type A subunit alpha-1 (Protein cacophony) (Protein nightblind A) (Protein no-on-transient B) (Dmca1A), Uncharacterized protein</t>
  </si>
  <si>
    <t>CAC1A_DROME, A0A089K819_9BACL</t>
  </si>
  <si>
    <t>P91645, A0A089K819</t>
  </si>
  <si>
    <t>35.8, 43.9</t>
  </si>
  <si>
    <t>XLOC_011739</t>
  </si>
  <si>
    <t>IPR013785;IPR003731;IPR000385;IPR005980;IPR007197;</t>
  </si>
  <si>
    <t>PF02579;PF04055;</t>
  </si>
  <si>
    <t>coenzyme biosynthetic process [GO:0009108]; nitrogen fixation [GO:0009399]</t>
  </si>
  <si>
    <t>Rhodobacter capsulatus (Rhodopseudomonas capsulata)</t>
  </si>
  <si>
    <t>Rhodobacter</t>
  </si>
  <si>
    <t>nifB</t>
  </si>
  <si>
    <t>FeMo cofactor biosynthesis protein NifB</t>
  </si>
  <si>
    <t>NIFB_RHOCA</t>
  </si>
  <si>
    <t>P17434</t>
  </si>
  <si>
    <t>XLOC_011736</t>
  </si>
  <si>
    <t>DOMAIN 511 708 VWFA 1. {ECO:0000255|PROSITE-ProRule:PRU00219}.; DOMAIN 959 1131 VWFA 2. {ECO:0000255|PROSITE-ProRule:PRU00219}., DOMAIN 607 855 CHAT. {ECO:0000259|Pfam:PF12770}.</t>
  </si>
  <si>
    <t>IPR002035;, IPR029030;IPR024983;IPR011990;</t>
  </si>
  <si>
    <t>PF13768;, PF12770;</t>
  </si>
  <si>
    <t>Homo sapiens (Human), Fusarium oxysporum (Fusarium vascular wilt)</t>
  </si>
  <si>
    <t>9605, 5506</t>
  </si>
  <si>
    <t>Homo, Fusarium</t>
  </si>
  <si>
    <t>1184, 1403</t>
  </si>
  <si>
    <t>Homo sapiens (Human), Fusarium oxysporum f. sp. cubense tropical race 4 54006</t>
  </si>
  <si>
    <t>VWA3A, FOIG_11189</t>
  </si>
  <si>
    <t>von Willebrand factor A domain-containing protein 3A, Uncharacterized protein</t>
  </si>
  <si>
    <t>VWA3A_HUMAN, X0JIS2_FUSOX</t>
  </si>
  <si>
    <t>A6NCI4, X0JIS2</t>
  </si>
  <si>
    <t>34.7, 126</t>
  </si>
  <si>
    <t>XLOC_011601</t>
  </si>
  <si>
    <t>XLOC_011556</t>
  </si>
  <si>
    <t xml:space="preserve">DOMAIN 5 167 EngA-type G 1.; DOMAIN 174 349 EngA-type G 2.; DOMAIN 349 429 KH-like. {ECO:0000255|HAMAP-Rule:MF_00195}., </t>
  </si>
  <si>
    <t>IPR031166;IPR016484;IPR006073;IPR032859;IPR015946;IPR027417;IPR005225;, IPR029068;</t>
  </si>
  <si>
    <t xml:space="preserve">PF14714;PF01926;, </t>
  </si>
  <si>
    <t>Borreliella bavariensis, Coccidioides immitis (Valley fever fungus)</t>
  </si>
  <si>
    <t>664662, 5501</t>
  </si>
  <si>
    <t>64895, 5500</t>
  </si>
  <si>
    <t>Borreliella, Coccidioides</t>
  </si>
  <si>
    <t>433, 294</t>
  </si>
  <si>
    <t>Borreliella bavariensis (strain ATCC BAA-2496 / DSM 23469 / PBi) (Borrelia bavariensis), Coccidioides immitis (strain RS) (Valley fever fungus)</t>
  </si>
  <si>
    <t>der engA BG0520, CIMG_02496</t>
  </si>
  <si>
    <t>GTPase Der (GTP-binding protein EngA), Uncharacterized protein</t>
  </si>
  <si>
    <t>DER_BORBP, J3KLI1_COCIM</t>
  </si>
  <si>
    <t>Q661B2, J3KLI1</t>
  </si>
  <si>
    <t>35.4, 48.1</t>
  </si>
  <si>
    <t>XLOC_011390</t>
  </si>
  <si>
    <t>, DOMAIN 105 263 TryThrA_C. {ECO:0000259|Pfam:PF12319}.</t>
  </si>
  <si>
    <t>IPR021729;, IPR022089;</t>
  </si>
  <si>
    <t>PF11738;, PF12319;</t>
  </si>
  <si>
    <t xml:space="preserve">cellular response to starvation [GO:0009267], </t>
  </si>
  <si>
    <t>Mycobacterium tuberculosis, Plasmodium cynomolgi</t>
  </si>
  <si>
    <t>1773, 5827</t>
  </si>
  <si>
    <t>1763, 5820</t>
  </si>
  <si>
    <t>Mycobacterium, Plasmodium</t>
  </si>
  <si>
    <t>228, 264</t>
  </si>
  <si>
    <t>Mycobacterium tuberculosis (strain ATCC 25618 / H37Rv), Plasmodium cynomolgi strain B</t>
  </si>
  <si>
    <t>mpt64 Rv1980c MTCY39.39, PCYB_001980</t>
  </si>
  <si>
    <t>Immunogenic protein MPT64 (Antigen MPT64), Tryptophan-rich antigen</t>
  </si>
  <si>
    <t>MP64_MYCTU, K6V2G5_9APIC</t>
  </si>
  <si>
    <t>P9WIN9, K6V2G5</t>
  </si>
  <si>
    <t>33.5, 41.6</t>
  </si>
  <si>
    <t>XLOC_010934</t>
  </si>
  <si>
    <t>XLOC_010759</t>
  </si>
  <si>
    <t>IPR001303;IPR017714;</t>
  </si>
  <si>
    <t>PF00596;</t>
  </si>
  <si>
    <t>L-methionine biosynthetic process from methylthioadenosine [GO:0019509]; L-methionine biosynthetic process from S-adenosylmethionine [GO:0019284]</t>
  </si>
  <si>
    <t>Citrobacter koseri (Citrobacter diversus)</t>
  </si>
  <si>
    <t>Citrobacter</t>
  </si>
  <si>
    <t>Citrobacter koseri (strain ATCC BAA-895 / CDC 4225-83 / SGSC4696)</t>
  </si>
  <si>
    <t>mtnB CKO_03971</t>
  </si>
  <si>
    <t>Methylthioribulose-1-phosphate dehydratase (MTRu-1-P dehydratase) (EC 4.2.1.109)</t>
  </si>
  <si>
    <t>MTNB_CITK8</t>
  </si>
  <si>
    <t>A8ANI0</t>
  </si>
  <si>
    <t>XLOC_010726</t>
  </si>
  <si>
    <t>IPR003753;IPR020579;IPR025824;, IPR029515;IPR030438;</t>
  </si>
  <si>
    <t xml:space="preserve">PF02601;PF13742;, </t>
  </si>
  <si>
    <t>Clostridioides difficile (Peptoclostridium difficile), Petromyzon marinus (Sea lamprey)</t>
  </si>
  <si>
    <t>1870884, 7756</t>
  </si>
  <si>
    <t>Clostridioides, Petromyzon</t>
  </si>
  <si>
    <t>401, 228</t>
  </si>
  <si>
    <t>Peptoclostridium difficile (strain 630) (Clostridium difficile), Petromyzon marinus (Sea lamprey)</t>
  </si>
  <si>
    <t xml:space="preserve">xseA CD630_12030, </t>
  </si>
  <si>
    <t>Exodeoxyribonuclease 7 large subunit (EC 3.1.11.6) (Exodeoxyribonuclease VII large subunit) (Exonuclease VII large subunit), Uncharacterized protein</t>
  </si>
  <si>
    <t>EX7L_PEPD6, S4RH03_PETMA</t>
  </si>
  <si>
    <t>Q18B66, S4RH03</t>
  </si>
  <si>
    <t>30, 36.2</t>
  </si>
  <si>
    <t>XLOC_010720</t>
  </si>
  <si>
    <t>IPR003594;IPR019805;IPR001404;IPR020575;IPR020568;</t>
  </si>
  <si>
    <t>PF02518;PF00183;</t>
  </si>
  <si>
    <t>'de novo' protein folding [GO:0006458]; box C/D snoRNP assembly [GO:0000492]; cellular response to heat [GO:0034605]; proteasome assembly [GO:0043248]; protein folding [GO:0006457]; protein refolding [GO:0042026]; telomere maintenance [GO:0000723]</t>
  </si>
  <si>
    <t>HSC82 YMR186W YM8010.16</t>
  </si>
  <si>
    <t>ATP-dependent molecular chaperone HSC82 (82 kDa heat shock cognate protein) (Heat shock protein Hsp90 constitutive isoform)</t>
  </si>
  <si>
    <t>HSC82_YEAST</t>
  </si>
  <si>
    <t>P15108</t>
  </si>
  <si>
    <t>XLOC_010709</t>
  </si>
  <si>
    <t>Gluconobacter oxydans (Gluconobacter suboxydans)</t>
  </si>
  <si>
    <t>Gluconobacter</t>
  </si>
  <si>
    <t>Gluconobacter oxydans (strain 621H) (Gluconobacter suboxydans)</t>
  </si>
  <si>
    <t>RL23_GLUOX</t>
  </si>
  <si>
    <t>IPR002994;</t>
  </si>
  <si>
    <t>PF02104;</t>
  </si>
  <si>
    <t>sft-1 H06I04.2</t>
  </si>
  <si>
    <t>SURF1-like protein</t>
  </si>
  <si>
    <t>SURF1_CAEEL</t>
  </si>
  <si>
    <t>Q9N5N8</t>
  </si>
  <si>
    <t>XLOC_010694</t>
  </si>
  <si>
    <t>XLOC_010689</t>
  </si>
  <si>
    <t>IPR002318;IPR018162;IPR018165;IPR018164;IPR023033;IPR003156;IPR018163;IPR009000;IPR012947;</t>
  </si>
  <si>
    <t>Cytophaga hutchinsonii</t>
  </si>
  <si>
    <t>Cytophaga</t>
  </si>
  <si>
    <t>Cytophaga hutchinsonii (strain ATCC 33406 / NCIMB 9469)</t>
  </si>
  <si>
    <t>alaS CHU_1446</t>
  </si>
  <si>
    <t>SYA_CYTH3</t>
  </si>
  <si>
    <t>Q11V49</t>
  </si>
  <si>
    <t>XLOC_010683</t>
  </si>
  <si>
    <t>, DOMAIN 656 1257 WD_REPEATS_REGION. {ECO:0000259|PROSITE:PS50294}.</t>
  </si>
  <si>
    <t>IPR013678;IPR000788;IPR013344;, IPR001646;IPR020472;IPR002182;IPR027417;IPR015943;IPR001680;IPR019775;IPR017986;</t>
  </si>
  <si>
    <t>PF08471;PF02867;, PF00931;PF00805;PF00400;</t>
  </si>
  <si>
    <t>Streptomyces clavuligerus, Acaryochloris marina</t>
  </si>
  <si>
    <t>1901, 155978</t>
  </si>
  <si>
    <t>1883, 155977</t>
  </si>
  <si>
    <t>Streptomyces, Acaryochloris</t>
  </si>
  <si>
    <t>961, 1292</t>
  </si>
  <si>
    <t>Streptomyces clavuligerus (strain ATCC 27064 / DSM 738 / JCM 4710 / NBRC 13307 / NCIMB 12785 / NRRL 3585 / VKM Ac-602), Acaryochloris marina (strain MBIC 11017)</t>
  </si>
  <si>
    <t>nrdJ, AM1_B0307</t>
  </si>
  <si>
    <t>Vitamin B12-dependent ribonucleotide reductase (EC 1.17.4.1) (Ribonucleoside-diphosphate reductase NrdJ), WD-repeat protein</t>
  </si>
  <si>
    <t>NRDJ_STRC2, A8ZLJ9_ACAM1</t>
  </si>
  <si>
    <t>O54196, A8ZLJ9</t>
  </si>
  <si>
    <t>36.6, 42</t>
  </si>
  <si>
    <t>XLOC_010681</t>
  </si>
  <si>
    <t>XLOC_010663</t>
  </si>
  <si>
    <t>, DOMAIN 10 348 FAD_binding_3. {ECO:0000259|Pfam:PF01494}.</t>
  </si>
  <si>
    <t>IPR002938;IPR023753;, IPR002938;IPR023753;</t>
  </si>
  <si>
    <t>PF01494;, PF01494;</t>
  </si>
  <si>
    <t xml:space="preserve">purine nucleobase metabolic process [GO:0006144]; urate catabolic process [GO:0019628], </t>
  </si>
  <si>
    <t>Klebsiella oxytoca, Eutypa lata</t>
  </si>
  <si>
    <t>570, 97095</t>
  </si>
  <si>
    <t>Klebsiella, Eutypa</t>
  </si>
  <si>
    <t>384, 397</t>
  </si>
  <si>
    <t>Klebsiella oxytoca, Eutypa lata (strain UCR-EL1) (Grapevine dieback disease fungus) (Eutypa armeniacae)</t>
  </si>
  <si>
    <t>hpxO, UCREL1_8019</t>
  </si>
  <si>
    <t>FAD-dependent urate hydroxylase (EC 1.14.13.113), Putative cercosporin toxin biosynthesis protein</t>
  </si>
  <si>
    <t>HPXO_KLEOX, M7SFI2_EUTLA</t>
  </si>
  <si>
    <t>B5B0J6, M7SFI2</t>
  </si>
  <si>
    <t>55.5, 245</t>
  </si>
  <si>
    <t>XLOC_010610</t>
  </si>
  <si>
    <t>IPR013755;IPR027287;IPR026470;IPR000336;IPR011998;IPR013754;IPR014756;</t>
  </si>
  <si>
    <t>PF02832;PF00869;</t>
  </si>
  <si>
    <t>clathrin-mediated endocytosis of virus by host cell [GO:0075512]; fusion of virus membrane with host endosome membrane [GO:0039654]; virion attachment to host cell [GO:0019062]</t>
  </si>
  <si>
    <t>Dengue virus</t>
  </si>
  <si>
    <t>Flavivirus (arboviruses group B)</t>
  </si>
  <si>
    <t>Dengue virus type 2 (isolate Malaysia M3) (DENV-2)</t>
  </si>
  <si>
    <t>Genome polyprotein [Cleaved into: Envelope protein E] (Fragment)</t>
  </si>
  <si>
    <t>POLG_DEN23</t>
  </si>
  <si>
    <t>P14339</t>
  </si>
  <si>
    <t>XLOC_010404</t>
  </si>
  <si>
    <t>IPR008775;, IPR008775;</t>
  </si>
  <si>
    <t>PF05721;, PF05721;</t>
  </si>
  <si>
    <t>Mycobacterium bovis, Colletotrichum orbiculare</t>
  </si>
  <si>
    <t>1765, 5465</t>
  </si>
  <si>
    <t>1763, 5455</t>
  </si>
  <si>
    <t>Mycobacterium, Colletotrichum</t>
  </si>
  <si>
    <t>291, 428</t>
  </si>
  <si>
    <t>Mycobacterium bovis (strain ATCC BAA-935 / AF2122/97), Colletotrichum orbiculare (strain 104-T / ATCC 96160 / CBS 514.97 / LARS 414 / MAFF 240422) (Cucumber anthracnose fungus) (Colletotrichum lagenarium)</t>
  </si>
  <si>
    <t>Mb3657, Cob_04516</t>
  </si>
  <si>
    <t>Uncharacterized protein Mb3657, Phytanoyl-dioxygenase</t>
  </si>
  <si>
    <t>Y3657_MYCBO, N4VGM7_COLOR</t>
  </si>
  <si>
    <t>P67773, N4VGM7</t>
  </si>
  <si>
    <t>67.4, 296</t>
  </si>
  <si>
    <t>XLOC_010389</t>
  </si>
  <si>
    <t>Caenorhabditis elegans, Anoplophora glabripennis (Asian longhorn beetle) (Anoplophora nobilis)</t>
  </si>
  <si>
    <t>6237, 157304</t>
  </si>
  <si>
    <t>Caenorhabditis, Anoplophora</t>
  </si>
  <si>
    <t>1229, 2102</t>
  </si>
  <si>
    <t>TPS2_CAEEL, V5GUR3_ANOGL</t>
  </si>
  <si>
    <t>DOMAIN 4 287 Protein kinase. {ECO:0000255|PROSITE-ProRule:PRU00159}., DOMAIN 222 480 Protein kinase. {ECO:0000259|PROSITE:PS50011}.</t>
  </si>
  <si>
    <t>Dictyostelium discoideum (Slime mold), Hypocrea jecorina (Trichoderma reesei)</t>
  </si>
  <si>
    <t>1397, 601</t>
  </si>
  <si>
    <t>Dictyostelium discoideum (Slime mold), Hypocrea jecorina (strain QM6a) (Trichoderma reesei)</t>
  </si>
  <si>
    <t>DDB_G0292550, TRIREDRAFT_107073</t>
  </si>
  <si>
    <t>Probable cyclin-dependent serine/threonine-protein kinase DDB_G0292550 (EC 2.7.11.22), Predicted protein</t>
  </si>
  <si>
    <t>Y2550_DICDI, G0RIB0_HYPJQ</t>
  </si>
  <si>
    <t>Q54D75, G0RIB0</t>
  </si>
  <si>
    <t>58.9, 149</t>
  </si>
  <si>
    <t>XLOC_010067</t>
  </si>
  <si>
    <t>XLOC_009825</t>
  </si>
  <si>
    <t>DOMAIN 58 95 EGF-like 1. {ECO:0000255|PROSITE-ProRule:PRU00076}.; DOMAIN 96 136 EGF-like 2. {ECO:0000255|PROSITE-ProRule:PRU00076}.; DOMAIN 139 176 EGF-like 3. {ECO:0000255|PROSITE-ProRule:PRU00076}.; DOMAIN 177 215 EGF-like 4. {ECO:0000255|PROSITE-ProRule:PRU00076}.; DOMAIN 217 253 EGF-like 5; calcium-binding. {ECO:0000255|PROSITE-ProRule:PRU00076}.; DOMAIN 255 291 EGF-like 6. {ECO:0000255|PROSITE-ProRule:PRU00076}.; DOMAIN 293 329 EGF-like 7; calcium-binding. {ECO:0000255|PROSITE-ProRule:PRU00076}.; DOMAIN 331 370 EGF-like 8; calcium-binding. {ECO:0000255|PROSITE-ProRule:PRU00076}.; DOMAIN 372 408 EGF-like 9; calcium-binding. {ECO:0000255|PROSITE-ProRule:PRU00076}.; DOMAIN 409 447 EGF-like 10. {ECO:0000255|PROSITE-ProRule:PRU00076}.; DOMAIN 449 486 EGF-like 11; calcium-binding. {ECO:0000255|PROSITE-ProRule:PRU00076}.; DOMAIN 488 524 EGF-like 12; calcium-binding. {ECO:0000255|PROSITE-ProRule:PRU00076}.; DOMAIN 526 562 EGF-like 13; calcium-binding. {ECO:0000255|PROSITE-ProRule:PRU00076}.; DOMAIN 564 600 EGF-like 14; calcium-binding. {ECO:0000255|PROSITE-ProRule:PRU00076}.; DOMAIN 602 637 EGF-like 15; calcium-binding. {ECO:0000255|PROSITE-ProRule:PRU00076}.; DOMAIN 639 675 EGF-like 16; calcium-binding. {ECO:0000255|PROSITE-ProRule:PRU00076}.; DOMAIN 677 713 EGF-like 17; calcium-binding. {ECO:0000255|PROSITE-ProRule:PRU00076}.; DOMAIN 715 751 EGF-like 18; calcium-binding. {ECO:0000255|PROSITE-ProRule:PRU00076}.; DOMAIN 753 789 EGF-like 19; calcium-binding. {ECO:0000255|PROSITE-ProRule:PRU00076}.; DOMAIN 791 827 EGF-like 20; calcium-binding. {ECO:0000255|PROSITE-ProRule:PRU00076}.; DOMAIN 829 865 EGF-like 21; calcium-binding. {ECO:0000255|PROSITE-ProRule:PRU00076}.; DOMAIN 867 905 EGF-like 22. {ECO:0000255|PROSITE-ProRule:PRU00076}.; DOMAIN 907 944 EGF-like 23; calcium-binding. {ECO:0000255|PROSITE-ProRule:PRU00076}.; DOMAIN 946 982 EGF-like 24; calcium-binding. {ECO:0000255|PROSITE-ProRule:PRU00076}.; DOMAIN 984 1020 EGF-like 25. {ECO:0000255|PROSITE-ProRule:PRU00076}.; DOMAIN 1022 1058 EGF-like 26; calcium-binding. {ECO:0000255|PROSITE-ProRule:PRU00076}.; DOMAIN 1060 1096 EGF-like 27. {ECO:0000255|PROSITE-ProRule:PRU00076}.; DOMAIN 1098 1134 EGF-like 28. {ECO:0000255|PROSITE-ProRule:PRU00076}.; DOMAIN 1136 1181 EGF-like 29. {ECO:0000255|PROSITE-ProRule:PRU00076}.; DOMAIN 1183 1219 EGF-like 30; calcium-binding. {ECO:0000255|PROSITE-ProRule:PRU00076}.; DOMAIN 1221 1257 EGF-like 31; calcium-binding. {ECO:0000255|PROSITE-ProRule:PRU00076}.; DOMAIN 1259 1295 EGF-like 32; calcium-binding. {ECO:0000255|PROSITE-ProRule:PRU00076}.; DOMAIN 1297 1335 EGF-like 33. {ECO:0000255|PROSITE-ProRule:PRU00076}.; DOMAIN 1337 1373 EGF-like 34. {ECO:0000255|PROSITE-ProRule:PRU00076}.; DOMAIN 1375 1412 EGF-like 35. {ECO:0000255|PROSITE-ProRule:PRU00076}.; DOMAIN 1415 1451 EGF-like 36. {ECO:0000255|PROSITE-ProRule:PRU00076}.</t>
  </si>
  <si>
    <t>IPR002110;IPR020683;IPR024600;IPR001881;IPR013032;IPR000742;IPR000152;IPR018097;IPR009030;IPR008297;IPR000800;IPR010660;IPR011656;</t>
  </si>
  <si>
    <t>PF12796;PF11936;PF00008;PF07645;PF12661;PF06816;PF07684;PF00066;</t>
  </si>
  <si>
    <t>Drosophila melanogaster (Fruit fly)</t>
  </si>
  <si>
    <t>N CG3936</t>
  </si>
  <si>
    <t>Neurogenic locus Notch protein [Cleaved into: Processed neurogenic locus Notch protein]</t>
  </si>
  <si>
    <t>NOTCH_DROME</t>
  </si>
  <si>
    <t>P07207</t>
  </si>
  <si>
    <t>XLOC_009619</t>
  </si>
  <si>
    <t>DOMAIN 15 178 IlvN. {ECO:0000255|HAMAP-Rule:MF_00435}.; DOMAIN 184 327 IlvC. {ECO:0000255|HAMAP-Rule:MF_00435}.</t>
  </si>
  <si>
    <t>IPR008927;IPR013328;IPR000506;IPR013116;IPR013023;IPR016040;</t>
  </si>
  <si>
    <t>PF01450;PF07991;</t>
  </si>
  <si>
    <t>isoleucine biosynthetic process [GO:0009097]; valine biosynthetic process [GO:0009099]</t>
  </si>
  <si>
    <t>Frankia sp. (strain EAN1pec)</t>
  </si>
  <si>
    <t>Frankia</t>
  </si>
  <si>
    <t>ilvC Franean1_1092</t>
  </si>
  <si>
    <t>ILVC_FRASN</t>
  </si>
  <si>
    <t>A8L548</t>
  </si>
  <si>
    <t>XLOC_009583</t>
  </si>
  <si>
    <t xml:space="preserve">Saccharomyces cerevisiae (Baker's yeast), </t>
  </si>
  <si>
    <t xml:space="preserve">Saccharomyces, </t>
  </si>
  <si>
    <t xml:space="preserve">Saccharomyces cerevisiae (strain ATCC 204508 / S288c) (Baker's yeast), </t>
  </si>
  <si>
    <t xml:space="preserve">YCR025C YCR244 YCR25C, </t>
  </si>
  <si>
    <t>Putative uncharacterized protein YCR025C, Deleted.</t>
  </si>
  <si>
    <t>YCR5_YEAST, A0A022JJY1_ACIBA</t>
  </si>
  <si>
    <t>P25352, A0A022JJY1</t>
  </si>
  <si>
    <t>31.6, 41.6</t>
  </si>
  <si>
    <t>XLOC_009508</t>
  </si>
  <si>
    <t>DOMAIN 3 113 PH. {ECO:0000255|PROSITE-ProRule:PRU00145}.</t>
  </si>
  <si>
    <t>IPR011993;IPR001849;</t>
  </si>
  <si>
    <t>PF00169;</t>
  </si>
  <si>
    <t>anterior/posterior axis specification, embryo [GO:0008595]; antimicrobial humoral response [GO:0019730]; photoreceptor cell development [GO:0042461]; regulation of Ras protein signal transduction [GO:0046578]; sevenless signaling pathway [GO:0045500]; torso signaling pathway [GO:0008293]; wing disc development [GO:0035220]</t>
  </si>
  <si>
    <t>dos CG1044</t>
  </si>
  <si>
    <t>Protein daughter of sevenless</t>
  </si>
  <si>
    <t>DOS_DROME</t>
  </si>
  <si>
    <t>Q9VZZ9</t>
  </si>
  <si>
    <t>XLOC_009498</t>
  </si>
  <si>
    <t>, DOMAIN 1 254 Integrin_alpha2. {ECO:0000259|Pfam:PF08441}.</t>
  </si>
  <si>
    <t>IPR013517;IPR013519;IPR000413;IPR013649;IPR018184;IPR032695;, IPR013649;IPR018184;IPR032695;</t>
  </si>
  <si>
    <t>PF01839;PF00357;PF08441;, PF00357;PF08441;</t>
  </si>
  <si>
    <t>Homo sapiens (Human), Neovison vison (American mink) (Mustela vison)</t>
  </si>
  <si>
    <t>9605, 452645</t>
  </si>
  <si>
    <t>Homo, Neovison</t>
  </si>
  <si>
    <t>1063, 383</t>
  </si>
  <si>
    <t>ITGA8, F5H818</t>
  </si>
  <si>
    <t>Integrin alpha-8 [Cleaved into: Integrin alpha-8 heavy chain; Integrin alpha-8 light chain], Integrin, alpha 8 (Fragment)</t>
  </si>
  <si>
    <t>ITA8_HUMAN, U6DMY8_NEOVI</t>
  </si>
  <si>
    <t>P53708, U6DMY8</t>
  </si>
  <si>
    <t>33.9, 35</t>
  </si>
  <si>
    <t>XLOC_009486</t>
  </si>
  <si>
    <t xml:space="preserve">IPR030048;IPR002828;, </t>
  </si>
  <si>
    <t xml:space="preserve">PF01975;, </t>
  </si>
  <si>
    <t xml:space="preserve">Haemophilus ducreyi, </t>
  </si>
  <si>
    <t xml:space="preserve">Haemophilus, </t>
  </si>
  <si>
    <t xml:space="preserve">Haemophilus ducreyi (strain 35000HP / ATCC 700724), </t>
  </si>
  <si>
    <t xml:space="preserve">surE HD_0758, </t>
  </si>
  <si>
    <t>5'-nucleotidase SurE (EC 3.1.3.5) (Nucleoside 5'-monophosphate phosphohydrolase), Deleted.</t>
  </si>
  <si>
    <t>SURE_HAEDU, R4XS65_ALCXX</t>
  </si>
  <si>
    <t>Q7VN28, R4XS65</t>
  </si>
  <si>
    <t>XLOC_009485</t>
  </si>
  <si>
    <t>IPR009003;IPR001205;IPR007094;, IPR001867;IPR016032;IPR013026;IPR011990;IPR019734;IPR011991;</t>
  </si>
  <si>
    <t>PF00680;, PF13181;PF00486;</t>
  </si>
  <si>
    <t>Ovine astrovirus 1 (OAstV-1), Pseudoalteromonas luteoviolacea</t>
  </si>
  <si>
    <t>249588, 53246</t>
  </si>
  <si>
    <t>Mamastrovirus, Pseudoalteromonas</t>
  </si>
  <si>
    <t>1351, 590</t>
  </si>
  <si>
    <t>Ovine astrovirus 1 (OAstV-1), Pseudoalteromonas luteoviolacea 2ta16</t>
  </si>
  <si>
    <t>ORF1, PL2TA16_01361</t>
  </si>
  <si>
    <t>NS1AB_OASV1, V4HJI3_9GAMM</t>
  </si>
  <si>
    <t>Q9JH66, V4HJI3</t>
  </si>
  <si>
    <t>32.3, 37.7</t>
  </si>
  <si>
    <t>XLOC_009482</t>
  </si>
  <si>
    <t>, DOMAIN 16 74 Chromo. {ECO:0000259|PROSITE:PS50013}.</t>
  </si>
  <si>
    <t>IPR008176;IPR003614;, IPR000953;IPR017984;IPR023780;IPR016197;</t>
  </si>
  <si>
    <t>, PF00385;</t>
  </si>
  <si>
    <t xml:space="preserve">defense response to fungus [GO:0050832]; killing of cells of other organism [GO:0031640], </t>
  </si>
  <si>
    <t>Viridiplantae, Metazoa</t>
  </si>
  <si>
    <t>Nicotiana paniculata, Schistosoma japonicum (Blood fluke)</t>
  </si>
  <si>
    <t>4085, 6181</t>
  </si>
  <si>
    <t>Nicotiana, Schistosoma</t>
  </si>
  <si>
    <t>106, 83</t>
  </si>
  <si>
    <t xml:space="preserve">THIO1, </t>
  </si>
  <si>
    <t>Defensin-like protein 1 (Gamma-thionin 1), Chromobox protein homolog 1 (Heterochromatin protein 1 homolog beta)</t>
  </si>
  <si>
    <t>DEF1_NICPA, C1LJ18_SCHJA</t>
  </si>
  <si>
    <t>O24115, C1LJ18</t>
  </si>
  <si>
    <t>33.9, 39.3</t>
  </si>
  <si>
    <t>XLOC_009481</t>
  </si>
  <si>
    <t>DOMAIN 107 360 SET. {ECO:0000255|PROSITE-ProRule:PRU00190}., DOMAIN 30 129 MTS. {ECO:0000259|Pfam:PF05175}.</t>
  </si>
  <si>
    <t>IPR001214;, IPR002052;IPR004557;IPR029063;IPR007848;</t>
  </si>
  <si>
    <t>PF00856;, PF05175;</t>
  </si>
  <si>
    <t>Fungi, Metazoa</t>
  </si>
  <si>
    <t>Yarrowia lipolytica (Candida lipolytica), Tetraodon nigroviridis (Spotted green pufferfish) (Chelonodon nigroviridis)</t>
  </si>
  <si>
    <t>4951, 47144</t>
  </si>
  <si>
    <t>Yarrowia, Tetraodon</t>
  </si>
  <si>
    <t>438, 196</t>
  </si>
  <si>
    <t>Yarrowia lipolytica (strain CLIB 122 / E 150) (Yeast) (Candida lipolytica), Tetraodon nigroviridis (Spotted green pufferfish) (Chelonodon nigroviridis)</t>
  </si>
  <si>
    <t>SET5 YALI0D11792g, GSTENG00015818001</t>
  </si>
  <si>
    <t>Potential protein lysine methyltransferase SET5 (EC 2.1.1.-) (SET domain-containing protein 5), Chromosome 3 SCAF14553, whole genome shotgun sequence</t>
  </si>
  <si>
    <t>SET5_YARLI, Q4SMD6_TETNG</t>
  </si>
  <si>
    <t>Q6C9E7, Q4SMD6</t>
  </si>
  <si>
    <t>XLOC_009479</t>
  </si>
  <si>
    <t>Homo sapiens (Human), Verticillium dahliae (Verticillium wilt)</t>
  </si>
  <si>
    <t>9605, 1036719</t>
  </si>
  <si>
    <t>Homo, Verticillium</t>
  </si>
  <si>
    <t>524, 542</t>
  </si>
  <si>
    <t xml:space="preserve">JRKL, </t>
  </si>
  <si>
    <t>Jerky protein homolog-like (Human homolog of mouse jerky gene protein) (HHMJG), Transposase</t>
  </si>
  <si>
    <t>JERKL_HUMAN, G8GKM6_VERDA</t>
  </si>
  <si>
    <t>Q9Y4A0, G8GKM6</t>
  </si>
  <si>
    <t>58.5, 590</t>
  </si>
  <si>
    <t>XLOC_009469</t>
  </si>
  <si>
    <t>DOMAIN 16 179 IlvN. {ECO:0000255|HAMAP-Rule:MF_00435}.; DOMAIN 185 328 IlvC. {ECO:0000255|HAMAP-Rule:MF_00435}.</t>
  </si>
  <si>
    <t>Campylobacter jejuni</t>
  </si>
  <si>
    <t>Campylobacter</t>
  </si>
  <si>
    <t>Campylobacter jejuni subsp. jejuni serotype O:23/36 (strain 81-176)</t>
  </si>
  <si>
    <t>ilvC CJJ81176_0660</t>
  </si>
  <si>
    <t>ILVC_CAMJJ</t>
  </si>
  <si>
    <t>A1VYZ2</t>
  </si>
  <si>
    <t>XLOC_009465</t>
  </si>
  <si>
    <t>IPR011708;IPR029460;IPR004365;IPR004013;IPR003141;IPR016195;IPR004805;</t>
  </si>
  <si>
    <t>PF07733;PF14579;PF02811;PF01336;</t>
  </si>
  <si>
    <t>Staphylococcus aureus</t>
  </si>
  <si>
    <t>Staphylococcus aureus (strain MW2)</t>
  </si>
  <si>
    <t>dnaE MW1646</t>
  </si>
  <si>
    <t>DPO3A_STAAW</t>
  </si>
  <si>
    <t>Q8NW58</t>
  </si>
  <si>
    <t>XLOC_009457</t>
  </si>
  <si>
    <t>IPR010933;IPR003917;IPR001750;</t>
  </si>
  <si>
    <t>PF06444;PF00361;</t>
  </si>
  <si>
    <t>Mustela kathiah (Yellow-bellied weasel)</t>
  </si>
  <si>
    <t>Mustela</t>
  </si>
  <si>
    <t>NU2M_MUSKA</t>
  </si>
  <si>
    <t>Q2TGY1</t>
  </si>
  <si>
    <t>XLOC_009443</t>
  </si>
  <si>
    <t>DOMAIN 46 157 THUMP. {ECO:0000255|HAMAP-Rule:MF_01858}.</t>
  </si>
  <si>
    <t>IPR017244;IPR002052;IPR000241;IPR019614;IPR029063;IPR004114;</t>
  </si>
  <si>
    <t>PF10672;PF02926;PF01170;</t>
  </si>
  <si>
    <t>Methylococcus capsulatus</t>
  </si>
  <si>
    <t>Methylococcus</t>
  </si>
  <si>
    <t>Methylococcus capsulatus (strain ATCC 33009 / NCIMB 11132 / Bath)</t>
  </si>
  <si>
    <t>rlmL MCA0712</t>
  </si>
  <si>
    <t>RLMKL_METCA</t>
  </si>
  <si>
    <t>Q60AX5</t>
  </si>
  <si>
    <t>XLOC_009440</t>
  </si>
  <si>
    <t>XLOC_009438</t>
  </si>
  <si>
    <t>IPR016186;IPR016187;</t>
  </si>
  <si>
    <t>Pan troglodytes (Chimpanzee)</t>
  </si>
  <si>
    <t>Pan (chimpanzees)</t>
  </si>
  <si>
    <t>KLRC4 NKG2F</t>
  </si>
  <si>
    <t>NKG2-F type II integral membrane protein (NK cell receptor F) (NKG2-F-activating NK receptor)</t>
  </si>
  <si>
    <t>NKG2F_PANTR</t>
  </si>
  <si>
    <t>Q95MI1</t>
  </si>
  <si>
    <t>XLOC_009415</t>
  </si>
  <si>
    <t>DOMAIN 147 315 Helicase ATP-binding. {ECO:0000255|PROSITE-ProRule:PRU00541}.; DOMAIN 490 651 Helicase C-terminal. {ECO:0000255|PROSITE-ProRule:PRU00542}., DOMAIN 147 315 Helicase ATP-binding. {ECO:0000259|PROSITE:PS51192}.; DOMAIN 491 651 Helicase C-terminal. {ECO:0000259|PROSITE:PS51194}.</t>
  </si>
  <si>
    <t>IPR006935;IPR014001;IPR001650;IPR027417;, IPR006935;IPR014001;IPR001650;IPR027417;</t>
  </si>
  <si>
    <t>PF00271;PF04851;, PF00271;PF04851;</t>
  </si>
  <si>
    <t>Magnaporthe oryzae (Rice blast fungus) (Pyricularia oryzae), Magnaporthe oryzae (Rice blast fungus) (Pyricularia oryzae)</t>
  </si>
  <si>
    <t>318829, 318829</t>
  </si>
  <si>
    <t>148303, 148303</t>
  </si>
  <si>
    <t>Magnaporthe, Magnaporthe</t>
  </si>
  <si>
    <t>1102, 1102</t>
  </si>
  <si>
    <t>Magnaporthe oryzae (strain 70-15 / ATCC MYA-4617 / FGSC 8958) (Rice blast fungus) (Pyricularia oryzae), Magnaporthe oryzae (strain P131) (Rice blast fungus) (Pyricularia oryzae)</t>
  </si>
  <si>
    <t>MPH1 MGG_04429, OOW_P131scaffold01166g30</t>
  </si>
  <si>
    <t>MPH1_MAGO7, L7J1E4_MAGOP</t>
  </si>
  <si>
    <t>A4RN08, L7J1E4</t>
  </si>
  <si>
    <t>1110, 1112</t>
  </si>
  <si>
    <t>XLOC_009220</t>
  </si>
  <si>
    <t>, DOMAIN 29 371 Peripla_BP_6. {ECO:0000259|Pfam:PF13458}.</t>
  </si>
  <si>
    <t>IPR003593;IPR001957;IPR020591;IPR018312;IPR013317;IPR013159;IPR027417;IPR010921;, IPR028081;IPR000709;IPR028082;</t>
  </si>
  <si>
    <t>PF00308;PF08299;, PF13458;</t>
  </si>
  <si>
    <t>Mycobacterium smegmatis, Herminiimonas arsenicoxydans</t>
  </si>
  <si>
    <t>1763, 303379</t>
  </si>
  <si>
    <t>Mycobacterium, Herminiimonas</t>
  </si>
  <si>
    <t>504, 381</t>
  </si>
  <si>
    <t>dnaA, HEAR0738</t>
  </si>
  <si>
    <t>Chromosomal replication initiator protein DnaA, Putative ABC-type branched-chain amino acid transport system, periplasmic component</t>
  </si>
  <si>
    <t>P0C557, A4G345</t>
  </si>
  <si>
    <t>XLOC_008909</t>
  </si>
  <si>
    <t>IPR001128;IPR002401;, IPR001128;IPR017972;IPR002401;</t>
  </si>
  <si>
    <t xml:space="preserve">alkaloid metabolic process [GO:0009820], </t>
  </si>
  <si>
    <t>Aspergillus fischeri, Penicillium roqueforti</t>
  </si>
  <si>
    <t>36630, 5082</t>
  </si>
  <si>
    <t>5052, 5073</t>
  </si>
  <si>
    <t>Aspergillus, Penicillium</t>
  </si>
  <si>
    <t>548, 538</t>
  </si>
  <si>
    <t>Neosartorya fischeri (strain ATCC 1020 / DSM 3700 / CBS 544.65 / FGSC A1164 / JCM 1740 / NRRL 181 / WB 181) (Aspergillus fischerianus), Penicillium roqueforti (strain FM164)</t>
  </si>
  <si>
    <t>ftmP450-1 ftmC NFIA_093700, PROQFM164_S01g001210</t>
  </si>
  <si>
    <t>Tryprostatin B 6-hydroxylase (EC 1.14.13.176) (Fumitremorgin biosynthesis protein C), Cytochrome P450</t>
  </si>
  <si>
    <t>FTMC_NEOFI, W6PZM6_PENRF</t>
  </si>
  <si>
    <t>A1DA60, W6PZM6</t>
  </si>
  <si>
    <t>45.8, 108</t>
  </si>
  <si>
    <t>XLOC_008889</t>
  </si>
  <si>
    <t>DOMAIN 44 118 Ig-like C2-type 1.; DOMAIN 151 213 Ig-like C2-type 2.; DOMAIN 230 326 Ig-like C2-type 3.; DOMAIN 331 415 Ig-like C2-type 4.; DOMAIN 422 552 Ig-like C2-type 5.; DOMAIN 555 671 Ig-like C2-type 6.; DOMAIN 678 764 Ig-like C2-type 7.; DOMAIN 845 1173 Protein kinase. {ECO:0000255|PROSITE-ProRule:PRU00159}.</t>
  </si>
  <si>
    <t>IPR007110;IPR013783;IPR013098;IPR003599;IPR003598;IPR011009;IPR000719;IPR017441;IPR001245;IPR008266;IPR020635;IPR001824;IPR009137;</t>
  </si>
  <si>
    <t>PF07679;PF07714;</t>
  </si>
  <si>
    <t>blood vessel morphogenesis [GO:0048514]; cellular response to vascular endothelial growth factor stimulus [GO:0035924]; lung alveolus development [GO:0048286]; lymphangiogenesis [GO:0001946]; lymph vessel development [GO:0001945]; negative regulation of apoptotic process [GO:0043066]; peptidyl-tyrosine phosphorylation [GO:0018108]; positive regulation of cell proliferation [GO:0008284]; positive regulation of endothelial cell migration [GO:0010595]; positive regulation of endothelial cell proliferation [GO:0001938]; positive regulation of ERK1 and ERK2 cascade [GO:0070374]; positive regulation of JNK cascade [GO:0046330]; positive regulation of MAPK cascade [GO:0043410]; positive regulation of protein kinase C signaling [GO:0090037]; positive regulation of protein phosphorylation [GO:0001934]; positive regulation of vascular endothelial growth factor production [GO:0010575]; protein autophosphorylation [GO:0046777]; regulation of blood vessel remodeling [GO:0060312]; respiratory gaseous exchange [GO:0007585]; respiratory system process [GO:0003016]; sprouting angiogenesis [GO:0002040]; vascular endothelial growth factor receptor signaling pathway [GO:0048010]; vasculature development [GO:0001944]</t>
  </si>
  <si>
    <t>Flt4 Flt-4 Vegfr3</t>
  </si>
  <si>
    <t>Vascular endothelial growth factor receptor 3 (VEGFR-3) (EC 2.7.10.1) (Fms-like tyrosine kinase 4) (FLT-4) (Tyrosine-protein kinase receptor FLT4)</t>
  </si>
  <si>
    <t>VGFR3_MOUSE</t>
  </si>
  <si>
    <t>P35917</t>
  </si>
  <si>
    <t>XLOC_008695</t>
  </si>
  <si>
    <t xml:space="preserve">IPR011701;IPR020846;, </t>
  </si>
  <si>
    <t xml:space="preserve">PF07690;, </t>
  </si>
  <si>
    <t xml:space="preserve">locomotion [GO:0040011]; sphingosine-1-phosphate signaling pathway [GO:0003376]; transmembrane transport [GO:0055085], </t>
  </si>
  <si>
    <t>Homo sapiens (Human), Nectria haematococca</t>
  </si>
  <si>
    <t>512, 473</t>
  </si>
  <si>
    <t>Homo sapiens (Human), Nectria haematococca (strain 77-13-4 / ATCC MYA-4622 / FGSC 9596 / MPVI) (Fusarium solani subsp. pisi)</t>
  </si>
  <si>
    <t>SPNS3, NECHADRAFT_88095</t>
  </si>
  <si>
    <t>Protein spinster homolog 3, Predicted protein</t>
  </si>
  <si>
    <t>SPNS3_HUMAN, C7ZL84_NECH7</t>
  </si>
  <si>
    <t>Q6ZMD2, C7ZL84</t>
  </si>
  <si>
    <t>39.3, 53.9</t>
  </si>
  <si>
    <t>XLOC_008614</t>
  </si>
  <si>
    <t>XLOC_008463</t>
  </si>
  <si>
    <t>IPR005844;IPR016055;IPR005845;IPR005846;IPR005843;IPR016066;IPR005841;IPR023666;IPR024086;</t>
  </si>
  <si>
    <t>PF02878;PF02879;PF02880;PF00408;</t>
  </si>
  <si>
    <t>Methanocella arvoryzae</t>
  </si>
  <si>
    <t>Methanocella</t>
  </si>
  <si>
    <t>Methanocella arvoryzae (strain DSM 22066 / NBRC 105507 / MRE50)</t>
  </si>
  <si>
    <t>glmM pgm-1 UNCMA_15200 RCIX1437</t>
  </si>
  <si>
    <t>Probable phosphoglucosamine mutase (EC 5.4.2.10)</t>
  </si>
  <si>
    <t>GLMM_METAR</t>
  </si>
  <si>
    <t>Q0W4I8</t>
  </si>
  <si>
    <t>XLOC_008153</t>
  </si>
  <si>
    <t>XLOC_008069</t>
  </si>
  <si>
    <t>IPR000511;, IPR002490;IPR026028;</t>
  </si>
  <si>
    <t>PF01265;, PF01496;</t>
  </si>
  <si>
    <t>, ATP hydrolysis coupled proton transport [GO:0015991]</t>
  </si>
  <si>
    <t>Schizosaccharomyces pombe (Fission yeast), Oncorhynchus mykiss (Rainbow trout) (Salmo gairdneri)</t>
  </si>
  <si>
    <t>4895, 8016</t>
  </si>
  <si>
    <t>Schizosaccharomyces, Oncorhynchus</t>
  </si>
  <si>
    <t>216, 850</t>
  </si>
  <si>
    <t>Schizosaccharomyces pombe (strain 972 / ATCC 24843) (Fission yeast), Oncorhynchus mykiss (Rainbow trout) (Salmo gairdneri)</t>
  </si>
  <si>
    <t>SPAC24C9.02c, GSONMT00060510001</t>
  </si>
  <si>
    <t>Putative cytochrome c1 heme lyase (CC1HL) (EC 4.4.1.-), V-type proton ATPase subunit a</t>
  </si>
  <si>
    <t>YE42_SCHPO, A0A060XKY0_ONCMY</t>
  </si>
  <si>
    <t>O13962, A0A060XKY0</t>
  </si>
  <si>
    <t>33.5, 36.2</t>
  </si>
  <si>
    <t>XLOC_008065</t>
  </si>
  <si>
    <t>IPR001360;IPR017736;IPR033132;IPR013781;IPR017853;</t>
  </si>
  <si>
    <t>PF00232;</t>
  </si>
  <si>
    <t>cellular response to ethylene stimulus [GO:0071369]; cellular response to iron ion [GO:0071281]; cellular response to nitric oxide [GO:0071732]; cellulose catabolic process [GO:0030245]; glycosyl compound metabolic process [GO:1901657]</t>
  </si>
  <si>
    <t>BGLU42 At5g36890 MLF18.1</t>
  </si>
  <si>
    <t>Beta-glucosidase 42 (AtBGLU42) (EC 3.2.1.21)</t>
  </si>
  <si>
    <t>BGL42_ARATH</t>
  </si>
  <si>
    <t>Q9FIW4</t>
  </si>
  <si>
    <t>XLOC_008056</t>
  </si>
  <si>
    <t>DOMAIN 57 117 Sushi 1. {ECO:0000255|PROSITE-ProRule:PRU00302}.; DOMAIN 118 178 Sushi 2. {ECO:0000255|PROSITE-ProRule:PRU00302}.; DOMAIN 179 242 Sushi 3. {ECO:0000255|PROSITE-ProRule:PRU00302}.; DOMAIN 243 301 Sushi 4. {ECO:0000255|PROSITE-ProRule:PRU00302}.; DOMAIN 302 357 Sushi 5. {ECO:0000255|PROSITE-ProRule:PRU00302}.; DOMAIN 358 415 Sushi 6. {ECO:0000255|PROSITE-ProRule:PRU00302}.</t>
  </si>
  <si>
    <t>IPR000436;</t>
  </si>
  <si>
    <t>PF00084;</t>
  </si>
  <si>
    <t>complement activation, classical pathway [GO:0006958]; innate immune response [GO:0045087]</t>
  </si>
  <si>
    <t>C4bpa C4bp</t>
  </si>
  <si>
    <t>C4b-binding protein (C4bp)</t>
  </si>
  <si>
    <t>C4BPA_MOUSE</t>
  </si>
  <si>
    <t>P08607</t>
  </si>
  <si>
    <t>XLOC_008046</t>
  </si>
  <si>
    <t>XLOC_008035</t>
  </si>
  <si>
    <t>IPR004875;IPR009057;IPR006600;IPR007087;IPR015880;, IPR004875;IPR009057;IPR006600;IPR007889;</t>
  </si>
  <si>
    <t>PF03184;PF03221;, PF03184;PF05225;PF03221;</t>
  </si>
  <si>
    <t xml:space="preserve">cell division [GO:0051301]; kinetochore assembly [GO:0051382]; mitotic sister chromatid cohesion [GO:0007064], </t>
  </si>
  <si>
    <t>Mus musculus (Mouse), Metarhizium robertsii</t>
  </si>
  <si>
    <t>10088, 5529</t>
  </si>
  <si>
    <t>Mus, Metarhizium</t>
  </si>
  <si>
    <t>1409, 328</t>
  </si>
  <si>
    <t>Pogz Kiaa0461, X797_012441</t>
  </si>
  <si>
    <t>Pogo transposable element with ZNF domain, DDE superfamily endonuclease (Fragment)</t>
  </si>
  <si>
    <t>POGZ_MOUSE, A0A014MTN0_9HYPO</t>
  </si>
  <si>
    <t>Q8BZH4, A0A014MTN0</t>
  </si>
  <si>
    <t>38.1, 357</t>
  </si>
  <si>
    <t>XLOC_008027</t>
  </si>
  <si>
    <t xml:space="preserve">DOMAIN 287 364 PUA. {ECO:0000255|HAMAP-Rule:MF_00456}., </t>
  </si>
  <si>
    <t>IPR001048;IPR001057;IPR011529;IPR005715;IPR019797;IPR002478;IPR015947;, IPR009057;</t>
  </si>
  <si>
    <t xml:space="preserve">PF00696;PF01472;, </t>
  </si>
  <si>
    <t xml:space="preserve">L-proline biosynthetic process [GO:0055129], </t>
  </si>
  <si>
    <t>Bartonella quintana (Rochalimaea quintana), Bactrocera dorsalis (Oriental fruit fly) (Dacus dorsalis)</t>
  </si>
  <si>
    <t>773, 27456</t>
  </si>
  <si>
    <t>Bartonella, Bactrocera</t>
  </si>
  <si>
    <t>384, 149</t>
  </si>
  <si>
    <t>Bartonella quintana (strain Toulouse) (Rochalimaea quintana), Bactrocera dorsalis (Oriental fruit fly) (Dacus dorsalis)</t>
  </si>
  <si>
    <t>proB BQ01470, TAD2B</t>
  </si>
  <si>
    <t>Glutamate 5-kinase (EC 2.7.2.11) (Gamma-glutamyl kinase) (GK), Transcriptional adapter 2B</t>
  </si>
  <si>
    <t>PROB_BARQU, A0A034VMW6_BACDO</t>
  </si>
  <si>
    <t>Q6G0S7, A0A034VMW6</t>
  </si>
  <si>
    <t>XLOC_008017</t>
  </si>
  <si>
    <t>DOMAIN 1 227 Peptidase S1. {ECO:0000255|PROSITE-ProRule:PRU00274}.</t>
  </si>
  <si>
    <t>IPR009003;IPR001314;IPR001254;IPR018114;</t>
  </si>
  <si>
    <t>positive regulation of blood coagulation [GO:0030194]</t>
  </si>
  <si>
    <t>Gloydius brevicaudus (Korean slamosa snake) (Agkistrodon halys brevicaudus)</t>
  </si>
  <si>
    <t>Gloydius</t>
  </si>
  <si>
    <t>Thrombin-like enzyme kangshuanmei (SVTLE) (EC 3.4.21.-) (Fibrinogen-clotting enzyme) (Snake venom serine protease) (SVSP)</t>
  </si>
  <si>
    <t>VSP1_GLOBR</t>
  </si>
  <si>
    <t>P85109</t>
  </si>
  <si>
    <t>XLOC_007985</t>
  </si>
  <si>
    <t>IPR002817;</t>
  </si>
  <si>
    <t>PF01964;</t>
  </si>
  <si>
    <t>thiamine biosynthetic process [GO:0009228]; thiamine diphosphate biosynthetic process [GO:0009229]</t>
  </si>
  <si>
    <t>Archaeoglobus fulgidus</t>
  </si>
  <si>
    <t>Archaeoglobus</t>
  </si>
  <si>
    <t>Archaeoglobus fulgidus (strain ATCC 49558 / VC-16 / DSM 4304 / JCM 9628 / NBRC 100126)</t>
  </si>
  <si>
    <t>thiC AF_2412</t>
  </si>
  <si>
    <t>Phosphomethylpyrimidine synthase (EC 4.1.99.17) (Hydroxymethylpyrimidine phosphate synthase) (HMP-P synthase) (HMP-phosphate synthase) (HMPP synthase) (Thiamine biosynthesis protein ThiC)</t>
  </si>
  <si>
    <t>THIC_ARCFU</t>
  </si>
  <si>
    <t>O30259</t>
  </si>
  <si>
    <t>XLOC_007974</t>
  </si>
  <si>
    <t>XLOC_007970</t>
  </si>
  <si>
    <t>, DOMAIN 270 283 SRP54. {ECO:0000259|PROSITE:PS00300}.</t>
  </si>
  <si>
    <t>IPR030460;IPR001101;IPR018159;, IPR003593;IPR027417;IPR013822;IPR004125;IPR022941;IPR000897;IPR004780;</t>
  </si>
  <si>
    <t>PF00681;, PF00448;PF02881;PF02978;</t>
  </si>
  <si>
    <t>keratinization [GO:0031424]; keratinocyte differentiation [GO:0030216]; peptide cross-linking [GO:0018149], SRP-dependent cotranslational protein targeting to membrane [GO:0006614]</t>
  </si>
  <si>
    <t>Mus musculus (Mouse), Sphingobium indicum</t>
  </si>
  <si>
    <t>10088, 165695</t>
  </si>
  <si>
    <t>Mus, Sphingobium</t>
  </si>
  <si>
    <t>2035, 483</t>
  </si>
  <si>
    <t>Mus musculus (Mouse), Sphingobium indicum B90A</t>
  </si>
  <si>
    <t>Evpl, ffh SIDU_13385</t>
  </si>
  <si>
    <t>Envoplakin (210 kDa cornified envelope precursor protein) (p210), Signal recognition particle protein (Fifty-four homolog)</t>
  </si>
  <si>
    <t>EVPL_MOUSE, I5BBI1_9SPHN</t>
  </si>
  <si>
    <t>Q9D952, I5BBI1</t>
  </si>
  <si>
    <t>XLOC_007964</t>
  </si>
  <si>
    <t>IPR012722;IPR017998;IPR002194;IPR002423;IPR027409;IPR027413;IPR027410;</t>
  </si>
  <si>
    <t>PF00118;</t>
  </si>
  <si>
    <t>protein folding [GO:0006457]</t>
  </si>
  <si>
    <t>Dictyostelium discoideum (Slime mold)</t>
  </si>
  <si>
    <t>Dictyostelium</t>
  </si>
  <si>
    <t>cct6 DDB_G0277493</t>
  </si>
  <si>
    <t>T-complex protein 1 subunit zeta (TCP-1-zeta) (CCT-zeta)</t>
  </si>
  <si>
    <t>TCPZ_DICDI</t>
  </si>
  <si>
    <t>Q76NU3</t>
  </si>
  <si>
    <t>XLOC_007962</t>
  </si>
  <si>
    <t>IPR017849;IPR017850;IPR024873;IPR029896;IPR002591;</t>
  </si>
  <si>
    <t>PF01663;</t>
  </si>
  <si>
    <t>cell communication [GO:0007154]; metabolic process [GO:0008152]</t>
  </si>
  <si>
    <t>ENPP5 UNQ550/PRO1107</t>
  </si>
  <si>
    <t>Ectonucleotide pyrophosphatase/phosphodiesterase family member 5 (E-NPP 5) (NPP-5) (EC 3.1.-.-)</t>
  </si>
  <si>
    <t>ENPP5_HUMAN</t>
  </si>
  <si>
    <t>Q9UJA9</t>
  </si>
  <si>
    <t>XLOC_007957</t>
  </si>
  <si>
    <t>XLOC_007749</t>
  </si>
  <si>
    <t>Synechococcus elongatus</t>
  </si>
  <si>
    <t>Synechococcus</t>
  </si>
  <si>
    <t>Synechococcus sp. (strain ATCC 27144 / PCC 6301 / SAUG 1402/1) (Anacystis nidulans)</t>
  </si>
  <si>
    <t>PYRF_SYNP6</t>
  </si>
  <si>
    <t>IPR016040;IPR011342;IPR013708;IPR022893;</t>
  </si>
  <si>
    <t>PF08501;</t>
  </si>
  <si>
    <t>aromatic amino acid family biosynthetic process [GO:0009073]; cellular amino acid biosynthetic process [GO:0008652]; chorismate biosynthetic process [GO:0009423]; shikimate metabolic process [GO:0019632]</t>
  </si>
  <si>
    <t>Helicobacter hepaticus</t>
  </si>
  <si>
    <t>Helicobacter</t>
  </si>
  <si>
    <t>Helicobacter hepaticus (strain ATCC 51449 / 3B1)</t>
  </si>
  <si>
    <t>aroE HH_1247</t>
  </si>
  <si>
    <t>AROE_HELHP</t>
  </si>
  <si>
    <t>Q7VGS3</t>
  </si>
  <si>
    <t>XLOC_007136</t>
  </si>
  <si>
    <t>Methylobacterium extorquens (Methylobacterium dichloromethanicum) (Protomonas extorquens)</t>
  </si>
  <si>
    <t>Methylobacterium</t>
  </si>
  <si>
    <t>Methylobacterium extorquens (strain CM4 / NCIMB 13688) (Methylobacterium chloromethanicum)</t>
  </si>
  <si>
    <t>Mchl_3852</t>
  </si>
  <si>
    <t>B7KXR2_METC4</t>
  </si>
  <si>
    <t>B7KXR2</t>
  </si>
  <si>
    <t>XLOC_006915</t>
  </si>
  <si>
    <t>IPR017849;IPR017850;IPR011258;IPR006124;IPR005995;</t>
  </si>
  <si>
    <t>PF06415;PF01676;</t>
  </si>
  <si>
    <t>glucose catabolic process [GO:0006007]; glycolytic process [GO:0006096]</t>
  </si>
  <si>
    <t>Halothermothrix orenii</t>
  </si>
  <si>
    <t>Halothermothrix</t>
  </si>
  <si>
    <t>Halothermothrix orenii (strain H 168 / OCM 544 / DSM 9562)</t>
  </si>
  <si>
    <t>gpmI Hore_15800</t>
  </si>
  <si>
    <t>2,3-bisphosphoglycerate-independent phosphoglycerate mutase (BPG-independent PGAM) (Phosphoglyceromutase) (iPGM) (EC 5.4.2.12)</t>
  </si>
  <si>
    <t>GPMI_HALOH</t>
  </si>
  <si>
    <t>B8CYG0</t>
  </si>
  <si>
    <t>XLOC_006738</t>
  </si>
  <si>
    <t>DOMAIN 9 336 Kinesin motor. {ECO:0000255|PROSITE-ProRule:PRU00283}., DOMAIN 52 440 Kinesin motor. {ECO:0000259|PROSITE:PS50067}.</t>
  </si>
  <si>
    <t>IPR027640;IPR019821;IPR001752;IPR027417;, IPR027640;IPR019821;IPR001752;IPR027417;</t>
  </si>
  <si>
    <t>PF00225;, PF00225;</t>
  </si>
  <si>
    <t>anterograde axonal transport [GO:0008089]; antigen processing and presentation of exogenous peptide antigen via MHC class II [GO:0019886]; microtubule-based movement [GO:0007018]; mitotic cytokinesis [GO:0000281]; mitotic spindle midzone assembly [GO:0051256]; organelle organization [GO:0006996]; retrograde vesicle-mediated transport, Golgi to ER [GO:0006890], microtubule-based movement [GO:0007018]</t>
  </si>
  <si>
    <t>Homo sapiens (Human), Colletotrichum orbiculare</t>
  </si>
  <si>
    <t>9605, 5455</t>
  </si>
  <si>
    <t>Homo, Colletotrichum</t>
  </si>
  <si>
    <t>1232, 1763</t>
  </si>
  <si>
    <t>Homo sapiens (Human), Colletotrichum orbiculare (strain 104-T / ATCC 96160 / CBS 514.97 / LARS 414 / MAFF 240422) (Cucumber anthracnose fungus) (Colletotrichum lagenarium)</t>
  </si>
  <si>
    <t>KIF4A KIF4, Cob_08436</t>
  </si>
  <si>
    <t>Chromosome-associated kinesin KIF4A (Chromokinesin-A), Kinesin family protein</t>
  </si>
  <si>
    <t>KIF4A_HUMAN, N4VPV7_COLOR</t>
  </si>
  <si>
    <t>O95239, N4VPV7</t>
  </si>
  <si>
    <t>213, 1664</t>
  </si>
  <si>
    <t>XLOC_006545</t>
  </si>
  <si>
    <t>DOMAIN 594 681 WWE. {ECO:0000255|PROSITE-ProRule:PRU00248}.; DOMAIN 716 902 PARP catalytic. {ECO:0000255|PROSITE-ProRule:PRU00397}.</t>
  </si>
  <si>
    <t>IPR012317;IPR004170;IPR000571;</t>
  </si>
  <si>
    <t>PF00644;PF02825;</t>
  </si>
  <si>
    <t>ZC3HAV1 ZC3HDC2 PRO1677</t>
  </si>
  <si>
    <t>Zinc finger CCCH-type antiviral protein 1 (ADP-ribosyltransferase diphtheria toxin-like 13) (ARTD13) (Zinc finger CCCH domain-containing protein 2) (Zinc finger antiviral protein) (ZAP)</t>
  </si>
  <si>
    <t>ZCCHV_HUMAN</t>
  </si>
  <si>
    <t>Q7Z2W4</t>
  </si>
  <si>
    <t>XLOC_006455</t>
  </si>
  <si>
    <t>XLOC_006450</t>
  </si>
  <si>
    <t>XLOC_006447</t>
  </si>
  <si>
    <t>, DOMAIN 307 669 OstA_C. {ECO:0000259|Pfam:PF04453}.</t>
  </si>
  <si>
    <t>IPR018485;IPR018484;, IPR020889;IPR007543;</t>
  </si>
  <si>
    <t>PF02782;PF00370;, PF04453;</t>
  </si>
  <si>
    <t>D-xylose metabolic process [GO:0042732]; xylulose metabolic process [GO:0005997], Gram-negative-bacterium-type cell outer membrane assembly [GO:0043165]; lipopolysaccharide transport [GO:0015920]; response to organic substance [GO:0010033]</t>
  </si>
  <si>
    <t>Emericella nidulans (Aspergillus nidulans), Hydrogenophaga sp. PBC</t>
  </si>
  <si>
    <t>5052, 47420</t>
  </si>
  <si>
    <t>Aspergillus, Hydrogenophaga</t>
  </si>
  <si>
    <t>581, 797</t>
  </si>
  <si>
    <t>Emericella nidulans (strain FGSC A4 / ATCC 38163 / CBS 112.46 / NRRL 194 / M139) (Aspergillus nidulans), Hydrogenophaga sp. PBC</t>
  </si>
  <si>
    <t>xkiA AN8790, lptD Q5W_4984</t>
  </si>
  <si>
    <t>Probable D-xylulose kinase A (Xylulokinase A) (EC 2.7.1.17), LPS-assembly protein LptD</t>
  </si>
  <si>
    <t>XKS1_EMENI, I4MG41_9BURK</t>
  </si>
  <si>
    <t>Q5ASE0, I4MG41</t>
  </si>
  <si>
    <t>29.6, 37</t>
  </si>
  <si>
    <t>XLOC_006435</t>
  </si>
  <si>
    <t>XLOC_006392</t>
  </si>
  <si>
    <t>IPR000316;</t>
  </si>
  <si>
    <t>PF02068;</t>
  </si>
  <si>
    <t>MT4A At2g42000 T6D20.11</t>
  </si>
  <si>
    <t>Metallothionein-like protein 4A (MT-4A) (EC protein homolog 1)</t>
  </si>
  <si>
    <t>MT4A_ARATH</t>
  </si>
  <si>
    <t>P93746</t>
  </si>
  <si>
    <t>XLOC_006385</t>
  </si>
  <si>
    <t>IPR027272;IPR031334;</t>
  </si>
  <si>
    <t>PF12166;</t>
  </si>
  <si>
    <t>At2g48040/At2g48050/At2g48060 T9J23.19/T9J23.20/T9J23.21</t>
  </si>
  <si>
    <t>Piezo-type mechanosensitive ion channel homolog</t>
  </si>
  <si>
    <t>PIEZO_ARATH</t>
  </si>
  <si>
    <t>F4IN58</t>
  </si>
  <si>
    <t>XLOC_006376</t>
  </si>
  <si>
    <t xml:space="preserve">IPR014038;IPR014717;IPR004542;, </t>
  </si>
  <si>
    <t xml:space="preserve">PF00736;, </t>
  </si>
  <si>
    <t xml:space="preserve">Methanosarcina mazei (Methanosarcina frisia), </t>
  </si>
  <si>
    <t xml:space="preserve">Methanosarcina, </t>
  </si>
  <si>
    <t xml:space="preserve">Methanosarcina mazei (strain ATCC BAA-159 / DSM 3647 / Goe1 / Go1 / JCM 11833 / OCM 88) (Methanosarcina frisia), </t>
  </si>
  <si>
    <t xml:space="preserve">ef1b MM_2514, </t>
  </si>
  <si>
    <t>Elongation factor 1-beta (EF-1-beta) (aEF-1beta), Deleted.</t>
  </si>
  <si>
    <t>EF1B_METMA, A0A084BX12_ASPFM</t>
  </si>
  <si>
    <t>Q8PU42, A0A084BX12</t>
  </si>
  <si>
    <t>29.3, 39.7</t>
  </si>
  <si>
    <t>XLOC_006371</t>
  </si>
  <si>
    <t>XLOC_006356</t>
  </si>
  <si>
    <t>Homo sapiens (Human), Pan troglodytes (Chimpanzee)</t>
  </si>
  <si>
    <t>9605, 9596</t>
  </si>
  <si>
    <t>Homo, Pan (chimpanzees)</t>
  </si>
  <si>
    <t>2156, 2156</t>
  </si>
  <si>
    <t>RP1_HUMAN, H2QW63_PANTR</t>
  </si>
  <si>
    <t>Drosophila grimshawi (Fruit fly) (Idiomyia grimshawi), Pseudogymnoascus sp. VKM F-4513 (FW-928)</t>
  </si>
  <si>
    <t>7215, 78156</t>
  </si>
  <si>
    <t>Drosophila (fruit flies), Pseudogymnoascus</t>
  </si>
  <si>
    <t>762, 1221</t>
  </si>
  <si>
    <t>PLK4_DROGR, A0A094B3H7_9PEZI</t>
  </si>
  <si>
    <t>IPR018888;</t>
  </si>
  <si>
    <t>PF10573;</t>
  </si>
  <si>
    <t>UPF0561 protein C2orf68 homolog</t>
  </si>
  <si>
    <t>CB068_MOUSE</t>
  </si>
  <si>
    <t>Q149G0</t>
  </si>
  <si>
    <t>XLOC_006343</t>
  </si>
  <si>
    <t xml:space="preserve">IPR005327;, </t>
  </si>
  <si>
    <t xml:space="preserve">PF03579;, </t>
  </si>
  <si>
    <t xml:space="preserve">proton transport [GO:0015992], </t>
  </si>
  <si>
    <t>Bovine respiratory syncytial virus, Candidatus Kuenenia stuttgartiensis</t>
  </si>
  <si>
    <t>1868215, 380738</t>
  </si>
  <si>
    <t>Orthopneumovirus, Candidatus Kuenenia</t>
  </si>
  <si>
    <t>73, 136</t>
  </si>
  <si>
    <t>Bovine respiratory syncytial virus (strain A51908) (BRS), Candidatus Kuenenia stuttgartiensis</t>
  </si>
  <si>
    <t>SH 1A, kustc0593</t>
  </si>
  <si>
    <t>Small hydrophobic protein (Small protein 1A), Putative uncharacterized protein</t>
  </si>
  <si>
    <t>SH_BRSVA, Q1PVT4_9BACT</t>
  </si>
  <si>
    <t>P24616, Q1PVT4</t>
  </si>
  <si>
    <t>30.4, 38.5</t>
  </si>
  <si>
    <t>XLOC_006342</t>
  </si>
  <si>
    <t>IPR018830;</t>
  </si>
  <si>
    <t>PF10361;</t>
  </si>
  <si>
    <t>Schizosaccharomyces pombe (Fission yeast)</t>
  </si>
  <si>
    <t>Schizosaccharomyces</t>
  </si>
  <si>
    <t>Schizosaccharomyces pombe (strain 972 / ATCC 24843) (Fission yeast)</t>
  </si>
  <si>
    <t>SPAC56F8.12</t>
  </si>
  <si>
    <t>Uncharacterized protein C56F8.12</t>
  </si>
  <si>
    <t>YD2C_SCHPO</t>
  </si>
  <si>
    <t>Q10260</t>
  </si>
  <si>
    <t>XLOC_006336</t>
  </si>
  <si>
    <t>IPR003667;IPR010968;</t>
  </si>
  <si>
    <t>PF02508;</t>
  </si>
  <si>
    <t>electron transport chain [GO:0022900]</t>
  </si>
  <si>
    <t>Aliivibrio salmonicida</t>
  </si>
  <si>
    <t>Aliivibrio</t>
  </si>
  <si>
    <t>Aliivibrio salmonicida (strain LFI1238) (Vibrio salmonicida (strain LFI1238))</t>
  </si>
  <si>
    <t>rnfE VSAL_I1867</t>
  </si>
  <si>
    <t>Electron transport complex subunit E</t>
  </si>
  <si>
    <t>ETCE_ALISL</t>
  </si>
  <si>
    <t>B6EGH2</t>
  </si>
  <si>
    <t>XLOC_006027</t>
  </si>
  <si>
    <t>XLOC_005292</t>
  </si>
  <si>
    <t>YC7C_SCHPO</t>
  </si>
  <si>
    <t>IPR003774;, IPR009390;</t>
  </si>
  <si>
    <t>PF02622;, PF06303;</t>
  </si>
  <si>
    <t>Pseudomonas fluorescens, Nitrosomonas eutropha</t>
  </si>
  <si>
    <t>294, 916</t>
  </si>
  <si>
    <t>286, 914</t>
  </si>
  <si>
    <t>Pseudomonas, Nitrosomonas</t>
  </si>
  <si>
    <t>189, 143</t>
  </si>
  <si>
    <t>Pseudomonas fluorescens (strain SBW25), Nitrosomonas eutropha (strain C91)</t>
  </si>
  <si>
    <t>PFLU_5755, Neut_1166</t>
  </si>
  <si>
    <t>UPF0301 protein PFLU_5755, Uncharacterized protein</t>
  </si>
  <si>
    <t>Y5755_PSEFS, Q0AGW1_NITEC</t>
  </si>
  <si>
    <t>C3K3J9, Q0AGW1</t>
  </si>
  <si>
    <t>33.9, 38.5</t>
  </si>
  <si>
    <t>XLOC_004786</t>
  </si>
  <si>
    <t>XLOC_004632</t>
  </si>
  <si>
    <t>XLOC_004629</t>
  </si>
  <si>
    <t>DOMAIN 1 184 B30.2/SPRY. {ECO:0000255|PROSITE-ProRule:PRU00548}.</t>
  </si>
  <si>
    <t>IPR001870;IPR013320;IPR003877;</t>
  </si>
  <si>
    <t>PF00622;</t>
  </si>
  <si>
    <t>SPRYD7 CLLD6 RCJMB04_32l12</t>
  </si>
  <si>
    <t>SPRY domain-containing protein 7 (Chronic lymphocytic leukemia deletion region gene 6 protein homolog) (CLL deletion region gene 6 protein homolog)</t>
  </si>
  <si>
    <t>SPRY7_CHICK</t>
  </si>
  <si>
    <t>Q5ZHV7</t>
  </si>
  <si>
    <t>XLOC_004626</t>
  </si>
  <si>
    <t>IPR006361;IPR000257;</t>
  </si>
  <si>
    <t>PF01208;</t>
  </si>
  <si>
    <t>protoporphyrinogen IX biosynthetic process [GO:0006782]</t>
  </si>
  <si>
    <t>Streptomyces avermitilis</t>
  </si>
  <si>
    <t>Streptomyces avermitilis (strain ATCC 31267 / DSM 46492 / JCM 5070 / NBRC 14893 / NCIMB 12804 / NRRL 8165 / MA-4680)</t>
  </si>
  <si>
    <t>hemE SAV_2228</t>
  </si>
  <si>
    <t>DCUP_STRAW</t>
  </si>
  <si>
    <t>Q82KY4</t>
  </si>
  <si>
    <t>XLOC_004613</t>
  </si>
  <si>
    <t>DOMAIN 106 282 CRAL-TRIO. {ECO:0000255|PROSITE-ProRule:PRU00056}., DOMAIN 146 282 CRAL-TRIO. {ECO:0000259|PROSITE:PS50191}.</t>
  </si>
  <si>
    <t>IPR001251;IPR011074;, IPR001251;IPR011074;</t>
  </si>
  <si>
    <t>PF00650;, PF00650;</t>
  </si>
  <si>
    <t xml:space="preserve">lipid transport [GO:0006869], </t>
  </si>
  <si>
    <t>Cryptococcus neoformans (Filobasidiella neoformans), Cryptococcus deuterogattii</t>
  </si>
  <si>
    <t>5207, 1859096</t>
  </si>
  <si>
    <t>5206, 5206</t>
  </si>
  <si>
    <t>Filobasidiella, Filobasidiella</t>
  </si>
  <si>
    <t>297, 306</t>
  </si>
  <si>
    <t>Cryptococcus neoformans var. neoformans serotype D (strain B-3501A) (Filobasidiella neoformans), Cryptococcus gattii serotype B (strain R265) (Filobasidiella gattii) (Cryptococcus bacillisporus)</t>
  </si>
  <si>
    <t>SFH5 CNBE4320, CNBG_5252</t>
  </si>
  <si>
    <t>Phosphatidylinositol transfer protein SFH5 (PITP SFH5), Phosphatidylinositol transfer protein SFH5</t>
  </si>
  <si>
    <t>SFH5_CRYNB, A0A095CJ70_CRYGR</t>
  </si>
  <si>
    <t>P0CR45, A0A095CJ70</t>
  </si>
  <si>
    <t>37.4, 39.7</t>
  </si>
  <si>
    <t>XLOC_004611</t>
  </si>
  <si>
    <t>XLOC_004599</t>
  </si>
  <si>
    <t>IPR024359;</t>
  </si>
  <si>
    <t>PF12827;</t>
  </si>
  <si>
    <t>peroxisome organization [GO:0007031]</t>
  </si>
  <si>
    <t>Debaryomyces hansenii (Yeast) (Torulaspora hansenii)</t>
  </si>
  <si>
    <t>Debaryomyces</t>
  </si>
  <si>
    <t>Debaryomyces hansenii (strain ATCC 36239 / CBS 767 / JCM 1990 / NBRC 0083 / IGC 2968) (Yeast) (Torulaspora hansenii)</t>
  </si>
  <si>
    <t>PEX22 DEHA2F01386g</t>
  </si>
  <si>
    <t>Peroxisome assembly protein 22 (Peroxin-22)</t>
  </si>
  <si>
    <t>PEX22_DEBHA</t>
  </si>
  <si>
    <t>Q6BMZ7</t>
  </si>
  <si>
    <t>XLOC_004593</t>
  </si>
  <si>
    <t>IPR012926;</t>
  </si>
  <si>
    <t>PF07851;</t>
  </si>
  <si>
    <t>tmem120b-b</t>
  </si>
  <si>
    <t>Transmembrane protein 120B-B</t>
  </si>
  <si>
    <t>T12BB_XENLA</t>
  </si>
  <si>
    <t>Q6DE21</t>
  </si>
  <si>
    <t>XLOC_004588</t>
  </si>
  <si>
    <t>XLOC_004561</t>
  </si>
  <si>
    <t>XLOC_004510</t>
  </si>
  <si>
    <t>DOMAIN 1 63 HisKA. {ECO:0000259|SMART:SM00388}.</t>
  </si>
  <si>
    <t>IPR003594;IPR003661;</t>
  </si>
  <si>
    <t>PF00512;</t>
  </si>
  <si>
    <t>Streptococcus parasanguinis</t>
  </si>
  <si>
    <t>Streptococcus</t>
  </si>
  <si>
    <t>Streptococcus parasanguinis DORA_23_24</t>
  </si>
  <si>
    <t>Q616_SPPC00413G0001</t>
  </si>
  <si>
    <t>Sensor histidine kinase CiaH (Fragment)</t>
  </si>
  <si>
    <t>W1VNL6_STRPA</t>
  </si>
  <si>
    <t>W1VNL6</t>
  </si>
  <si>
    <t>XLOC_004445</t>
  </si>
  <si>
    <t>Hypocrea jecorina (Trichoderma reesei)</t>
  </si>
  <si>
    <t>Trichoderma</t>
  </si>
  <si>
    <t>Hypocrea jecorina (strain ATCC 56765 / BCRC 32924 / NRRL 11460 / Rut C-30) (Trichoderma reesei)</t>
  </si>
  <si>
    <t>M419DRAFT_40543</t>
  </si>
  <si>
    <t>Uncharacterized protein (Fragment)</t>
  </si>
  <si>
    <t>A0A024RZD1_HYPJR</t>
  </si>
  <si>
    <t>A0A024RZD1</t>
  </si>
  <si>
    <t>XLOC_004298</t>
  </si>
  <si>
    <t>IPR006068;IPR004014;IPR023299;IPR018303;IPR023298;IPR008250;IPR024750;IPR023214;IPR006408;IPR001757;</t>
  </si>
  <si>
    <t>PF12515;PF00689;PF00690;PF00122;</t>
  </si>
  <si>
    <t>ACA2 At4g37640 F19F18.130</t>
  </si>
  <si>
    <t>Calcium-transporting ATPase 2, plasma membrane-type (EC 3.6.3.8) (Ca(2+)-ATPase isoform 2)</t>
  </si>
  <si>
    <t>ACA2_ARATH</t>
  </si>
  <si>
    <t>O81108</t>
  </si>
  <si>
    <t>XLOC_004204</t>
  </si>
  <si>
    <t>IPR001296;IPR028098;</t>
  </si>
  <si>
    <t>PF13439;PF00534;</t>
  </si>
  <si>
    <t>MJ1607</t>
  </si>
  <si>
    <t>Uncharacterized glycosyltransferase MJ1607 (EC 2.4.-.-)</t>
  </si>
  <si>
    <t>Y1607_METJA</t>
  </si>
  <si>
    <t>Q59002</t>
  </si>
  <si>
    <t>XLOC_004168</t>
  </si>
  <si>
    <t xml:space="preserve">DOMAIN 28 61 LRRNT.; DOMAIN 221 272 LRRCT.; DOMAIN 269 353 Ig-like C2-type. {ECO:0000255}., </t>
  </si>
  <si>
    <t>IPR031283;IPR031284;IPR000483;IPR007110;IPR013783;IPR013098;IPR003599;IPR032675;IPR001611;IPR003591;, IPR016040;IPR002347;</t>
  </si>
  <si>
    <t>PF07679;PF13855;, PF00106;</t>
  </si>
  <si>
    <t xml:space="preserve">axonal fasciculation [GO:0007413]; axonogenesis [GO:0007409]; heterophilic cell-cell adhesion via plasma membrane cell adhesion molecules [GO:0007157]; homophilic cell adhesion via plasma membrane adhesion molecules [GO:0007156]; myelination [GO:0042552]; positive regulation of axonogenesis [GO:0050772]; positive regulation of potassium ion transmembrane transport [GO:1901381]; positive regulation of synapse assembly [GO:0051965], </t>
  </si>
  <si>
    <t>Homo sapiens (Human), Eutypa lata</t>
  </si>
  <si>
    <t>9605, 97095</t>
  </si>
  <si>
    <t>Homo, Eutypa</t>
  </si>
  <si>
    <t>493, 326</t>
  </si>
  <si>
    <t>Homo sapiens (Human), Eutypa lata (strain UCR-EL1) (Grapevine dieback disease fungus) (Eutypa armeniacae)</t>
  </si>
  <si>
    <t>AMIGO1 ALI2 AMIGO KIAA1163, UCREL1_6395</t>
  </si>
  <si>
    <t>Amphoterin-induced protein 1 (AMIGO-1) (Alivin-2), Putative short-chain dehydrogenase protein</t>
  </si>
  <si>
    <t>AMGO1_HUMAN, M7TIR6_EUTLA</t>
  </si>
  <si>
    <t>Q86WK6, M7TIR6</t>
  </si>
  <si>
    <t>32.3, 135</t>
  </si>
  <si>
    <t>XLOC_003777</t>
  </si>
  <si>
    <t>Alphapapillomavirus 5</t>
  </si>
  <si>
    <t>Alphapapillomavirus</t>
  </si>
  <si>
    <t>Human papillomavirus type 51</t>
  </si>
  <si>
    <t>VL2_HPV51</t>
  </si>
  <si>
    <t>DOMAIN 291 544 Glutamine amidotransferase type-1. {ECO:0000255|HAMAP-Rule:MF_01227}.</t>
  </si>
  <si>
    <t>IPR029062;IPR004468;IPR017456;IPR017926;IPR027417;</t>
  </si>
  <si>
    <t>PF06418;PF00117;</t>
  </si>
  <si>
    <t>'de novo' CTP biosynthetic process [GO:0044210]; glutamine metabolic process [GO:0006541]</t>
  </si>
  <si>
    <t>Deinococcus radiodurans</t>
  </si>
  <si>
    <t>Deinococcus</t>
  </si>
  <si>
    <t>Deinococcus radiodurans (strain ATCC 13939 / DSM 20539 / JCM 16871 / LMG 4051 / NBRC 15346 / NCIMB 9279 / R1 / VKM B-1422)</t>
  </si>
  <si>
    <t>pyrG DR_1573</t>
  </si>
  <si>
    <t>CTP synthase (EC 6.3.4.2) (Cytidine 5'-triphosphate synthase) (Cytidine triphosphate synthetase) (CTP synthetase) (CTPS) (UTP--ammonia ligase)</t>
  </si>
  <si>
    <t>PYRG_DEIRA</t>
  </si>
  <si>
    <t>Q9RU23</t>
  </si>
  <si>
    <t>XLOC_003596</t>
  </si>
  <si>
    <t>DOMAIN 1 251 Pterin-binding. {ECO:0000255|PROSITE-ProRule:PRU00334}., DOMAIN 28 116 APH. {ECO:0000259|Pfam:PF01636}.</t>
  </si>
  <si>
    <t>IPR006390;IPR011005;IPR000489;, IPR002575;IPR011009;</t>
  </si>
  <si>
    <t>PF00809;, PF01636;</t>
  </si>
  <si>
    <t xml:space="preserve">folic acid biosynthetic process [GO:0046656]; response to antibiotic [GO:0046677]; tetrahydrofolate biosynthetic process [GO:0046654], </t>
  </si>
  <si>
    <t>Staphylococcus aureus, Aspergillus terreus</t>
  </si>
  <si>
    <t>1279, 5052</t>
  </si>
  <si>
    <t>Staphylococcus, Aspergillus</t>
  </si>
  <si>
    <t>267, 195</t>
  </si>
  <si>
    <t>Staphylococcus aureus, Aspergillus terreus (strain NIH 2624 / FGSC A1156)</t>
  </si>
  <si>
    <t>folP dpsA, ATEG_03299</t>
  </si>
  <si>
    <t>Dihydropteroate synthase (DHPS) (EC 2.5.1.15) (Dihydropteroate pyrophosphorylase), Uncharacterized protein</t>
  </si>
  <si>
    <t>DHPS_STAAU, Q0CSN5_ASPTN</t>
  </si>
  <si>
    <t>O05701, Q0CSN5</t>
  </si>
  <si>
    <t>33.5, 51.6</t>
  </si>
  <si>
    <t>XLOC_003198</t>
  </si>
  <si>
    <t>IPR000192;IPR010111;IPR015424;IPR015421;IPR015422;, IPR008928;IPR012341;IPR010905;</t>
  </si>
  <si>
    <t>PF00266;, PF07470;</t>
  </si>
  <si>
    <t>Scheffersomyces stipitis (Yeast) (Pichia stipitis), Mucilaginibacter paludis</t>
  </si>
  <si>
    <t>4924, 423351</t>
  </si>
  <si>
    <t>766733, 423349</t>
  </si>
  <si>
    <t>Scheffersomyces, Mucilaginibacter</t>
  </si>
  <si>
    <t>465, 401</t>
  </si>
  <si>
    <t>Scheffersomyces stipitis (strain ATCC 58785 / CBS 6054 / NBRC 10063 / NRRL Y-11545) (Yeast) (Pichia stipitis), Mucilaginibacter paludis DSM 18603</t>
  </si>
  <si>
    <t>Kynureninase (EC 3.7.1.3) (Biosynthesis of nicotinic acid protein 5) (L-kynurenine hydrolase), Glycosyl hydrolase family 88</t>
  </si>
  <si>
    <t>KYNU_PICST, H1YFM5_9SPHI</t>
  </si>
  <si>
    <t>A3LQD7, H1YFM5</t>
  </si>
  <si>
    <t>XLOC_003056</t>
  </si>
  <si>
    <t>XLOC_003000</t>
  </si>
  <si>
    <t>Homo sapiens (Human), Rubrivivax gelatinosus (Rhodocyclus gelatinosus) (Rhodopseudomonas gelatinosa)</t>
  </si>
  <si>
    <t>9605, 28067</t>
  </si>
  <si>
    <t>Homo, Rubrivivax</t>
  </si>
  <si>
    <t>2061, 647</t>
  </si>
  <si>
    <t>Homo sapiens (Human), Rubrivivax gelatinosus S1</t>
  </si>
  <si>
    <t>MYOF_HUMAN, L8B9Z8_RUBGE</t>
  </si>
  <si>
    <t>IPR020846;IPR005828;</t>
  </si>
  <si>
    <t>ion transport [GO:0006811]</t>
  </si>
  <si>
    <t>Xenopus tropicalis (Western clawed frog) (Silurana tropicalis)</t>
  </si>
  <si>
    <t>slc22a15b TGas054i12.1</t>
  </si>
  <si>
    <t>Solute carrier family 22 member 15-like</t>
  </si>
  <si>
    <t>S22FL_XENTR</t>
  </si>
  <si>
    <t>Q28ES4</t>
  </si>
  <si>
    <t>XLOC_002433</t>
  </si>
  <si>
    <t>, DOMAIN 23 153 TMEM132D_N. {ECO:0000259|Pfam:PF15705}.; DOMAIN 411 754 TMEM132. {ECO:0000259|Pfam:PF16070}.; DOMAIN 856 940 TMEM132D_C. {ECO:0000259|Pfam:PF15706}.</t>
  </si>
  <si>
    <t>IPR001971;IPR019981;IPR018102;, IPR026307;IPR031436;IPR031437;IPR031435;</t>
  </si>
  <si>
    <t>PF00411;, PF16070;PF15706;PF15705;</t>
  </si>
  <si>
    <t>Cicer arietinum (Chickpea) (Garbanzo), Ictidomys tridecemlineatus (Thirteen-lined ground squirrel) (Spermophilus tridecemlineatus)</t>
  </si>
  <si>
    <t>3826, 1141640</t>
  </si>
  <si>
    <t>Cicer, Ictidomys (lined ground squirrels)</t>
  </si>
  <si>
    <t>138, 1068</t>
  </si>
  <si>
    <t>rps11, TMEM132C</t>
  </si>
  <si>
    <t>30S ribosomal protein S11, chloroplastic, Uncharacterized protein</t>
  </si>
  <si>
    <t>RR11_CICAR, I3N6V2_ICTTR</t>
  </si>
  <si>
    <t>B5LMQ6, I3N6V2</t>
  </si>
  <si>
    <t>33.1, 42</t>
  </si>
  <si>
    <t>XLOC_002431</t>
  </si>
  <si>
    <t>IPR018022;IPR027417;</t>
  </si>
  <si>
    <t>PF01715;</t>
  </si>
  <si>
    <t>Bacteroides vulgatus</t>
  </si>
  <si>
    <t>Bacteroides</t>
  </si>
  <si>
    <t>Bacteroides vulgatus (strain ATCC 8482 / DSM 1447 / JCM 5826 / NBRC 14291 / NCTC 11154)</t>
  </si>
  <si>
    <t>miaA1 BVU_0101</t>
  </si>
  <si>
    <t>MIAA1_BACV8</t>
  </si>
  <si>
    <t>A6KWL7</t>
  </si>
  <si>
    <t>XLOC_002429</t>
  </si>
  <si>
    <t>XLOC_002414</t>
  </si>
  <si>
    <t>XLOC_002409</t>
  </si>
  <si>
    <t>IPR000860;IPR022419;IPR022417;IPR022418;, IPR007577;IPR029044;</t>
  </si>
  <si>
    <t>PF01379;PF03900;, PF04488;</t>
  </si>
  <si>
    <t>astrocyte differentiation [GO:0048708]; cellular response to amine stimulus [GO:0071418]; cellular response to antibiotic [GO:0071236]; cellular response to arsenic-containing substance [GO:0071243]; cellular response to cytokine stimulus [GO:0071345]; cellular response to dexamethasone stimulus [GO:0071549]; cellular response to lead ion [GO:0071284]; organ regeneration [GO:0031100]; peptidyl-pyrromethane cofactor linkage [GO:0018160]; protoporphyrinogen IX biosynthetic process [GO:0006782]; response to amino acid [GO:0043200]; response to carbohydrate [GO:0009743]; response to cobalt ion [GO:0032025]; response to drug [GO:0042493]; response to estradiol [GO:0032355]; response to hormone [GO:0009725]; response to hypoxia [GO:0001666]; response to lead ion [GO:0010288]; response to metal ion [GO:0010038]; response to methylmercury [GO:0051597]; response to nutrient levels [GO:0031667]; response to organic cyclic compound [GO:0014070]; response to vitamin [GO:0033273]; response to zinc ion [GO:0010043]; tetrapyrrole biosynthetic process [GO:0033014], mannosyl-inositol phosphorylceramide biosynthetic process [GO:0051999]</t>
  </si>
  <si>
    <t>Rattus norvegicus (Rat), Monosiga brevicollis (Choanoflagellate)</t>
  </si>
  <si>
    <t>10114, 81525</t>
  </si>
  <si>
    <t>Rattus, Monosiga</t>
  </si>
  <si>
    <t>361, 336</t>
  </si>
  <si>
    <t>Hmbs, 8658</t>
  </si>
  <si>
    <t>Porphobilinogen deaminase (PBG-D) (EC 2.5.1.61) (Hydroxymethylbilane synthase) (HMBS) (Pre-uroporphyrinogen synthase), Predicted protein</t>
  </si>
  <si>
    <t>HEM3_RAT, A9V0Q9_MONBE</t>
  </si>
  <si>
    <t>P19356, A9V0Q9</t>
  </si>
  <si>
    <t>31.6, 40</t>
  </si>
  <si>
    <t>XLOC_002383</t>
  </si>
  <si>
    <t>IPR003593;IPR000641;IPR004605;IPR008823;IPR027417;IPR008824;IPR011991;</t>
  </si>
  <si>
    <t>PF05491;PF05496;</t>
  </si>
  <si>
    <t>Anaeromyxobacter dehalogenans</t>
  </si>
  <si>
    <t>Anaeromyxobacter</t>
  </si>
  <si>
    <t>Anaeromyxobacter dehalogenans (strain 2CP-C)</t>
  </si>
  <si>
    <t>ruvB Adeh_0953</t>
  </si>
  <si>
    <t>Q2IPJ5</t>
  </si>
  <si>
    <t>XLOC_002374</t>
  </si>
  <si>
    <t>IPR021110;</t>
  </si>
  <si>
    <t>PF11719;</t>
  </si>
  <si>
    <t>drc-4 sld2 NCU02241</t>
  </si>
  <si>
    <t>SLD2_NEUCR</t>
  </si>
  <si>
    <t>Q7S438</t>
  </si>
  <si>
    <t>XLOC_002372</t>
  </si>
  <si>
    <t>IPR008980;IPR013828;IPR013827;IPR000149;IPR001364;IPR013829;, IPR002201;</t>
  </si>
  <si>
    <t>PF00509;, PF01075;</t>
  </si>
  <si>
    <t>clathrin-mediated endocytosis of virus by host cell [GO:0075512]; fusion of virus membrane with host endosome membrane [GO:0039654]; fusion of virus membrane with host plasma membrane [GO:0019064]; virion attachment to host cell [GO:0019062], metabolic process [GO:0008152]</t>
  </si>
  <si>
    <t>Influenza A virus, Brachyspira pilosicoli</t>
  </si>
  <si>
    <t>11320, 52584</t>
  </si>
  <si>
    <t>197911, 29521</t>
  </si>
  <si>
    <t>Influenzavirus A, Brachyspira</t>
  </si>
  <si>
    <t>564, 342</t>
  </si>
  <si>
    <t>Influenza A virus (strain A/Duck/Alberta/60/1976 H12N5), Brachyspira pilosicoli (strain ATCC BAA-1826 / 95/1000)</t>
  </si>
  <si>
    <t>HA, rfaC2 BP951000_0118</t>
  </si>
  <si>
    <t>Hemagglutinin [Cleaved into: Hemagglutinin HA1 chain; Hemagglutinin HA2 chain], Lipopolysaccharide heptosyltransferase II</t>
  </si>
  <si>
    <t>HEMA_I76A2, D8IA10_BRAP9</t>
  </si>
  <si>
    <t>P03446, D8IA10</t>
  </si>
  <si>
    <t>29.6, 35</t>
  </si>
  <si>
    <t>XLOC_002368</t>
  </si>
  <si>
    <t>XLOC_002330</t>
  </si>
  <si>
    <t>IPR029039;IPR020852;IPR004465;</t>
  </si>
  <si>
    <t>PF07972;</t>
  </si>
  <si>
    <t>Escherichia coli O7:K1 (strain IAI39 / ExPEC)</t>
  </si>
  <si>
    <t>nrdI ECIAI39_2864</t>
  </si>
  <si>
    <t>Protein NrdI</t>
  </si>
  <si>
    <t>NRDI_ECO7I</t>
  </si>
  <si>
    <t>B7NSF9</t>
  </si>
  <si>
    <t>XLOC_002329</t>
  </si>
  <si>
    <t>XLOC_002311</t>
  </si>
  <si>
    <t>XLOC_002310</t>
  </si>
  <si>
    <t xml:space="preserve">Solanum lycopersicum (Tomato) (Lycopersicon esculentum), </t>
  </si>
  <si>
    <t xml:space="preserve">Solanum, </t>
  </si>
  <si>
    <t>BRI1_SOLLC, W0QUB4_BIBTR</t>
  </si>
  <si>
    <t>IPR016126;IPR000329;</t>
  </si>
  <si>
    <t>PF01099;</t>
  </si>
  <si>
    <t>signal transduction [GO:0007165]</t>
  </si>
  <si>
    <t>SCGB1A1 UGL</t>
  </si>
  <si>
    <t>Uteroglobin (Secretoglobin family 1A member 1)</t>
  </si>
  <si>
    <t>UTER_BOVIN</t>
  </si>
  <si>
    <t>Q2VPS3</t>
  </si>
  <si>
    <t>XLOC_002293</t>
  </si>
  <si>
    <t>XLOC_002269</t>
  </si>
  <si>
    <t>XLOC_002259</t>
  </si>
  <si>
    <t>IPR006009;IPR007235;IPR004276;</t>
  </si>
  <si>
    <t>PF04101;PF03033;</t>
  </si>
  <si>
    <t>cell cycle [GO:0007049]; cell division [GO:0051301]; cell wall organization [GO:0071555]; lipid glycosylation [GO:0030259]; peptidoglycan biosynthetic process [GO:0009252]; regulation of cell shape [GO:0008360]</t>
  </si>
  <si>
    <t>Streptococcus pneumoniae</t>
  </si>
  <si>
    <t>Streptococcus pneumoniae (strain P1031)</t>
  </si>
  <si>
    <t>murG SPP_0708</t>
  </si>
  <si>
    <t>MURG_STRZP</t>
  </si>
  <si>
    <t>C1CJF3</t>
  </si>
  <si>
    <t>XLOC_002252</t>
  </si>
  <si>
    <t>DOMAIN 1 &gt;97 Ig-like.</t>
  </si>
  <si>
    <t>IPR007110;IPR013783;IPR013106;</t>
  </si>
  <si>
    <t>PF07686;</t>
  </si>
  <si>
    <t>Ig heavy chain V region 914</t>
  </si>
  <si>
    <t>HVM56_MOUSE</t>
  </si>
  <si>
    <t>P18527</t>
  </si>
  <si>
    <t>XLOC_002242</t>
  </si>
  <si>
    <t>IPR002516;</t>
  </si>
  <si>
    <t>PF01531;</t>
  </si>
  <si>
    <t>C06E1.7</t>
  </si>
  <si>
    <t>Putative glycosyltransferase C06E1.7 (EC 2.4.-.-)</t>
  </si>
  <si>
    <t>YKQ7_CAEEL</t>
  </si>
  <si>
    <t>P34302</t>
  </si>
  <si>
    <t>XLOC_001852</t>
  </si>
  <si>
    <t>ycgY b1196 JW1185</t>
  </si>
  <si>
    <t>Uncharacterized protein YcgY</t>
  </si>
  <si>
    <t>YCGY_ECOLI</t>
  </si>
  <si>
    <t>P76012</t>
  </si>
  <si>
    <t>XLOC_001505</t>
  </si>
  <si>
    <t>IPR029369;</t>
  </si>
  <si>
    <t>PF15115;</t>
  </si>
  <si>
    <t>C3orf84</t>
  </si>
  <si>
    <t>Uncharacterized protein C3orf84</t>
  </si>
  <si>
    <t>CC084_HUMAN</t>
  </si>
  <si>
    <t>H3BNL1</t>
  </si>
  <si>
    <t>XLOC_001020</t>
  </si>
  <si>
    <t>IPR003689;IPR023498;</t>
  </si>
  <si>
    <t>PF02535;</t>
  </si>
  <si>
    <t>zinc II ion transport [GO:0006829]</t>
  </si>
  <si>
    <t>Pelodictyon luteolum</t>
  </si>
  <si>
    <t>Pelodictyon</t>
  </si>
  <si>
    <t>Chlorobium luteolum (strain DSM 273 / 2530) (Pelodictyon luteolum)</t>
  </si>
  <si>
    <t>zupT Plut_0908</t>
  </si>
  <si>
    <t>Zinc transporter ZupT</t>
  </si>
  <si>
    <t>ZUPT_CHLL7</t>
  </si>
  <si>
    <t>Q3B4G1</t>
  </si>
  <si>
    <t>XLOC_000794</t>
  </si>
  <si>
    <t>IPR014720;IPR005139;IPR000352;IPR004373;</t>
  </si>
  <si>
    <t>PF03462;PF00472;</t>
  </si>
  <si>
    <t>Photorhabdus luminescens (Xenorhabdus luminescens)</t>
  </si>
  <si>
    <t>Photorhabdus</t>
  </si>
  <si>
    <t>Photorhabdus luminescens subsp. laumondii (strain DSM 15139 / CIP 105565 / TT01)</t>
  </si>
  <si>
    <t>prfA plu2070</t>
  </si>
  <si>
    <t>Peptide chain release factor 1 (RF-1)</t>
  </si>
  <si>
    <t>RF1_PHOLL</t>
  </si>
  <si>
    <t>Q7N586</t>
  </si>
  <si>
    <t>XLOC_000748</t>
  </si>
  <si>
    <t>XP_007911087.1</t>
  </si>
  <si>
    <t>R8BY04</t>
  </si>
  <si>
    <t>gene9961</t>
  </si>
  <si>
    <t>IPR000485, IPR013324</t>
  </si>
  <si>
    <t>GO:0003700, GO:0005622, GO:0006355, GO:0043565, GO:0003677, GO:0006352, GO:0016987</t>
  </si>
  <si>
    <t>gene9954</t>
  </si>
  <si>
    <t>ETR98509.1</t>
  </si>
  <si>
    <t>AAA+ ATPase domain, ATPase, AAA-type, core, P-loop containing nucleoside triphosphate hydrolase</t>
  </si>
  <si>
    <t>IPR003593, IPR003959, IPR027417</t>
  </si>
  <si>
    <t>A0A024RZE9</t>
  </si>
  <si>
    <t>lic:LIC10608</t>
  </si>
  <si>
    <t>ATP-dependent protease La (LON), substrate-binding domain, AAA+ ATPase domain, ATPase, AAA-type, core, Lon protease, bacterial/eukaryotic-type, Peptidase S16, active site, Peptidase S16, Lon C-terminal, Ribosomal protein S5 domain 2-type fold, subgroup, PUA-like domain, Ribosomal protein S5 domain 2-type fold, Lon protease, P-loop containing nucleoside triphosphate hydrolase, Lon protease, bacterial</t>
  </si>
  <si>
    <t>IPR003111, IPR003593, IPR003959, IPR004815, IPR008268, IPR008269, IPR014721, IPR015947, IPR020568, IPR027065, IPR027417, IPR027543</t>
  </si>
  <si>
    <t>lon LIC_10608</t>
  </si>
  <si>
    <t>Lon protease (EC 3.4.21.53) (ATP-dependent protease La)</t>
  </si>
  <si>
    <t>Q72UP9</t>
  </si>
  <si>
    <t>AAA ATPase, core, AAA+ ATPase, core</t>
  </si>
  <si>
    <t>IPR003959, IPR003593</t>
  </si>
  <si>
    <t>gene9882</t>
  </si>
  <si>
    <t>gene9858</t>
  </si>
  <si>
    <t>CAZ16624.1</t>
  </si>
  <si>
    <t>Glycoside hydrolase family 18, catalytic domain, Glycoside hydrolase, catalytic domain, Glycoside hydrolase superfamily</t>
  </si>
  <si>
    <t>IPR001223, IPR013781, IPR017853</t>
  </si>
  <si>
    <t>A0A024S313</t>
  </si>
  <si>
    <t>Glyco_hydro_18, (Trans)glycosidases</t>
  </si>
  <si>
    <t>Glycoside hydrolase, family 18, catalytic domain, Glycoside hydrolase, catalytic core</t>
  </si>
  <si>
    <t>IPR001223, IPR017853</t>
  </si>
  <si>
    <t>gene9846</t>
  </si>
  <si>
    <t>gene9840</t>
  </si>
  <si>
    <t>XP_001907681.1</t>
  </si>
  <si>
    <t>B2AVD0</t>
  </si>
  <si>
    <t>act:ACLA_029940</t>
  </si>
  <si>
    <t>xgeA ACLA_029940</t>
  </si>
  <si>
    <t>A1CRJ0</t>
  </si>
  <si>
    <t>Q7S3L6_NEUCR_Q7S3L6;, Concanavalin A-like lectins/glucanases</t>
  </si>
  <si>
    <t>gene9809</t>
  </si>
  <si>
    <t>gene9645</t>
  </si>
  <si>
    <t>XM_007685507.1</t>
  </si>
  <si>
    <t>XP_007833071.1</t>
  </si>
  <si>
    <t>W3X7E1</t>
  </si>
  <si>
    <t>spo:SPCC417.10</t>
  </si>
  <si>
    <t>D-galactonate transporter, Major facilitator superfamily, Major facilitator superfamily domain</t>
  </si>
  <si>
    <t>IPR004744, IPR011701, IPR020846</t>
  </si>
  <si>
    <t>SPCC417.10</t>
  </si>
  <si>
    <t>Uncharacterized transporter C417.10</t>
  </si>
  <si>
    <t>O94491</t>
  </si>
  <si>
    <t>gene9595</t>
  </si>
  <si>
    <t>XP_007912913.1</t>
  </si>
  <si>
    <t>R8BSP2</t>
  </si>
  <si>
    <t>gene9573</t>
  </si>
  <si>
    <t>XP_007834405.1</t>
  </si>
  <si>
    <t>Protein of unknown function DUF3433</t>
  </si>
  <si>
    <t>IPR021840</t>
  </si>
  <si>
    <t>W3X257</t>
  </si>
  <si>
    <t>vch:VC1871</t>
  </si>
  <si>
    <t>Uncharacterised protein family UPF0304, YfbU, YfbU, helix-hairpin domain, YfbU, alpha-helical bundle domain</t>
  </si>
  <si>
    <t>IPR005587, IPR023145, IPR023146</t>
  </si>
  <si>
    <t>VC_1871</t>
  </si>
  <si>
    <t>UPF0304 protein VC_1871</t>
  </si>
  <si>
    <t>Q9KQX6</t>
  </si>
  <si>
    <t>gene9455</t>
  </si>
  <si>
    <t>XP_007914727.1</t>
  </si>
  <si>
    <t>R8BMA9</t>
  </si>
  <si>
    <t>SECE_SEC61G</t>
  </si>
  <si>
    <t>Protein secE/sec61-gamma protein</t>
  </si>
  <si>
    <t>IPR001901</t>
  </si>
  <si>
    <t>protein targeting, intracellular protein transport, membrane</t>
  </si>
  <si>
    <t>GO:0006605, GO:0006886, GO:0016020</t>
  </si>
  <si>
    <t>gene9406</t>
  </si>
  <si>
    <t>XP_008620444.1</t>
  </si>
  <si>
    <t>Peptidase S10, serine carboxypeptidase, Peptidase S10, serine carboxypeptidase, active site, Alpha/Beta hydrolase fold</t>
  </si>
  <si>
    <t>IPR001563, IPR018202, IPR029058</t>
  </si>
  <si>
    <t>T0R9F3</t>
  </si>
  <si>
    <t>gene9386</t>
  </si>
  <si>
    <t>XM_007281977.1</t>
  </si>
  <si>
    <t>EKV04020.1</t>
  </si>
  <si>
    <t>K9F407</t>
  </si>
  <si>
    <t>gene9378</t>
  </si>
  <si>
    <t>XM_001803730.1</t>
  </si>
  <si>
    <t>XP_007794578.1</t>
  </si>
  <si>
    <t>M7T916</t>
  </si>
  <si>
    <t>rgxA</t>
  </si>
  <si>
    <t>Putative galacturan 1,4-alpha-galacturonidase A (EC 3.2.1.67) (Exopolygalacturonase A) (Exorhamnogalacturonase A) (Poly(1,4-alpha-D-galacturonide)galacturonohydrolase A)</t>
  </si>
  <si>
    <t>Q2EQQ2</t>
  </si>
  <si>
    <t>gene9365</t>
  </si>
  <si>
    <t>XP_956341.1</t>
  </si>
  <si>
    <t>F-box domain, Leucine-rich repeat domain, L domain-like</t>
  </si>
  <si>
    <t>IPR001810, IPR032675</t>
  </si>
  <si>
    <t>Q7RX55</t>
  </si>
  <si>
    <t>gene9350</t>
  </si>
  <si>
    <t>XP_007838708.1</t>
  </si>
  <si>
    <t>Mg2+ transporter protein, CorA-like/Zinc transport protein ZntB</t>
  </si>
  <si>
    <t>IPR002523</t>
  </si>
  <si>
    <t>W3WRU0</t>
  </si>
  <si>
    <t>tpt:Tpet_1390</t>
  </si>
  <si>
    <t>2-C-methyl-D-erythritol 4-phosphate cytidylyltransferase, 4-diphosphocytidyl-2C-methyl-D-erythritol synthase, conserved site, Nucleotide-diphospho-sugar transferases</t>
  </si>
  <si>
    <t>IPR001228, IPR018294, IPR029044</t>
  </si>
  <si>
    <t>ispD Tpet_1390</t>
  </si>
  <si>
    <t>2-C-methyl-D-erythritol 4-phosphate cytidylyltransferase (EC 2.7.7.60) (4-diphosphocytidyl-2C-methyl-D-erythritol synthase) (MEP cytidylyltransferase) (MCT)</t>
  </si>
  <si>
    <t>A5IMI1</t>
  </si>
  <si>
    <t>CorA</t>
  </si>
  <si>
    <t>Mg2+ transporter protein, CorA-like</t>
  </si>
  <si>
    <t>membrane, metal ion transport, metal ion transmembrane transporter activity</t>
  </si>
  <si>
    <t>GO:0016020, GO:0030001, GO:0046873</t>
  </si>
  <si>
    <t>gene935</t>
  </si>
  <si>
    <t>gene9343</t>
  </si>
  <si>
    <t>ERS97510.1</t>
  </si>
  <si>
    <t>U7PSS6</t>
  </si>
  <si>
    <t>eco:b4019, ecj:JW3979</t>
  </si>
  <si>
    <t>Pterin-binding domain, Homocysteine-binding domain, Cobalamin (vitamin B12)-binding module, cap domain, Vitamin B12-dependent methionine synthase, activation domain, Cobalamin (vitamin B12)-binding domain, Dihydropteroate synthase-like, Cobalamin-dependent methionine synthase</t>
  </si>
  <si>
    <t>IPR000489, IPR003726, IPR003759, IPR004223, IPR006158, IPR011005, IPR011822</t>
  </si>
  <si>
    <t>metH b4019 JW3979</t>
  </si>
  <si>
    <t>Methionine synthase (EC 2.1.1.13) (5-methyltetrahydrofolate--homocysteine methyltransferase) (Methionine synthase, vitamin-B12-dependent) (MS)</t>
  </si>
  <si>
    <t>P13009</t>
  </si>
  <si>
    <t>gene9333</t>
  </si>
  <si>
    <t>WP_029465929.1</t>
  </si>
  <si>
    <t>W9VYV1</t>
  </si>
  <si>
    <t>P-type ATPase, P-type ATPase, B chain, subfamily IA, P-type ATPase, A  domain, P-type ATPase, phosphorylation site, HAD-like domain, P-type ATPase, cytoplasmic domain N</t>
  </si>
  <si>
    <t>IPR001757, IPR006391, IPR008250, IPR018303, IPR023214, IPR023299</t>
  </si>
  <si>
    <t>kdpB Ta1309</t>
  </si>
  <si>
    <t>Potassium-transporting ATPase ATP-binding subunit (EC 3.6.3.12) (ATP phosphohydrolase [potassium-transporting] B chain) (Potassium-binding and translocating subunit B) (Potassium-translocating ATPase B chain)</t>
  </si>
  <si>
    <t>P57700</t>
  </si>
  <si>
    <t>gene9252</t>
  </si>
  <si>
    <t>XP_007828650.1</t>
  </si>
  <si>
    <t>IPR000477, IPR003545, IPR021891</t>
  </si>
  <si>
    <t>W3XQ06</t>
  </si>
  <si>
    <t>hsa:23283</t>
  </si>
  <si>
    <t>IPR000504, IPR012677, IPR025742, IPR026896</t>
  </si>
  <si>
    <t>CSTF2T KIAA0689</t>
  </si>
  <si>
    <t>Cleavage stimulation factor subunit 2 tau variant (CF-1 64 kDa subunit tau variant) (Cleavage stimulation factor 64 kDa subunit tau variant) (CSTF 64 kDa subunit tau variant) (TauCstF-64)</t>
  </si>
  <si>
    <t>Q9H0L4</t>
  </si>
  <si>
    <t>gene9183</t>
  </si>
  <si>
    <t>XP_009649104.1</t>
  </si>
  <si>
    <t>Carbohydrate kinase, thermoresistant glucokinase, P-loop containing nucleoside triphosphate hydrolase, Shikimate kinase/gluconokinase</t>
  </si>
  <si>
    <t>IPR006001, IPR027417, IPR031322</t>
  </si>
  <si>
    <t>G2X238</t>
  </si>
  <si>
    <t>spo:SPAC4G9.12</t>
  </si>
  <si>
    <t>SPAC4G9.12</t>
  </si>
  <si>
    <t>Probable gluconokinase (EC 2.7.1.12) (Gluconate kinase)</t>
  </si>
  <si>
    <t>Q10242</t>
  </si>
  <si>
    <t>SKI, therm_gnt_kin: carbohydrate kinase, the</t>
  </si>
  <si>
    <t>Shikimate kinase, Carbohydrate kinase, thermoresistant glucokinase</t>
  </si>
  <si>
    <t>IPR000623, IPR006001</t>
  </si>
  <si>
    <t>shikimate kinase activity, ATP binding, carbohydrate metabolic process, kinase activity, gluconokinase activity</t>
  </si>
  <si>
    <t>GO:0004765, GO:0005524, GO:0005975, GO:0016301, GO:0046316</t>
  </si>
  <si>
    <t>gene9174</t>
  </si>
  <si>
    <t>phospholipase D activity</t>
  </si>
  <si>
    <t>GO:0004630</t>
  </si>
  <si>
    <t>gene9163</t>
  </si>
  <si>
    <t>KFY00118.1</t>
  </si>
  <si>
    <t>Alpha amylase, Glycosyl hydrolase, family 13, catalytic domain, Glycosyl hydrolase, family 13, subfamily, catalytic domain, Major facilitator superfamily, Glycosyl hydrolase, family 13, all-beta, Glycoside hydrolase, catalytic domain, Alpha-amylase, domain of unknown function DUF1966, C-terminal, Glycoside hydrolase superfamily, Major facilitator superfamily domain</t>
  </si>
  <si>
    <t>IPR006046, IPR006047, IPR006589, IPR011701, IPR013780, IPR013781, IPR015340, IPR017853, IPR020846</t>
  </si>
  <si>
    <t>A0A093YBI3</t>
  </si>
  <si>
    <t>spo:SPBC4F6.09</t>
  </si>
  <si>
    <t>Fungal trichothecene efflux pump, Major facilitator superfamily domain</t>
  </si>
  <si>
    <t>IPR010573, IPR020846</t>
  </si>
  <si>
    <t>str1 SPBC4F6.09</t>
  </si>
  <si>
    <t>Siderophore iron transporter 1</t>
  </si>
  <si>
    <t>O74395</t>
  </si>
  <si>
    <t>gene9115</t>
  </si>
  <si>
    <t>XM_007597350.1</t>
  </si>
  <si>
    <t>XP_007916869.1</t>
  </si>
  <si>
    <t>IPR000103, IPR005982, IPR008255, IPR023753</t>
  </si>
  <si>
    <t>R8BGA6</t>
  </si>
  <si>
    <t>ncr:NCU08352</t>
  </si>
  <si>
    <t>cys-9 NCU08352</t>
  </si>
  <si>
    <t>Thioredoxin reductase (EC 1.8.1.9)</t>
  </si>
  <si>
    <t>P51978</t>
  </si>
  <si>
    <t>TRXB_NEUCR_P51978;, FADPNR, ADXRDTASE, PNDRDTASEII, Pyr_redox, Pyr_redox_2, TRX_reduct: thioredoxin-disulfide reductas, PYRIDINE_REDOX_2</t>
  </si>
  <si>
    <t>IPR001327, IPR013027, IPR000759, IPR000103, IPR005982, IPR008255</t>
  </si>
  <si>
    <t>electron transport, oxidoreductase activity, FAD binding, thioredoxin-disulfide reductase activity, cytoplasm, removal of superoxide radicals</t>
  </si>
  <si>
    <t>GO:0006118, GO:0016491, GO:0050660, GO:0004791, GO:0005737, GO:0019430</t>
  </si>
  <si>
    <t>gene9094</t>
  </si>
  <si>
    <t>KEF52561.1</t>
  </si>
  <si>
    <t>Peptidase S33 tripeptidyl aminopeptidase-like, C-terminal, Alpha/Beta hydrolase fold</t>
  </si>
  <si>
    <t>IPR013595, IPR029058</t>
  </si>
  <si>
    <t>A0A072NY78</t>
  </si>
  <si>
    <t>tap</t>
  </si>
  <si>
    <t>Tripeptidyl aminopeptidase (Tap) (EC 3.4.14.-)</t>
  </si>
  <si>
    <t>Q54410</t>
  </si>
  <si>
    <t>gene9077</t>
  </si>
  <si>
    <t>XP_007912894.1</t>
  </si>
  <si>
    <t>R8BSN7</t>
  </si>
  <si>
    <t>gene9061</t>
  </si>
  <si>
    <t>XP_001213885.1</t>
  </si>
  <si>
    <t>Q0CNM7</t>
  </si>
  <si>
    <t>gene9043</t>
  </si>
  <si>
    <t>WP_003455883.1</t>
  </si>
  <si>
    <t>Aldehyde dehydrogenase domain, Aminobutyraldehyde dehydrogenase, Aldehyde/histidinol dehydrogenase, Aldehyde dehydrogenase N-terminal domain, Aldehyde dehydrogenase, C-terminal, Aldehyde dehydrogenase, glutamic acid active site</t>
  </si>
  <si>
    <t>IPR015590, IPR015657, IPR016161, IPR016162, IPR016163, IPR029510</t>
  </si>
  <si>
    <t>L8MPD2</t>
  </si>
  <si>
    <t>spe:Spro_3642</t>
  </si>
  <si>
    <t>Aldehyde dehydrogenase domain, Aminobutyraldehyde dehydrogenase, Aldehyde/histidinol dehydrogenase, Aldehyde dehydrogenase N-terminal domain, Aldehyde dehydrogenase, C-terminal, 1-pyrroline dehydrogenase, Aldehyde dehydrogenase, glutamic acid active site</t>
  </si>
  <si>
    <t>IPR015590, IPR015657, IPR016161, IPR016162, IPR016163, IPR017749, IPR029510</t>
  </si>
  <si>
    <t>prr Spro_3642</t>
  </si>
  <si>
    <t>Gamma-aminobutyraldehyde dehydrogenase (EC 1.2.1.19) (1-pyrroline dehydrogenase) (4-aminobutanal dehydrogenase) (ABALDH)</t>
  </si>
  <si>
    <t>A8GHZ8</t>
  </si>
  <si>
    <t>gene9028</t>
  </si>
  <si>
    <t>bhy:BHWA1_00427</t>
  </si>
  <si>
    <t>IPR000905, IPR017860, IPR017861, IPR022450</t>
  </si>
  <si>
    <t>tsaD gcp BHWA1_00427</t>
  </si>
  <si>
    <t>C0QY51</t>
  </si>
  <si>
    <t>gene9027</t>
  </si>
  <si>
    <t>KEQ96912.1</t>
  </si>
  <si>
    <t>A0A074YS23</t>
  </si>
  <si>
    <t>gene9022</t>
  </si>
  <si>
    <t>XP_007911670.1</t>
  </si>
  <si>
    <t>Cysteine peptidase, cysteine active site, Peptidase C2, calpain, catalytic domain</t>
  </si>
  <si>
    <t>IPR000169, IPR001300</t>
  </si>
  <si>
    <t>N4VIS8</t>
  </si>
  <si>
    <t>bta:281661</t>
  </si>
  <si>
    <t>Cysteine peptidase, cysteine active site, Peptidase C2, calpain, catalytic domain, EF-hand domain, EF-hand domain pair, EF-Hand 1, calcium-binding site, Peptidase C2, calpain, large subunit, domain III, Peptidase C2, calpain, domain III, Peptidase C2, calpain family, Calpain-1</t>
  </si>
  <si>
    <t>IPR000169, IPR001300, IPR002048, IPR011992, IPR018247, IPR022682, IPR022683, IPR022684, IPR029643</t>
  </si>
  <si>
    <t>CAPN1</t>
  </si>
  <si>
    <t>Calpain-1 catalytic subunit (EC 3.4.22.52) (Calcium-activated neutral proteinase 1) (CANP 1) (Calpain mu-type) (Calpain-1 large subunit) (Micromolar-calpain) (muCANP)</t>
  </si>
  <si>
    <t>Q27970</t>
  </si>
  <si>
    <t>CALPAIN, Peptidase_C2, no description, CALPAIN_CAT, THIOL_PROTEASE_CYS</t>
  </si>
  <si>
    <t>Peptidase C2, calpain, Peptidase, cysteine peptidase active site</t>
  </si>
  <si>
    <t>IPR001300, IPR000169</t>
  </si>
  <si>
    <t>cysteine-type endopeptidase activity, proteolysis, calcium-dependent cysteine-type endopeptidase activity, intracellular</t>
  </si>
  <si>
    <t>GO:0004197, GO:0006508, GO:0004198, GO:0005622</t>
  </si>
  <si>
    <t>gene9011</t>
  </si>
  <si>
    <t>XM_008834243.1</t>
  </si>
  <si>
    <t>EQB50289.1</t>
  </si>
  <si>
    <t>Aspartate/other aminotransferase, Aminotransferases, class-I, pyridoxal-phosphate-binding site, Aminotransferase, class I/classII, Pyridoxal phosphate-dependent transferase, major region, subdomain 1, Pyridoxal phosphate-dependent transferase</t>
  </si>
  <si>
    <t>IPR000796, IPR004838, IPR004839, IPR015421, IPR015424</t>
  </si>
  <si>
    <t>T0KDU4</t>
  </si>
  <si>
    <t>spo:SPAC10F6.13c</t>
  </si>
  <si>
    <t>Aspartate/other aminotransferase, Aminotransferase, class I/classII, Pyridoxal phosphate-dependent transferase, major region, subdomain 1, Pyridoxal phosphate-dependent transferase</t>
  </si>
  <si>
    <t>IPR000796, IPR004839, IPR015421, IPR015424</t>
  </si>
  <si>
    <t>aat2 SPAC10F6.13c</t>
  </si>
  <si>
    <t>Aspartate aminotransferase, cytoplasmic (EC 2.6.1.1) (Transaminase A)</t>
  </si>
  <si>
    <t>O42652</t>
  </si>
  <si>
    <t>Aspartate/other aminotransferase, Aminotransferase, class I and II, Aminotransferases, class-I, pyridoxal-phosphate-binding site, Pyridoxal phosphate-dependent transferase, major region</t>
  </si>
  <si>
    <t>IPR000796, IPR004839, IPR004838, IPR015424</t>
  </si>
  <si>
    <t>amino acid metabolic process, transaminase activity, catalytic activity, biosynthetic process, pyridoxal phosphate binding, transferase activity, transferring nitrogenous groups, aspartate transaminase activity</t>
  </si>
  <si>
    <t>GO:0006520, GO:0008483, GO:0003824, GO:0009058, GO:0030170, GO:0016769, GO:0004069</t>
  </si>
  <si>
    <t>gene8995</t>
  </si>
  <si>
    <t>EHK45290.1</t>
  </si>
  <si>
    <t>G9NWD0</t>
  </si>
  <si>
    <t>gene8988</t>
  </si>
  <si>
    <t>XP_008602680.1</t>
  </si>
  <si>
    <t>J4VT27</t>
  </si>
  <si>
    <t>gene8976</t>
  </si>
  <si>
    <t>XM_001213634.1</t>
  </si>
  <si>
    <t>EPE04499.1</t>
  </si>
  <si>
    <t>Inositol oxygenase</t>
  </si>
  <si>
    <t>IPR007828</t>
  </si>
  <si>
    <t>S3BTA2</t>
  </si>
  <si>
    <t>MIOX1 At1g14520 F14L17.30 T5E21.2 T5E21_19</t>
  </si>
  <si>
    <t>Inositol oxygenase 1 (EC 1.13.99.1) (Myo-inositol oxygenase 1) (AtMIOX1) (MI oxygenase 1)</t>
  </si>
  <si>
    <t>Q8L799</t>
  </si>
  <si>
    <t>DUF706</t>
  </si>
  <si>
    <t>Protein of unknown function DUF706</t>
  </si>
  <si>
    <t>inositol oxygenase activity</t>
  </si>
  <si>
    <t>GO:0050113</t>
  </si>
  <si>
    <t>gene886</t>
  </si>
  <si>
    <t>EFX67999.1</t>
  </si>
  <si>
    <t>Protein kinase domain, AGC-kinase, C-terminal, Citron homology (CNH) domain, Pleckstrin homology domain, Protein kinase C-like, phorbol ester/diacylglycerol-binding domain, Serine/threonine/dual specificity protein kinase, catalytic  domain, Serine/threonine-protein kinase, active site, Protein kinase-like domain, PH domain-like, Protein kinase, ATP binding site, Protein kinase, C-terminal</t>
  </si>
  <si>
    <t>IPR000719, IPR000961, IPR001180, IPR001849, IPR002219, IPR002290, IPR008271, IPR011009, IPR011993, IPR017441, IPR017892</t>
  </si>
  <si>
    <t>E9HJU7</t>
  </si>
  <si>
    <t>gene8828</t>
  </si>
  <si>
    <t>gene8802</t>
  </si>
  <si>
    <t>EFX05563.1</t>
  </si>
  <si>
    <t>F0X8T0</t>
  </si>
  <si>
    <t>gene8753</t>
  </si>
  <si>
    <t>XP_007781018.1</t>
  </si>
  <si>
    <t>R7YVM3</t>
  </si>
  <si>
    <t>bsu:BSU08590</t>
  </si>
  <si>
    <t>yfhM BSU08590</t>
  </si>
  <si>
    <t>AB hydrolase superfamily protein YfhM (EC 3.-.-.-)</t>
  </si>
  <si>
    <t>O31581</t>
  </si>
  <si>
    <t>gene8728</t>
  </si>
  <si>
    <t>XM_958186.3</t>
  </si>
  <si>
    <t>XP_007914026.1</t>
  </si>
  <si>
    <t>R8BPN3</t>
  </si>
  <si>
    <t>spo:SPBC1683.12</t>
  </si>
  <si>
    <t>SPBC1683.12</t>
  </si>
  <si>
    <t>Uncharacterized transporter C1683.12</t>
  </si>
  <si>
    <t>Q9P6J0</t>
  </si>
  <si>
    <t>gene8686</t>
  </si>
  <si>
    <t>XM_001226833.1</t>
  </si>
  <si>
    <t>XP_003040918.1</t>
  </si>
  <si>
    <t>Fatty acid desaturase domain</t>
  </si>
  <si>
    <t>IPR005804</t>
  </si>
  <si>
    <t>C7ZLB1</t>
  </si>
  <si>
    <t>rpe:RPE_3119</t>
  </si>
  <si>
    <t>Septum formation topological specificity factor MinE</t>
  </si>
  <si>
    <t>IPR005527</t>
  </si>
  <si>
    <t>minE RPE_3119</t>
  </si>
  <si>
    <t>Cell division topological specificity factor</t>
  </si>
  <si>
    <t>Q07LX8</t>
  </si>
  <si>
    <t>gene8633</t>
  </si>
  <si>
    <t>XP_003648942.1</t>
  </si>
  <si>
    <t>G2QSC5</t>
  </si>
  <si>
    <t>zmo:ZMO1187</t>
  </si>
  <si>
    <t>IPR000214, IPR010663, IPR010979, IPR012319, IPR015886, IPR015887, IPR020629</t>
  </si>
  <si>
    <t>mutM fpg ZMO1187</t>
  </si>
  <si>
    <t>Q9X3X1</t>
  </si>
  <si>
    <t>gene8626</t>
  </si>
  <si>
    <t>XM_002486716.1</t>
  </si>
  <si>
    <t>XP_001932912.1</t>
  </si>
  <si>
    <t>Ankyrin repeat, Heterokaryon incompatibility, Ankyrin repeat-containing domain, P-loop containing nucleoside triphosphate hydrolase</t>
  </si>
  <si>
    <t>IPR002110, IPR010730, IPR020683, IPR027417</t>
  </si>
  <si>
    <t>B2VYT9</t>
  </si>
  <si>
    <t>rno:295531</t>
  </si>
  <si>
    <t>Protein kinase domain, Serine-threonine/tyrosine-protein kinase catalytic domain, Ankyrin repeat, Protein kinase-like domain, Protein kinase, ATP binding site, Ankyrin repeat-containing domain</t>
  </si>
  <si>
    <t>IPR000719, IPR001245, IPR002110, IPR011009, IPR017441, IPR020683</t>
  </si>
  <si>
    <t>Tnni3k Cark</t>
  </si>
  <si>
    <t>Serine/threonine-protein kinase TNNI3K (EC 2.7.11.1) (Cardiac ankyrin repeat kinase) (TNNI3-interacting kinase)</t>
  </si>
  <si>
    <t>Q7TQP6</t>
  </si>
  <si>
    <t>gene8605</t>
  </si>
  <si>
    <t>EKG21680.1</t>
  </si>
  <si>
    <t>K2SYK6</t>
  </si>
  <si>
    <t>gene8601</t>
  </si>
  <si>
    <t>XR_893076.1</t>
  </si>
  <si>
    <t>EHA21126.1</t>
  </si>
  <si>
    <t>G3Y730</t>
  </si>
  <si>
    <t>ath:AT3G11410</t>
  </si>
  <si>
    <t>PPM-type phosphatase, divalent cation binding, PPM-type phosphatase domain, Protein phosphatase 2C family</t>
  </si>
  <si>
    <t>IPR000222, IPR001932, IPR015655</t>
  </si>
  <si>
    <t>PP2CA AHG3 At3g11410 F24K9.8</t>
  </si>
  <si>
    <t>P49598</t>
  </si>
  <si>
    <t>gene8598</t>
  </si>
  <si>
    <t>gene8597</t>
  </si>
  <si>
    <t>gene8596</t>
  </si>
  <si>
    <t>gene8595</t>
  </si>
  <si>
    <t>gene8594</t>
  </si>
  <si>
    <t>gene8592</t>
  </si>
  <si>
    <t>gene8591</t>
  </si>
  <si>
    <t>gene8590</t>
  </si>
  <si>
    <t>gene8588</t>
  </si>
  <si>
    <t>gene8587</t>
  </si>
  <si>
    <t>XM_007282104.1</t>
  </si>
  <si>
    <t>XP_007916335.1</t>
  </si>
  <si>
    <t>R8BHT5</t>
  </si>
  <si>
    <t>dre:556024</t>
  </si>
  <si>
    <t>AAA+ ATPase domain, Putative helicase MOV-10, P-loop containing nucleoside triphosphate hydrolase</t>
  </si>
  <si>
    <t>IPR003593, IPR026122, IPR027417</t>
  </si>
  <si>
    <t>mov10b.1 si:dkeyp-38g6.2</t>
  </si>
  <si>
    <t>Putative helicase mov-10-B.1 (EC 3.6.4.13)</t>
  </si>
  <si>
    <t>Q1LXK4</t>
  </si>
  <si>
    <t>gene8575</t>
  </si>
  <si>
    <t>XP_007699428.1</t>
  </si>
  <si>
    <t>M2RDJ4</t>
  </si>
  <si>
    <t>lel:LELG_02861</t>
  </si>
  <si>
    <t>MCA1 LELG_02861</t>
  </si>
  <si>
    <t>Metacaspase-1 (EC 3.4.22.-)</t>
  </si>
  <si>
    <t>A5DZS4</t>
  </si>
  <si>
    <t>gene8499</t>
  </si>
  <si>
    <t>gene8475</t>
  </si>
  <si>
    <t>XP_007676965.1</t>
  </si>
  <si>
    <t>Survival protein SurE-like phosphatase/nucleotidase</t>
  </si>
  <si>
    <t>IPR002828</t>
  </si>
  <si>
    <t>M2MW49</t>
  </si>
  <si>
    <t>yli:YALI0D03465g</t>
  </si>
  <si>
    <t>PHO2 YALI0D03465g</t>
  </si>
  <si>
    <t>Acid phosphatase (EC 3.1.3.2)</t>
  </si>
  <si>
    <t>P30887</t>
  </si>
  <si>
    <t>Q6CHJ3_EEEEE_Q6CHJ3;, SurE, SurE-like</t>
  </si>
  <si>
    <t>gene8467</t>
  </si>
  <si>
    <t>XP_007673282.1</t>
  </si>
  <si>
    <t>M2NKM7</t>
  </si>
  <si>
    <t>aco</t>
  </si>
  <si>
    <t>1-aminocyclopropane-1-carboxylate oxidase (ACC oxidase) (Dmaco) (EC 1.14.17.4) (Ethylene-forming enzyme) (EFE)</t>
  </si>
  <si>
    <t>A6BM06</t>
  </si>
  <si>
    <t>gibberellin 2-beta-dioxygenase activity</t>
  </si>
  <si>
    <t>GO:0045543</t>
  </si>
  <si>
    <t>gene8466</t>
  </si>
  <si>
    <t>XM_006964424.1</t>
  </si>
  <si>
    <t>XP_003649167.1</t>
  </si>
  <si>
    <t>ADC synthase, Anthranilate synthase component I, N-terminal, Para-aminobenzoate synthase, Chorismate-utilising enzyme, C-terminal, Glutamine amidotransferase, Class I glutamine amidotransferase-like</t>
  </si>
  <si>
    <t>IPR005801, IPR006805, IPR010117, IPR015890, IPR017926, IPR029062</t>
  </si>
  <si>
    <t>G2QU79</t>
  </si>
  <si>
    <t>sce:YNR033W</t>
  </si>
  <si>
    <t>ADC synthase, Anthranilate synthase/para-aminobenzoate synthase like domain, Anthranilate synthase component I, N-terminal, Para-aminobenzoate synthase, Chorismate-utilising enzyme, C-terminal, Glutamine amidotransferase, Class I glutamine amidotransferase-like</t>
  </si>
  <si>
    <t>IPR005801, IPR006221, IPR006805, IPR010117, IPR015890, IPR017926, IPR029062</t>
  </si>
  <si>
    <t>ABZ1 YNR033W N3286</t>
  </si>
  <si>
    <t>Aminodeoxychorismate synthase (ADC synthase) (EC 2.6.1.85) (P-aminobenzoic acid synthase) (PABA synthase) (Para-aminobenzoate synthase)</t>
  </si>
  <si>
    <t>P37254</t>
  </si>
  <si>
    <t>Q871Q4_NEUCR_Q871Q4;, ANTSNTHASEI, GATASE, ANTSNTHASEII, GATase, Chorismate_bind, Anth_synt_I_N, PabB-fungal: aminodeoxychorismate synthas, GATASE_TYPE_I, ADC synthase</t>
  </si>
  <si>
    <t>Anthranilate synthase component I and chorismate binding protein, Glutamine amidotransferase superfamily, Anthranilate synthase component II/delta crystallin, Glutamine amidotransferase class-I, C-terminal, Chorismate binding, C-terminal, Anthranilate synthase component I, N-terminal, Para-aminobenzoate synthase, Glutamine amidotransferase, class I, active site</t>
  </si>
  <si>
    <t>IPR005801, IPR011702, IPR006220, IPR000991, IPR015890, IPR006805, IPR010117, IPR012998</t>
  </si>
  <si>
    <t>catalytic activity, biosynthetic process, oxo-acid-lyase activity, glutamine metabolic process, anthranilate synthase activity, anthranilate synthase complex</t>
  </si>
  <si>
    <t>GO:0003824, GO:0009058, GO:0016833, GO:0006541, GO:0004049, GO:0005950</t>
  </si>
  <si>
    <t>gene843</t>
  </si>
  <si>
    <t>mmu:74013</t>
  </si>
  <si>
    <t>Raftlin family</t>
  </si>
  <si>
    <t>IPR028169</t>
  </si>
  <si>
    <t>Rftn2</t>
  </si>
  <si>
    <t>Raftlin-2 (Raft-linking protein 2)</t>
  </si>
  <si>
    <t>Q8CHX7</t>
  </si>
  <si>
    <t>gene8394</t>
  </si>
  <si>
    <t>gene8353</t>
  </si>
  <si>
    <t>XP_007830305.1</t>
  </si>
  <si>
    <t>Jacalin-like lectin domain, Uncharacterised protein family, zinc metallopeptidase-like</t>
  </si>
  <si>
    <t>IPR001229, IPR021917</t>
  </si>
  <si>
    <t>W3XHE7</t>
  </si>
  <si>
    <t>sce:YIL108W</t>
  </si>
  <si>
    <t>Jacalin-like lectin domain, Uncharacterised protein family, zinc metallopeptidase-like, Metallopeptidase, catalytic domain</t>
  </si>
  <si>
    <t>IPR001229, IPR021917, IPR024079</t>
  </si>
  <si>
    <t>YIL108W</t>
  </si>
  <si>
    <t>Putative zinc metalloproteinase YIL108W (EC 3.4.24.-)</t>
  </si>
  <si>
    <t>P40483</t>
  </si>
  <si>
    <t>Mannose-binding lectins</t>
  </si>
  <si>
    <t>Mannose-binding lectin</t>
  </si>
  <si>
    <t>IPR001229</t>
  </si>
  <si>
    <t>stromelysin 3 activity, collagenase activity, prenyl protein specific endopeptidase activity, matrilysin-2 activity</t>
  </si>
  <si>
    <t>GO:0004249, GO:0008133, GO:0008319, GO:0030402</t>
  </si>
  <si>
    <t>gene8308</t>
  </si>
  <si>
    <t>XM_007272512.1</t>
  </si>
  <si>
    <t>XP_003349347.1</t>
  </si>
  <si>
    <t>F7W5W2</t>
  </si>
  <si>
    <t>gene8296</t>
  </si>
  <si>
    <t>WP_031815913.1</t>
  </si>
  <si>
    <t>A0A011TBQ4</t>
  </si>
  <si>
    <t>sca:SCA_1250</t>
  </si>
  <si>
    <t>IPR002616, IPR004803</t>
  </si>
  <si>
    <t>tgt Sca_1250</t>
  </si>
  <si>
    <t>B9DNG7</t>
  </si>
  <si>
    <t>gene8250</t>
  </si>
  <si>
    <t>gene8249</t>
  </si>
  <si>
    <t>XP_960009.1</t>
  </si>
  <si>
    <t>N1NTX4</t>
  </si>
  <si>
    <t>mgi:Mflv_1428</t>
  </si>
  <si>
    <t>IPR002313, IPR004364, IPR004365, IPR006195, IPR012340, IPR018149, IPR018150</t>
  </si>
  <si>
    <t>lysS Mflv_1428</t>
  </si>
  <si>
    <t>A4T5M9</t>
  </si>
  <si>
    <t>gene8147</t>
  </si>
  <si>
    <t>Aminotran_1_2, PLP-dependent transferases</t>
  </si>
  <si>
    <t>Aminotransferase, class I and II, Pyridoxal phosphate-dependent transferase, major region</t>
  </si>
  <si>
    <t>IPR004839, IPR015424</t>
  </si>
  <si>
    <t>biosynthetic process, transferase activity, transferring nitrogenous groups, pyridoxal phosphate binding</t>
  </si>
  <si>
    <t>GO:0009058, GO:0016769, GO:0030170</t>
  </si>
  <si>
    <t>gene8108</t>
  </si>
  <si>
    <t>XM_007812930.1</t>
  </si>
  <si>
    <t>XP_001219265.1</t>
  </si>
  <si>
    <t>Q2HIB0</t>
  </si>
  <si>
    <t>gene8099</t>
  </si>
  <si>
    <t>gene8088</t>
  </si>
  <si>
    <t>KFY41662.1</t>
  </si>
  <si>
    <t>A0A094E3H7</t>
  </si>
  <si>
    <t>gene8087</t>
  </si>
  <si>
    <t>XM_009158774.1</t>
  </si>
  <si>
    <t>XP_007277437.1</t>
  </si>
  <si>
    <t>L2G4C2</t>
  </si>
  <si>
    <t>sce:YIL130W</t>
  </si>
  <si>
    <t>ASG1 YIL130W</t>
  </si>
  <si>
    <t>Activator of stress genes 1</t>
  </si>
  <si>
    <t>P40467</t>
  </si>
  <si>
    <t>gene807</t>
  </si>
  <si>
    <t>gene8069</t>
  </si>
  <si>
    <t>gene8068</t>
  </si>
  <si>
    <t>gene8067</t>
  </si>
  <si>
    <t>gene8066</t>
  </si>
  <si>
    <t>gene8065</t>
  </si>
  <si>
    <t>gene8064</t>
  </si>
  <si>
    <t>XP_007912673.1</t>
  </si>
  <si>
    <t>R8BT12</t>
  </si>
  <si>
    <t>gene8028</t>
  </si>
  <si>
    <t>XM_003712483.1</t>
  </si>
  <si>
    <t>ENH88101.1</t>
  </si>
  <si>
    <t>N4W407</t>
  </si>
  <si>
    <t>AMP-dependent synthetase/ligase, AMP-binding enzyme C-terminal domain</t>
  </si>
  <si>
    <t>IPR000873, IPR025110</t>
  </si>
  <si>
    <t>cefD1</t>
  </si>
  <si>
    <t>Isopenicillin N epimerase component 1 (IPN epimerase component 1) (EC 5.1.1.17) (Isopenicillin N epimerase acyl-CoA synthase component) (EC 6.2.1.-)</t>
  </si>
  <si>
    <t>Q8J0E9</t>
  </si>
  <si>
    <t>catalytic activity, metabolic process, Photinus-luciferin 4-monooxygenase (ATP-hydrolyzing) activity</t>
  </si>
  <si>
    <t>GO:0003824, GO:0008152, GO:0047077</t>
  </si>
  <si>
    <t>gene7974</t>
  </si>
  <si>
    <t>WP_029717718.1</t>
  </si>
  <si>
    <t>Tetratricopeptide-like helical domain</t>
  </si>
  <si>
    <t>IPR011990</t>
  </si>
  <si>
    <t>B4DCJ5</t>
  </si>
  <si>
    <t>dre:562601</t>
  </si>
  <si>
    <t>Tetratricopeptide repeat 1, Tetratricopeptide-like helical domain, Tetratricopeptide repeat-containing domain, Tetratricopeptide repeat, P-loop containing nucleoside triphosphate hydrolase</t>
  </si>
  <si>
    <t>IPR001440, IPR011990, IPR013026, IPR019734, IPR027417</t>
  </si>
  <si>
    <t>nphp3 si:dkey-56l10.1</t>
  </si>
  <si>
    <t>Nephrocystin-3</t>
  </si>
  <si>
    <t>P0CI65</t>
  </si>
  <si>
    <t>TPR_1, TPR_4, no description, TPR, TPR_REGION</t>
  </si>
  <si>
    <t>Tetratricopeptide TPR-1, Tetratricopeptide TPR-4, Tetratricopeptide region</t>
  </si>
  <si>
    <t>IPR001440, IPR011717, IPR013026</t>
  </si>
  <si>
    <t>gene7940</t>
  </si>
  <si>
    <t>EWG54339.1</t>
  </si>
  <si>
    <t>W7N2J1</t>
  </si>
  <si>
    <t>sfu:Sfum_0417</t>
  </si>
  <si>
    <t>Adenine deaminase, Amidohydrolase-related, Metal-dependent hydrolase, composite domain, Adenine deaminase C-terminal domain, Metal-dependent hydrolase</t>
  </si>
  <si>
    <t>IPR006679, IPR006680, IPR011059, IPR026912, IPR032466</t>
  </si>
  <si>
    <t>ade Sfum_0417</t>
  </si>
  <si>
    <t>Adenine deaminase (Adenase) (Adenine aminase) (EC 3.5.4.2)</t>
  </si>
  <si>
    <t>A0LFB5</t>
  </si>
  <si>
    <t>gene7884</t>
  </si>
  <si>
    <t>Interferon alpha/beta/delta, Four-helical cytokine-like, core, Four-helical cytokine, core</t>
  </si>
  <si>
    <t>IPR000471, IPR009079, IPR012351</t>
  </si>
  <si>
    <t>IFN</t>
  </si>
  <si>
    <t>Interferon</t>
  </si>
  <si>
    <t>P51526</t>
  </si>
  <si>
    <t>gene7736</t>
  </si>
  <si>
    <t>XP_007914423.1</t>
  </si>
  <si>
    <t>Purine nucleoside permease</t>
  </si>
  <si>
    <t>IPR009486</t>
  </si>
  <si>
    <t>R8BMU8</t>
  </si>
  <si>
    <t>NUP</t>
  </si>
  <si>
    <t>O93844</t>
  </si>
  <si>
    <t>NUP, Purine nucleoside permease, Transcription factor IIA (TFIIA), beta-barrel domain</t>
  </si>
  <si>
    <t>Purine nucleoside permease, Transcription factor IIA, beta-barrel</t>
  </si>
  <si>
    <t>IPR009486, IPR009088</t>
  </si>
  <si>
    <t>GO:0003702, GO:0005672, GO:0006367</t>
  </si>
  <si>
    <t>gene7735</t>
  </si>
  <si>
    <t>gene7730</t>
  </si>
  <si>
    <t>gene7729</t>
  </si>
  <si>
    <t>EGU77651.1</t>
  </si>
  <si>
    <t>F9FZJ4</t>
  </si>
  <si>
    <t>ath:AT3G24550</t>
  </si>
  <si>
    <t>Protein kinase domain, Serine-threonine/tyrosine-protein kinase catalytic domain, Serine/threonine-protein kinase, active site, Protein kinase-like domain, Concanavalin A-like lectin/glucanase domain, Protein kinase, ATP binding site</t>
  </si>
  <si>
    <t>IPR000719, IPR001245, IPR008271, IPR011009, IPR013320, IPR017441</t>
  </si>
  <si>
    <t>PERK1 At3g24550 MOB24.13</t>
  </si>
  <si>
    <t>Proline-rich receptor-like protein kinase PERK1 (EC 2.7.11.1) (Proline-rich extensin-like receptor kinase 1) (AtPERK1)</t>
  </si>
  <si>
    <t>Q9LV48</t>
  </si>
  <si>
    <t>gene766</t>
  </si>
  <si>
    <t>XM_006966518.1</t>
  </si>
  <si>
    <t>XP_003002790.1</t>
  </si>
  <si>
    <t>Nucleotide-diphospho-sugar transferases</t>
  </si>
  <si>
    <t>IPR029044</t>
  </si>
  <si>
    <t>C9SQX6</t>
  </si>
  <si>
    <t>Hyaluronan synthase/nodulation protein C, Hyaluronan synthase 2, Nucleotide-diphospho-sugar transferases</t>
  </si>
  <si>
    <t>IPR026107, IPR028371, IPR029044</t>
  </si>
  <si>
    <t>HAS2</t>
  </si>
  <si>
    <t>Hyaluronan synthase 2 (EC 2.4.1.212) (Hyaluronate synthase 2) (Hyaluronic acid synthase 2) (CHAS2) (HA synthase 2)</t>
  </si>
  <si>
    <t>O57424</t>
  </si>
  <si>
    <t>gene7643</t>
  </si>
  <si>
    <t>EWY81653.1</t>
  </si>
  <si>
    <t>Ankyrin repeat, Ankyrin repeat-containing domain, Alpha/Beta hydrolase fold</t>
  </si>
  <si>
    <t>IPR002110, IPR020683, IPR029058</t>
  </si>
  <si>
    <t>W9HGG7</t>
  </si>
  <si>
    <t>bta:539244</t>
  </si>
  <si>
    <t>SOCS box domain, Ankyrin repeat, Ankyrin repeat-containing domain</t>
  </si>
  <si>
    <t>IPR001496, IPR002110, IPR020683</t>
  </si>
  <si>
    <t>ASB2</t>
  </si>
  <si>
    <t>Ankyrin repeat and SOCS box protein 2 (ASB-2)</t>
  </si>
  <si>
    <t>Q3SX45</t>
  </si>
  <si>
    <t>gene7515</t>
  </si>
  <si>
    <t>XP_007274408.1</t>
  </si>
  <si>
    <t>L2GE20</t>
  </si>
  <si>
    <t>ath:AT5G48230</t>
  </si>
  <si>
    <t>Thiolase, Thiolase-like, Thiolase, active site, Thiolase, conserved site, Thiolase, acyl-enzyme intermediate active site, Thiolase, N-terminal, Thiolase, C-terminal</t>
  </si>
  <si>
    <t>IPR002155, IPR016039, IPR020610, IPR020613, IPR020615, IPR020616, IPR020617</t>
  </si>
  <si>
    <t>AAT1 EMB1276 At5g48230 MIF21.12</t>
  </si>
  <si>
    <t>Acetyl-CoA acetyltransferase, cytosolic 1 (EC 2.3.1.9) (Cytosolic acetoacetyl-CoA thiolase 1) (Thiolase 1) (Protein EMBRYO DEFECTIVE 1276)</t>
  </si>
  <si>
    <t>Q8S4Y1</t>
  </si>
  <si>
    <t>gene7460</t>
  </si>
  <si>
    <t>EWZ31260.1</t>
  </si>
  <si>
    <t>W9JNR4</t>
  </si>
  <si>
    <t>gene7437</t>
  </si>
  <si>
    <t>XP_007840267.1</t>
  </si>
  <si>
    <t>W3WQA5</t>
  </si>
  <si>
    <t>Sugar_tr, SP: MFS transporter, sugar porter (SP) famil, MFS, MFS general substrate transporter</t>
  </si>
  <si>
    <t>General substrate transporter, Sugar transporter, Major facilitator superfamily, MFS general substrate transporter</t>
  </si>
  <si>
    <t>IPR005828, IPR003663, IPR007114, IPR016196</t>
  </si>
  <si>
    <t>gene7433</t>
  </si>
  <si>
    <t>EHB15202.1</t>
  </si>
  <si>
    <t>bcl:ABC2373</t>
  </si>
  <si>
    <t>Uncharacterised protein family UPF0348, Rossmann-like alpha/beta/alpha sandwich fold</t>
  </si>
  <si>
    <t>IPR008513, IPR014729</t>
  </si>
  <si>
    <t>ABC2373</t>
  </si>
  <si>
    <t>UPF0348 protein ABC2373</t>
  </si>
  <si>
    <t>Q5WFF2</t>
  </si>
  <si>
    <t>gene7346</t>
  </si>
  <si>
    <t>Rick_17kDa_Anti</t>
  </si>
  <si>
    <t>Rickettsia 17 kDa surface antigen</t>
  </si>
  <si>
    <t>IPR008816</t>
  </si>
  <si>
    <t>outer membrane</t>
  </si>
  <si>
    <t>GO:0019867</t>
  </si>
  <si>
    <t>gene7344</t>
  </si>
  <si>
    <t>AAA_2, Skp1 dimerisation domain-like</t>
  </si>
  <si>
    <t>ATPase AAA-2, SKP1 component, dimerisation</t>
  </si>
  <si>
    <t>IPR013093, IPR016072</t>
  </si>
  <si>
    <t>ubiquitin-dependent protein catabolic process</t>
  </si>
  <si>
    <t>GO:0006511</t>
  </si>
  <si>
    <t>gene7337</t>
  </si>
  <si>
    <t>XP_007827774.1</t>
  </si>
  <si>
    <t>W3XMF4</t>
  </si>
  <si>
    <t>ath:AT4G25480</t>
  </si>
  <si>
    <t>IPR001471, IPR016177</t>
  </si>
  <si>
    <t>DREB1A CBF3 CRAP2 ERF072 At4g25480 M7J2.150</t>
  </si>
  <si>
    <t>Dehydration-responsive element-binding protein 1A (Protein DREB1A) (C-repeat/dehydration-responsive element-binding factor 3) (C-repeat-binding factor 3) (CRT/DRE-binding factor 3) (Cold resistance-related AP2 transcription factor)</t>
  </si>
  <si>
    <t>Q9M0L0</t>
  </si>
  <si>
    <t>gene7314</t>
  </si>
  <si>
    <t>CDM33067.1</t>
  </si>
  <si>
    <t>NB-ARC, Patatin/Phospholipase A2-related, Acyl transferase/acyl hydrolase/lysophospholipase, P-loop containing nucleoside triphosphate hydrolase</t>
  </si>
  <si>
    <t>IPR002182, IPR002641, IPR016035, IPR027417</t>
  </si>
  <si>
    <t>W6QU62</t>
  </si>
  <si>
    <t>ocu:100328577</t>
  </si>
  <si>
    <t>Patatin/Phospholipase A2-related, Acyl transferase/acyl hydrolase/lysophospholipase</t>
  </si>
  <si>
    <t>PNPLA8</t>
  </si>
  <si>
    <t>Calcium-independent phospholipase A2-gamma (EC 3.1.1.5) (Group VIB calcium-independent phospholipase A2) (Intracellular membrane-associated calcium-independent phospholipase A2 gamma) (iPLA2-gamma) (Patatin-like phospholipase domain-containing protein 8)</t>
  </si>
  <si>
    <t>Q5XTS1</t>
  </si>
  <si>
    <t>gene7295</t>
  </si>
  <si>
    <t>gene7277</t>
  </si>
  <si>
    <t>EFQ30816.1</t>
  </si>
  <si>
    <t>2S globulin, Glycoside hydrolase family 18, catalytic domain, Chitinase II, Glycoside hydrolase, catalytic domain, Glycoside hydrolase superfamily, Chitinase insertion domain</t>
  </si>
  <si>
    <t>IPR000677, IPR001223, IPR011583, IPR013781, IPR017853, IPR029070</t>
  </si>
  <si>
    <t>E3QIX8</t>
  </si>
  <si>
    <t>Glycoside hydrolase family 18, catalytic domain, Glycoside hydrolase, chitinase active site, Chitinase II, Glycoside hydrolase, catalytic domain, Glycoside hydrolase superfamily, Chitinase insertion domain</t>
  </si>
  <si>
    <t>IPR001223, IPR001579, IPR011583, IPR013781, IPR017853, IPR029070</t>
  </si>
  <si>
    <t>CHI1</t>
  </si>
  <si>
    <t>Chitinase 1 (EC 3.2.1.14)</t>
  </si>
  <si>
    <t>P32470</t>
  </si>
  <si>
    <t>Glyco_hydro_18, no description, (Trans)glycosidases</t>
  </si>
  <si>
    <t>Glycoside hydrolase, family 18, catalytic domain, Chitinase II, Glycoside hydrolase, catalytic core</t>
  </si>
  <si>
    <t>IPR001223, IPR011583, IPR017853</t>
  </si>
  <si>
    <t>hydrolase activity, hydrolyzing O-glycosyl compounds, carbohydrate metabolic process, chitinase activity, chitin catabolic process, endochitinase activity</t>
  </si>
  <si>
    <t>GO:0004553, GO:0005975, GO:0004568, GO:0006032, GO:0008843</t>
  </si>
  <si>
    <t>gene7110</t>
  </si>
  <si>
    <t>XM_003656232.1</t>
  </si>
  <si>
    <t>XP_007919182.1</t>
  </si>
  <si>
    <t>SAC domain</t>
  </si>
  <si>
    <t>IPR002013</t>
  </si>
  <si>
    <t>R8B9N9</t>
  </si>
  <si>
    <t>sce:YKL212W</t>
  </si>
  <si>
    <t>SAC1 RSD1 YKL212W</t>
  </si>
  <si>
    <t>Phosphoinositide phosphatase SAC1 (EC 3.1.3.-) (Recessive suppressor of secretory defect)</t>
  </si>
  <si>
    <t>P32368</t>
  </si>
  <si>
    <t>gene7047</t>
  </si>
  <si>
    <t>XM_003658929.1</t>
  </si>
  <si>
    <t>XP_003352657.1</t>
  </si>
  <si>
    <t>F7VQZ4</t>
  </si>
  <si>
    <t>kla:KLLA0B14861g</t>
  </si>
  <si>
    <t>LAC12 KLLA0B14861g</t>
  </si>
  <si>
    <t>Lactose permease</t>
  </si>
  <si>
    <t>P07921</t>
  </si>
  <si>
    <t>SUGRTRNSPORT, Sugar_tr, SP: MFS transporter, sugar porter (SP) famil, MFS, MFS general substrate transporter</t>
  </si>
  <si>
    <t>Sugar transporter, General substrate transporter, Major facilitator superfamily, MFS general substrate transporter</t>
  </si>
  <si>
    <t>IPR003663, IPR005828, IPR007114, IPR016196</t>
  </si>
  <si>
    <t>gene6897</t>
  </si>
  <si>
    <t>gene6868</t>
  </si>
  <si>
    <t>XM_001307525.1</t>
  </si>
  <si>
    <t>EFW98594.1</t>
  </si>
  <si>
    <t>F0XU74</t>
  </si>
  <si>
    <t>gene6860</t>
  </si>
  <si>
    <t>WP_027620346.1</t>
  </si>
  <si>
    <t>cak:Caul_4525</t>
  </si>
  <si>
    <t>IPR002314, IPR002320, IPR004095, IPR004154, IPR006195, IPR012675, IPR012676, IPR012947, IPR018163</t>
  </si>
  <si>
    <t>thrS Caul_4525</t>
  </si>
  <si>
    <t>B0T0Z7</t>
  </si>
  <si>
    <t>gene6854</t>
  </si>
  <si>
    <t>WP_021419648.1</t>
  </si>
  <si>
    <t>PTS EIIA type-2 domain, Phosphotransferase system, EIIB component, type 2/3, Phosphotransferase system, EIIB component, type 2, Phosphotransferase/anion transporter, Phosphotransferase system EIIB component, mannitol-specific</t>
  </si>
  <si>
    <t>IPR002178, IPR003501, IPR013011, IPR016152, IPR029503</t>
  </si>
  <si>
    <t>T4P876</t>
  </si>
  <si>
    <t>gene6639</t>
  </si>
  <si>
    <t>XP_007598304.1</t>
  </si>
  <si>
    <t>A0A010RCT9</t>
  </si>
  <si>
    <t>gene6636</t>
  </si>
  <si>
    <t>Protein kinase domain, Serine/threonine/dual specificity protein kinase, catalytic  domain, Serine/threonine-protein kinase, active site, Protein kinase-like domain, Protein kinase, ATP binding site, Polo kinase kinase</t>
  </si>
  <si>
    <t>IPR000719, IPR002290, IPR008271, IPR011009, IPR017441, IPR022165</t>
  </si>
  <si>
    <t>STK10</t>
  </si>
  <si>
    <t>Serine/threonine-protein kinase 10 (EC 2.7.11.1)</t>
  </si>
  <si>
    <t>E1BK52</t>
  </si>
  <si>
    <t>gene6633</t>
  </si>
  <si>
    <t>XM_003658067.1</t>
  </si>
  <si>
    <t>XP_007913378.1</t>
  </si>
  <si>
    <t>Actin interacting protein 3, Actin interacting protein 3, C-terminal</t>
  </si>
  <si>
    <t>IPR005613, IPR022782</t>
  </si>
  <si>
    <t>R8BRG5</t>
  </si>
  <si>
    <t>sce:YLR319C</t>
  </si>
  <si>
    <t>BUD6 AIP3 YLR319C L8543.5</t>
  </si>
  <si>
    <t>Bud site selection protein 6 (Actin-interacting protein 3)</t>
  </si>
  <si>
    <t>P41697</t>
  </si>
  <si>
    <t>AIP3, no description, t-snare proteins</t>
  </si>
  <si>
    <t>IPR005613, IPR010989</t>
  </si>
  <si>
    <t>protein binding, membrane, vesicle-mediated transport, cyclin-dependent protein kinase activity</t>
  </si>
  <si>
    <t>GO:0005515, GO:0016020, GO:0016192, GO:0004693</t>
  </si>
  <si>
    <t>gene6534</t>
  </si>
  <si>
    <t>XP_003666944.1</t>
  </si>
  <si>
    <t>Post-SET domain</t>
  </si>
  <si>
    <t>IPR003616</t>
  </si>
  <si>
    <t>G2QQ36</t>
  </si>
  <si>
    <t>sce:YGR199W</t>
  </si>
  <si>
    <t>Glycosyl transferase family 39/83, MIR motif, Glycosyltransferase 39-like, Protein O-mannosyl-transferase, C-terminal four TM domain</t>
  </si>
  <si>
    <t>IPR003342, IPR016093, IPR027005, IPR032421</t>
  </si>
  <si>
    <t>PMT6 YGR199W G7722</t>
  </si>
  <si>
    <t>Dolichyl-phosphate-mannose--protein mannosyltransferase 6 (EC 2.4.1.109)</t>
  </si>
  <si>
    <t>P42934</t>
  </si>
  <si>
    <t>SET, POST_SET</t>
  </si>
  <si>
    <t>SET, Post-SET zinc-binding region</t>
  </si>
  <si>
    <t>IPR001214, IPR003616</t>
  </si>
  <si>
    <t>gene6462</t>
  </si>
  <si>
    <t>XP_007910940.1</t>
  </si>
  <si>
    <t>Dual specificity phosphatase, Protein-tyrosine phosphatase-like</t>
  </si>
  <si>
    <t>IPR024950, IPR029021</t>
  </si>
  <si>
    <t>R8BXZ2</t>
  </si>
  <si>
    <t>sce:YBR276C</t>
  </si>
  <si>
    <t>Dual specificity phosphatase, catalytic domain, Tyrosine specific protein phosphatases domain, Protein-tyrosine phosphatase, active site, Dual specificity protein phosphatase domain, Dual specificity phosphatase, Protein-tyrosine phosphatase-like</t>
  </si>
  <si>
    <t>IPR000340, IPR000387, IPR016130, IPR020422, IPR024950, IPR029021</t>
  </si>
  <si>
    <t>PPS1 YBR276C YBR2013</t>
  </si>
  <si>
    <t>Dual specificity protein phosphatase PPS1 (EC 3.1.3.16) (EC 3.1.3.48)</t>
  </si>
  <si>
    <t>P38148</t>
  </si>
  <si>
    <t>DSPc, no description, TYR_PHOSPHATASE_DUAL, TYR_PHOSPHATASE_2, TYR_PHOSPHATASE_1</t>
  </si>
  <si>
    <t>Protein-tyrosine phosphatase, dual specificity, Protein-tyrosine phosphatase, Protein-tyrosine phosphatase, active site</t>
  </si>
  <si>
    <t>IPR000340, IPR000387, IPR016130</t>
  </si>
  <si>
    <t>gene6413</t>
  </si>
  <si>
    <t>KFH47389.1</t>
  </si>
  <si>
    <t>A0A086TDF7</t>
  </si>
  <si>
    <t>cgb:cg1397, cgl:NCgl1192</t>
  </si>
  <si>
    <t>IPR004506, IPR014729, IPR023382</t>
  </si>
  <si>
    <t>mnmA trmU Cgl1240 cg1397</t>
  </si>
  <si>
    <t>Q8NR24</t>
  </si>
  <si>
    <t>gene6312</t>
  </si>
  <si>
    <t>XP_007913373.1</t>
  </si>
  <si>
    <t>R8BRG1</t>
  </si>
  <si>
    <t>gene6309</t>
  </si>
  <si>
    <t>XM_003718759.1</t>
  </si>
  <si>
    <t>EPE09035.1</t>
  </si>
  <si>
    <t>S3D6K1</t>
  </si>
  <si>
    <t>lcc3</t>
  </si>
  <si>
    <t>Laccase-3 (EC 1.10.3.2) (Benzenediol:oxygen oxidoreductase 3) (Diphenol oxidase 3) (Urishiol oxidase 3) (Fragment)</t>
  </si>
  <si>
    <t>Q96UM2</t>
  </si>
  <si>
    <t>gene6307</t>
  </si>
  <si>
    <t>mtu:Rv0410c</t>
  </si>
  <si>
    <t>Protein kinase domain, Serine/threonine-protein kinase, active site, Protein kinase-like domain, Tetratricopeptide-like helical domain, Protein kinase G, rubredoxin domain, Protein kinase G, tetratricopeptide repeat containing domain</t>
  </si>
  <si>
    <t>IPR000719, IPR008271, IPR011009, IPR011990, IPR031634, IPR031636</t>
  </si>
  <si>
    <t>pknG Rv0410c MTCY22G10.06c</t>
  </si>
  <si>
    <t>Serine/threonine-protein kinase PknG (EC 2.7.11.1)</t>
  </si>
  <si>
    <t>P9WI73</t>
  </si>
  <si>
    <t>gene6288</t>
  </si>
  <si>
    <t>XM_007916101.1</t>
  </si>
  <si>
    <t>XP_007914292.1</t>
  </si>
  <si>
    <t>R8BNM3</t>
  </si>
  <si>
    <t>Peptidase M41, AAA+ ATPase domain, ATPase, AAA-type, core, ATPase, AAA-type, conserved site, Peptidase, FtsH, Peptidase M41, FtsH extracellular, P-loop containing nucleoside triphosphate hydrolase</t>
  </si>
  <si>
    <t>IPR000642, IPR003593, IPR003959, IPR003960, IPR005936, IPR011546, IPR027417</t>
  </si>
  <si>
    <t>ATP-dependent zinc metalloprotease FtsH (EC 3.4.24.-)</t>
  </si>
  <si>
    <t>B8H444</t>
  </si>
  <si>
    <t>nucleotide binding, nucleoside-triphosphatase activity, ATP binding, stromelysin 3 activity, collagenase activity, prenyl protein specific endopeptidase activity, matrilysin-2 activity</t>
  </si>
  <si>
    <t>GO:0000166, GO:0017111, GO:0005524, GO:0004249, GO:0008133, GO:0008319, GO:0030402</t>
  </si>
  <si>
    <t>gene6264</t>
  </si>
  <si>
    <t>XM_001397318.1</t>
  </si>
  <si>
    <t>XP_007839931.1</t>
  </si>
  <si>
    <t>IPR002085, IPR011032, IPR013149, IPR014189, IPR016040</t>
  </si>
  <si>
    <t>W3WL87</t>
  </si>
  <si>
    <t>gene6238</t>
  </si>
  <si>
    <t>EHK42588.1</t>
  </si>
  <si>
    <t>G9P1T9</t>
  </si>
  <si>
    <t>gene6229</t>
  </si>
  <si>
    <t>gene6228</t>
  </si>
  <si>
    <t>XM_006962779.1</t>
  </si>
  <si>
    <t>XP_007597977.1</t>
  </si>
  <si>
    <t>IPR001279, IPR002204, IPR003779, IPR006115, IPR008927, IPR013328, IPR016040, IPR029032, IPR029154</t>
  </si>
  <si>
    <t>A0A010QEX4</t>
  </si>
  <si>
    <t>hsa:11112</t>
  </si>
  <si>
    <t>IPR002204, IPR006115, IPR008927, IPR011548, IPR013328, IPR015815, IPR016040, IPR029154</t>
  </si>
  <si>
    <t>HIBADH</t>
  </si>
  <si>
    <t>3-hydroxyisobutyrate dehydrogenase, mitochondrial (HIBADH) (EC 1.1.1.31)</t>
  </si>
  <si>
    <t>P31937</t>
  </si>
  <si>
    <t>IPR006115, IPR000875, IPR002204, IPR008927, IPR016040</t>
  </si>
  <si>
    <t>extracellular region, valine metabolic process, 3-hydroxyisobutyrate dehydrogenase activity, phosphogluconate dehydrogenase (decarboxylating) activity, pentose-phosphate shunt, oxidoreductase activity, catalytic activity, binding, metabolic process</t>
  </si>
  <si>
    <t>GO:0005576, GO:0006573, GO:0008442, GO:0004616, GO:0006098, GO:0016491, GO:0003824, GO:0005488, GO:0008152</t>
  </si>
  <si>
    <t>gene6210</t>
  </si>
  <si>
    <t>ETS03622.1</t>
  </si>
  <si>
    <t>Transaldolase/Fructose-6-phosphate aldolase, Aldolase-type TIM barrel</t>
  </si>
  <si>
    <t>IPR001585, IPR013785</t>
  </si>
  <si>
    <t>A0A024SHE5</t>
  </si>
  <si>
    <t>pmj:P9211_05211</t>
  </si>
  <si>
    <t>Transaldolase/Fructose-6-phosphate aldolase, Transaldolase type 1, Aldolase-type TIM barrel, Transaldolase, active site</t>
  </si>
  <si>
    <t>IPR001585, IPR004730, IPR013785, IPR018225</t>
  </si>
  <si>
    <t>tal P9211_05211</t>
  </si>
  <si>
    <t>Transaldolase (EC 2.2.1.2)</t>
  </si>
  <si>
    <t>A9BEE2</t>
  </si>
  <si>
    <t>Transaldolase</t>
  </si>
  <si>
    <t>IPR001585</t>
  </si>
  <si>
    <t>carbohydrate metabolic process, transaldolase activity</t>
  </si>
  <si>
    <t>GO:0005975, GO:0004801</t>
  </si>
  <si>
    <t>gene6132</t>
  </si>
  <si>
    <t>ENH79932.1</t>
  </si>
  <si>
    <t>N4V899</t>
  </si>
  <si>
    <t>ath:AT5G59250</t>
  </si>
  <si>
    <t>At5g59250 MNC17.140 MNC17.15</t>
  </si>
  <si>
    <t>D-xylose-proton symporter-like 3, chloroplastic</t>
  </si>
  <si>
    <t>Q0WWW9</t>
  </si>
  <si>
    <t>gene6021</t>
  </si>
  <si>
    <t>XM_002560002.1</t>
  </si>
  <si>
    <t>EQB47713.1</t>
  </si>
  <si>
    <t>IPR001199, IPR001433, IPR001709, IPR001834, IPR008333, IPR017927, IPR017938, IPR018506</t>
  </si>
  <si>
    <t>T0K4C9</t>
  </si>
  <si>
    <t>dha:DEHA2C07238g</t>
  </si>
  <si>
    <t>IPR001433, IPR001709, IPR001834, IPR008333, IPR017927, IPR017938</t>
  </si>
  <si>
    <t>CBR1 DEHA2C07238g</t>
  </si>
  <si>
    <t>Q6BUX2</t>
  </si>
  <si>
    <t>IPR001199, IPR001709, IPR001834, IPR001433, IPR008333</t>
  </si>
  <si>
    <t>heme binding, transition metal ion binding, electron transport, oxidoreductase activity</t>
  </si>
  <si>
    <t>GO:0020037, GO:0046914, GO:0006118, GO:0016491</t>
  </si>
  <si>
    <t>gene6016</t>
  </si>
  <si>
    <t>pmy:Pmen_3024</t>
  </si>
  <si>
    <t>Survival protein SurE-like phosphatase/nucleotidase, Survival protein SurE</t>
  </si>
  <si>
    <t>IPR002828, IPR030048</t>
  </si>
  <si>
    <t>surE Pmen_3024</t>
  </si>
  <si>
    <t>5'-nucleotidase SurE (EC 3.1.3.5) (Nucleoside 5'-monophosphate phosphohydrolase)</t>
  </si>
  <si>
    <t>A4XWR2</t>
  </si>
  <si>
    <t>gene5916</t>
  </si>
  <si>
    <t>XM_006966982.1</t>
  </si>
  <si>
    <t>XP_007915183.1</t>
  </si>
  <si>
    <t>R8BL26</t>
  </si>
  <si>
    <t>spo:SPAC3C7.06c</t>
  </si>
  <si>
    <t>pit1 SPAC3C7.06c</t>
  </si>
  <si>
    <t>Sporulation protein kinase pit1 (EC 2.7.11.1)</t>
  </si>
  <si>
    <t>O14132</t>
  </si>
  <si>
    <t>Protein kinase, core, Serine/threonine protein kinase-related, Tyrosine protein kinase, Serine/threonine protein kinase, Protein kinase ATP binding, conserved site, Serine/threonine protein kinase, active site, Protein kinase-like</t>
  </si>
  <si>
    <t>IPR000719, IPR017442, IPR001245, IPR002290, IPR017441, IPR008271, IPR011009</t>
  </si>
  <si>
    <t>protein kinase activity, ATP binding, protein amino acid phosphorylation, protein-tyrosine kinase activity, protein serine/threonine kinase activity, cyclin-dependent protein kinase activity</t>
  </si>
  <si>
    <t>GO:0004672, GO:0005524, GO:0006468, GO:0004713, GO:0004674, GO:0004693</t>
  </si>
  <si>
    <t>gene5702</t>
  </si>
  <si>
    <t>XM_014316439.1</t>
  </si>
  <si>
    <t>XP_007831202.1</t>
  </si>
  <si>
    <t>W3X948</t>
  </si>
  <si>
    <t>gene5680</t>
  </si>
  <si>
    <t>EFQ34197.1</t>
  </si>
  <si>
    <t>E3QTK9</t>
  </si>
  <si>
    <t>cel:CELE_T10F2.4</t>
  </si>
  <si>
    <t>IPR001680, IPR003613, IPR013083, IPR013915, IPR015943, IPR017986, IPR019775, IPR020472</t>
  </si>
  <si>
    <t>prp-19 T10F2.4</t>
  </si>
  <si>
    <t>Q10051</t>
  </si>
  <si>
    <t>gene5679</t>
  </si>
  <si>
    <t>XP_007834859.1</t>
  </si>
  <si>
    <t>Adenosine/AMP deaminase domain, Adenosine/adenine deaminase, Metal-dependent hydrolase</t>
  </si>
  <si>
    <t>IPR001365, IPR006330, IPR032466</t>
  </si>
  <si>
    <t>W3X340</t>
  </si>
  <si>
    <t>sma:SAV_2595</t>
  </si>
  <si>
    <t>add2 SAV_2595</t>
  </si>
  <si>
    <t>Aminodeoxyfutalosine deaminase (AFL deaminase) (Aminofutalosine deaminase) (EC 3.5.4.40)</t>
  </si>
  <si>
    <t>Q82K09</t>
  </si>
  <si>
    <t>A_deaminase, aden_deam: adenosine deaminase</t>
  </si>
  <si>
    <t>Adenosine/AMP deaminase, Adenosine deaminase</t>
  </si>
  <si>
    <t>IPR001365, IPR006330</t>
  </si>
  <si>
    <t>purine ribonucleoside monophosphate biosynthetic process, deaminase activity, adenosine deaminase activity, deoxyadenosine deaminase activity</t>
  </si>
  <si>
    <t>GO:0009168, GO:0019239, GO:0004000, GO:0046936</t>
  </si>
  <si>
    <t>gene5659</t>
  </si>
  <si>
    <t>XP_006668693.1</t>
  </si>
  <si>
    <t>Spherulation-specific family 4</t>
  </si>
  <si>
    <t>IPR021986</t>
  </si>
  <si>
    <t>G3JAZ5</t>
  </si>
  <si>
    <t>Spherulin-4</t>
  </si>
  <si>
    <t>P11113</t>
  </si>
  <si>
    <t>gene5644</t>
  </si>
  <si>
    <t>XP_007792319.1</t>
  </si>
  <si>
    <t>M7SVN8</t>
  </si>
  <si>
    <t>pth:PTH_0880</t>
  </si>
  <si>
    <t>Ribosomal protein L11 methyltransferase, S-adenosyl-L-methionine-dependent methyltransferase</t>
  </si>
  <si>
    <t>IPR004498, IPR029063</t>
  </si>
  <si>
    <t>prmA PTH_0880</t>
  </si>
  <si>
    <t>Ribosomal protein L11 methyltransferase (L11 Mtase) (EC 2.1.1.-)</t>
  </si>
  <si>
    <t>A5D3Y3</t>
  </si>
  <si>
    <t>gene5622</t>
  </si>
  <si>
    <t>WP_028810594.1</t>
  </si>
  <si>
    <t>cel:CELE_C34E10.2</t>
  </si>
  <si>
    <t>GPN-loop GTPase, P-loop containing nucleoside triphosphate hydrolase, GPN-loop GTPase 1</t>
  </si>
  <si>
    <t>IPR004130, IPR027417, IPR030230</t>
  </si>
  <si>
    <t>gop-2 C34E10.2</t>
  </si>
  <si>
    <t>GPN-loop GTPase 1 (EC 3.6.5.-) (Gro-1 operon protein 2) (XPA-binding protein 1 homolog)</t>
  </si>
  <si>
    <t>P46577</t>
  </si>
  <si>
    <t>gene5605</t>
  </si>
  <si>
    <t>EHK47060.1</t>
  </si>
  <si>
    <t>G9NR92</t>
  </si>
  <si>
    <t>ath:AT5G44750</t>
  </si>
  <si>
    <t>IPR001126, IPR001357, IPR017961</t>
  </si>
  <si>
    <t>REV1 At5g44750 K23L20.9 T19K24.14</t>
  </si>
  <si>
    <t>A3EWL3</t>
  </si>
  <si>
    <t>gene5499</t>
  </si>
  <si>
    <t>KFG78607.1</t>
  </si>
  <si>
    <t>A0A086NBT9</t>
  </si>
  <si>
    <t>pgn:PGN_0750</t>
  </si>
  <si>
    <t>Copper homeostasis protein CutC, Copper homeostasis CutC domain</t>
  </si>
  <si>
    <t>IPR005627, IPR023648</t>
  </si>
  <si>
    <t>cutC PGN_0750</t>
  </si>
  <si>
    <t>Copper homeostasis protein CutC</t>
  </si>
  <si>
    <t>B2RIS4</t>
  </si>
  <si>
    <t>gene5467</t>
  </si>
  <si>
    <t>XM_008099699.1</t>
  </si>
  <si>
    <t>KFG85758.1</t>
  </si>
  <si>
    <t>A0A086NX90</t>
  </si>
  <si>
    <t>sce:YJR160C</t>
  </si>
  <si>
    <t>MPH3 YJR160C J2400</t>
  </si>
  <si>
    <t>Alpha-glucosides permease MPH3 (Maltose transport protein 3)</t>
  </si>
  <si>
    <t>P0CE00</t>
  </si>
  <si>
    <t>gene5427</t>
  </si>
  <si>
    <t>XM_001225293.1</t>
  </si>
  <si>
    <t>XP_007912737.1</t>
  </si>
  <si>
    <t>IPR001227, IPR006162, IPR009081, IPR011032, IPR013217, IPR013968, IPR014030, IPR014031, IPR014043, IPR016035, IPR016036, IPR016039, IPR016040, IPR020801, IPR020807, IPR020841, IPR020843, IPR029063, IPR032821</t>
  </si>
  <si>
    <t>R8BTC2</t>
  </si>
  <si>
    <t>IPR013149, IPR014030, IPR014043, IPR014031, IPR013154, IPR013217, IPR013968, IPR006163, IPR006162, IPR000169, IPR009081, IPR011032, IPR016040, IPR016035, IPR016039, IPR016036</t>
  </si>
  <si>
    <t>cysteine-type endopeptidase activity, proteolysis, phosphopantetheine binding, cofactor binding, metabolic process, catalytic activity, binding</t>
  </si>
  <si>
    <t>GO:0004197, GO:0006508, GO:0031177, GO:0048037, GO:0008152, GO:0003824, GO:0005488</t>
  </si>
  <si>
    <t>gene5420</t>
  </si>
  <si>
    <t>XM_003349945.1</t>
  </si>
  <si>
    <t>EQB54367.1</t>
  </si>
  <si>
    <t>T0KFY9</t>
  </si>
  <si>
    <t>gene5363</t>
  </si>
  <si>
    <t>XP_003231051.1</t>
  </si>
  <si>
    <t>A0A022U1W1</t>
  </si>
  <si>
    <t>EP450IV, p450, CARBAMOYLTRANSFERASE, Cytochrome P450</t>
  </si>
  <si>
    <t>Cytochrome P450, E-class, group IV, Cytochrome P450, Aspartate/ornithine carbamoyltransferase</t>
  </si>
  <si>
    <t>IPR002403, IPR001128, IPR006130</t>
  </si>
  <si>
    <t>monooxygenase activity, iron ion binding, electron transport, heme binding, amino acid metabolic process, amino acid binding, carboxyl- or carbamoyltransferase activity, sterol 14-demethylase activity</t>
  </si>
  <si>
    <t>GO:0004497, GO:0005506, GO:0006118, GO:0020037, GO:0006520, GO:0016597, GO:0016743, GO:0008398</t>
  </si>
  <si>
    <t>gene5317</t>
  </si>
  <si>
    <t>XM_014318060.1</t>
  </si>
  <si>
    <t>XP_962691.1</t>
  </si>
  <si>
    <t>GPI inositol-deacylase PGAP1-like, Alpha/Beta hydrolase fold</t>
  </si>
  <si>
    <t>IPR012908, IPR029058</t>
  </si>
  <si>
    <t>G4ULB4</t>
  </si>
  <si>
    <t>ncr:NCU08021</t>
  </si>
  <si>
    <t>bst-1 B2N18.110 NCU08021</t>
  </si>
  <si>
    <t>GPI inositol-deacylase (EC 3.1.-.-)</t>
  </si>
  <si>
    <t>Q7SAM0</t>
  </si>
  <si>
    <t>PGAP1, LIPASE_SER</t>
  </si>
  <si>
    <t>PGAP1-like, Lipase, active site</t>
  </si>
  <si>
    <t>IPR012908, IPR008262</t>
  </si>
  <si>
    <t>catalytic activity, GPI anchor metabolic process, intracellular protein transport, hydrolase activity, acting on ester bonds, intrinsic to endoplasmic reticulum membrane</t>
  </si>
  <si>
    <t>GO:0003824, GO:0006505, GO:0006886, GO:0016788, GO:0031227</t>
  </si>
  <si>
    <t>gene5231</t>
  </si>
  <si>
    <t>gene5230</t>
  </si>
  <si>
    <t>XM_006967994.1</t>
  </si>
  <si>
    <t>XP_956997.2</t>
  </si>
  <si>
    <t>Q7RY95</t>
  </si>
  <si>
    <t>Q7RY95_NEUCR_Q7RY95;, ABC_tran, ABC_membrane, no description, ABC_TRANSPORTER_2, ABC_TM1F, ABC_TRANSPORTER_1, Multidrug resistance ABC transporter MsbA, N-terminal domain</t>
  </si>
  <si>
    <t>gene522</t>
  </si>
  <si>
    <t>XP_007832388.1</t>
  </si>
  <si>
    <t>Sulfatase-modifying factor enzyme, C-type lectin fold, SAM-dependent methyltransferase, EsaF-type, putative, Histidine-specific methyltransferase, SAM-dependent</t>
  </si>
  <si>
    <t>IPR005532, IPR016187, IPR017805, IPR019257</t>
  </si>
  <si>
    <t>W3XCH1</t>
  </si>
  <si>
    <t>spo:SPBC1604.01</t>
  </si>
  <si>
    <t>Sulfatase-modifying factor enzyme, C-type lectin fold, SAM-dependent methyltransferase, EsaF-type, putative, Histidine-specific methyltransferase, SAM-dependent, S-adenosyl-L-methionine-dependent methyltransferase</t>
  </si>
  <si>
    <t>IPR005532, IPR016187, IPR017805, IPR019257, IPR029063</t>
  </si>
  <si>
    <t>mug158 SPBC1604.01 SPBC1677.01c</t>
  </si>
  <si>
    <t>Meiotically up-regulated gene 158 protein</t>
  </si>
  <si>
    <t>O94632</t>
  </si>
  <si>
    <t>DUF323, methyl_EasF: probable methyltransferase d</t>
  </si>
  <si>
    <t>Sulphate-modifying factor-like, SAM-dependent methyltransferase, EsaF-type, putative</t>
  </si>
  <si>
    <t>IPR005532, IPR017805</t>
  </si>
  <si>
    <t>gene5206</t>
  </si>
  <si>
    <t>XM_009221527.1</t>
  </si>
  <si>
    <t>XP_007917604.1</t>
  </si>
  <si>
    <t>Cytochrome b5-like heme/steroid binding domain, Myosin head, motor domain, Chitin synthase, Homeodomain-like, DEK, C-terminal, P-loop containing nucleoside triphosphate hydrolase, Nucleotide-diphospho-sugar transferases</t>
  </si>
  <si>
    <t>IPR001199, IPR001609, IPR004835, IPR009057, IPR014876, IPR027417, IPR029044</t>
  </si>
  <si>
    <t>R8BDM7</t>
  </si>
  <si>
    <t>uma:UMAG_10367</t>
  </si>
  <si>
    <t>Cytochrome b5-like heme/steroid binding domain, Chitin synthase, Homeodomain-like, DEK, C-terminal, Nucleotide-diphospho-sugar transferases</t>
  </si>
  <si>
    <t>IPR001199, IPR004835, IPR009057, IPR014876, IPR029044</t>
  </si>
  <si>
    <t>CHS6 UMAG_10367</t>
  </si>
  <si>
    <t>Chitin synthase 6 (EC 2.4.1.16) (Chitin-UDP acetyl-glucosaminyl transferase 6) (Class-V chitin synthase 6)</t>
  </si>
  <si>
    <t>O13395</t>
  </si>
  <si>
    <t>Myosin_head, Cyt-b5, Chitin_synth_2, DEK_C, no description, Cytochrome b5-like heme/steroid binding domain</t>
  </si>
  <si>
    <t>Myosin head, motor region, Cytochrome b5, Fungal chitin synthase, DEK C terminal</t>
  </si>
  <si>
    <t>IPR001609, IPR001199, IPR004835, IPR014876</t>
  </si>
  <si>
    <t>heme binding, transition metal ion binding, motor activity, ATP binding, myosin complex, transferase activity, transferring hexosyl groups, chitin synthase activity</t>
  </si>
  <si>
    <t>GO:0020037, GO:0046914, GO:0003774, GO:0005524, GO:0016459, GO:0016758, GO:0004100</t>
  </si>
  <si>
    <t>gene5191</t>
  </si>
  <si>
    <t>XM_013476183.1</t>
  </si>
  <si>
    <t>XP_007917600.1</t>
  </si>
  <si>
    <t>R8BDW7</t>
  </si>
  <si>
    <t>mgr:MGG_01404</t>
  </si>
  <si>
    <t>PRD1 ARD1 MGG_01404</t>
  </si>
  <si>
    <t>G4MZI3</t>
  </si>
  <si>
    <t>GO:0016491, GO:0047837</t>
  </si>
  <si>
    <t>gene5176</t>
  </si>
  <si>
    <t>XP_008075829.1</t>
  </si>
  <si>
    <t>Ricin B, lectin domain</t>
  </si>
  <si>
    <t>IPR000772</t>
  </si>
  <si>
    <t>S3DH78</t>
  </si>
  <si>
    <t>Ricin B-like lectins</t>
  </si>
  <si>
    <t>Ricin B-related lectin</t>
  </si>
  <si>
    <t>IPR008997</t>
  </si>
  <si>
    <t>gene4976</t>
  </si>
  <si>
    <t>XP_001216280.1</t>
  </si>
  <si>
    <t>Q0CF75</t>
  </si>
  <si>
    <t>gene4872</t>
  </si>
  <si>
    <t>WP_027717573.1</t>
  </si>
  <si>
    <t>bav:BAV2963</t>
  </si>
  <si>
    <t>IPR001412, IPR002305, IPR002307, IPR002942, IPR014729, IPR024088, IPR024108</t>
  </si>
  <si>
    <t>tyrS BAV2963</t>
  </si>
  <si>
    <t>Q2KV13</t>
  </si>
  <si>
    <t>gene4868</t>
  </si>
  <si>
    <t>KFZ05487.1</t>
  </si>
  <si>
    <t>FMN-dependent dehydrogenase, Cytochrome b5-like heme/steroid binding domain, FMN-dependent alpha-hydroxy acid dehydrogenase, active site, Alpha-hydroxy acid dehydrogenase, FMN-dependent, Aldolase-type TIM barrel</t>
  </si>
  <si>
    <t>IPR000262, IPR001199, IPR008259, IPR012133, IPR013785</t>
  </si>
  <si>
    <t>A0A094GRK9</t>
  </si>
  <si>
    <t>FMN-dependent dehydrogenase, Cytochrome b5-like heme/steroid binding domain, Alpha-hydroxy acid dehydrogenase, FMN-dependent, Aldolase-type TIM barrel, Cytochrome b5, heme-binding site</t>
  </si>
  <si>
    <t>IPR000262, IPR001199, IPR012133, IPR013785, IPR018506</t>
  </si>
  <si>
    <t>(S)-mandelate dehydrogenase, mitochondrial (EC 1.1.99.31) (Flavocytochrome b) (L(+)-mandelate dehydrogenase) (L-MDH)</t>
  </si>
  <si>
    <t>P32953</t>
  </si>
  <si>
    <t>Q6C538_EEEEE_Q6C538;, CYTOCHROMEB5, Cyt-b5, FMN_dh, CYTOCHROME_B5_2, CYTOCHROME_B5_1, FMN_HYDROXY_ACID_DH, Cytochrome b5-like heme/steroid binding domain</t>
  </si>
  <si>
    <t>Cytochrome b5, FMN-dependent alpha-hydroxy acid dehydrogenase, FMN-dependent alpha-hydroxy acid dehydrogenase, active site</t>
  </si>
  <si>
    <t>IPR001199, IPR000262, IPR008259</t>
  </si>
  <si>
    <t>electron transport, oxidoreductase activity, heme binding, transition metal ion binding, L-lactate dehydrogenase (cytochrome) activity</t>
  </si>
  <si>
    <t>GO:0006118, GO:0016491, GO:0020037, GO:0046914, GO:0004460</t>
  </si>
  <si>
    <t>gene4860</t>
  </si>
  <si>
    <t>XP_007749851.1</t>
  </si>
  <si>
    <t>W9WCP5</t>
  </si>
  <si>
    <t>Tannase/feruloyl esterase, Alpha/Beta hydrolase fold, Feruloyl esterase B</t>
  </si>
  <si>
    <t>IPR011118, IPR029058, IPR031246</t>
  </si>
  <si>
    <t>faeB-1 AFUB_097070</t>
  </si>
  <si>
    <t>Probable feruloyl esterase B-1 (EC 3.1.1.73) (Ferulic acid esterase B-1) (FAEB-1)</t>
  </si>
  <si>
    <t>B0YDW9</t>
  </si>
  <si>
    <t>gene4818</t>
  </si>
  <si>
    <t>XP_007709595.1</t>
  </si>
  <si>
    <t>W6YEK9</t>
  </si>
  <si>
    <t>gene4813</t>
  </si>
  <si>
    <t>XP_003546804.1</t>
  </si>
  <si>
    <t>IPR003676</t>
  </si>
  <si>
    <t>I1MJA2</t>
  </si>
  <si>
    <t>gene4719</t>
  </si>
  <si>
    <t>XP_661128.1</t>
  </si>
  <si>
    <t>Q5B7F6</t>
  </si>
  <si>
    <t>gene4684</t>
  </si>
  <si>
    <t>GAA92478.1</t>
  </si>
  <si>
    <t>G7XZW9</t>
  </si>
  <si>
    <t>pelE</t>
  </si>
  <si>
    <t>Probable pectin lyase E (PLE) (EC 4.2.2.10)</t>
  </si>
  <si>
    <t>B3GQR3</t>
  </si>
  <si>
    <t>gene4607</t>
  </si>
  <si>
    <t>ESZ92361.1</t>
  </si>
  <si>
    <t>W9C946</t>
  </si>
  <si>
    <t>hsa:221656</t>
  </si>
  <si>
    <t>IPR002937, IPR007526, IPR009057, IPR011124, IPR011991, IPR023753</t>
  </si>
  <si>
    <t>KDM1B AOF1 C6orf193 LSD2</t>
  </si>
  <si>
    <t>Lysine-specific histone demethylase 1B (EC 1.-.-.-) (Flavin-containing amine oxidase domain-containing protein 1) (Lysine-specific histone demethylase 2)</t>
  </si>
  <si>
    <t>Q8NB78</t>
  </si>
  <si>
    <t>gene4601</t>
  </si>
  <si>
    <t>XP_007830399.1</t>
  </si>
  <si>
    <t>W3XJG9</t>
  </si>
  <si>
    <t>spo:SPAC3H8.02</t>
  </si>
  <si>
    <t>CRAL-TRIO lipid binding domain, CRAL/TRIO, N-terminal domain</t>
  </si>
  <si>
    <t>IPR001251, IPR011074</t>
  </si>
  <si>
    <t>SPAC3H8.02</t>
  </si>
  <si>
    <t>CRAL-TRIO domain-containing protein C3H8.02</t>
  </si>
  <si>
    <t>Q10138</t>
  </si>
  <si>
    <t>gene4593</t>
  </si>
  <si>
    <t>XM_007877565.1</t>
  </si>
  <si>
    <t>XP_007286823.1</t>
  </si>
  <si>
    <t>Serine dehydratase-like, alpha subunit, Serine dehydratase beta chain, Allosteric substrate binding domain</t>
  </si>
  <si>
    <t>IPR005130, IPR005131, IPR029009</t>
  </si>
  <si>
    <t>L2FCM7</t>
  </si>
  <si>
    <t>sco:SCO5469</t>
  </si>
  <si>
    <t>sdaA SCO5469 SC2A11.03c</t>
  </si>
  <si>
    <t>L-serine dehydratase (SDH) (EC 4.3.1.17) (L-serine deaminase) (L-SD)</t>
  </si>
  <si>
    <t>O86564</t>
  </si>
  <si>
    <t>SDH_alpha, SDH_beta, sda_mono: L-serine ammonia-lyase</t>
  </si>
  <si>
    <t>Serine dehydratase alpha chain, Serine dehydratase beta chain, Iron-sulphur-dependent L-serine dehydratase single chain form</t>
  </si>
  <si>
    <t>IPR005130, IPR005131, IPR004644</t>
  </si>
  <si>
    <t>L-serine ammonia-lyase activity, gluconeogenesis</t>
  </si>
  <si>
    <t>GO:0003941, GO:0006094</t>
  </si>
  <si>
    <t>gene4523</t>
  </si>
  <si>
    <t>XP_007673102.1</t>
  </si>
  <si>
    <t>M2N639</t>
  </si>
  <si>
    <t>gene4520</t>
  </si>
  <si>
    <t>gene4478</t>
  </si>
  <si>
    <t>EPE04817.1</t>
  </si>
  <si>
    <t>gene4475</t>
  </si>
  <si>
    <t>gene446</t>
  </si>
  <si>
    <t>XM_008090939.1</t>
  </si>
  <si>
    <t>ENH86340.1</t>
  </si>
  <si>
    <t>EH domain, EF-hand domain pair</t>
  </si>
  <si>
    <t>IPR000261, IPR011992</t>
  </si>
  <si>
    <t>N4VV89</t>
  </si>
  <si>
    <t>mgr:MGG_05273</t>
  </si>
  <si>
    <t>IRS4 MGG_05273</t>
  </si>
  <si>
    <t>A4QST9</t>
  </si>
  <si>
    <t>no description, EH</t>
  </si>
  <si>
    <t>EPS15 homology (EH)</t>
  </si>
  <si>
    <t>IPR000261</t>
  </si>
  <si>
    <t>gene443</t>
  </si>
  <si>
    <t>XP_007284958.1</t>
  </si>
  <si>
    <t>L2FIW2</t>
  </si>
  <si>
    <t>gene4424</t>
  </si>
  <si>
    <t>N-acetyltransferase activity, metabolic process, aralkylamine N-acetyltransferase activity</t>
  </si>
  <si>
    <t>GO:0008080, GO:0008152, GO:0004059</t>
  </si>
  <si>
    <t>gene4403</t>
  </si>
  <si>
    <t>XM_006880177.1</t>
  </si>
  <si>
    <t>Terpene synthase, N-terminal domain, Terpene synthase, metal-binding domain, Terpenoid cyclases/protein prenyltransferase alpha-alpha toroid, Isoprenoid synthase domain</t>
  </si>
  <si>
    <t>IPR001906, IPR005630, IPR008930, IPR008949</t>
  </si>
  <si>
    <t>CDS</t>
  </si>
  <si>
    <t>Gamma-cadinene synthase (EC 4.2.3.92) ((+)-gamma-cadinene synthase)</t>
  </si>
  <si>
    <t>Q5SBP5</t>
  </si>
  <si>
    <t>gene4316</t>
  </si>
  <si>
    <t>ctc:CTC02611</t>
  </si>
  <si>
    <t>rplA CTC_02611</t>
  </si>
  <si>
    <t>Q890N2</t>
  </si>
  <si>
    <t>gene4314</t>
  </si>
  <si>
    <t>XP_007586780.1</t>
  </si>
  <si>
    <t>IPR000873, IPR006162, IPR009081, IPR013120, IPR016040, IPR020845</t>
  </si>
  <si>
    <t>R1GC03</t>
  </si>
  <si>
    <t>ago:AGOS_ADL346W</t>
  </si>
  <si>
    <t>IPR000873, IPR009081, IPR010071, IPR010080, IPR013120, IPR014397, IPR016040, IPR020845, IPR025110</t>
  </si>
  <si>
    <t>LYS2 ADL346W</t>
  </si>
  <si>
    <t>L-2-aminoadipate reductase large subunit (EC 1.2.1.95) (Alpha-aminoadipate reductase) (Alpha-AR) (L-aminoadipate-semialdehyde dehydrogenase)</t>
  </si>
  <si>
    <t>Q75BB3</t>
  </si>
  <si>
    <t>IPR013120, IPR002052, IPR016040</t>
  </si>
  <si>
    <t>nucleic acid binding, methyltransferase activity, methylation, catalytic activity, binding, metabolic process</t>
  </si>
  <si>
    <t>GO:0003676, GO:0008168, GO:0032259, GO:0003824, GO:0005488, GO:0008152</t>
  </si>
  <si>
    <t>gene4199</t>
  </si>
  <si>
    <t>XM_007920669.1</t>
  </si>
  <si>
    <t>XP_007918860.1</t>
  </si>
  <si>
    <t>R8BAP8</t>
  </si>
  <si>
    <t>hin:HI0811</t>
  </si>
  <si>
    <t>Fumarate lyase family, L-Aspartase-like, Argininosuccinate lyase, Fumarate lyase, conserved site, Fumarate lyase, N-terminal, Fumarase/histidase, N-terminal, Argininosuccinate lyase, C-terminal</t>
  </si>
  <si>
    <t>IPR000362, IPR008948, IPR009049, IPR020557, IPR022761, IPR024083, IPR029419</t>
  </si>
  <si>
    <t>argH HI_0811</t>
  </si>
  <si>
    <t>Argininosuccinate lyase (ASAL) (EC 4.3.2.1) (Arginosuccinase)</t>
  </si>
  <si>
    <t>P44314</t>
  </si>
  <si>
    <t>gene4195</t>
  </si>
  <si>
    <t>KDN69117.1</t>
  </si>
  <si>
    <t>Creatinase, N-terminal, Peptidase M24, structural domain, Creatinase/Aminopeptidase P, N-terminal, Creatinase/Aminopeptidase P/Spt16, N-terminal</t>
  </si>
  <si>
    <t>IPR000587, IPR000994, IPR028980, IPR029149</t>
  </si>
  <si>
    <t>A0A066XJN7</t>
  </si>
  <si>
    <t>spo:SPBC18A7.01</t>
  </si>
  <si>
    <t>Creatinase, N-terminal, Peptidase M24, structural domain, Peptidase M24B, X-Pro dipeptidase/aminopeptidase P, conserved site, Creatinase/Aminopeptidase P, N-terminal, Creatinase/Aminopeptidase P/Spt16, N-terminal</t>
  </si>
  <si>
    <t>IPR000587, IPR000994, IPR001131, IPR028980, IPR029149</t>
  </si>
  <si>
    <t>SPBC18A7.01 SPBC4F6.19c</t>
  </si>
  <si>
    <t>Uncharacterized peptidase C18A7.01 (EC 3.4.-.-)</t>
  </si>
  <si>
    <t>Q9UUD8</t>
  </si>
  <si>
    <t>Peptidase_M24, Creatinase/aminopeptidase</t>
  </si>
  <si>
    <t>Peptidase M24, catalytic core</t>
  </si>
  <si>
    <t>IPR000994</t>
  </si>
  <si>
    <t>proteolysis, metalloexopeptidase activity</t>
  </si>
  <si>
    <t>GO:0006508, GO:0008235</t>
  </si>
  <si>
    <t>gene4179</t>
  </si>
  <si>
    <t>XM_001229757.1</t>
  </si>
  <si>
    <t>KDN66498.1</t>
  </si>
  <si>
    <t>A0A066XBD2</t>
  </si>
  <si>
    <t>vg:911741</t>
  </si>
  <si>
    <t>Herpesvirus major capsid protein, Herpesvirus major capsid protein, upper domain</t>
  </si>
  <si>
    <t>IPR000912, IPR023233</t>
  </si>
  <si>
    <t>Major capsid protein (MCP)</t>
  </si>
  <si>
    <t>O36375</t>
  </si>
  <si>
    <t>gene416</t>
  </si>
  <si>
    <t>XM_007913856.1</t>
  </si>
  <si>
    <t>EPE07045.1</t>
  </si>
  <si>
    <t>S3D187</t>
  </si>
  <si>
    <t>gene4132</t>
  </si>
  <si>
    <t>gene4079</t>
  </si>
  <si>
    <t>XP_001906312.1</t>
  </si>
  <si>
    <t>Domain of unknown function DUF1996</t>
  </si>
  <si>
    <t>IPR018535</t>
  </si>
  <si>
    <t>B2AQ39</t>
  </si>
  <si>
    <t>gene4022</t>
  </si>
  <si>
    <t>XM_008099928.1</t>
  </si>
  <si>
    <t>CCD55196.1</t>
  </si>
  <si>
    <t>G2YU98</t>
  </si>
  <si>
    <t>gene4009</t>
  </si>
  <si>
    <t>XP_009227829.1</t>
  </si>
  <si>
    <t>J3PDV1</t>
  </si>
  <si>
    <t>gene3991</t>
  </si>
  <si>
    <t>XM_001402486.3</t>
  </si>
  <si>
    <t>XP_002153406.1</t>
  </si>
  <si>
    <t>B6QVL6</t>
  </si>
  <si>
    <t>aor:AOR_1_148024</t>
  </si>
  <si>
    <t>pelA AO090010000087</t>
  </si>
  <si>
    <t>Probable pectin lyase A (PLA) (EC 4.2.2.10)</t>
  </si>
  <si>
    <t>Q2TXM4</t>
  </si>
  <si>
    <t>gene3984</t>
  </si>
  <si>
    <t>gene3982</t>
  </si>
  <si>
    <t>WP_020144011.1</t>
  </si>
  <si>
    <t>bta:535424</t>
  </si>
  <si>
    <t>Guanylate-binding protein, C-terminal, Guanylate-binding protein, N-terminal, P-loop containing nucleoside triphosphate hydrolase, GB1/RHD3-type guanine nucleotide-binding (G) domain</t>
  </si>
  <si>
    <t>IPR003191, IPR015894, IPR027417, IPR030386</t>
  </si>
  <si>
    <t>ATL1</t>
  </si>
  <si>
    <t>Atlastin-1 (EC 3.6.5.-)</t>
  </si>
  <si>
    <t>Q58D72</t>
  </si>
  <si>
    <t>gene3951</t>
  </si>
  <si>
    <t>XM_007918833.1</t>
  </si>
  <si>
    <t>EHK47633.1</t>
  </si>
  <si>
    <t>IPR006139, IPR006140, IPR016040, IPR029752, IPR029753</t>
  </si>
  <si>
    <t>G9NNI8</t>
  </si>
  <si>
    <t>spo:SPACUNK4.10</t>
  </si>
  <si>
    <t>SPAC2E11.10 SPACUNK4.10</t>
  </si>
  <si>
    <t>Putative 2-hydroxyacid dehydrogenase UNK4.10 (EC 1.-.-.-)</t>
  </si>
  <si>
    <t>O14075</t>
  </si>
  <si>
    <t>IPR006139, IPR006140, IPR016040</t>
  </si>
  <si>
    <t>GO:0008152, GO:0016616, GO:0051287, GO:0048037, GO:0003824, GO:0005488</t>
  </si>
  <si>
    <t>gene3913</t>
  </si>
  <si>
    <t>CCT74327.1</t>
  </si>
  <si>
    <t>ArgE/DapE/ACY1/CPG2/YscS, conserved site, Peptidase M20, Peptidase M20, dimerisation domain</t>
  </si>
  <si>
    <t>IPR001261, IPR002933, IPR011650</t>
  </si>
  <si>
    <t>S0EKB0</t>
  </si>
  <si>
    <t>Peptidase M20C, Xaa-His dipeptidase, ArgE/DapE/ACY1/CPG2/YscS, conserved site, Peptidase M20, Peptidase M20, dimerisation domain</t>
  </si>
  <si>
    <t>IPR001160, IPR001261, IPR002933, IPR011650</t>
  </si>
  <si>
    <t>SMAC_03666.2</t>
  </si>
  <si>
    <t>Peptidase M20 domain-containing protein SMAC_03666.2</t>
  </si>
  <si>
    <t>P0CI30</t>
  </si>
  <si>
    <t>Peptidase_M20, M20_dimer, ARGE_DAPE_CPG2_1, ARGE_DAPE_CPG2_2, Bacterial exopeptidase dimerisation domain</t>
  </si>
  <si>
    <t>Peptidase M20, Peptidase M20, dimerisation, ArgE/DapE/ACY1/CPG2/YscS, conserved site</t>
  </si>
  <si>
    <t>IPR002933, IPR011650, IPR001261</t>
  </si>
  <si>
    <t>proteolysis, metallopeptidase activity, hydrolase activity, protein dimerization activity</t>
  </si>
  <si>
    <t>GO:0006508, GO:0008237, GO:0016787, GO:0046983</t>
  </si>
  <si>
    <t>gene3884</t>
  </si>
  <si>
    <t>CCF40176.1</t>
  </si>
  <si>
    <t>H1VIX3</t>
  </si>
  <si>
    <t>sce:YNR041C</t>
  </si>
  <si>
    <t>UbiA prenyltransferase family, 4-hydroxybenzoate polyprenyltransferase, UbiA prenyltransferase conserved site, 4-hydroxybenzoate octaprenyltransferase</t>
  </si>
  <si>
    <t>IPR000537, IPR006370, IPR030470, IPR031103</t>
  </si>
  <si>
    <t>COQ2 YNR041C N3419</t>
  </si>
  <si>
    <t>4-hydroxybenzoate polyprenyltransferase, mitochondrial (4-HB polyprenyltransferase) (EC 2.5.1.39) (4-hydroxybenzoate hexaprenyltransferase) (Para-hydroxybenzoate--polyprenyltransferase) (PHB:PPT) (PHB:polyprenyltransferase)</t>
  </si>
  <si>
    <t>P32378</t>
  </si>
  <si>
    <t>GO:0004659, GO:0016021, GO:0004661, GO:0008318, GO:0008412, GO:0008495, GO:0043766, GO:0043888, GO:0046428</t>
  </si>
  <si>
    <t>gene3876</t>
  </si>
  <si>
    <t>XM_003653708.1</t>
  </si>
  <si>
    <t>XP_003653756.1</t>
  </si>
  <si>
    <t>G2R8K5</t>
  </si>
  <si>
    <t>gene3810</t>
  </si>
  <si>
    <t>EQB53504.1</t>
  </si>
  <si>
    <t>T0KNB4</t>
  </si>
  <si>
    <t>gene3739</t>
  </si>
  <si>
    <t>XM_013413711.1</t>
  </si>
  <si>
    <t>KDN70878.1</t>
  </si>
  <si>
    <t>A0A066XNV0</t>
  </si>
  <si>
    <t>cal:CaO19.7800, cal:CaO19.166</t>
  </si>
  <si>
    <t>ASG1 CaO19.166 CaO19.7800</t>
  </si>
  <si>
    <t>Activator of stress genes protein 1</t>
  </si>
  <si>
    <t>Q59LV8</t>
  </si>
  <si>
    <t>gene365</t>
  </si>
  <si>
    <t>XM_005435988.1</t>
  </si>
  <si>
    <t>XP_007915611.1</t>
  </si>
  <si>
    <t>R8BJW3</t>
  </si>
  <si>
    <t>gene3507</t>
  </si>
  <si>
    <t>ACI34170.1</t>
  </si>
  <si>
    <t>Cysteine peptidase, cysteine active site, Peptidase C1A, papain C-terminal, Peptidase C1A, Cathepsin propeptide inhibitor domain (I29), Cysteine peptidase, histidine active site, Cysteine peptidase, asparagine active site</t>
  </si>
  <si>
    <t>IPR000169, IPR000668, IPR013128, IPR013201, IPR025660, IPR025661</t>
  </si>
  <si>
    <t>B5X4D9</t>
  </si>
  <si>
    <t>csy:CENSYa_1925</t>
  </si>
  <si>
    <t>AP endonuclease 2, Xylose isomerase-like, TIM barrel domain, AP endonuclease 2, zinc binding site</t>
  </si>
  <si>
    <t>IPR001719, IPR013022, IPR018246</t>
  </si>
  <si>
    <t>nfo CENSYa_1925</t>
  </si>
  <si>
    <t>Probable endonuclease 4 (EC 3.1.21.2) (Endodeoxyribonuclease IV) (Endonuclease IV)</t>
  </si>
  <si>
    <t>A0RYW7</t>
  </si>
  <si>
    <t>gene3495</t>
  </si>
  <si>
    <t>nwi:Nwi_1727</t>
  </si>
  <si>
    <t>glyA Nwi_1727</t>
  </si>
  <si>
    <t>Serine hydroxymethyltransferase (SHMT) (Serine methylase) (EC 2.1.2.1)</t>
  </si>
  <si>
    <t>Q3SRV3</t>
  </si>
  <si>
    <t>gene3472</t>
  </si>
  <si>
    <t>XM_003177166.1</t>
  </si>
  <si>
    <t>KEQ70057.1</t>
  </si>
  <si>
    <t>A0A074WJQ8</t>
  </si>
  <si>
    <t>gene3241</t>
  </si>
  <si>
    <t>KFA80735.1</t>
  </si>
  <si>
    <t>gene3237</t>
  </si>
  <si>
    <t>gene3232</t>
  </si>
  <si>
    <t>XP_007916756.1</t>
  </si>
  <si>
    <t>R8BGW5</t>
  </si>
  <si>
    <t>FAD-dependent pyridine nucleotide-disulphide oxidoreductase, Aromatic-ring hydroxylase</t>
  </si>
  <si>
    <t>IPR013027, IPR003042</t>
  </si>
  <si>
    <t>gene3193</t>
  </si>
  <si>
    <t>XM_003713429.1</t>
  </si>
  <si>
    <t>ERT03170.1</t>
  </si>
  <si>
    <t>Kinesin motor domain, Kinesin motor domain, conserved site, P-loop containing nucleoside triphosphate hydrolase, Kinesin-like protein</t>
  </si>
  <si>
    <t>IPR001752, IPR019821, IPR027417, IPR027640</t>
  </si>
  <si>
    <t>U7Q7Y4</t>
  </si>
  <si>
    <t>ddi:DDB_G0291039</t>
  </si>
  <si>
    <t>kif11 DDB_G0291039</t>
  </si>
  <si>
    <t>Kinesin-related protein 11 (Kinesin family member 11) (Kinesin-7)</t>
  </si>
  <si>
    <t>Q6S001</t>
  </si>
  <si>
    <t>KINESINHEAVY, Kinesin, no description, KINESIN_MOTOR_DOMAIN2, KINESIN_MOTOR_DOMAIN1</t>
  </si>
  <si>
    <t>Kinesin, motor region</t>
  </si>
  <si>
    <t>IPR001752</t>
  </si>
  <si>
    <t>microtubule motor activity, ATP binding, microtubule associated complex, microtubule-based movement, plus-end-directed microtubule motor activity</t>
  </si>
  <si>
    <t>GO:0003777, GO:0005524, GO:0005875, GO:0007018, GO:0008574</t>
  </si>
  <si>
    <t>gene3177</t>
  </si>
  <si>
    <t>KDN70495.1</t>
  </si>
  <si>
    <t>A0A066XWZ3</t>
  </si>
  <si>
    <t>gene3141</t>
  </si>
  <si>
    <t>gene313</t>
  </si>
  <si>
    <t>KDN68455.1</t>
  </si>
  <si>
    <t>A0A066XR24</t>
  </si>
  <si>
    <t>ddi:DDB_G0269688</t>
  </si>
  <si>
    <t>SDA1 domain, Uncharacterised domain NUC130/133, N-terminal, Armadillo-type fold, Sda1</t>
  </si>
  <si>
    <t>IPR007949, IPR012977, IPR016024, IPR027312</t>
  </si>
  <si>
    <t>sdad1 DDB_G0269688</t>
  </si>
  <si>
    <t>Protein SDA1 homolog (SDA1 domain-containing protein 1 homolog)</t>
  </si>
  <si>
    <t>Q55DE2</t>
  </si>
  <si>
    <t>gene3109</t>
  </si>
  <si>
    <t>XM_003658675.1</t>
  </si>
  <si>
    <t>KDN63458.1</t>
  </si>
  <si>
    <t>ATP11</t>
  </si>
  <si>
    <t>IPR010591</t>
  </si>
  <si>
    <t>A0A066X2T3</t>
  </si>
  <si>
    <t>sce:YNL315C</t>
  </si>
  <si>
    <t>ATP11 YNL315C N0357</t>
  </si>
  <si>
    <t>Protein ATP11, mitochondrial</t>
  </si>
  <si>
    <t>P32453</t>
  </si>
  <si>
    <t>gene3058</t>
  </si>
  <si>
    <t>XP_006842236.1</t>
  </si>
  <si>
    <t>W1P8H4</t>
  </si>
  <si>
    <t>gene304</t>
  </si>
  <si>
    <t>XM_003658753.1</t>
  </si>
  <si>
    <t>XP_009649201.1</t>
  </si>
  <si>
    <t>G2X2D5</t>
  </si>
  <si>
    <t>gene3006</t>
  </si>
  <si>
    <t>gene3005</t>
  </si>
  <si>
    <t>XP_007911292.1</t>
  </si>
  <si>
    <t>Protein of unknown function DUF427</t>
  </si>
  <si>
    <t>IPR007361</t>
  </si>
  <si>
    <t>R8BX80</t>
  </si>
  <si>
    <t>DUF427</t>
  </si>
  <si>
    <t>gene2987</t>
  </si>
  <si>
    <t>XM_003352340.1</t>
  </si>
  <si>
    <t>AHC30245.1</t>
  </si>
  <si>
    <t>V9QKE4</t>
  </si>
  <si>
    <t>gene2955</t>
  </si>
  <si>
    <t>XP_003624136.1</t>
  </si>
  <si>
    <t>G7KQM6</t>
  </si>
  <si>
    <t>mbo:Mb2628</t>
  </si>
  <si>
    <t>Domain of unknown function DUF4178</t>
  </si>
  <si>
    <t>IPR025235</t>
  </si>
  <si>
    <t>Mb2628</t>
  </si>
  <si>
    <t>Uncharacterized protein Mb2628</t>
  </si>
  <si>
    <t>P65030</t>
  </si>
  <si>
    <t>gene2950</t>
  </si>
  <si>
    <t>XP_007836502.1</t>
  </si>
  <si>
    <t>W3WUX1</t>
  </si>
  <si>
    <t>gene2868</t>
  </si>
  <si>
    <t>NM_001280076.1</t>
  </si>
  <si>
    <t>XP_007916239.1</t>
  </si>
  <si>
    <t>Basic-leucine zipper domain, Yap1 redox domain</t>
  </si>
  <si>
    <t>IPR004827, IPR023167</t>
  </si>
  <si>
    <t>R8BIB3</t>
  </si>
  <si>
    <t>FCR3</t>
  </si>
  <si>
    <t>Fluconazole resistance protein 3</t>
  </si>
  <si>
    <t>Q8X229</t>
  </si>
  <si>
    <t>no description, BZIP, BZIP_BASIC</t>
  </si>
  <si>
    <t>Basic-leucine zipper (bZIP) transcription factor</t>
  </si>
  <si>
    <t>gene2787</t>
  </si>
  <si>
    <t>XP_007916181.1</t>
  </si>
  <si>
    <t>Pectinesterase, catalytic, Pectin lyase fold/virulence factor, Pectin lyase fold</t>
  </si>
  <si>
    <t>IPR000070, IPR011050, IPR012334</t>
  </si>
  <si>
    <t>R8BIF6</t>
  </si>
  <si>
    <t>sly:544090</t>
  </si>
  <si>
    <t>Pectinesterase, catalytic, Pectinesterase inhibitor domain, Pectin lyase fold/virulence factor, Pectin lyase fold, Pectinesterase, active site</t>
  </si>
  <si>
    <t>IPR000070, IPR006501, IPR011050, IPR012334, IPR018040</t>
  </si>
  <si>
    <t>PME1.9</t>
  </si>
  <si>
    <t>Pectinesterase 1 (PE 1) (EC 3.1.1.11) (Pectin methylesterase 1)</t>
  </si>
  <si>
    <t>P14280</t>
  </si>
  <si>
    <t>Pectinesterase, Pectin lyase-like</t>
  </si>
  <si>
    <t>Pectinesterase, catalytic, Pectin lyase fold/virulence factor</t>
  </si>
  <si>
    <t>IPR000070, IPR011050</t>
  </si>
  <si>
    <t>cell wall, pectinesterase activity, cell wall modification</t>
  </si>
  <si>
    <t>GO:0005618, GO:0030599, GO:0042545</t>
  </si>
  <si>
    <t>gene2775</t>
  </si>
  <si>
    <t>XP_008603554.1</t>
  </si>
  <si>
    <t>J5J9S2</t>
  </si>
  <si>
    <t>gene2765</t>
  </si>
  <si>
    <t>gene2737</t>
  </si>
  <si>
    <t>gene2712</t>
  </si>
  <si>
    <t>EFX02228.1</t>
  </si>
  <si>
    <t>IPR011990, IPR018834</t>
  </si>
  <si>
    <t>F0XJ77</t>
  </si>
  <si>
    <t>aca:ACP_2991</t>
  </si>
  <si>
    <t>argH ACP_2991</t>
  </si>
  <si>
    <t>C1F4E8</t>
  </si>
  <si>
    <t>gene2592</t>
  </si>
  <si>
    <t>gene2551</t>
  </si>
  <si>
    <t>XP_007832787.1</t>
  </si>
  <si>
    <t>W3X4E3</t>
  </si>
  <si>
    <t>gene2544</t>
  </si>
  <si>
    <t>XP_007584478.1</t>
  </si>
  <si>
    <t>R1GQ38</t>
  </si>
  <si>
    <t>hin:HI1014</t>
  </si>
  <si>
    <t>HI_1014</t>
  </si>
  <si>
    <t>Uncharacterized protein HI_1014</t>
  </si>
  <si>
    <t>P44094</t>
  </si>
  <si>
    <t>catalytic activity, cellular metabolic process, coenzyme binding, binding, metabolic process, L-threonine 3-dehydrogenase activity</t>
  </si>
  <si>
    <t>GO:0003824, GO:0044237, GO:0050662, GO:0005488, GO:0008152, GO:0008743</t>
  </si>
  <si>
    <t>gene2528</t>
  </si>
  <si>
    <t>EKV10056.1</t>
  </si>
  <si>
    <t>IPR000304, IPR008927, IPR016040, IPR028939, IPR029036</t>
  </si>
  <si>
    <t>K9G353</t>
  </si>
  <si>
    <t>P5CR</t>
  </si>
  <si>
    <t>Pyrroline-5-carboxylate reductase (P5C reductase) (P5CR) (EC 1.5.1.2)</t>
  </si>
  <si>
    <t>Q12740</t>
  </si>
  <si>
    <t>pyrroline-5-carboxylate reductase activity</t>
  </si>
  <si>
    <t>GO:0004735</t>
  </si>
  <si>
    <t>gene2511</t>
  </si>
  <si>
    <t>XP_007842015.1</t>
  </si>
  <si>
    <t>W3WGN5</t>
  </si>
  <si>
    <t>bsu:BSU23830</t>
  </si>
  <si>
    <t>Serine aminopeptidase, S33, Alpha/Beta hydrolase fold</t>
  </si>
  <si>
    <t>IPR022742, IPR029058</t>
  </si>
  <si>
    <t>yqjL BSU23830</t>
  </si>
  <si>
    <t>Uncharacterized protein YqjL</t>
  </si>
  <si>
    <t>P54549</t>
  </si>
  <si>
    <t>gene2386</t>
  </si>
  <si>
    <t>KFY90980.1</t>
  </si>
  <si>
    <t>A0A094G4J4</t>
  </si>
  <si>
    <t>Sugar_tr, SP: MFS transporter, sugar porter (SP) famil, MFS, SUGAR_TRANSPORT_1, SUGAR_TRANSPORT_2, MFS general substrate transporter</t>
  </si>
  <si>
    <t>gene2382</t>
  </si>
  <si>
    <t>XM_003042398.1</t>
  </si>
  <si>
    <t>XP_007827114.1</t>
  </si>
  <si>
    <t>W3XKH1</t>
  </si>
  <si>
    <t>Pectinesterase, catalytic, Pectin lyase fold/virulence factor, Pectin lyase fold, Pectinesterase, active site</t>
  </si>
  <si>
    <t>IPR000070, IPR011050, IPR012334, IPR018040</t>
  </si>
  <si>
    <t>pme1</t>
  </si>
  <si>
    <t>Pectinesterase (PE) (EC 3.1.1.11) (Pectin methylesterase)</t>
  </si>
  <si>
    <t>Q12535</t>
  </si>
  <si>
    <t>glucan 1,4-alpha-glucosidase activity</t>
  </si>
  <si>
    <t>GO:0004339</t>
  </si>
  <si>
    <t>gene2374</t>
  </si>
  <si>
    <t>XM_001911180.1</t>
  </si>
  <si>
    <t>XP_003661891.1</t>
  </si>
  <si>
    <t>G2QA96</t>
  </si>
  <si>
    <t>gene2325</t>
  </si>
  <si>
    <t>XM_003648826.1</t>
  </si>
  <si>
    <t>XP_009222281.1</t>
  </si>
  <si>
    <t>M4FUX6</t>
  </si>
  <si>
    <t>ath:AT3G04240</t>
  </si>
  <si>
    <t>IPR001440, IPR011990, IPR013026, IPR019734, IPR029489</t>
  </si>
  <si>
    <t>SEC At3g04240 T6K12.14</t>
  </si>
  <si>
    <t>Probable UDP-N-acetylglucosamine--peptide N-acetylglucosaminyltransferase SEC (EC 2.4.1.-) (Protein SECRET AGENT)</t>
  </si>
  <si>
    <t>Q9M8Y0</t>
  </si>
  <si>
    <t>TPR_1, no description, TPR, TPR_REGION</t>
  </si>
  <si>
    <t>Tetratricopeptide TPR-1, Tetratricopeptide region</t>
  </si>
  <si>
    <t>IPR001440, IPR013026</t>
  </si>
  <si>
    <t>GO:0000009, GO:0000026, GO:0000030, GO:0000033, GO:0001962, GO:0003980, GO:0004376, GO:0004576, GO:0004583, GO:0008375, GO:0008376, GO:0008378, GO:0008417, GO:0008755, GO:0008921, GO:0016253, GO:0016759, GO:0018715, GO:0018716, GO:0018717, GO:0018718, GO:0019112, GO:0019187, GO:0031278, GO:0033556, GO:0042281, GO:0042283, GO:0045140, GO:0046527, GO:0046920, GO:0046921</t>
  </si>
  <si>
    <t>gene2266</t>
  </si>
  <si>
    <t>CEG04536.1</t>
  </si>
  <si>
    <t>Stm1, N-terminal</t>
  </si>
  <si>
    <t>IPR019084</t>
  </si>
  <si>
    <t>A0A090N5H4</t>
  </si>
  <si>
    <t>pha:PSHAa1067</t>
  </si>
  <si>
    <t>IPR002877, IPR011224, IPR029063</t>
  </si>
  <si>
    <t>rlmM PSHAa1067</t>
  </si>
  <si>
    <t>Q3IKB2</t>
  </si>
  <si>
    <t>gene216</t>
  </si>
  <si>
    <t>XP_002151046.1</t>
  </si>
  <si>
    <t>B6QPU1</t>
  </si>
  <si>
    <t>gene21</t>
  </si>
  <si>
    <t>XM_007839515.1</t>
  </si>
  <si>
    <t>XP_003662030.1</t>
  </si>
  <si>
    <t>G2QAZ3</t>
  </si>
  <si>
    <t>bsu:BSU21590</t>
  </si>
  <si>
    <t>SMI1/KNR4-like domain</t>
  </si>
  <si>
    <t>IPR018958</t>
  </si>
  <si>
    <t>yokH BSU21590</t>
  </si>
  <si>
    <t>SPBc2 prophage-derived uncharacterized protein YokH</t>
  </si>
  <si>
    <t>O31999</t>
  </si>
  <si>
    <t>gene2094</t>
  </si>
  <si>
    <t>XM_007277255.1</t>
  </si>
  <si>
    <t>XP_003040998.1</t>
  </si>
  <si>
    <t>C7ZKZ6</t>
  </si>
  <si>
    <t>Photosystem I PsaG/PsaK protein, Photosystem I PsaG, plant, Photosystem I PsaG/PsaK domain</t>
  </si>
  <si>
    <t>IPR000549, IPR017494, IPR023618</t>
  </si>
  <si>
    <t>PSAG</t>
  </si>
  <si>
    <t>Photosystem I reaction center subunit V, chloroplastic (Light-harvesting complex I 10 kDa protein) (P35 protein) (PSI-G)</t>
  </si>
  <si>
    <t>P14224</t>
  </si>
  <si>
    <t>gene2043</t>
  </si>
  <si>
    <t>ETS06289.1</t>
  </si>
  <si>
    <t>A0A024SJJ5</t>
  </si>
  <si>
    <t>gene2041</t>
  </si>
  <si>
    <t>XP_007596527.1</t>
  </si>
  <si>
    <t>A0A010RHP6</t>
  </si>
  <si>
    <t>gene2039</t>
  </si>
  <si>
    <t>XP_009122488.1</t>
  </si>
  <si>
    <t>vg:1262804</t>
  </si>
  <si>
    <t>Bacteriophage P22, anti-RecBCD protein 2</t>
  </si>
  <si>
    <t>IPR020500</t>
  </si>
  <si>
    <t>abc2</t>
  </si>
  <si>
    <t>Anti-RecBCD protein 2 (Protein abc2)</t>
  </si>
  <si>
    <t>P11191</t>
  </si>
  <si>
    <t>gene2019</t>
  </si>
  <si>
    <t>ESU09241.1</t>
  </si>
  <si>
    <t>I1S679</t>
  </si>
  <si>
    <t>csa:Csal_2629</t>
  </si>
  <si>
    <t>Alanine racemase, Alanine racemase, N-terminal, Alanine racemase/group IV decarboxylase, C-terminal, Alanine racemase, C-terminal, Alanine racemase, pyridoxal-phosphate attachment site, PLP-binding barrel</t>
  </si>
  <si>
    <t>IPR000821, IPR001608, IPR009006, IPR011079, IPR020622, IPR029066</t>
  </si>
  <si>
    <t>alr Csal_2629</t>
  </si>
  <si>
    <t>Alanine racemase (EC 5.1.1.1)</t>
  </si>
  <si>
    <t>Q1QU82</t>
  </si>
  <si>
    <t>gene2013</t>
  </si>
  <si>
    <t>XP_007282663.1</t>
  </si>
  <si>
    <t>L2FPA9</t>
  </si>
  <si>
    <t>gene1990</t>
  </si>
  <si>
    <t>XP_007832160.1</t>
  </si>
  <si>
    <t>W3XDL3</t>
  </si>
  <si>
    <t>ste:STER_0307</t>
  </si>
  <si>
    <t>Prokaryotic chromosome segregation/condensation protein ScpA</t>
  </si>
  <si>
    <t>IPR003768</t>
  </si>
  <si>
    <t>scpA STER_0307</t>
  </si>
  <si>
    <t>Segregation and condensation protein A</t>
  </si>
  <si>
    <t>Q03MF6</t>
  </si>
  <si>
    <t>gene1946</t>
  </si>
  <si>
    <t>KFY00087.1</t>
  </si>
  <si>
    <t>Serine hydrolase FSH, Alpha/Beta hydrolase fold</t>
  </si>
  <si>
    <t>IPR005645, IPR029058</t>
  </si>
  <si>
    <t>A0A094APV0</t>
  </si>
  <si>
    <t>lovG ATEG_09962</t>
  </si>
  <si>
    <t>Esterase LovG (EC 3.1.2.31)</t>
  </si>
  <si>
    <t>Q0C8M2</t>
  </si>
  <si>
    <t>gene1915</t>
  </si>
  <si>
    <t>XM_863813.1</t>
  </si>
  <si>
    <t>XP_003346899.1</t>
  </si>
  <si>
    <t>F7W2U5</t>
  </si>
  <si>
    <t>mtm:MYCTH_46583</t>
  </si>
  <si>
    <t>Cel61a MYCTH_46583</t>
  </si>
  <si>
    <t>Polysaccharide monooxygenase Cel61a (Cellulase-61a) (Cel61a) (Endoglucanase-61a) (Glycoside hydrolase-61) (GH-61) (EC 1.13.-.-)</t>
  </si>
  <si>
    <t>G2Q9T3</t>
  </si>
  <si>
    <t>GUX1_ASPAC_O59843;, CBM_1, Glyco_hydro_61, no description, CBM1_2, CBM1_1, Cellulose-binding domain</t>
  </si>
  <si>
    <t>Cellulose-binding region, fungal, Glycoside hydrolase, family 61</t>
  </si>
  <si>
    <t>gene1907</t>
  </si>
  <si>
    <t>XP_007840406.1</t>
  </si>
  <si>
    <t>Cobalamin-independent methionine synthase MetE, C-terminal/archaeal</t>
  </si>
  <si>
    <t>IPR002629</t>
  </si>
  <si>
    <t>W3WML2</t>
  </si>
  <si>
    <t>bsu:BSU38950</t>
  </si>
  <si>
    <t>yxjH BSU38950 N15OR</t>
  </si>
  <si>
    <t>Uncharacterized protein YxjH</t>
  </si>
  <si>
    <t>P42319</t>
  </si>
  <si>
    <t>Meth_synt_2</t>
  </si>
  <si>
    <t>Methionine synthase, vitamin-B12 independent</t>
  </si>
  <si>
    <t>5-methyltetrahydropteroyltriglutamate-homocysteine S-methyltransferase activity, methionine biosynthetic process</t>
  </si>
  <si>
    <t>GO:0003871, GO:0009086</t>
  </si>
  <si>
    <t>gene1903</t>
  </si>
  <si>
    <t>XM_003047242.1</t>
  </si>
  <si>
    <t>XP_007915283.1</t>
  </si>
  <si>
    <t>R8BL62</t>
  </si>
  <si>
    <t>gene1785</t>
  </si>
  <si>
    <t>AAW29741.1</t>
  </si>
  <si>
    <t>Fumarate lyase family, L-Aspartase-like, Adenylosuccinate lyase C-terminal, Fumarate lyase, conserved site, Fumarate lyase, N-terminal, Fumarase/histidase, N-terminal</t>
  </si>
  <si>
    <t>IPR000362, IPR008948, IPR019468, IPR020557, IPR022761, IPR024083</t>
  </si>
  <si>
    <t>Q2TPW0</t>
  </si>
  <si>
    <t>gene1644</t>
  </si>
  <si>
    <t>XM_009658960.1</t>
  </si>
  <si>
    <t>XP_009657255.1</t>
  </si>
  <si>
    <t>G2X7X4</t>
  </si>
  <si>
    <t>sce:YLR290C</t>
  </si>
  <si>
    <t>COQ11 MRX2 YLR290C</t>
  </si>
  <si>
    <t>MIOREX complex component 2 (Mitochondrial organization of gene expression protein 2)</t>
  </si>
  <si>
    <t>Q05892</t>
  </si>
  <si>
    <t>gene1593</t>
  </si>
  <si>
    <t>XP_007912986.1</t>
  </si>
  <si>
    <t>R8BSE5</t>
  </si>
  <si>
    <t>Chaperonin Cpn60/TCP-1 family, GroEL-like equatorial domain</t>
  </si>
  <si>
    <t>IPR002423, IPR027413</t>
  </si>
  <si>
    <t>groL groEL mopA</t>
  </si>
  <si>
    <t>60 kDa chaperonin (65 kDa heat shock protein) (GroEL protein) (Protein Cpn60) (Fragment)</t>
  </si>
  <si>
    <t>Q50383</t>
  </si>
  <si>
    <t>gene1569</t>
  </si>
  <si>
    <t>XP_007829635.1</t>
  </si>
  <si>
    <t>W3XFG5</t>
  </si>
  <si>
    <t>rty:RT0807</t>
  </si>
  <si>
    <t>pld RT0807</t>
  </si>
  <si>
    <t>Phospholipase D (PLD) (EC 3.1.4.4) (Choline phosphatase)</t>
  </si>
  <si>
    <t>Q68VT0</t>
  </si>
  <si>
    <t>no description, PLD</t>
  </si>
  <si>
    <t>Phospholipase D/Transphosphatidylase</t>
  </si>
  <si>
    <t>IPR001736</t>
  </si>
  <si>
    <t>gene1472</t>
  </si>
  <si>
    <t>XM_003662697.1</t>
  </si>
  <si>
    <t>XP_003662745.1</t>
  </si>
  <si>
    <t>G2QDI8</t>
  </si>
  <si>
    <t>Fungal transcriptional regulatory protein, N-terminal, Aflatoxin biosynthesis regulatory protein, Fungal specific transcription factor</t>
  </si>
  <si>
    <t>gene1445</t>
  </si>
  <si>
    <t>EFQ28474.1</t>
  </si>
  <si>
    <t>Protein of unknown function DUF2841</t>
  </si>
  <si>
    <t>IPR021264</t>
  </si>
  <si>
    <t>E3QC86</t>
  </si>
  <si>
    <t>sce:YDR124W</t>
  </si>
  <si>
    <t>YDR124W</t>
  </si>
  <si>
    <t>Uncharacterized protein YDR124W</t>
  </si>
  <si>
    <t>Q04608</t>
  </si>
  <si>
    <t>gene140</t>
  </si>
  <si>
    <t>XP_003655220.1</t>
  </si>
  <si>
    <t>Velvet factor</t>
  </si>
  <si>
    <t>IPR021740</t>
  </si>
  <si>
    <t>G2RAK6</t>
  </si>
  <si>
    <t>spo:SPAP27G11.12</t>
  </si>
  <si>
    <t>Hid-1/Ecm30</t>
  </si>
  <si>
    <t>IPR026705</t>
  </si>
  <si>
    <t>SPAP27G11.12</t>
  </si>
  <si>
    <t>Hid-1 family protein P27G11.12 (Down-regulated in multiple cancers 1 homolog 1)</t>
  </si>
  <si>
    <t>Q9P7M6</t>
  </si>
  <si>
    <t>gene1276</t>
  </si>
  <si>
    <t>KFW91875.1</t>
  </si>
  <si>
    <t>Pancreatic trypsin inhibitor Kunitz domain, Amyloidogenic glycoprotein, extracellular, Amyloidogenic glycoprotein, Amyloidogenic glycoprotein, copper-binding, Amyloidogenic glycoprotein, amyloid-beta peptide, Amyloidogenic glycoprotein, heparin-binding, Beta-amyloid precursor protein C-terminal, Amyloidogenic glycoprotein, extracellular domain conserved site, Amyloidogenic glycoprotein, intracellular domain, conserved site, Proteinase inhibitor I2, Kunitz, conserved site, Amyloidogenic glycoprotein, E2 domain, Amyloid beta A4 protein</t>
  </si>
  <si>
    <t>IPR002223, IPR008154, IPR008155, IPR011178, IPR013803, IPR015849, IPR019543, IPR019744, IPR019745, IPR020901, IPR024329, IPR028866</t>
  </si>
  <si>
    <t>A0A093QZQ8</t>
  </si>
  <si>
    <t>gene11557</t>
  </si>
  <si>
    <t>EME42794.1</t>
  </si>
  <si>
    <t>M2Y379</t>
  </si>
  <si>
    <t>Tropinone reductase-like 1 (EC 1.1.1.-)</t>
  </si>
  <si>
    <t>H9BFQ0</t>
  </si>
  <si>
    <t>gene11451</t>
  </si>
  <si>
    <t>cel:CELE_R12B2.1</t>
  </si>
  <si>
    <t>SMAD domain, Dwarfin-type, MAD homology 1, Dwarfin-type, SMAD/FHA domain, MAD homology, MH1, Dwarfin, SMAD domain-like</t>
  </si>
  <si>
    <t>IPR001132, IPR003619, IPR008984, IPR013019, IPR013790, IPR017855</t>
  </si>
  <si>
    <t>sma-4 cem-3 R12B2.1</t>
  </si>
  <si>
    <t>Dwarfin sma-4 (MAD protein homolog 3)</t>
  </si>
  <si>
    <t>P45897</t>
  </si>
  <si>
    <t>gene11324</t>
  </si>
  <si>
    <t>KDN60994.1</t>
  </si>
  <si>
    <t>A0A066WZZ0</t>
  </si>
  <si>
    <t>hsa:56899</t>
  </si>
  <si>
    <t>Sterile alpha motif domain, Ankyrin repeat, PTB/PI domain, PH domain-like, Sterile alpha motif/pointed domain, Ankyrin repeat-containing domain</t>
  </si>
  <si>
    <t>IPR001660, IPR002110, IPR006020, IPR011993, IPR013761, IPR020683</t>
  </si>
  <si>
    <t>ANKS1B</t>
  </si>
  <si>
    <t>Ankyrin repeat and sterile alpha motif domain-containing protein 1B (Amyloid-beta protein intracellular domain-associated protein 1) (AIDA-1) (E2A-PBX1-associated protein) (EB-1)</t>
  </si>
  <si>
    <t>Q7Z6G8</t>
  </si>
  <si>
    <t>gene11291</t>
  </si>
  <si>
    <t>ENH81195.1</t>
  </si>
  <si>
    <t>N4VFV1</t>
  </si>
  <si>
    <t>spo:SPAPB1A11.02</t>
  </si>
  <si>
    <t>SPAPB1A11.02</t>
  </si>
  <si>
    <t>AB hydrolase superfamily protein B1A11.02 (EC 3.-.-.-)</t>
  </si>
  <si>
    <t>Q9HDX3</t>
  </si>
  <si>
    <t>gene11214</t>
  </si>
  <si>
    <t>XP_002484366.1</t>
  </si>
  <si>
    <t>B8MHF3</t>
  </si>
  <si>
    <t>ddi:DDB_G0286385</t>
  </si>
  <si>
    <t>padA DDB_G0286385</t>
  </si>
  <si>
    <t>Prestalk A differentiation protein A</t>
  </si>
  <si>
    <t>Q54LW0</t>
  </si>
  <si>
    <t>gene11113</t>
  </si>
  <si>
    <t>EQB51957.1</t>
  </si>
  <si>
    <t>T0K8V2</t>
  </si>
  <si>
    <t>gene11063</t>
  </si>
  <si>
    <t>XM_007275043.1</t>
  </si>
  <si>
    <t>XP_007911757.1</t>
  </si>
  <si>
    <t>Glycoside hydrolase, family 43, Galactose-binding domain-like, Glycosyl hydrolase, five-bladed beta-propellor domain</t>
  </si>
  <si>
    <t>IPR006710, IPR008979, IPR023296</t>
  </si>
  <si>
    <t>R8BW09</t>
  </si>
  <si>
    <t>Glyco_hydro_43, Galactose-binding domain-like</t>
  </si>
  <si>
    <t>Glycoside hydrolase, family 43, Galactose-binding like</t>
  </si>
  <si>
    <t>IPR006710, IPR008979</t>
  </si>
  <si>
    <t>gene10982</t>
  </si>
  <si>
    <t>XP_007790311.1</t>
  </si>
  <si>
    <t>M7T1B4</t>
  </si>
  <si>
    <t>msi:Msm_0941</t>
  </si>
  <si>
    <t>Msm_0941</t>
  </si>
  <si>
    <t>A5ULR8</t>
  </si>
  <si>
    <t>gene1086</t>
  </si>
  <si>
    <t>gene1085</t>
  </si>
  <si>
    <t>XP_009255919.1</t>
  </si>
  <si>
    <t>K3VL46</t>
  </si>
  <si>
    <t>xtr:496801</t>
  </si>
  <si>
    <t>slc38a9</t>
  </si>
  <si>
    <t>Sodium-coupled neutral amino acid transporter 9 (Solute carrier family 38 member 9)</t>
  </si>
  <si>
    <t>Q5M7S0</t>
  </si>
  <si>
    <t>gene10848</t>
  </si>
  <si>
    <t>ENH82181.1</t>
  </si>
  <si>
    <t>Lysine methyltransferase, S-adenosyl-L-methionine-dependent methyltransferase</t>
  </si>
  <si>
    <t>IPR019410, IPR029063</t>
  </si>
  <si>
    <t>N4VMH7</t>
  </si>
  <si>
    <t>spo:SPAC3A11.03</t>
  </si>
  <si>
    <t>SPAC3A11.03</t>
  </si>
  <si>
    <t>Protein-lysine N-methyltransferase efm3 (EC 2.1.1.-) (Elongation factor methyltransferase 3)</t>
  </si>
  <si>
    <t>O14118</t>
  </si>
  <si>
    <t>MTS</t>
  </si>
  <si>
    <t>Methyltransferase small</t>
  </si>
  <si>
    <t>IPR007848</t>
  </si>
  <si>
    <t>methyltransferase activity</t>
  </si>
  <si>
    <t>GO:0008168</t>
  </si>
  <si>
    <t>gene10843</t>
  </si>
  <si>
    <t>gene1082</t>
  </si>
  <si>
    <t>XM_007591328.1</t>
  </si>
  <si>
    <t>XP_007916012.1</t>
  </si>
  <si>
    <t>R8BIV8</t>
  </si>
  <si>
    <t>hsa:54768</t>
  </si>
  <si>
    <t>PapD-like, P-loop containing nucleoside triphosphate hydrolase, Abnormal spindle-like microcephaly-associated protein, ASH domain</t>
  </si>
  <si>
    <t>IPR008962, IPR027417, IPR031549</t>
  </si>
  <si>
    <t>HYDIN HYDIN1 KIAA1864</t>
  </si>
  <si>
    <t>Hydrocephalus-inducing protein homolog</t>
  </si>
  <si>
    <t>Q4G0P3</t>
  </si>
  <si>
    <t>gene10806</t>
  </si>
  <si>
    <t>XM_003648890.1</t>
  </si>
  <si>
    <t>EKG14040.1</t>
  </si>
  <si>
    <t>K2SB10</t>
  </si>
  <si>
    <t>gene10765</t>
  </si>
  <si>
    <t>ERT01439.1</t>
  </si>
  <si>
    <t>U7Q0M9</t>
  </si>
  <si>
    <t>ani:AN1138.2</t>
  </si>
  <si>
    <t>qutD AN1138</t>
  </si>
  <si>
    <t>Quinate permease (Quinate transporter)</t>
  </si>
  <si>
    <t>P15325</t>
  </si>
  <si>
    <t>gene10744</t>
  </si>
  <si>
    <t>XM_007920504.1</t>
  </si>
  <si>
    <t>EPE04636.1</t>
  </si>
  <si>
    <t>S3BYS7</t>
  </si>
  <si>
    <t>SUGRTRNSPORT, Sugar_tr, MFS, SUGAR_TRANSPORT_1, MFS general substrate transporter</t>
  </si>
  <si>
    <t>gene10738</t>
  </si>
  <si>
    <t>ENH79551.1</t>
  </si>
  <si>
    <t>N4VES9</t>
  </si>
  <si>
    <t>gene10708</t>
  </si>
  <si>
    <t>XM_003650268.1</t>
  </si>
  <si>
    <t>EPE03238.1</t>
  </si>
  <si>
    <t>S3CAJ4</t>
  </si>
  <si>
    <t>gene10680</t>
  </si>
  <si>
    <t>XP_007827433.1</t>
  </si>
  <si>
    <t>W3XL90</t>
  </si>
  <si>
    <t>bfr:BF0917</t>
  </si>
  <si>
    <t>menG BF0917</t>
  </si>
  <si>
    <t>Q64XV8</t>
  </si>
  <si>
    <t>gene10669</t>
  </si>
  <si>
    <t>Q9HEY9_PHACH_Q9HEY9;, CBM_1, Cutinase, no description, CBM1_2, LIPASE_SER, CBM1_1, Cellulose-binding domain</t>
  </si>
  <si>
    <t>Cellulose-binding region, fungal, Cutinase, Lipase, active site</t>
  </si>
  <si>
    <t>IPR000254, IPR000675, IPR008262</t>
  </si>
  <si>
    <t>hydrolase activity, hydrolyzing O-glycosyl compounds, extracellular region, carbohydrate metabolic process, cellulose binding, metabolic process, hydrolase activity, catalytic activity</t>
  </si>
  <si>
    <t>GO:0004553, GO:0005576, GO:0005975, GO:0030248, GO:0008152, GO:0016787, GO:0003824</t>
  </si>
  <si>
    <t>gene10605</t>
  </si>
  <si>
    <t>XP_003046287.1</t>
  </si>
  <si>
    <t>C7Z5S6</t>
  </si>
  <si>
    <t>gene10563</t>
  </si>
  <si>
    <t>XP_002149671.1</t>
  </si>
  <si>
    <t>IPR001128, IPR001138, IPR002409, IPR011701, IPR013700, IPR017972, IPR020846</t>
  </si>
  <si>
    <t>B6QJN0</t>
  </si>
  <si>
    <t>sce:YAL051W</t>
  </si>
  <si>
    <t>OAF1 YAF1 YAL051W FUN43</t>
  </si>
  <si>
    <t>Oleate-activated transcription factor 1</t>
  </si>
  <si>
    <t>P39720</t>
  </si>
  <si>
    <t>gene10525</t>
  </si>
  <si>
    <t>XP_006667796.1</t>
  </si>
  <si>
    <t>G3JAJ4</t>
  </si>
  <si>
    <t>cac:CA_C2670</t>
  </si>
  <si>
    <t>gatA1 CA_C2670</t>
  </si>
  <si>
    <t>Q97FQ7</t>
  </si>
  <si>
    <t>carbon-nitrogen ligase activity, with glutamine as amido-N-donor</t>
  </si>
  <si>
    <t>GO:0016884</t>
  </si>
  <si>
    <t>gene10522</t>
  </si>
  <si>
    <t>KEQ68146.1</t>
  </si>
  <si>
    <t>A0A074X0K9</t>
  </si>
  <si>
    <t>sce:YHL016C</t>
  </si>
  <si>
    <t>DUR3 YHL016C</t>
  </si>
  <si>
    <t>Urea active transporter</t>
  </si>
  <si>
    <t>P33413</t>
  </si>
  <si>
    <t>gene10424</t>
  </si>
  <si>
    <t>HTH_psq, HTH_PSQ, Homeodomain-like</t>
  </si>
  <si>
    <t>Helix-turn-helix, Psq, Helix-turn-helix, Psq-like, Homeodomain-like</t>
  </si>
  <si>
    <t>IPR007889, IPR011526, IPR009057</t>
  </si>
  <si>
    <t>GO:0003677, GO:0005634</t>
  </si>
  <si>
    <t>gene10423</t>
  </si>
  <si>
    <t>XP_001823090.1</t>
  </si>
  <si>
    <t>Q2U908</t>
  </si>
  <si>
    <t>SCPB MCYG_02825</t>
  </si>
  <si>
    <t>Carboxypeptidase S1 homolog B (EC 3.4.16.6) (Serine carboxypeptidase B) (SPCB)</t>
  </si>
  <si>
    <t>C5FGX1</t>
  </si>
  <si>
    <t>Q7S216_NEUCR_Q7S216;, CRBOXYPTASEC, Peptidase_S10</t>
  </si>
  <si>
    <t>Peptidase S10, serine carboxypeptidase</t>
  </si>
  <si>
    <t>IPR001563</t>
  </si>
  <si>
    <t>serine carboxypeptidase activity, proteolysis, carboxypeptidase C activity, vacuolar carboxypeptidase Y</t>
  </si>
  <si>
    <t>GO:0004185, GO:0006508, GO:0004186, GO:0004258</t>
  </si>
  <si>
    <t>gene10415</t>
  </si>
  <si>
    <t>RIBOSOMAL_S2_1, MFS general substrate transporter</t>
  </si>
  <si>
    <t>Ribosomal protein S2, MFS general substrate transporter</t>
  </si>
  <si>
    <t>IPR001865, IPR016196</t>
  </si>
  <si>
    <t>gene1040</t>
  </si>
  <si>
    <t>ERS98564.1</t>
  </si>
  <si>
    <t>Heat-labile enterotoxin, A chain</t>
  </si>
  <si>
    <t>IPR001144</t>
  </si>
  <si>
    <t>U7PUZ0</t>
  </si>
  <si>
    <t>Heat-labile enterotoxin IIA, A chain (LT-IIA)</t>
  </si>
  <si>
    <t>P13810</t>
  </si>
  <si>
    <t>gene1038</t>
  </si>
  <si>
    <t>XM_007273934.1</t>
  </si>
  <si>
    <t>XP_007839304.1</t>
  </si>
  <si>
    <t>W3WP02</t>
  </si>
  <si>
    <t>hde:HDEF_0769</t>
  </si>
  <si>
    <t>ligA HDEF_0769</t>
  </si>
  <si>
    <t>C4K4K4</t>
  </si>
  <si>
    <t>gene10322</t>
  </si>
  <si>
    <t>XP_007287671.1</t>
  </si>
  <si>
    <t>L2FC08</t>
  </si>
  <si>
    <t>ath:AT1G05260</t>
  </si>
  <si>
    <t>Plant peroxidase, Haem peroxidase, plant/fungal/bacterial, Haem peroxidase, Peroxidases heam-ligand binding site, Peroxidase, active site</t>
  </si>
  <si>
    <t>IPR000823, IPR002016, IPR010255, IPR019793, IPR019794</t>
  </si>
  <si>
    <t>PER3 P3 RCI3 At1g05260 YUP8H12.13</t>
  </si>
  <si>
    <t>Peroxidase 3 (Atperox P3) (EC 1.11.1.7) (ATPRC) (RCI3A) (Rare cold-inducible protein)</t>
  </si>
  <si>
    <t>O23044</t>
  </si>
  <si>
    <t>gene10294</t>
  </si>
  <si>
    <t>XP_007915985.1</t>
  </si>
  <si>
    <t>BTB/POZ domain</t>
  </si>
  <si>
    <t>IPR000210</t>
  </si>
  <si>
    <t>R8BIT9</t>
  </si>
  <si>
    <t>ath:AT2G21930</t>
  </si>
  <si>
    <t>F-box domain, F-box associated domain, type 3, F-box associated interaction domain</t>
  </si>
  <si>
    <t>IPR001810, IPR013187, IPR017451</t>
  </si>
  <si>
    <t>At2g21930 F7D8.25</t>
  </si>
  <si>
    <t>F-box protein At2g21930</t>
  </si>
  <si>
    <t>Q9SJ06</t>
  </si>
  <si>
    <t>gene10240</t>
  </si>
  <si>
    <t>WP_021772455.1</t>
  </si>
  <si>
    <t>P-type ATPase, P-type ATPase, A  domain, P-type ATPase, phosphorylation site, HAD-like domain, P-type ATPase, cytoplasmic domain N, P-type ATPase, subfamily IB</t>
  </si>
  <si>
    <t>IPR001757, IPR008250, IPR018303, IPR023214, IPR023299, IPR027256</t>
  </si>
  <si>
    <t>U2TBE9</t>
  </si>
  <si>
    <t>gene10239</t>
  </si>
  <si>
    <t>XM_003002250.1</t>
  </si>
  <si>
    <t>XP_003002296.1</t>
  </si>
  <si>
    <t>AMP-dependent synthetase/ligase, Acyl carrier protein-like, Trimeric LpxA-like</t>
  </si>
  <si>
    <t>IPR000873, IPR009081, IPR011004</t>
  </si>
  <si>
    <t>C9SS80</t>
  </si>
  <si>
    <t>spo:SPCC1827.03c</t>
  </si>
  <si>
    <t>SPCC1827.03c</t>
  </si>
  <si>
    <t>Putative peroxisomal-coenzyme A synthetase (EC 6.-.-.-)</t>
  </si>
  <si>
    <t>O74976</t>
  </si>
  <si>
    <t>Hexapep, AMP-binding, PP-binding, ACP_DOMAIN, ACP-like, Trimeric LpxA-like enzymes</t>
  </si>
  <si>
    <t>Bacterial transferase hexapeptide repeat, AMP-dependent synthetase and ligase, Phosphopantetheine-binding, Acyl carrier protein-like, Trimeric LpxA-like</t>
  </si>
  <si>
    <t>IPR001451, IPR000873, IPR006163, IPR009081, IPR011004</t>
  </si>
  <si>
    <t>catalytic activity, metabolic process, acyltransferase activity, cofactor binding, transferase activity</t>
  </si>
  <si>
    <t>GO:0003824, GO:0008152, GO:0008415, GO:0048037, GO:0016740</t>
  </si>
  <si>
    <t>gene1022</t>
  </si>
  <si>
    <t>XP_001228754.1</t>
  </si>
  <si>
    <t>Q2HC16</t>
  </si>
  <si>
    <t>gene10211</t>
  </si>
  <si>
    <t>XP_009550163.1</t>
  </si>
  <si>
    <t>Terpene synthase, metal-binding domain, Isoprenoid synthase domain, Myb-like domain</t>
  </si>
  <si>
    <t>IPR005630, IPR008949, IPR017877</t>
  </si>
  <si>
    <t>W4JX79</t>
  </si>
  <si>
    <t>gene10145</t>
  </si>
  <si>
    <t>KFA52647.1</t>
  </si>
  <si>
    <t>A0A084PR12</t>
  </si>
  <si>
    <t>ang:ANI_1_388094</t>
  </si>
  <si>
    <t>creC An11g02750</t>
  </si>
  <si>
    <t>Probable catabolite repression protein creC</t>
  </si>
  <si>
    <t>A2QVV2</t>
  </si>
  <si>
    <t>gene10131</t>
  </si>
  <si>
    <t>XP_007841006.1</t>
  </si>
  <si>
    <t>CbxX/CfqX, AAA+ ATPase domain, ATPase, AAA-type, core, P-loop containing nucleoside triphosphate hydrolase</t>
  </si>
  <si>
    <t>IPR000641, IPR003593, IPR003959, IPR027417</t>
  </si>
  <si>
    <t>W3WKG8</t>
  </si>
  <si>
    <t>hsa:57169</t>
  </si>
  <si>
    <t>Armadillo-type fold, P-loop containing nucleoside triphosphate hydrolase</t>
  </si>
  <si>
    <t>IPR016024, IPR027417</t>
  </si>
  <si>
    <t>ZNFX1 KIAA1404</t>
  </si>
  <si>
    <t>NFX1-type zinc finger-containing protein 1</t>
  </si>
  <si>
    <t>Q9P2E3</t>
  </si>
  <si>
    <t>CbxX/CfqX, AAA ATPase, core, AAA+ ATPase, core, Fungal transcriptional regulatory protein, N-terminal</t>
  </si>
  <si>
    <t>IPR000641, IPR003959, IPR003593, IPR001138</t>
  </si>
  <si>
    <t>GO:0005524, GO:0003700, GO:0005634, GO:0006355, GO:0008270, GO:0000166, GO:0017111</t>
  </si>
  <si>
    <t>gene10105</t>
  </si>
  <si>
    <t>pmn:PMN2A_0338</t>
  </si>
  <si>
    <t>IPR002547, IPR004532, IPR005121, IPR005146, IPR005147, IPR009061, IPR012340, IPR020825</t>
  </si>
  <si>
    <t>pheT PMN2A_0338</t>
  </si>
  <si>
    <t>Q46KZ8</t>
  </si>
  <si>
    <t>gene10100</t>
  </si>
  <si>
    <t>EPE03270.1</t>
  </si>
  <si>
    <t>S3CRJ7</t>
  </si>
  <si>
    <t>ddi:DDB_G0270138</t>
  </si>
  <si>
    <t>Small GTPase superfamily, Small GTP-binding protein domain, Small GTPase superfamily, Ras type, P-loop containing nucleoside triphosphate hydrolase</t>
  </si>
  <si>
    <t>IPR001806, IPR005225, IPR020849, IPR027417</t>
  </si>
  <si>
    <t>rasU DDB_G0270138</t>
  </si>
  <si>
    <t>Ras-like protein rasU</t>
  </si>
  <si>
    <t>Q55CB0</t>
  </si>
  <si>
    <t>Ras</t>
  </si>
  <si>
    <t>IPR013753</t>
  </si>
  <si>
    <t>gene10099</t>
  </si>
  <si>
    <t>EPE08965.1</t>
  </si>
  <si>
    <t>S3D6D2</t>
  </si>
  <si>
    <t>ang:ANI_1_1702014</t>
  </si>
  <si>
    <t>mns1B msdS An01g12550</t>
  </si>
  <si>
    <t>Probable mannosyl-oligosaccharide alpha-1,2-mannosidase 1B (EC 3.2.1.113) (Class I alpha-mannosidase 1B) (Man(9)-alpha-mannosidase 1B)</t>
  </si>
  <si>
    <t>A2QAS2</t>
  </si>
  <si>
    <t>GLYHDRLASE47, Glyco_hydro_47, ADH_SHORT, Seven-hairpin glycosidases</t>
  </si>
  <si>
    <t>Glycoside hydrolase, family 47, Short-chain dehydrogenase/reductase SDR</t>
  </si>
  <si>
    <t>IPR001382, IPR002198</t>
  </si>
  <si>
    <t>mannosyl-oligosaccharide 1,2-alpha-mannosidase activity, calcium ion binding, membrane, metabolic process, oxidoreductase activity</t>
  </si>
  <si>
    <t>GO:0004571, GO:0005509, GO:0016020, GO:0008152, GO:0016491</t>
  </si>
  <si>
    <t>gene10028</t>
  </si>
  <si>
    <t>XLOC_013726</t>
  </si>
  <si>
    <t>DOMAIN 3 246 ABC transporter. {ECO:0000255|HAMAP-Rule:MF_01710}.</t>
  </si>
  <si>
    <t>IPR003593;IPR003439;IPR017871;IPR015856;IPR030946;IPR027417;</t>
  </si>
  <si>
    <t>Bacillus licheniformis</t>
  </si>
  <si>
    <t>Bacillus licheniformis (strain ATCC 14580 / DSM 13 / JCM 2505 / NBRC 12200 / NCIMB 9375 / NRRL NRS-1264 / Gibson 46)</t>
  </si>
  <si>
    <t>ecfA2 cbiO2 BLi00164 BL01022</t>
  </si>
  <si>
    <t>Energy-coupling factor transporter ATP-binding protein EcfA2 (ECF transporter A component EcfA2) (EC 3.6.3.-)</t>
  </si>
  <si>
    <t>ECFA2_BACLD</t>
  </si>
  <si>
    <t>Q65P76</t>
  </si>
  <si>
    <t>XLOC_013723</t>
  </si>
  <si>
    <t>XLOC_013721</t>
  </si>
  <si>
    <t>DOMAIN 74 141 RRM 1. {ECO:0000255|PROSITE-ProRule:PRU00176}.; DOMAIN 148 229 RRM 2. {ECO:0000255|PROSITE-ProRule:PRU00176}.</t>
  </si>
  <si>
    <t>IPR012975;IPR012677;IPR000504;</t>
  </si>
  <si>
    <t>PF08075;PF00076;</t>
  </si>
  <si>
    <t>Pongo abelii (Sumatran orangutan) (Pongo pygmaeus abelii)</t>
  </si>
  <si>
    <t>Pongo</t>
  </si>
  <si>
    <t>NONO</t>
  </si>
  <si>
    <t>Non-POU domain-containing octamer-binding protein (NonO protein)</t>
  </si>
  <si>
    <t>Q5RFL9</t>
  </si>
  <si>
    <t>XLOC_013712</t>
  </si>
  <si>
    <t>XLOC_013694</t>
  </si>
  <si>
    <t>viral process [GO:0016032]</t>
  </si>
  <si>
    <t>Faba bean necrotic yellows virus</t>
  </si>
  <si>
    <t>Nanovirus</t>
  </si>
  <si>
    <t>Faba bean necrotic yellows virus (isolate Egyptian EV1-93) (FBNYV)</t>
  </si>
  <si>
    <t>Cell cycle link protein (Clink)</t>
  </si>
  <si>
    <t>CLINK_FBNY1</t>
  </si>
  <si>
    <t>Q9WIJ4</t>
  </si>
  <si>
    <t>XLOC_013690</t>
  </si>
  <si>
    <t>, IPR011006;IPR001867;IPR001789;IPR011991;</t>
  </si>
  <si>
    <t>, PF00072;PF00486;</t>
  </si>
  <si>
    <t>Pseudendoclonium akinetum (Green alga), Firmicutes bacterium CAG:424</t>
  </si>
  <si>
    <t xml:space="preserve">Pseudendoclonium, </t>
  </si>
  <si>
    <t>834, 233</t>
  </si>
  <si>
    <t>ycf78 ycf1, BN652_00897</t>
  </si>
  <si>
    <t>YCF78_PSEAK, R6RP47_9FIRM</t>
  </si>
  <si>
    <t>Q3ZJ04, R6RP47</t>
  </si>
  <si>
    <t>34.7, 39.3</t>
  </si>
  <si>
    <t>XLOC_013683</t>
  </si>
  <si>
    <t>, DOMAIN 9 254 ABC transporter. {ECO:0000259|PROSITE:PS50893}.</t>
  </si>
  <si>
    <t>IPR004839;IPR005861;IPR015424;IPR015421;IPR015422;, IPR003593;IPR030679;IPR003439;IPR017871;IPR027417;</t>
  </si>
  <si>
    <t>PF00155;, PF00005;</t>
  </si>
  <si>
    <t xml:space="preserve">histidine biosynthetic process [GO:0000105], </t>
  </si>
  <si>
    <t>Chelativorans sp. (strain BNC1), Enterobacter lignolyticus</t>
  </si>
  <si>
    <t>449972, 547</t>
  </si>
  <si>
    <t>Chelativorans, Enterobacter</t>
  </si>
  <si>
    <t>366, 264</t>
  </si>
  <si>
    <t>Chelativorans sp. (strain BNC1), Enterobacter lignolyticus (strain SCF1)</t>
  </si>
  <si>
    <t>hisC Meso_3084, Entcl_2017</t>
  </si>
  <si>
    <t>Histidinol-phosphate aminotransferase (EC 2.6.1.9) (Imidazole acetol-phosphate transaminase), ABC transporter related protein</t>
  </si>
  <si>
    <t>HIS8_CHESB, E3G4F9_ENTLS</t>
  </si>
  <si>
    <t>Q11DR9, E3G4F9</t>
  </si>
  <si>
    <t>31.6, 37.7</t>
  </si>
  <si>
    <t>XLOC_013680</t>
  </si>
  <si>
    <t>IPR012349;IPR002830;IPR023677;, IPR012349;IPR002830;IPR023677;</t>
  </si>
  <si>
    <t>PF01977;, PF01977;</t>
  </si>
  <si>
    <t>ubiquinone biosynthetic process [GO:0006744], ubiquinone biosynthetic process [GO:0006744]</t>
  </si>
  <si>
    <t>Bordetella petrii, Thiocapsa marina</t>
  </si>
  <si>
    <t>94624, 244573</t>
  </si>
  <si>
    <t>517, 1056</t>
  </si>
  <si>
    <t>Bordetella, Thiocapsa</t>
  </si>
  <si>
    <t>514, 505</t>
  </si>
  <si>
    <t>Bordetella petrii (strain ATCC BAA-461 / DSM 12804 / CCUG 43448), Thiocapsa marina 5811</t>
  </si>
  <si>
    <t>ubiD Bpet3633, ubiD ThimaDRAFT_2343</t>
  </si>
  <si>
    <t>3-octaprenyl-4-hydroxybenzoate carboxy-lyase (EC 4.1.1.98) (Polyprenyl p-hydroxybenzoate decarboxylase), 3-octaprenyl-4-hydroxybenzoate carboxy-lyase (EC 4.1.1.98) (Polyprenyl p-hydroxybenzoate decarboxylase)</t>
  </si>
  <si>
    <t>UBID_BORPD, F9UBP1_9GAMM</t>
  </si>
  <si>
    <t>A9HZS2, F9UBP1</t>
  </si>
  <si>
    <t>37, 43.1</t>
  </si>
  <si>
    <t>XLOC_013675</t>
  </si>
  <si>
    <t>DOMAIN 55 84 4Fe-4S ferredoxin-type 1. {ECO:0000255|HAMAP-Rule:MF_01351}.; DOMAIN 95 124 4Fe-4S ferredoxin-type 2. {ECO:0000255|HAMAP-Rule:MF_01351}.</t>
  </si>
  <si>
    <t>IPR017896;IPR017900;IPR004497;IPR010226;</t>
  </si>
  <si>
    <t>PF13237;</t>
  </si>
  <si>
    <t>photosynthesis, light reaction [GO:0019684]</t>
  </si>
  <si>
    <t>Synechococcus sp. (strain WH7803)</t>
  </si>
  <si>
    <t>ndhI SynWH7803_2290</t>
  </si>
  <si>
    <t>NDHI_SYNPW</t>
  </si>
  <si>
    <t>A5GP51</t>
  </si>
  <si>
    <t>XLOC_013479</t>
  </si>
  <si>
    <t>DOMAIN 198 411 CHASE. {ECO:0000255|PROSITE-ProRule:PRU00049}.; DOMAIN 479 760 Histidine kinase. {ECO:0000255|PROSITE-ProRule:PRU00107}.; DOMAIN 786 920 Response regulatory 1. {ECO:0000255|PROSITE-ProRule:PRU00169}.; DOMAIN 946 1071 Response regulatory 2. {ECO:0000255|PROSITE-ProRule:PRU00169}.</t>
  </si>
  <si>
    <t>IPR006189;IPR011006;IPR003594;IPR005467;IPR003661;IPR000836;IPR004358;IPR001789;</t>
  </si>
  <si>
    <t>PF03924;PF02518;PF00512;PF00072;</t>
  </si>
  <si>
    <t>carbohydrate homeostasis [GO:0033500]; cellular response to phosphate starvation [GO:0016036]; cellular response to sucrose stimulus [GO:0071329]; cytokinin-activated signaling pathway [GO:0009736]; defense response to bacterium [GO:0042742]; embryonic root morphogenesis [GO:0010086]; nucleoside metabolic process [GO:0009116]; osmosensory signaling pathway [GO:0007231]; phosphorelay signal transduction system [GO:0000160]; protein phosphorylation [GO:0006468]; regulation of meristem development [GO:0048509]; regulation of seed germination [GO:0010029]; regulation of shoot system development [GO:0048831]; response to water deprivation [GO:0009414]; sulfate transport [GO:0008272]</t>
  </si>
  <si>
    <t>AHK4 CRE1 RAW1 WOL At2g01830 T23K3.2</t>
  </si>
  <si>
    <t>AHK4_ARATH</t>
  </si>
  <si>
    <t>Q9C5U0</t>
  </si>
  <si>
    <t>XLOC_013395</t>
  </si>
  <si>
    <t xml:space="preserve">DOMAIN 1 91 CARD. {ECO:0000255|PROSITE-ProRule:PRU00046}., </t>
  </si>
  <si>
    <t xml:space="preserve">IPR001315;IPR029030;IPR033139;IPR016129;IPR011029;IPR002138;IPR001309;IPR015917;IPR017350;, </t>
  </si>
  <si>
    <t xml:space="preserve">PF00619;, </t>
  </si>
  <si>
    <t xml:space="preserve">apoptotic process [GO:0006915]; cellular response to mechanical stimulus [GO:0071260]; cellular response to organic substance [GO:0071310]; interleukin-1 beta production [GO:0032611]; membrane hyperpolarization [GO:0060081]; mitochondrial depolarization [GO:0051882]; positive regulation of I-kappaB kinase/NF-kappaB signaling [GO:0043123]; positive regulation of interleukin-1 alpha secretion [GO:0050717]; positive regulation of interleukin-1 beta secretion [GO:0050718]; programmed necrotic cell death [GO:0097300]; protein processing [GO:0016485]; proteolysis [GO:0006508]; pyroptosis [GO:0070269]; regulation of apoptotic process [GO:0042981]; regulation of autophagy [GO:0010506]; response to ATP [GO:0033198]; response to hypoxia [GO:0001666]; response to lipopolysaccharide [GO:0032496]; signal transduction [GO:0007165]; toxin transport [GO:1901998], </t>
  </si>
  <si>
    <t xml:space="preserve">Homo sapiens (Human), </t>
  </si>
  <si>
    <t xml:space="preserve">CASP1 IL1BC IL1BCE, </t>
  </si>
  <si>
    <t>Caspase-1 (CASP-1) (EC 3.4.22.36) (Interleukin-1 beta convertase) (IL-1BC) (Interleukin-1 beta-converting enzyme) (ICE) (IL-1 beta-converting enzyme) (p45) [Cleaved into: Caspase-1 subunit p20; Caspase-1 subunit p10], Deleted.</t>
  </si>
  <si>
    <t>CASP1_HUMAN, E3YEH6_LISMN</t>
  </si>
  <si>
    <t>P29466, E3YEH6</t>
  </si>
  <si>
    <t>XLOC_012871</t>
  </si>
  <si>
    <t>XLOC_012779</t>
  </si>
  <si>
    <t>IPR016161;IPR016163;IPR016162;IPR015590;IPR020593;IPR012134;IPR000965;, IPR005119;IPR000847;IPR011991;</t>
  </si>
  <si>
    <t>PF00171;, PF00126;PF03466;</t>
  </si>
  <si>
    <t>Prochlorococcus marinus, Acidaminococcus sp. CAG:542</t>
  </si>
  <si>
    <t>1218, 904</t>
  </si>
  <si>
    <t>Prochlorococcus, Acidaminococcus</t>
  </si>
  <si>
    <t>438, 307</t>
  </si>
  <si>
    <t>Prochlorococcus marinus (strain MIT 9303), Acidaminococcus sp. CAG:542</t>
  </si>
  <si>
    <t>proA P9303_18451, BN701_01114</t>
  </si>
  <si>
    <t>Gamma-glutamyl phosphate reductase (GPR) (EC 1.2.1.41) (Glutamate-5-semialdehyde dehydrogenase) (Glutamyl-gamma-semialdehyde dehydrogenase) (GSA dehydrogenase), Transcriptional regulator LysR family</t>
  </si>
  <si>
    <t>PROA_PROM3, R7M0H5_9FIRM</t>
  </si>
  <si>
    <t>A2CAS7, R7M0H5</t>
  </si>
  <si>
    <t>32.3, 38.5</t>
  </si>
  <si>
    <t>XLOC_012767</t>
  </si>
  <si>
    <t>XLOC_012759</t>
  </si>
  <si>
    <t>IPR011993;</t>
  </si>
  <si>
    <t>YNL144C N1205 N1790</t>
  </si>
  <si>
    <t>Uncharacterized protein YNL144C</t>
  </si>
  <si>
    <t>YNO4_YEAST</t>
  </si>
  <si>
    <t>P53907</t>
  </si>
  <si>
    <t>XLOC_012757</t>
  </si>
  <si>
    <t>IPR024079;IPR024077;IPR024080;IPR001567;</t>
  </si>
  <si>
    <t>PF01432;</t>
  </si>
  <si>
    <t>peptide metabolic process [GO:0006518]; regulation of gluconeogenesis [GO:0006111]; regulation of skeletal muscle fiber differentiation [GO:1902809]</t>
  </si>
  <si>
    <t>Nln</t>
  </si>
  <si>
    <t>Neurolysin, mitochondrial (EC 3.4.24.16) (Microsomal endopeptidase) (MEP) (Mitochondrial oligopeptidase M) (Neurotensin endopeptidase)</t>
  </si>
  <si>
    <t>NEUL_MOUSE</t>
  </si>
  <si>
    <t>Q91YP2</t>
  </si>
  <si>
    <t>XLOC_012752</t>
  </si>
  <si>
    <t>DOMAIN 40 393 Protein kinase. {ECO:0000255|PROSITE-ProRule:PRU00159}.</t>
  </si>
  <si>
    <t>IPR011009;IPR000719;IPR008271;</t>
  </si>
  <si>
    <t>PF00069;</t>
  </si>
  <si>
    <t>Gibberella moniliformis (Maize ear and stalk rot fungus) (Fusarium verticillioides)</t>
  </si>
  <si>
    <t>Fusarium</t>
  </si>
  <si>
    <t>SSN3 CDK8 FCK1</t>
  </si>
  <si>
    <t>Serine/threonine-protein kinase SSN3 (EC 2.7.11.22) (EC 2.7.11.23) (Cyclin-dependent kinase 8)</t>
  </si>
  <si>
    <t>SSN3_GIBMO</t>
  </si>
  <si>
    <t>Q4FCZ5</t>
  </si>
  <si>
    <t>XLOC_012751</t>
  </si>
  <si>
    <t>IPR023753;IPR016156;IPR006258;IPR004099;IPR012999;</t>
  </si>
  <si>
    <t>PF07992;PF02852;</t>
  </si>
  <si>
    <t>cell redox homeostasis [GO:0045454]; glycolytic process [GO:0006096]; tricarboxylic acid cycle [GO:0006099]</t>
  </si>
  <si>
    <t>Corynebacterium glutamicum (Brevibacterium saccharolyticum)</t>
  </si>
  <si>
    <t>Corynebacterium glutamicum (strain ATCC 13032 / DSM 20300 / JCM 1318 / LMG 3730 / NCIMB 10025)</t>
  </si>
  <si>
    <t>lpd Cgl0366 cg0441</t>
  </si>
  <si>
    <t>Dihydrolipoyl dehydrogenase (LPD) (EC 1.8.1.4) (Dihydrolipoamide dehydrogenase) (E3 component of alpha-ketoacid dehydrogenase complexes)</t>
  </si>
  <si>
    <t>DLDH_CORGL</t>
  </si>
  <si>
    <t>Q8NTE1</t>
  </si>
  <si>
    <t>XLOC_012742</t>
  </si>
  <si>
    <t>XLOC_012738</t>
  </si>
  <si>
    <t>XLOC_012736</t>
  </si>
  <si>
    <t>IPR030048;IPR002828;, IPR000889;IPR029759;IPR029760;IPR012336;</t>
  </si>
  <si>
    <t>PF01975;, PF00255;</t>
  </si>
  <si>
    <t>, response to oxidative stress [GO:0006979]</t>
  </si>
  <si>
    <t>Candidatus Ruthia magnifica, Acidimicrobium ferrooxidans</t>
  </si>
  <si>
    <t>386487, 53635</t>
  </si>
  <si>
    <t>1541743, 53634</t>
  </si>
  <si>
    <t>Candidatus Ruthia, Acidimicrobium</t>
  </si>
  <si>
    <t>247, 160</t>
  </si>
  <si>
    <t>Ruthia magnifica subsp. Calyptogena magnifica, Acidimicrobium ferrooxidans (strain DSM 10331 / JCM 15462 / NBRC 103882 / ICP)</t>
  </si>
  <si>
    <t>surE Rmag_0910, Afer_1201</t>
  </si>
  <si>
    <t>5'-nucleotidase SurE (EC 3.1.3.5) (Nucleoside 5'-monophosphate phosphohydrolase), Glutathione peroxidase</t>
  </si>
  <si>
    <t>SURE_RUTMC, C7LZH5_ACIFD</t>
  </si>
  <si>
    <t>A1AXG6, C7LZH5</t>
  </si>
  <si>
    <t>30.8, 36.6</t>
  </si>
  <si>
    <t>XLOC_012724</t>
  </si>
  <si>
    <t>Talaromyces stipitatus</t>
  </si>
  <si>
    <t>Talaromyces</t>
  </si>
  <si>
    <t>Talaromyces stipitatus (strain ATCC 10500 / CBS 375.48 / QM 6759 / NRRL 1006) (Penicillium stipitatum)</t>
  </si>
  <si>
    <t>TSTA_012460</t>
  </si>
  <si>
    <t>GPI anchored protein, putative</t>
  </si>
  <si>
    <t>B8MF38_TALSN</t>
  </si>
  <si>
    <t>B8MF38</t>
  </si>
  <si>
    <t>XLOC_012697</t>
  </si>
  <si>
    <t>DOMAIN 24 311 Protein kinase. {ECO:0000255|PROSITE-ProRule:PRU00159}.</t>
  </si>
  <si>
    <t>IPR011009;IPR003527;IPR008352;IPR000719;IPR017441;</t>
  </si>
  <si>
    <t>cellular response to arsenic-containing substance [GO:0071243]; cellular response to cadmium ion [GO:0071276]; cellular response to reactive oxygen species [GO:0034614]; circadian rhythm [GO:0007623]; defense response to bacterium [GO:0042742]; defense response to fungus [GO:0050832]; determination of adult lifespan [GO:0008340]; heart morphogenesis [GO:0003007]; imaginal disc-derived wing morphogenesis [GO:0007476]; immune response [GO:0006955]; MAPK cascade [GO:0000165]; paracrine signaling [GO:0038001]; positive regulation of cell size [GO:0045793]; positive regulation of multicellular organism growth [GO:0040018]; positive regulation of protein phosphorylation [GO:0001934]; protein phosphorylation [GO:0006468]; reactive oxygen species metabolic process [GO:0072593]; regulation of adult chitin-containing cuticle pigmentation [GO:0048082]; regulation of BMP signaling pathway [GO:0030510]; regulation of cellular response to oxidative stress [GO:1900407]; regulation of glucose metabolic process [GO:0010906]; regulation of innate immune response [GO:0045088]; regulation of terminal button organization [GO:2000331]; response to bacterium [GO:0009617]; response to heat [GO:0009408]; response to hydrogen peroxide [GO:0042542]; response to salt stress [GO:0009651]; response to starvation [GO:0042594]</t>
  </si>
  <si>
    <t>p38b CG7393</t>
  </si>
  <si>
    <t>Mitogen-activated protein kinase 14B (MAP kinase 14B) (MAPK 14B) (EC 2.7.11.24) (MAP kinase p38b) (D-p38b)</t>
  </si>
  <si>
    <t>MK14B_DROME</t>
  </si>
  <si>
    <t>O61443</t>
  </si>
  <si>
    <t>XLOC_012633</t>
  </si>
  <si>
    <t>IPR001746;</t>
  </si>
  <si>
    <t>PF00738;</t>
  </si>
  <si>
    <t>Artogeia rapae granulovirus</t>
  </si>
  <si>
    <t>Betabaculovirus</t>
  </si>
  <si>
    <t>Pieris brassicae granulosis virus (PbGV) (Pieris brassicae granulovirus)</t>
  </si>
  <si>
    <t>Granulin (Matrix protein)</t>
  </si>
  <si>
    <t>GRAN_GVPB</t>
  </si>
  <si>
    <t>P06502</t>
  </si>
  <si>
    <t>XLOC_012568</t>
  </si>
  <si>
    <t>XLOC_012521</t>
  </si>
  <si>
    <t>IPR000043;IPR015878;IPR016040;IPR020082;</t>
  </si>
  <si>
    <t>PF05221;PF00670;</t>
  </si>
  <si>
    <t>one-carbon metabolic process [GO:0006730]</t>
  </si>
  <si>
    <t>ahcY RL0031</t>
  </si>
  <si>
    <t>Adenosylhomocysteinase (EC 3.3.1.1) (S-adenosyl-L-homocysteine hydrolase) (AdoHcyase)</t>
  </si>
  <si>
    <t>SAHH_RHIL3</t>
  </si>
  <si>
    <t>Q1MNC6</t>
  </si>
  <si>
    <t>XLOC_012194</t>
  </si>
  <si>
    <t>DOMAIN 250 442 GATase cobBQ-type. {ECO:0000255|HAMAP-Rule:MF_00028}., DOMAIN 21 70 BON. {ECO:0000259|Pfam:PF04972}.</t>
  </si>
  <si>
    <t>IPR029062;IPR017929;IPR002586;IPR004459;IPR011698;IPR027417;, IPR007055;</t>
  </si>
  <si>
    <t>PF01656;PF07685;, PF04972;</t>
  </si>
  <si>
    <t xml:space="preserve">cobalamin biosynthetic process [GO:0009236]; glutamine metabolic process [GO:0006541], </t>
  </si>
  <si>
    <t>Variovorax paradoxus, Agrobacterium rubi</t>
  </si>
  <si>
    <t>34073, 28099</t>
  </si>
  <si>
    <t>34072, 357</t>
  </si>
  <si>
    <t>Variovorax, Agrobacterium</t>
  </si>
  <si>
    <t>479, 113</t>
  </si>
  <si>
    <t>Variovorax paradoxus (strain S110), Rhizobium rubi NBRC 13261</t>
  </si>
  <si>
    <t>cobQ Vapar_2565, RRU01S_02_01120</t>
  </si>
  <si>
    <t>Cobyric acid synthase, Uncharacterized protein</t>
  </si>
  <si>
    <t>COBQ_VARPS, A0A081CQ38_9RHIZ</t>
  </si>
  <si>
    <t>C5CKN7, A0A081CQ38</t>
  </si>
  <si>
    <t>33.5, 35.4</t>
  </si>
  <si>
    <t>XLOC_011792</t>
  </si>
  <si>
    <t>Gallus gallus (Chicken), Stachybotrys chlorohalonata</t>
  </si>
  <si>
    <t>9030, 74721</t>
  </si>
  <si>
    <t>Gallus, Stachybotrys</t>
  </si>
  <si>
    <t>513, 325</t>
  </si>
  <si>
    <t>Gallus gallus (Chicken), Stachybotrys chlorohalonata IBT 40285</t>
  </si>
  <si>
    <t>AVR2A_CHICK, A0A084QCY3_9HYPO</t>
  </si>
  <si>
    <t>IPR027536;</t>
  </si>
  <si>
    <t>mitochondrial genome maintenance [GO:0000002]</t>
  </si>
  <si>
    <t>Pyrenophora tritici-repentis</t>
  </si>
  <si>
    <t>Pyrenophora</t>
  </si>
  <si>
    <t>Pyrenophora tritici-repentis (strain Pt-1C-BFP) (Wheat tan spot fungus) (Drechslera tritici-repentis)</t>
  </si>
  <si>
    <t>mdm34 PTRG_00358</t>
  </si>
  <si>
    <t>Mitochondrial distribution and morphology protein 34</t>
  </si>
  <si>
    <t>MDM34_PYRTR</t>
  </si>
  <si>
    <t>B2VS19</t>
  </si>
  <si>
    <t>XLOC_011772</t>
  </si>
  <si>
    <t>XLOC_011745</t>
  </si>
  <si>
    <t>IPR001451;IPR007691;IPR011004;IPR020573;</t>
  </si>
  <si>
    <t>PF00132;PF04613;</t>
  </si>
  <si>
    <t>lipid A biosynthetic process [GO:0009245]</t>
  </si>
  <si>
    <t>Thiomicrospira crunogena</t>
  </si>
  <si>
    <t>Thiomicrospira</t>
  </si>
  <si>
    <t>Thiomicrospira crunogena (strain XCL-2)</t>
  </si>
  <si>
    <t>lpxD Tcr_1276</t>
  </si>
  <si>
    <t>UDP-3-O-acylglucosamine N-acyltransferase (EC 2.3.1.-)</t>
  </si>
  <si>
    <t>LPXD_THICR</t>
  </si>
  <si>
    <t>Q31G52</t>
  </si>
  <si>
    <t>XLOC_011709</t>
  </si>
  <si>
    <t>, DOMAIN 45 265 Epimerase. {ECO:0000259|Pfam:PF01370}.</t>
  </si>
  <si>
    <t>IPR001509;IPR016040;, IPR001509;IPR016040;</t>
  </si>
  <si>
    <t>PF01370;, PF01370;</t>
  </si>
  <si>
    <t>Saccharomyces cerevisiae (Baker's yeast), Talaromyces stipitatus</t>
  </si>
  <si>
    <t>4932, 28564</t>
  </si>
  <si>
    <t>4930, 5094</t>
  </si>
  <si>
    <t>Saccharomyces, Talaromyces</t>
  </si>
  <si>
    <t>298, 356</t>
  </si>
  <si>
    <t>Saccharomyces cerevisiae (strain ATCC 204508 / S288c) (Baker's yeast), Talaromyces stipitatus (strain ATCC 10500 / CBS 375.48 / QM 6759 / NRRL 1006) (Penicillium stipitatum)</t>
  </si>
  <si>
    <t>YLL056C L0575, TSTA_034080</t>
  </si>
  <si>
    <t>YL056_YEAST, B8M6U9_TALSN</t>
  </si>
  <si>
    <t>Q12177, B8M6U9</t>
  </si>
  <si>
    <t>153, 299</t>
  </si>
  <si>
    <t>XLOC_011641</t>
  </si>
  <si>
    <t>XLOC_011630</t>
  </si>
  <si>
    <t>XLOC_011610</t>
  </si>
  <si>
    <t>Nitrosococcus oceani</t>
  </si>
  <si>
    <t>Nitrosococcus</t>
  </si>
  <si>
    <t>Nitrosococcus oceani (strain ATCC 19707 / BCRC 17464 / NCIMB 11848 / C-107)</t>
  </si>
  <si>
    <t>lpxD Noc_0229</t>
  </si>
  <si>
    <t>LPXD_NITOC</t>
  </si>
  <si>
    <t>Q3JEI7</t>
  </si>
  <si>
    <t>XLOC_011396</t>
  </si>
  <si>
    <t>XLOC_011306</t>
  </si>
  <si>
    <t xml:space="preserve">DOMAIN 717 792 Smr. {ECO:0000255|HAMAP-Rule:MF_00092}., </t>
  </si>
  <si>
    <t xml:space="preserve">IPR000432;IPR007696;IPR005747;IPR027417;IPR002625;, </t>
  </si>
  <si>
    <t xml:space="preserve">PF00488;PF01713;, </t>
  </si>
  <si>
    <t>Clostridioides difficile (Peptoclostridium difficile), Nectria haematococca</t>
  </si>
  <si>
    <t>1496, 140110</t>
  </si>
  <si>
    <t>1870884, 5506</t>
  </si>
  <si>
    <t>Clostridioides, Fusarium</t>
  </si>
  <si>
    <t>792, 319</t>
  </si>
  <si>
    <t>Peptoclostridium difficile (strain 630) (Clostridium difficile), Nectria haematococca (strain 77-13-4 / ATCC MYA-4622 / FGSC 9596 / MPVI) (Fusarium solani subsp. pisi)</t>
  </si>
  <si>
    <t>mutS2 CD630_07090, NECHADRAFT_25871</t>
  </si>
  <si>
    <t>Endonuclease MutS2 (EC 3.1.-.-), Putative uncharacterized protein (Fragment)</t>
  </si>
  <si>
    <t>MUTS2_PEPD6, C7Z667_NECH7</t>
  </si>
  <si>
    <t>Q189Q3, C7Z667</t>
  </si>
  <si>
    <t>XLOC_011134</t>
  </si>
  <si>
    <t>IPR004329;</t>
  </si>
  <si>
    <t>PF03100;</t>
  </si>
  <si>
    <t>cytochrome complex assembly [GO:0017004]; protein-heme linkage [GO:0017003]</t>
  </si>
  <si>
    <t>Rickettsia bellii</t>
  </si>
  <si>
    <t>Rickettsia bellii (strain RML369-C)</t>
  </si>
  <si>
    <t>ccmE cycJ RBE_0698</t>
  </si>
  <si>
    <t>Cytochrome c-type biogenesis protein CcmE (Cytochrome c maturation protein E) (Heme chaperone CcmE)</t>
  </si>
  <si>
    <t>CCME_RICBR</t>
  </si>
  <si>
    <t>Q1RIN5</t>
  </si>
  <si>
    <t>XLOC_011009</t>
  </si>
  <si>
    <t>XLOC_010858</t>
  </si>
  <si>
    <t>XLOC_010728</t>
  </si>
  <si>
    <t>Mesocricetus auratus (Golden hamster)</t>
  </si>
  <si>
    <t>Mesocricetus</t>
  </si>
  <si>
    <t>A1AT_MESAU</t>
  </si>
  <si>
    <t>DOMAIN 44 80 LRRNT_2. {ECO:0000259|Pfam:PF08263}.</t>
  </si>
  <si>
    <t>IPR032675;IPR001611;IPR003591;IPR013210;</t>
  </si>
  <si>
    <t>PF00560;PF13516;PF13855;PF08263;</t>
  </si>
  <si>
    <t>Hordeum vulgare (Barley)</t>
  </si>
  <si>
    <t>Hordeum</t>
  </si>
  <si>
    <t>Hordeum vulgare var. distichum (Domesticated barley)</t>
  </si>
  <si>
    <t>M0V529_HORVD</t>
  </si>
  <si>
    <t>M0V529</t>
  </si>
  <si>
    <t>XLOC_010691</t>
  </si>
  <si>
    <t>IPR003594;IPR020568;IPR014721;IPR005734;IPR015320;, IPR014721;IPR015320;</t>
  </si>
  <si>
    <t xml:space="preserve">PF02518;PF09239;, </t>
  </si>
  <si>
    <t>Viridiplantae, Viridiplantae</t>
  </si>
  <si>
    <t>Oryza sativa (Rice), Trisetopsis elongata</t>
  </si>
  <si>
    <t>4527, 1440559</t>
  </si>
  <si>
    <t>Oryza, Trisetopsis</t>
  </si>
  <si>
    <t>696, 74</t>
  </si>
  <si>
    <t>Oryza sativa subsp. japonica (Rice), Trisetopsis elongata</t>
  </si>
  <si>
    <t>TOP6B Os09g0279600 LOC_Os09g10770 OsJ_28656 P0651G05.4, topo6</t>
  </si>
  <si>
    <t>TOP6B_ORYSJ, A0A090C6Y4_9POAL</t>
  </si>
  <si>
    <t>Q6H442, A0A090C6Y4</t>
  </si>
  <si>
    <t>32.3, 37</t>
  </si>
  <si>
    <t>XLOC_010687</t>
  </si>
  <si>
    <t>XLOC_010678</t>
  </si>
  <si>
    <t>IPR000146;IPR033391;IPR028343;IPR020548;, IPR022698;</t>
  </si>
  <si>
    <t>PF00316;, PF12013;</t>
  </si>
  <si>
    <t xml:space="preserve">fructose catabolic process [GO:0006001]; reductive pentose-phosphate cycle [GO:0019253], </t>
  </si>
  <si>
    <t>Synechococcus elongatus, Fusarium oxysporum (Fusarium vascular wilt)</t>
  </si>
  <si>
    <t>32046, 5507</t>
  </si>
  <si>
    <t>1129, 5506</t>
  </si>
  <si>
    <t>Synechococcus, Fusarium</t>
  </si>
  <si>
    <t>344, 849</t>
  </si>
  <si>
    <t>Synechococcus sp. (strain ATCC 27144 / PCC 6301 / SAUG 1402/1) (Anacystis nidulans), Fusarium oxysporum f. sp. pisi HDV247</t>
  </si>
  <si>
    <t>fbp syc1767_d, FOVG_18855</t>
  </si>
  <si>
    <t>Fructose-1,6-bisphosphatase class 1 (FBPase class 1) (EC 3.1.3.11) (D-fructose-1,6-bisphosphate 1-phosphohydrolase class 1), Uncharacterized protein</t>
  </si>
  <si>
    <t>35.4, 103</t>
  </si>
  <si>
    <t>XLOC_010676</t>
  </si>
  <si>
    <t>Wolbachia endosymbiont of Brugia malayi, Schizophyllum commune (Split gill fungus)</t>
  </si>
  <si>
    <t>80849, 5334</t>
  </si>
  <si>
    <t>953, 5333</t>
  </si>
  <si>
    <t>Wolbachia, Schizophyllum</t>
  </si>
  <si>
    <t>520, 486</t>
  </si>
  <si>
    <t>Wolbachia sp. subsp. Brugia malayi (strain TRS), Schizophyllum commune (strain H4-8 / FGSC 9210) (Split gill fungus)</t>
  </si>
  <si>
    <t>GUAA_WOLTR, D8Q6K0_SCHCM</t>
  </si>
  <si>
    <t>IPR023213;IPR003480;, IPR029512;</t>
  </si>
  <si>
    <t>PF02458;, PF15450;</t>
  </si>
  <si>
    <t xml:space="preserve">metabolic process [GO:0008152], </t>
  </si>
  <si>
    <t>Melissa officinalis (Lemon balm), Loxodonta africana (African elephant)</t>
  </si>
  <si>
    <t>39170, 9784</t>
  </si>
  <si>
    <t>Melissa, Loxodonta</t>
  </si>
  <si>
    <t>427, 394</t>
  </si>
  <si>
    <t xml:space="preserve">RAS, </t>
  </si>
  <si>
    <t>Rosmarinate synthase (MoRAS) (EC 2.3.1.140) (Hydroxycinnamoyl-CoA:hydroxyphenyllactate hydroxycinnamoyltransferase), Uncharacterized protein</t>
  </si>
  <si>
    <t>RAS_MELOI, G3STI9_LOXAF</t>
  </si>
  <si>
    <t>G0LD36, G3STI9</t>
  </si>
  <si>
    <t>35.4, 37</t>
  </si>
  <si>
    <t>XLOC_010526</t>
  </si>
  <si>
    <t xml:space="preserve">DOMAIN 86 203 SEA. {ECO:0000255|PROSITE-ProRule:PRU00188}.; DOMAIN 214 334 CUB 1. {ECO:0000255|PROSITE-ProRule:PRU00059}.; DOMAIN 340 447 CUB 2. {ECO:0000255|PROSITE-ProRule:PRU00059}.; DOMAIN 452 487 LDL-receptor class A 1. {ECO:0000255|PROSITE-ProRule:PRU00124}.; DOMAIN 487 524 LDL-receptor class A 2. {ECO:0000255|PROSITE-ProRule:PRU00124}.; DOMAIN 524 560 LDL-receptor class A 3. {ECO:0000255|PROSITE-ProRule:PRU00124}.; DOMAIN 566 603 LDL-receptor class A 4. {ECO:0000255|PROSITE-ProRule:PRU00124}.; DOMAIN 615 854 Peptidase S1. {ECO:0000255|PROSITE-ProRule:PRU00274}., </t>
  </si>
  <si>
    <t>IPR000859;IPR023415;IPR002172;IPR009003;IPR017051;IPR000082;IPR001254;IPR018114;IPR033116;, IPR021054;</t>
  </si>
  <si>
    <t>PF00431;PF00057;PF01390;PF00089;, PF12296;</t>
  </si>
  <si>
    <t xml:space="preserve">epithelial cell morphogenesis involved in placental branching [GO:0060672]; keratinocyte differentiation [GO:0030216]; neural tube closure [GO:0001843]; proteolysis [GO:0006508], </t>
  </si>
  <si>
    <t>Homo sapiens (Human), Colletotrichum fioriniae</t>
  </si>
  <si>
    <t>855, 308</t>
  </si>
  <si>
    <t>Homo sapiens (Human), Colletotrichum fioriniae PJ7</t>
  </si>
  <si>
    <t>ST14 PRSS14 SNC19 TADG15, CFIO01_02628</t>
  </si>
  <si>
    <t>Suppressor of tumorigenicity 14 protein (EC 3.4.21.109) (Matriptase) (Membrane-type serine protease 1) (MT-SP1) (Prostamin) (Serine protease 14) (Serine protease TADG-15) (Tumor-associated differentially-expressed gene 15 protein), Uncharacterized protein</t>
  </si>
  <si>
    <t>ST14_HUMAN, A0A010QZI1_9PEZI</t>
  </si>
  <si>
    <t>Q9Y5Y6, A0A010QZI1</t>
  </si>
  <si>
    <t>35, 89.7</t>
  </si>
  <si>
    <t>XLOC_010317</t>
  </si>
  <si>
    <t>IPR018154;</t>
  </si>
  <si>
    <t>PF00429;</t>
  </si>
  <si>
    <t>syncytium formation [GO:0006949]</t>
  </si>
  <si>
    <t>Macaca fascicularis (Crab-eating macaque) (Cynomolgus monkey)</t>
  </si>
  <si>
    <t>Macaca (macaques)</t>
  </si>
  <si>
    <t>ERVFRD-1 ERVFRDE1</t>
  </si>
  <si>
    <t>Syncytin-2 (ERV-FRD provirus ancestral Env polyprotein) (Envelope polyprotein) [Cleaved into: Surface protein (SU); Transmembrane protein (TM)]</t>
  </si>
  <si>
    <t>SYCY2_MACFA</t>
  </si>
  <si>
    <t>P61556</t>
  </si>
  <si>
    <t>XLOC_010304</t>
  </si>
  <si>
    <t>DOMAIN 268 461 B30.2/SPRY. {ECO:0000255|PROSITE-ProRule:PRU00548}.</t>
  </si>
  <si>
    <t>IPR001870;IPR003879;IPR013320;IPR006574;IPR003877;IPR000315;IPR001841;IPR013083;IPR017907;</t>
  </si>
  <si>
    <t>PF13765;PF00622;PF00643;</t>
  </si>
  <si>
    <t>TRIM11</t>
  </si>
  <si>
    <t>E3 ubiquitin-protein ligase TRIM11 (EC 6.3.2.-) (Tripartite motif-containing protein 11)</t>
  </si>
  <si>
    <t>TRI11_BOVIN</t>
  </si>
  <si>
    <t>A0JN74</t>
  </si>
  <si>
    <t>XLOC_010270</t>
  </si>
  <si>
    <t>XLOC_010109</t>
  </si>
  <si>
    <t>IPR012725;IPR018181;IPR029048;IPR029047;IPR013126;</t>
  </si>
  <si>
    <t>PF00012;</t>
  </si>
  <si>
    <t>Picrophilus torridus</t>
  </si>
  <si>
    <t>Picrophilus</t>
  </si>
  <si>
    <t>Picrophilus torridus (strain ATCC 700027 / DSM 9790 / JCM 10055 / NBRC 100828)</t>
  </si>
  <si>
    <t>dnaK PTO0840</t>
  </si>
  <si>
    <t>Chaperone protein DnaK (HSP70) (Heat shock 70 kDa protein) (Heat shock protein 70)</t>
  </si>
  <si>
    <t>Q6L0S7</t>
  </si>
  <si>
    <t>XLOC_009854</t>
  </si>
  <si>
    <t>IPR006180;IPR006176;IPR006108;IPR008927;IPR013328;IPR029045;IPR001753;IPR018376;IPR012802;IPR016040;, IPR006970;</t>
  </si>
  <si>
    <t>PF00725;PF02737;PF00378;, PF04886;</t>
  </si>
  <si>
    <t xml:space="preserve">fatty acid beta-oxidation [GO:0006635], </t>
  </si>
  <si>
    <t>Vibrio campbellii, Scedosporium apiospermum</t>
  </si>
  <si>
    <t>662, 41687</t>
  </si>
  <si>
    <t>Vibrio, Scedosporium</t>
  </si>
  <si>
    <t>704, 261</t>
  </si>
  <si>
    <t>Vibrio campbellii (strain ATCC BAA-1116 / BB120), Scedosporium apiospermum</t>
  </si>
  <si>
    <t>fadJ VIBHAR_03120, SAPIO_CDS7812</t>
  </si>
  <si>
    <t>Fatty acid oxidation complex subunit alpha [Includes: Enoyl-CoA hydratase/3-hydroxybutyryl-CoA epimerase (EC 4.2.1.17) (EC 5.1.2.3); 3-hydroxyacyl-CoA dehydrogenase (EC 1.1.1.35)], Gelatinase B (EC 3.4.24.35)</t>
  </si>
  <si>
    <t>FADJ_VIBCB, A0A084G0Q8_9PEZI</t>
  </si>
  <si>
    <t>A7MS61, A0A084G0Q8</t>
  </si>
  <si>
    <t>33.5, 77.4</t>
  </si>
  <si>
    <t>XLOC_009845</t>
  </si>
  <si>
    <t>IPR012340;IPR000266;IPR019984;IPR019979;</t>
  </si>
  <si>
    <t>PF00366;</t>
  </si>
  <si>
    <t>Exiguobacterium sp. (strain ATCC BAA-1283 / AT1b)</t>
  </si>
  <si>
    <t>Exiguobacterium</t>
  </si>
  <si>
    <t>rpsQ EAT1b_1624</t>
  </si>
  <si>
    <t>RS17_EXISA</t>
  </si>
  <si>
    <t>C4KZN7</t>
  </si>
  <si>
    <t>XLOC_009686</t>
  </si>
  <si>
    <t>Pseudothermotoga lettingae</t>
  </si>
  <si>
    <t>Pseudothermotoga</t>
  </si>
  <si>
    <t>Pseudothermotoga lettingae (strain ATCC BAA-301 / DSM 14385 / NBRC 107922 / TMO) (Thermotoga lettingae)</t>
  </si>
  <si>
    <t>COAD_PSELT</t>
  </si>
  <si>
    <t>DOMAIN 32 133 SRCR 1. {ECO:0000255|PROSITE-ProRule:PRU00196}.; DOMAIN 159 287 SRCR 2. {ECO:0000255|PROSITE-ProRule:PRU00196}.; DOMAIN 311 411 SRCR 3. {ECO:0000255|PROSITE-ProRule:PRU00196}.; DOMAIN 421 529 SRCR 4. {ECO:0000255|PROSITE-ProRule:PRU00196}., DOMAIN 268 606 Hist_deacetyl. {ECO:0000259|Pfam:PF00850}.</t>
  </si>
  <si>
    <t>IPR001695;IPR019828;IPR001190;IPR017448;, IPR000286;IPR023801;</t>
  </si>
  <si>
    <t>PF01186;PF00530;, PF00850;</t>
  </si>
  <si>
    <t>Homo sapiens (Human), Ajellomyces dermatitidis (Blastomyces dermatitidis)</t>
  </si>
  <si>
    <t>9605, 229219</t>
  </si>
  <si>
    <t>Homo, Blastomyces</t>
  </si>
  <si>
    <t>756, 1178</t>
  </si>
  <si>
    <t>Homo sapiens (Human), Ajellomyces dermatitidis (strain ER-3 / ATCC MYA-2586) (Blastomyces dermatitidis)</t>
  </si>
  <si>
    <t>LOXL4 LOXC, BDCG_07365</t>
  </si>
  <si>
    <t>Lysyl oxidase homolog 4 (EC 1.4.3.-) (Lysyl oxidase-like protein 4) (Lysyl oxidase-related protein C), Histone deacetylase HOS3</t>
  </si>
  <si>
    <t>LOXL4_HUMAN, C5GRQ3_AJEDR</t>
  </si>
  <si>
    <t>Q96JB6, C5GRQ3</t>
  </si>
  <si>
    <t>XLOC_009618</t>
  </si>
  <si>
    <t>XLOC_009584</t>
  </si>
  <si>
    <t>IPR001515;IPR023654;IPR018263;</t>
  </si>
  <si>
    <t>PF01655;</t>
  </si>
  <si>
    <t>rpl32e PTO0657</t>
  </si>
  <si>
    <t>50S ribosomal protein L32e</t>
  </si>
  <si>
    <t>RL32_PICTO</t>
  </si>
  <si>
    <t>Q6L1B0</t>
  </si>
  <si>
    <t>XLOC_009514</t>
  </si>
  <si>
    <t>IPR002043;IPR018085;IPR005122;</t>
  </si>
  <si>
    <t>PF03167;</t>
  </si>
  <si>
    <t>Chlamydia caviae (Chlamydophila caviae)</t>
  </si>
  <si>
    <t>Chlamydia</t>
  </si>
  <si>
    <t>Chlamydophila caviae (strain GPIC)</t>
  </si>
  <si>
    <t>ung CCA_00984</t>
  </si>
  <si>
    <t>UNG_CHLCV</t>
  </si>
  <si>
    <t>Q821F7</t>
  </si>
  <si>
    <t>XLOC_009512</t>
  </si>
  <si>
    <t>XLOC_009511</t>
  </si>
  <si>
    <t>, DOMAIN 23 70 PC4. {ECO:0000259|Pfam:PF02229}.</t>
  </si>
  <si>
    <t>IPR001395;IPR018170;IPR020471;IPR023210;, IPR003173;</t>
  </si>
  <si>
    <t>PF00248;, PF02229;</t>
  </si>
  <si>
    <t>Erythroxylum coca (Coca plant), [Eubacterium] nodatum</t>
  </si>
  <si>
    <t xml:space="preserve">Erythroxylum, </t>
  </si>
  <si>
    <t>327, 148</t>
  </si>
  <si>
    <t>Erythroxylum coca (Coca plant), Eubacterium nodatum ATCC 33099</t>
  </si>
  <si>
    <t>, HMPREF0378_1197</t>
  </si>
  <si>
    <t>Methylecgonone reductase (MecgoR) (EC 1.1.1.334), Transcriptional Coactivator p15</t>
  </si>
  <si>
    <t>MER_ERYCB, W2BXU4_9FIRM</t>
  </si>
  <si>
    <t>E7C196, W2BXU4</t>
  </si>
  <si>
    <t>XLOC_009497</t>
  </si>
  <si>
    <t xml:space="preserve">DOMAIN 53 146 PH. {ECO:0000255|PROSITE-ProRule:PRU00145}.; DOMAIN 317 451 DAGKc. {ECO:0000255|PROSITE-ProRule:PRU00783}.; DOMAIN 1145 1208 SAM. {ECO:0000255|PROSITE-ProRule:PRU00184}., </t>
  </si>
  <si>
    <t>IPR000756;IPR001206;IPR016064;IPR002219;IPR011993;IPR001849;IPR001660;IPR013761;, IPR011701;IPR020846;</t>
  </si>
  <si>
    <t>PF00130;PF00609;PF00781;PF00169;PF07647;, PF07690;</t>
  </si>
  <si>
    <t>cell growth [GO:0016049]; diacylglycerol metabolic process [GO:0046339]; endocytosis [GO:0006897]; epidermal growth factor receptor signaling pathway [GO:0007173]; multicellular organism development [GO:0007275]; platelet activation [GO:0030168]; protein homooligomerization [GO:0051260]; protein kinase C-activating G-protein coupled receptor signaling pathway [GO:0007205]; protein transport [GO:0015031]; response to organic substance [GO:0010033]; second-messenger-mediated signaling [GO:0019932]; signal transduction [GO:0007165], transmembrane transport [GO:0055085]</t>
  </si>
  <si>
    <t>Homo sapiens (Human), Neosartorya fumigata (Aspergillus fumigatus)</t>
  </si>
  <si>
    <t>9605, 5052</t>
  </si>
  <si>
    <t>Homo, Aspergillus</t>
  </si>
  <si>
    <t>1214, 462</t>
  </si>
  <si>
    <t>Homo sapiens (Human), Neosartorya fumigata (strain ATCC MYA-4609 / Af293 / CBS 101355 / FGSC A1100) (Aspergillus fumigatus)</t>
  </si>
  <si>
    <t>DGKD KIAA0145, AFUA_4G14260</t>
  </si>
  <si>
    <t>Diacylglycerol kinase delta (DAG kinase delta) (EC 2.7.1.107) (130 kDa diacylglycerol kinase) (Diglyceride kinase delta) (DGK-delta), MFS monocarboxylate transporter, putative</t>
  </si>
  <si>
    <t>DGKD_HUMAN, Q4WQW6_ASPFU</t>
  </si>
  <si>
    <t>Q16760, Q4WQW6</t>
  </si>
  <si>
    <t>XLOC_009489</t>
  </si>
  <si>
    <t>Carassius auratus (Goldfish), Rhizopus delemar</t>
  </si>
  <si>
    <t>7956, 4842</t>
  </si>
  <si>
    <t>Carassius, Rhizopus</t>
  </si>
  <si>
    <t>123, 154</t>
  </si>
  <si>
    <t>Carassius auratus (Goldfish), Rhizopus delemar (strain RA 99-880 / ATCC MYA-4621 / FGSC 9543 / NRRL 43880) (Mucormycosis agent) (Rhizopus arrhizus var. delemar)</t>
  </si>
  <si>
    <t>CCKN_CARAU, I1CF24_RHIO9</t>
  </si>
  <si>
    <t>IPR018515;IPR024584;</t>
  </si>
  <si>
    <t>PF11864;PF03542;</t>
  </si>
  <si>
    <t>negative regulation of TOR signaling [GO:0032007]</t>
  </si>
  <si>
    <t>SPAC18B11.11 SPAC1F5.01</t>
  </si>
  <si>
    <t>Uncharacterized protein C18B11.11</t>
  </si>
  <si>
    <t>YA3B_SCHPO</t>
  </si>
  <si>
    <t>Q09716</t>
  </si>
  <si>
    <t>XLOC_009433</t>
  </si>
  <si>
    <t>Escherichia coli, Kocuria rhizophila</t>
  </si>
  <si>
    <t>562, 72000</t>
  </si>
  <si>
    <t>561, 57493</t>
  </si>
  <si>
    <t>Escherichia, Kocuria</t>
  </si>
  <si>
    <t>248, 160</t>
  </si>
  <si>
    <t>Escherichia coli (strain K12), Kocuria rhizophila (strain ATCC 9341 / DSM 348 / NBRC 103217 / DC2201)</t>
  </si>
  <si>
    <t>YDAV_ECOLI, B2GIS2_KOCRD</t>
  </si>
  <si>
    <t>DOMAIN 449 614 SF3 helicase. {ECO:0000255|PROSITE-ProRule:PRU00551}.; DOMAIN 1097 1122 Peptidase C3.; DOMAIN 1414 1544 RdRp catalytic. {ECO:0000255|PROSITE-ProRule:PRU00539}., DOMAIN 164 276 PRKCSH. {ECO:0000259|Pfam:PF07915}.</t>
  </si>
  <si>
    <t>IPR004004;IPR000605;IPR014759;IPR009003;IPR001205;IPR007094;, IPR009011;IPR012913;</t>
  </si>
  <si>
    <t>PF00680;PF00910;, PF07915;</t>
  </si>
  <si>
    <t>Bean pod mottle virus, Macrophomina phaseolina</t>
  </si>
  <si>
    <t>12260, 35725</t>
  </si>
  <si>
    <t>12258, 35724</t>
  </si>
  <si>
    <t>Comovirus, Macrophomina</t>
  </si>
  <si>
    <t>1850, 603</t>
  </si>
  <si>
    <t>Bean-pod mottle virus (strain Kentucky G7) (BPMV), Macrophomina phaseolina (strain MS6) (Charcoal rot fungus)</t>
  </si>
  <si>
    <t>, MPH_10955</t>
  </si>
  <si>
    <t>POL1_BPMV, K2RG75_MACPH</t>
  </si>
  <si>
    <t>Q9YJU5, K2RG75</t>
  </si>
  <si>
    <t>XLOC_009402</t>
  </si>
  <si>
    <t>IPR004871;IPR015943;IPR017986;</t>
  </si>
  <si>
    <t>PF03178;</t>
  </si>
  <si>
    <t>Danio rerio (Zebrafish) (Brachydanio rerio)</t>
  </si>
  <si>
    <t>Danio</t>
  </si>
  <si>
    <t>sf3b3 zgc:55440</t>
  </si>
  <si>
    <t>Splicing factor 3B subunit 3</t>
  </si>
  <si>
    <t>SF3B3_DANRE</t>
  </si>
  <si>
    <t>Q1LVE8</t>
  </si>
  <si>
    <t>XLOC_009333</t>
  </si>
  <si>
    <t>DOMAIN 351 492 AAA. {ECO:0000259|SMART:SM00382}.</t>
  </si>
  <si>
    <t>IPR003593;IPR003959;IPR000641;IPR027417;IPR023835;IPR011990;</t>
  </si>
  <si>
    <t>PF00004;</t>
  </si>
  <si>
    <t>Mycobacterium mageritense</t>
  </si>
  <si>
    <t>Mycobacterium mageritense DSM 44476 = CIP 104973</t>
  </si>
  <si>
    <t>BN978_01994</t>
  </si>
  <si>
    <t>ATPase central domain-containing protein</t>
  </si>
  <si>
    <t>X5KJ34_9MYCO</t>
  </si>
  <si>
    <t>X5KJ34</t>
  </si>
  <si>
    <t>XLOC_009180</t>
  </si>
  <si>
    <t>XLOC_009068</t>
  </si>
  <si>
    <t>, DOMAIN 589 822 ZP. {ECO:0000259|PROSITE:PS51034}.</t>
  </si>
  <si>
    <t>IPR028427;IPR002569;, IPR001507;</t>
  </si>
  <si>
    <t>PF01625;, PF00100;</t>
  </si>
  <si>
    <t xml:space="preserve">cellular protein modification process [GO:0006464]; protein repair [GO:0030091]; response to oxidative stress [GO:0006979], </t>
  </si>
  <si>
    <t>Mycobacterium sp. (strain JLS), Colius striatus (Speckled mousebird)</t>
  </si>
  <si>
    <t>1763, 57409</t>
  </si>
  <si>
    <t>Mycobacterium, Colius</t>
  </si>
  <si>
    <t>171, 822</t>
  </si>
  <si>
    <t>msrA Mjls_5471, N325_01698</t>
  </si>
  <si>
    <t>Peptide methionine sulfoxide reductase MsrA (Protein-methionine-S-oxide reductase) (EC 1.8.4.11) (Peptide-methionine (S)-S-oxide reductase) (Peptide Met(O) reductase), Zona pellucida sperm-binding protein 2 (Fragment)</t>
  </si>
  <si>
    <t>MSRA_MYCSJ, A0A091JRR5_COLST</t>
  </si>
  <si>
    <t>A3Q7V7, A0A091JRR5</t>
  </si>
  <si>
    <t>36.2, 42.4</t>
  </si>
  <si>
    <t>XLOC_008838</t>
  </si>
  <si>
    <t xml:space="preserve">IPR011249;IPR011237;IPR011765;IPR007863;IPR013578;, </t>
  </si>
  <si>
    <t xml:space="preserve">PF08367;PF00675;PF05193;, </t>
  </si>
  <si>
    <t xml:space="preserve">protein processing [GO:0016485]; proteolysis [GO:0006508], </t>
  </si>
  <si>
    <t>Drosophila melanogaster (Fruit fly), Danio rerio (Zebrafish) (Brachydanio rerio)</t>
  </si>
  <si>
    <t>7215, 7954</t>
  </si>
  <si>
    <t>Drosophila (fruit flies), Danio</t>
  </si>
  <si>
    <t>1034, 883</t>
  </si>
  <si>
    <t>CG3107, si:ch211-157b11.14 LOC799552</t>
  </si>
  <si>
    <t>Presequence protease, mitochondrial (EC 3.4.24.-), LOC799552 protein (Uncharacterized protein)</t>
  </si>
  <si>
    <t>PREP_DROME, B5DE32_DANRE</t>
  </si>
  <si>
    <t>Q9V9E3, B5DE32</t>
  </si>
  <si>
    <t>32.3, 42.4</t>
  </si>
  <si>
    <t>XLOC_008720</t>
  </si>
  <si>
    <t>, DOMAIN 287 433 Methyltransf_2. {ECO:0000259|Pfam:PF00891}.</t>
  </si>
  <si>
    <t>IPR016461;IPR001077;IPR029063;IPR011991;, IPR016461;IPR001077;IPR029063;IPR011991;</t>
  </si>
  <si>
    <t>PF00891;, PF00891;</t>
  </si>
  <si>
    <t xml:space="preserve">aflatoxin biosynthetic process [GO:0045122], </t>
  </si>
  <si>
    <t>Aspergillus parasiticus, Aspergillus ruber</t>
  </si>
  <si>
    <t>5052, 5052</t>
  </si>
  <si>
    <t>Aspergillus, Aspergillus</t>
  </si>
  <si>
    <t>386, 452</t>
  </si>
  <si>
    <t>Aspergillus parasiticus, Aspergillus ruber CBS 135680</t>
  </si>
  <si>
    <t>omtB aflO dmtA, EURHEDRAFT_471100</t>
  </si>
  <si>
    <t>Demethylsterigmatocystin 6-O-methyltransferase (EC 2.1.1.109) (Aflatoxin biosynthesis protein O) (Methyltransferase B) (O-methyltransferase I) (mt-I), O-methyltransferase</t>
  </si>
  <si>
    <t>OMTB_ASPPA, A0A017SRV4_9EURO</t>
  </si>
  <si>
    <t>Q9UQY0, A0A017SRV4</t>
  </si>
  <si>
    <t>65.1, 106</t>
  </si>
  <si>
    <t>XLOC_008166</t>
  </si>
  <si>
    <t>XLOC_008057</t>
  </si>
  <si>
    <t>IPR011989;IPR016024;IPR001313;</t>
  </si>
  <si>
    <t>PF00806;</t>
  </si>
  <si>
    <t>Lachancea thermotolerans (Yeast) (Kluyveromyces thermotolerans)</t>
  </si>
  <si>
    <t>Lachancea</t>
  </si>
  <si>
    <t>Lachancea thermotolerans (strain ATCC 56472 / CBS 6340 / NRRL Y-8284) (Yeast) (Kluyveromyces thermotolerans)</t>
  </si>
  <si>
    <t>NOP9 KLTH0G07612g</t>
  </si>
  <si>
    <t>Nucleolar protein 9 (Pumilio domain-containing protein NOP9)</t>
  </si>
  <si>
    <t>NOP9_LACTC</t>
  </si>
  <si>
    <t>C5DMC1</t>
  </si>
  <si>
    <t>XLOC_008055</t>
  </si>
  <si>
    <t>IPR027361;IPR006202;IPR006201;IPR006029;IPR018000;IPR002394;, IPR004682;IPR018389;</t>
  </si>
  <si>
    <t>PF02931;PF02932;, PF03480;</t>
  </si>
  <si>
    <t>signal transduction [GO:0007165]; synaptic transmission, cholinergic [GO:0007271], transport [GO:0006810]</t>
  </si>
  <si>
    <t>Caenorhabditis briggsae, Pseudomonas stutzeri (Pseudomonas perfectomarina)</t>
  </si>
  <si>
    <t>6237, 286</t>
  </si>
  <si>
    <t>Caenorhabditis, Pseudomonas</t>
  </si>
  <si>
    <t>636, 332</t>
  </si>
  <si>
    <t>Caenorhabditis briggsae, Pseudomonas stutzeri (strain ATCC 17588 / DSM 5190 / CCUG 11256 / JCM 5965 / LMG 11199 / NCIMB 11358 / Stanier 221)</t>
  </si>
  <si>
    <t>lgc-4 CBG16183, PSTAB_1614</t>
  </si>
  <si>
    <t>Ligand-gated ion channel 4, C4-dicarboxylate-binding protein</t>
  </si>
  <si>
    <t>LGC4_CAEBR, F8H6E9_PSEUT</t>
  </si>
  <si>
    <t>A8XNX8, F8H6E9</t>
  </si>
  <si>
    <t>28.5, 34.7</t>
  </si>
  <si>
    <t>XLOC_008052</t>
  </si>
  <si>
    <t>Podospora anserina (Pleurage anserina)</t>
  </si>
  <si>
    <t>Podospora</t>
  </si>
  <si>
    <t>Podospora anserina (strain S / ATCC MYA-4624 / DSM 980 / FGSC 10383) (Pleurage anserina)</t>
  </si>
  <si>
    <t>B2AWL7_PODAN</t>
  </si>
  <si>
    <t>IPR029058;IPR000073;IPR025483;</t>
  </si>
  <si>
    <t>PF00561;</t>
  </si>
  <si>
    <t>Canis lupus (Gray wolf)</t>
  </si>
  <si>
    <t>Canis</t>
  </si>
  <si>
    <t>Canis lupus familiaris (Dog) (Canis familiaris)</t>
  </si>
  <si>
    <t>LIPF</t>
  </si>
  <si>
    <t>Gastric triacylglycerol lipase (GL) (Gastric lipase) (EC 3.1.1.3)</t>
  </si>
  <si>
    <t>LIPG_CANLF</t>
  </si>
  <si>
    <t>P80035</t>
  </si>
  <si>
    <t>XLOC_008044</t>
  </si>
  <si>
    <t>XLOC_008013</t>
  </si>
  <si>
    <t>XLOC_008003</t>
  </si>
  <si>
    <t>DOMAIN 11 81 MBD. {ECO:0000255|PROSITE-ProRule:PRU00338}.; DOMAIN 1385 1447 PWWP. {ECO:0000255|PROSITE-ProRule:PRU00162}.</t>
  </si>
  <si>
    <t>IPR016177;IPR001739;IPR000313;</t>
  </si>
  <si>
    <t>PF00855;</t>
  </si>
  <si>
    <t>glucose homeostasis [GO:0042593]; mitophagy in response to mitochondrial depolarization [GO:0098779]; nervous system development [GO:0007399]; positive regulation of defense response to virus by host [GO:0002230]; positive regulation of growth hormone receptor signaling pathway [GO:0060399]; regulation of multicellular organism growth [GO:0040014]; single-organism behavior [GO:0044708]; xenophagy [GO:0098792]</t>
  </si>
  <si>
    <t>MBD5 KIAA1461</t>
  </si>
  <si>
    <t>Methyl-CpG-binding domain protein 5 (Methyl-CpG-binding protein MBD5)</t>
  </si>
  <si>
    <t>MBD5_HUMAN</t>
  </si>
  <si>
    <t>Q9P267</t>
  </si>
  <si>
    <t>XLOC_007997</t>
  </si>
  <si>
    <t>, DOMAIN 35 229 Tr-type G (guanine nucleotide-binding). {ECO:0000259|PROSITE:PS51722}.</t>
  </si>
  <si>
    <t>IPR000829;IPR033718;, IPR009022;IPR000640;IPR004161;IPR031157;IPR027417;IPR005225;IPR000795;IPR009000;IPR006298;</t>
  </si>
  <si>
    <t>PF01219;, PF00679;PF03144;</t>
  </si>
  <si>
    <t xml:space="preserve">phosphatidic acid biosynthetic process [GO:0006654]; phospholipid biosynthetic process [GO:0008654], </t>
  </si>
  <si>
    <t>Pseudomonas denitrificans, Nannochloropsis gaditana</t>
  </si>
  <si>
    <t>286, 5748</t>
  </si>
  <si>
    <t>Pseudomonas, Nannochloropsis</t>
  </si>
  <si>
    <t>137, 639</t>
  </si>
  <si>
    <t>Pseudomonas denitrificans, Nannochloropsis gaditana (strain CCMP526) (Green microalga)</t>
  </si>
  <si>
    <t>dgkA, NGA_0686600</t>
  </si>
  <si>
    <t>Diacylglycerol kinase (DAGK) (EC 2.7.1.107) (Diglyceride kinase) (DGK), Gtp-binding protein (Fragment)</t>
  </si>
  <si>
    <t>P29945, K8ZCJ6</t>
  </si>
  <si>
    <t>30, 38.5</t>
  </si>
  <si>
    <t>XLOC_007996</t>
  </si>
  <si>
    <t xml:space="preserve">DOMAIN 1084 1333 Peptidase C16 1. {ECO:0000255|PROSITE-ProRule:PRU00444}.; DOMAIN 1323 1482 Macro. {ECO:0000255|PROSITE-ProRule:PRU00490}.; DOMAIN 1678 1937 Peptidase C16 2. {ECO:0000255|PROSITE-ProRule:PRU00444}.; DOMAIN 3334 3635 Peptidase C30. {ECO:0000255|PROSITE-ProRule:PRU00772}., </t>
  </si>
  <si>
    <t>IPR022570;IPR032505;IPR002589;IPR032592;IPR014828;IPR014829;IPR014822;IPR002705;IPR008740;IPR013016;IPR009003;IPR018995;IPR029063;IPR014827;, IPR024529;IPR025720;</t>
  </si>
  <si>
    <t>PF16348;PF11963;PF01661;PF16251;PF09401;PF08716;PF08717;PF08710;PF01831;PF05409;PF08715;, PF12822;</t>
  </si>
  <si>
    <t>Murine coronavirus, Symbiobacterium thermophilum</t>
  </si>
  <si>
    <t>694005, 2734</t>
  </si>
  <si>
    <t>694002, 2733</t>
  </si>
  <si>
    <t>Betacoronavirus, Symbiobacterium</t>
  </si>
  <si>
    <t>4468, 169</t>
  </si>
  <si>
    <t>Murine coronavirus (strain A59) (MHV-A59) (Murine hepatitis virus), Symbiobacterium thermophilum (strain T / IAM 14863)</t>
  </si>
  <si>
    <t>1a, STH2725</t>
  </si>
  <si>
    <t>Replicase polyprotein 1a (pp1a) (ORF1a polyprotein) [Cleaved into: Non-structural protein 1 (nsp1) (p28); Non-structural protein 2 (nsp2) (p65); Non-structural protein 3 (nsp3) (EC 3.4.19.12) (EC 3.4.22.69) (PL1-PRO/PL2-PRO) (PL1/PL2) (Papain-like proteinases 1/2) (p210); Non-structural protein 4 (nsp4) (Peptide HD2) (p44); 3C-like proteinase (3CL-PRO) (3CLp) (EC 3.4.22.-) (M-PRO) (nsp5) (p27); Non-structural protein 6 (nsp6); Non-structural protein 7 (nsp7) (p10); Non-structural protein 8 (nsp8) (p22); Non-structural protein 9 (nsp9) (p12); Non-structural protein 10 (nsp10) (Growth factor-like peptide) (GFL) (p15); Non-structural protein 11 (nsp11)], Riboflavin transporter</t>
  </si>
  <si>
    <t>R1A_CVMA5, Q67KT6_SYMTH</t>
  </si>
  <si>
    <t>P0C6V0, Q67KT6</t>
  </si>
  <si>
    <t>XLOC_007995</t>
  </si>
  <si>
    <t>DOMAIN 1 188 PPM-type phosphatase. {ECO:0000255|PROSITE-ProRule:PRU01082}.</t>
  </si>
  <si>
    <t>IPR015655;IPR001932;</t>
  </si>
  <si>
    <t>PF00481;</t>
  </si>
  <si>
    <t>At3g27140 MYF5.1</t>
  </si>
  <si>
    <t>Putative protein phosphatase 2C-like protein 45 (AtPP2C45) (Protein phosphatase AP2C6)</t>
  </si>
  <si>
    <t>P2C45_ARATH</t>
  </si>
  <si>
    <t>Q3EAZ3</t>
  </si>
  <si>
    <t>XLOC_007987</t>
  </si>
  <si>
    <t>XLOC_007976</t>
  </si>
  <si>
    <t>, DOMAIN 9 175 Glyco_trans_2-like. {ECO:0000259|Pfam:PF00535}.</t>
  </si>
  <si>
    <t>IPR001828;IPR019594;IPR001320;IPR028082;, IPR001173;IPR016040;IPR029044;</t>
  </si>
  <si>
    <t>PF01094;PF00060;PF10613;, PF00535;</t>
  </si>
  <si>
    <t xml:space="preserve">cation transport [GO:0006812], </t>
  </si>
  <si>
    <t>Drosophila melanogaster (Fruit fly), Geobacter sp. (strain M21)</t>
  </si>
  <si>
    <t>7215, 28231</t>
  </si>
  <si>
    <t>Drosophila (fruit flies), Geobacter</t>
  </si>
  <si>
    <t>991, 336</t>
  </si>
  <si>
    <t>GluRIA Glu-RI CG8442, GM21_0849</t>
  </si>
  <si>
    <t>Glutamate receptor 1 (Glutamate receptor I) (dGLUR-I) (Kainate-selective glutamate receptor), Glycosyl transferase family 2</t>
  </si>
  <si>
    <t>GLR1_DROME, C6E1J7_GEOSM</t>
  </si>
  <si>
    <t>Q03445, C6E1J7</t>
  </si>
  <si>
    <t>XLOC_007958</t>
  </si>
  <si>
    <t>DOMAIN 628 678 PAP-associated 1.; DOMAIN 1184 1237 PAP-associated 2., DOMAIN 318 360 WD_REPEATS_REGION. {ECO:0000259|PROSITE:PS50294}.</t>
  </si>
  <si>
    <t>IPR002058;IPR002934;IPR001878;, IPR015943;IPR001680;IPR019775;IPR017986;</t>
  </si>
  <si>
    <t>PF01909;PF03828;PF00098;, PF00400;</t>
  </si>
  <si>
    <t>Homo sapiens (Human), Echinococcus granulosus (Hydatid tapeworm)</t>
  </si>
  <si>
    <t>9605, 6209</t>
  </si>
  <si>
    <t>Homo, Echinococcus</t>
  </si>
  <si>
    <t>1644, 519</t>
  </si>
  <si>
    <t>ZCCHC11 KIAA0191 TUT4, EgrG_000930200</t>
  </si>
  <si>
    <t>Terminal uridylyltransferase 4 (TUTase 4) (EC 2.7.7.52) (Zinc finger CCHC domain-containing protein 11), Wd40 repeat</t>
  </si>
  <si>
    <t>TUT4_HUMAN, A0A068WU74_ECHGR</t>
  </si>
  <si>
    <t>Q5TAX3, A0A068WU74</t>
  </si>
  <si>
    <t>XLOC_007948</t>
  </si>
  <si>
    <t>XLOC_007947</t>
  </si>
  <si>
    <t>IPR001128;IPR017972;IPR002403;, IPR001128;IPR017972;IPR002403;</t>
  </si>
  <si>
    <t xml:space="preserve">antibiotic biosynthetic process [GO:0017000]; metabolic process [GO:0008152], </t>
  </si>
  <si>
    <t>Streptomyces avermitilis, Kitasatospora cheerisanensis</t>
  </si>
  <si>
    <t>33903, 81942</t>
  </si>
  <si>
    <t>1883, 2063</t>
  </si>
  <si>
    <t>Streptomyces, Kitasatospora</t>
  </si>
  <si>
    <t>449, 459</t>
  </si>
  <si>
    <t>Streptomyces avermitilis (strain ATCC 31267 / DSM 46492 / JCM 5070 / NBRC 14893 / NCIMB 12804 / NRRL 8165 / MA-4680), Kitasatospora cheerisanensis KCTC 2395</t>
  </si>
  <si>
    <t>ptlI SAV_2999, KCH_02800</t>
  </si>
  <si>
    <t>Pentalenene oxygenase (EC 1.14.13.133), Cytochrome P450</t>
  </si>
  <si>
    <t>PTLI_STRAW, A0A066Z2E7_9ACTN</t>
  </si>
  <si>
    <t>Q82IY3, A0A066Z2E7</t>
  </si>
  <si>
    <t>35.8, 38.5</t>
  </si>
  <si>
    <t>XLOC_007945</t>
  </si>
  <si>
    <t>IPR016040;IPR002347;, IPR016040;IPR002347;</t>
  </si>
  <si>
    <t xml:space="preserve">protein transport [GO:0015031], </t>
  </si>
  <si>
    <t>Arabidopsis thaliana (Mouse-ear cress), Endocarpon pusillum</t>
  </si>
  <si>
    <t>3701, 364710</t>
  </si>
  <si>
    <t>Arabidopsis, Endocarpon</t>
  </si>
  <si>
    <t>322, 324</t>
  </si>
  <si>
    <t>Arabidopsis thaliana (Mouse-ear cress), Endocarpon pusillum (strain Z07020 / HMAS-L-300199) (Lichen-forming fungus)</t>
  </si>
  <si>
    <t>TIC32 At4g23430 F16G20.130, EPUS_06920</t>
  </si>
  <si>
    <t>Short-chain dehydrogenase TIC 32, chloroplastic (EC 1.1.1.-) (Translocon at the inner envelope membrane of chloroplasts 32) (AtTIC32), Uncharacterized protein</t>
  </si>
  <si>
    <t>TIC32_ARATH, U1HGZ6_ENDPU</t>
  </si>
  <si>
    <t>A2RVM0, U1HGZ6</t>
  </si>
  <si>
    <t>94, 397</t>
  </si>
  <si>
    <t>XLOC_007902</t>
  </si>
  <si>
    <t xml:space="preserve">DOMAIN 104 396 ABC transmembrane type-1 1. {ECO:0000255|PROSITE-ProRule:PRU00441}.; DOMAIN 433 668 ABC transporter 1. {ECO:0000255|PROSITE-ProRule:PRU00434}.; DOMAIN 781 1066 ABC transmembrane type-1 2. {ECO:0000255|PROSITE-ProRule:PRU00441}.; DOMAIN 1099 1331 ABC transporter 2. {ECO:0000255|PROSITE-ProRule:PRU00434}., </t>
  </si>
  <si>
    <t>IPR003593;IPR011527;IPR003439;IPR017871;IPR027417;, IPR023838;</t>
  </si>
  <si>
    <t xml:space="preserve">PF00664;PF00005;, </t>
  </si>
  <si>
    <t xml:space="preserve">peptide pheromone export by transmembrane transport [GO:0090539]; peptide pheromone transmembrane export involved in conjugation with cellular fusion [GO:1990847]; response to pheromone [GO:0019236], </t>
  </si>
  <si>
    <t>Schizosaccharomyces pombe (Fission yeast), Bacillus megaterium</t>
  </si>
  <si>
    <t>4896, 1404</t>
  </si>
  <si>
    <t>4895, 1386</t>
  </si>
  <si>
    <t>Schizosaccharomyces, Bacillus</t>
  </si>
  <si>
    <t>1336, 1066</t>
  </si>
  <si>
    <t>Schizosaccharomyces pombe (strain 972 / ATCC 24843) (Fission yeast), Bacillus megaterium (strain ATCC 12872 / QMB1551)</t>
  </si>
  <si>
    <t>mam1 SPBC25B2.02c SPBC2G5.09c, BMQ_0352</t>
  </si>
  <si>
    <t>Mating factor M secretion protein mam1 (Multiple drug resistance protein homolog) (P-glycoprotein), Uncharacterized protein</t>
  </si>
  <si>
    <t>MAM1_SCHPO, D5DXM0_BACMQ</t>
  </si>
  <si>
    <t>P78966, D5DXM0</t>
  </si>
  <si>
    <t>35.4, 40.8</t>
  </si>
  <si>
    <t>XLOC_007777</t>
  </si>
  <si>
    <t>IPR010462;IPR014710;IPR011051;</t>
  </si>
  <si>
    <t>PF06339;</t>
  </si>
  <si>
    <t>ectoine biosynthetic process [GO:0019491]</t>
  </si>
  <si>
    <t>Virgibacillus pantothenticus</t>
  </si>
  <si>
    <t>Virgibacillus</t>
  </si>
  <si>
    <t>ectC</t>
  </si>
  <si>
    <t>L-ectoine synthase (EC 4.2.1.108) (N-acetyldiaminobutyrate dehydratase)</t>
  </si>
  <si>
    <t>ECTC_VIRPA</t>
  </si>
  <si>
    <t>Q6PR31</t>
  </si>
  <si>
    <t>XLOC_007713</t>
  </si>
  <si>
    <t>XLOC_007437</t>
  </si>
  <si>
    <t>PTRG_05472</t>
  </si>
  <si>
    <t>B2W6N4_PYRTR</t>
  </si>
  <si>
    <t>B2W6N4</t>
  </si>
  <si>
    <t>XLOC_007331</t>
  </si>
  <si>
    <t>IPR021836;</t>
  </si>
  <si>
    <t>PF11911;</t>
  </si>
  <si>
    <t>Phaeoacremonium minimum</t>
  </si>
  <si>
    <t>Phaeoacremonium</t>
  </si>
  <si>
    <t>Togninia minima (strain UCR-PA7) (Esca disease fungus) (Phaeoacremonium aleophilum)</t>
  </si>
  <si>
    <t>UCRPA7_8446</t>
  </si>
  <si>
    <t>Putative mitochondrial inner membrane protein 1 protein</t>
  </si>
  <si>
    <t>R8B9T1_TOGMI</t>
  </si>
  <si>
    <t>R8B9T1</t>
  </si>
  <si>
    <t>XLOC_007328</t>
  </si>
  <si>
    <t>XLOC_007231</t>
  </si>
  <si>
    <t>DOMAIN 60 228 3'-5' exonuclease.; DOMAIN 558 724 Helicase ATP-binding. {ECO:0000255|PROSITE-ProRule:PRU00541}.; DOMAIN 749 899 Helicase C-terminal. {ECO:0000255|PROSITE-ProRule:PRU00542}.; DOMAIN 1150 1229 HRDC. {ECO:0000255|PROSITE-ProRule:PRU00328}., DOMAIN 359 439 HRDC. {ECO:0000259|PROSITE:PS50967}.</t>
  </si>
  <si>
    <t>IPR002562;IPR011545;IPR004589;IPR014001;IPR001650;IPR029491;IPR010997;IPR002121;IPR027417;IPR032284;IPR012337;IPR018982;IPR011991;, IPR002562;IPR010997;IPR002121;IPR012337;</t>
  </si>
  <si>
    <t>PF00270;PF01612;PF00271;PF00570;PF14493;PF16124;PF09382;, PF01612;PF00570;</t>
  </si>
  <si>
    <t>Homo sapiens (Human), Pestalotiopsis fici</t>
  </si>
  <si>
    <t>9605, 37840</t>
  </si>
  <si>
    <t>Homo, Pestalotiopsis</t>
  </si>
  <si>
    <t>1432, 699</t>
  </si>
  <si>
    <t>Homo sapiens (Human), Pestalotiopsis fici W106-1</t>
  </si>
  <si>
    <t>WRN RECQ3 RECQL2, PFICI_03663</t>
  </si>
  <si>
    <t>WRN_HUMAN, W3XHT5_9PEZI</t>
  </si>
  <si>
    <t>Q14191, W3XHT5</t>
  </si>
  <si>
    <t>75.1, 340</t>
  </si>
  <si>
    <t>XLOC_007154</t>
  </si>
  <si>
    <t>, DOMAIN 804 845 TPR-like_helical_dom. {ECO:0000259|Pfam:PF13374}.; DOMAIN 961 983 TPR-like_helical_dom. {ECO:0000259|Pfam:PF13374}.</t>
  </si>
  <si>
    <t>IPR029058;IPR022122;IPR007751;, IPR029058;IPR027417;IPR011990;</t>
  </si>
  <si>
    <t>PF12394;PF05057;, PF13374;</t>
  </si>
  <si>
    <t xml:space="preserve">cellular lipid metabolic process [GO:0044255], </t>
  </si>
  <si>
    <t>Mus musculus (Mouse), Gibberella zeae (Wheat head blight fungus) (Fusarium graminearum)</t>
  </si>
  <si>
    <t>10088, 5506</t>
  </si>
  <si>
    <t>Mus, Fusarium</t>
  </si>
  <si>
    <t>1506, 1090</t>
  </si>
  <si>
    <t>Mus musculus (Mouse), Gibberella zeae (strain PH-1 / ATCC MYA-4620 / FGSC 9075 / NRRL 31084) (Wheat head blight fungus) (Fusarium graminearum)</t>
  </si>
  <si>
    <t>Fam135a, FG04381.1 FGRRES_04381 FGSG_04381</t>
  </si>
  <si>
    <t>Protein FAM135A, Uncharacterized protein</t>
  </si>
  <si>
    <t>F135A_MOUSE, V6R2L8_GIBZE</t>
  </si>
  <si>
    <t>Q6NS59, V6R2L8</t>
  </si>
  <si>
    <t>33.9, 56.2</t>
  </si>
  <si>
    <t>XLOC_007059</t>
  </si>
  <si>
    <t>DOMAIN 21 88 BTB. {ECO:0000255|PROSITE-ProRule:PRU00037}.; DOMAIN 123 219 BACK., DOMAIN 43 112 BTB (POZ). {ECO:0000259|PROSITE:PS50097}.</t>
  </si>
  <si>
    <t>IPR011705;IPR000210;IPR015915;IPR006652;IPR011333;IPR024182;, IPR000210;IPR011333;</t>
  </si>
  <si>
    <t>PF07707;PF00651;PF01344;, PF00651;</t>
  </si>
  <si>
    <t xml:space="preserve">modulation by virus of host ubiquitin-protein ligase activity [GO:0039649], </t>
  </si>
  <si>
    <t>Cowpox virus (CPV), Aureobasidium melanogenum</t>
  </si>
  <si>
    <t>10243, 46634</t>
  </si>
  <si>
    <t>10242, 5579</t>
  </si>
  <si>
    <t>Orthopoxvirus, Aureobasidium</t>
  </si>
  <si>
    <t>564, 239</t>
  </si>
  <si>
    <t>Cowpox virus (strain GRI-90 / Grishak) (CPV), Aureobasidium melanogenum CBS 110374</t>
  </si>
  <si>
    <t>KBTB1 A57R, M437DRAFT_76623</t>
  </si>
  <si>
    <t>Kelch repeat and BTB domain-containing protein 1, Uncharacterized protein</t>
  </si>
  <si>
    <t>KBTB1_CWPXG, A0A074WG86_9PEZI</t>
  </si>
  <si>
    <t>O72736, A0A074WG86</t>
  </si>
  <si>
    <t>36.2, 72.8</t>
  </si>
  <si>
    <t>XLOC_007058</t>
  </si>
  <si>
    <t>, DOMAIN 27 96 CMD. {ECO:0000259|Pfam:PF02627}.</t>
  </si>
  <si>
    <t>IPR006369;IPR000537;IPR030470;, IPR029032;IPR003779;</t>
  </si>
  <si>
    <t>PF01040;, PF02627;</t>
  </si>
  <si>
    <t xml:space="preserve">heme O biosynthetic process [GO:0048034], </t>
  </si>
  <si>
    <t>Clavibacter michiganensis, Zymoseptoria tritici (Speckled leaf blotch fungus) (Septoria tritici)</t>
  </si>
  <si>
    <t>28447, 1047171</t>
  </si>
  <si>
    <t>1573, 1047167</t>
  </si>
  <si>
    <t>Clavibacter, Zymoseptoria</t>
  </si>
  <si>
    <t>306, 214</t>
  </si>
  <si>
    <t>Clavibacter michiganensis subsp. michiganensis (strain NCPPB 382), Zymoseptoria tritici (strain CBS 115943 / IPO323) (Speckled leaf blotch fungus) (Septoria tritici)</t>
  </si>
  <si>
    <t>ctaB CMM_1733, MYCGRDRAFT_59219</t>
  </si>
  <si>
    <t>Protoheme IX farnesyltransferase (EC 2.5.1.-) (Heme B farnesyltransferase) (Heme O synthase), Uncharacterized protein (Fragment)</t>
  </si>
  <si>
    <t>COXX_CLAM3, F9XB11_ZYMTI</t>
  </si>
  <si>
    <t>A5CRS6, F9XB11</t>
  </si>
  <si>
    <t>33.9, 40</t>
  </si>
  <si>
    <t>XLOC_006913</t>
  </si>
  <si>
    <t>IPR018109;IPR004101;IPR013221;IPR016040;IPR005762;</t>
  </si>
  <si>
    <t>PF02875;PF08245;</t>
  </si>
  <si>
    <t>cell cycle [GO:0007049]; cell division [GO:0051301]; cell wall organization [GO:0071555]; peptidoglycan biosynthetic process [GO:0009252]; regulation of cell shape [GO:0008360]</t>
  </si>
  <si>
    <t>Agrobacterium fabrum</t>
  </si>
  <si>
    <t>Agrobacterium</t>
  </si>
  <si>
    <t>Agrobacterium fabrum (strain C58 / ATCC 33970) (Agrobacterium tumefaciens (strain C58))</t>
  </si>
  <si>
    <t>murD Atu2096 AGR_C_3803</t>
  </si>
  <si>
    <t>MURD_AGRFC</t>
  </si>
  <si>
    <t>Q8UDM6</t>
  </si>
  <si>
    <t>XLOC_006896</t>
  </si>
  <si>
    <t>Rhizobium leguminosarum bv. viciae</t>
  </si>
  <si>
    <t>NODN_RHILV</t>
  </si>
  <si>
    <t>XLOC_006747</t>
  </si>
  <si>
    <t>IPR001408;IPR001019;IPR011025;IPR027417;</t>
  </si>
  <si>
    <t>PF00503;</t>
  </si>
  <si>
    <t>adenylate cyclase-modulating G-protein coupled receptor signaling pathway [GO:0007188]; cell division [GO:0051301]; mitotic nuclear division [GO:0007067]</t>
  </si>
  <si>
    <t>Caenorhabditis briggsae</t>
  </si>
  <si>
    <t>gpa-16 CBG18548</t>
  </si>
  <si>
    <t>Guanine nucleotide-binding protein alpha-16 subunit</t>
  </si>
  <si>
    <t>GPA16_CAEBR</t>
  </si>
  <si>
    <t>Q60XS3</t>
  </si>
  <si>
    <t>XLOC_006498</t>
  </si>
  <si>
    <t>XLOC_006448</t>
  </si>
  <si>
    <t>Gramella forsetii, Anaerotruncus colihominis</t>
  </si>
  <si>
    <t>411153, 169435</t>
  </si>
  <si>
    <t>292691, 244127</t>
  </si>
  <si>
    <t>Gramella, Anaerotruncus</t>
  </si>
  <si>
    <t>302, 317</t>
  </si>
  <si>
    <t>Gramella forsetii (strain KT0803), Anaerotruncus colihominis DSM 17241</t>
  </si>
  <si>
    <t>MIAA_GRAFK, B0PDZ8_9FIRM</t>
  </si>
  <si>
    <t>IPR015943;IPR001680;IPR017986;</t>
  </si>
  <si>
    <t>PF00400;</t>
  </si>
  <si>
    <t>wdr92</t>
  </si>
  <si>
    <t>WD repeat-containing protein 92</t>
  </si>
  <si>
    <t>WDR92_XENTR</t>
  </si>
  <si>
    <t>A4QNE6</t>
  </si>
  <si>
    <t>XLOC_006413</t>
  </si>
  <si>
    <t>XLOC_006400</t>
  </si>
  <si>
    <t xml:space="preserve">IPR031814;IPR001296;, </t>
  </si>
  <si>
    <t xml:space="preserve">PF15924;PF00534;, </t>
  </si>
  <si>
    <t xml:space="preserve">oligosaccharide biosynthetic process [GO:0009312]; oligosaccharide-lipid intermediate biosynthetic process [GO:0006490]; protein glycosylation [GO:0006486], </t>
  </si>
  <si>
    <t>Debaryomyces hansenii (Yeast) (Torulaspora hansenii), Trichophyton equinum (Horse ringworm fungus)</t>
  </si>
  <si>
    <t>4959, 63418</t>
  </si>
  <si>
    <t>4958, 5550</t>
  </si>
  <si>
    <t>Debaryomyces, Trichophyton</t>
  </si>
  <si>
    <t>616, 168</t>
  </si>
  <si>
    <t>Debaryomyces hansenii (strain ATCC 36239 / CBS 767 / JCM 1990 / NBRC 0083 / IGC 2968) (Yeast) (Torulaspora hansenii), Trichophyton equinum (strain ATCC MYA-4606 / CBS 127.97) (Horse ringworm fungus)</t>
  </si>
  <si>
    <t>ALG11 DEHA2C03982g, TEQG_06123</t>
  </si>
  <si>
    <t>ALG11_DEBHA, F2PZ17_TRIEC</t>
  </si>
  <si>
    <t>Q6BVB2, F2PZ17</t>
  </si>
  <si>
    <t>XLOC_006398</t>
  </si>
  <si>
    <t>IPR022030;IPR000061;</t>
  </si>
  <si>
    <t>PF12230;PF01805;</t>
  </si>
  <si>
    <t>PRP21 SPP91 YJL203W J0322</t>
  </si>
  <si>
    <t>PRP21_YEAST</t>
  </si>
  <si>
    <t>P32524</t>
  </si>
  <si>
    <t>XLOC_006391</t>
  </si>
  <si>
    <t>XLOC_006389</t>
  </si>
  <si>
    <t>IPR005824;IPR014722;IPR003256;IPR005825;IPR008991;</t>
  </si>
  <si>
    <t>PF00467;PF17136;</t>
  </si>
  <si>
    <t>Lachnoclostridium phytofermentans</t>
  </si>
  <si>
    <t>Lachnoclostridium</t>
  </si>
  <si>
    <t>Clostridium phytofermentans (strain ATCC 700394 / DSM 18823 / ISDg) (Lachnoclostridium phytofermentans)</t>
  </si>
  <si>
    <t>rplX Cphy_3656</t>
  </si>
  <si>
    <t>RL24_CLOPH</t>
  </si>
  <si>
    <t>A9KJI3</t>
  </si>
  <si>
    <t>XLOC_006380</t>
  </si>
  <si>
    <t>XLOC_006378</t>
  </si>
  <si>
    <t>XLOC_006377</t>
  </si>
  <si>
    <t>XLOC_006365</t>
  </si>
  <si>
    <t>, DOMAIN 11 118 Mur_ligase. {ECO:0000259|Pfam:PF01225}.; DOMAIN 123 298 Mur_ligase_M. {ECO:0000259|Pfam:PF08245}.; DOMAIN 319 404 Mur_ligase_C. {ECO:0000259|Pfam:PF02875}.</t>
  </si>
  <si>
    <t>IPR004101;IPR013221;IPR000713;IPR016040;IPR005758;, IPR004101;IPR013221;IPR000713;IPR016040;IPR005758;</t>
  </si>
  <si>
    <t>PF01225;PF02875;PF08245;, PF01225;PF02875;PF08245;</t>
  </si>
  <si>
    <t>cell cycle [GO:0007049]; cell division [GO:0051301]; cell wall organization [GO:0071555]; peptidoglycan biosynthetic process [GO:0009252]; regulation of cell shape [GO:0008360], cell cycle [GO:0007049]; cell division [GO:0051301]; cell wall organization [GO:0071555]; peptidoglycan biosynthetic process [GO:0009252]; regulation of cell shape [GO:0008360]</t>
  </si>
  <si>
    <t>Synechococcus sp. (strain JA-2-3B'a(2-13)) (Cyanobacteria bacterium Yellowstone B-Prime), Leptolyngbya sp. PCC 7376</t>
  </si>
  <si>
    <t>1129, 47251</t>
  </si>
  <si>
    <t>Synechococcus, Leptolyngbya</t>
  </si>
  <si>
    <t>478, 467</t>
  </si>
  <si>
    <t>murC CYB_1559, murC Lepto7376_0132</t>
  </si>
  <si>
    <t>UDP-N-acetylmuramate--L-alanine ligase (EC 6.3.2.8) (UDP-N-acetylmuramoyl-L-alanine synthetase), UDP-N-acetylmuramate--L-alanine ligase (EC 6.3.2.8) (UDP-N-acetylmuramoyl-L-alanine synthetase)</t>
  </si>
  <si>
    <t>MURC_SYNJB, K9PT34_9CYAN</t>
  </si>
  <si>
    <t>Q2JL88, K9PT34</t>
  </si>
  <si>
    <t>33.5, 38.9</t>
  </si>
  <si>
    <t>XLOC_006335</t>
  </si>
  <si>
    <t>DOMAIN 53 120 BTB. {ECO:0000255|PROSITE-ProRule:PRU00037}.; DOMAIN 155 256 BACK.</t>
  </si>
  <si>
    <t>IPR011705;IPR017096;IPR000210;IPR015916;IPR006652;IPR030588;IPR011333;</t>
  </si>
  <si>
    <t>PF07707;PF00651;PF01344;</t>
  </si>
  <si>
    <t>protein ubiquitination [GO:0016567]</t>
  </si>
  <si>
    <t>klhl26 si:ch211-255d18.7</t>
  </si>
  <si>
    <t>Kelch-like protein 26</t>
  </si>
  <si>
    <t>KLH26_DANRE</t>
  </si>
  <si>
    <t>Q5RGB8</t>
  </si>
  <si>
    <t>XLOC_006224</t>
  </si>
  <si>
    <t>IPR021858;IPR001138;, IPR002409;IPR001138;</t>
  </si>
  <si>
    <t>PF11951;PF00172;, PF00172;</t>
  </si>
  <si>
    <t>Saccharomyces cerevisiae (Baker's yeast), Gibberella moniliformis (Maize ear and stalk rot fungus) (Fusarium verticillioides)</t>
  </si>
  <si>
    <t>4932, 117187</t>
  </si>
  <si>
    <t>4930, 5506</t>
  </si>
  <si>
    <t>Saccharomyces, Fusarium</t>
  </si>
  <si>
    <t>913, 560</t>
  </si>
  <si>
    <t>Saccharomyces cerevisiae (strain ATCC 204508 / S288c) (Baker's yeast), Gibberella moniliformis (strain M3125 / FGSC 7600) (Maize ear and stalk rot fungus) (Fusarium verticillioides)</t>
  </si>
  <si>
    <t>UPC2 MOX4 YDR213W YD8142.14 YD8142B.05, FVEG_05939</t>
  </si>
  <si>
    <t>Sterol uptake control protein 2 (Mannoprotein regulation by oxygen protein 4), Uncharacterized protein</t>
  </si>
  <si>
    <t>UPC2_YEAST, W7MJY8_GIBM7</t>
  </si>
  <si>
    <t>Q12151, W7MJY8</t>
  </si>
  <si>
    <t>43.1, 63.2</t>
  </si>
  <si>
    <t>XLOC_006193</t>
  </si>
  <si>
    <t>DOMAIN 6 49 SpoVT-AbrB 1. {ECO:0000255|PROSITE-ProRule:PRU01076}.; DOMAIN 78 121 SpoVT-AbrB 2. {ECO:0000255|PROSITE-ProRule:PRU01076}.</t>
  </si>
  <si>
    <t>Mesoplasma florum (Acholeplasma florum)</t>
  </si>
  <si>
    <t>Mesoplasma</t>
  </si>
  <si>
    <t>Mesoplasma florum (strain ATCC 33453 / NBRC 100688 / NCTC 11704 / L1) (Acholeplasma florum)</t>
  </si>
  <si>
    <t>mraZ Mfl395</t>
  </si>
  <si>
    <t>MRAZ_MESFL</t>
  </si>
  <si>
    <t>Q6F169</t>
  </si>
  <si>
    <t>XLOC_006159</t>
  </si>
  <si>
    <t>, DOMAIN 41 162 Actin-binding. {ECO:0000259|PROSITE:PS50021}.; DOMAIN 399 681 Kinesin motor. {ECO:0000259|PROSITE:PS50067}.</t>
  </si>
  <si>
    <t>IPR023013;IPR000706;IPR016040;IPR000534;IPR012280;, IPR001715;IPR027640;IPR001752;IPR027417;</t>
  </si>
  <si>
    <t>PF01118;PF02774;, PF00307;PF00225;</t>
  </si>
  <si>
    <t>arginine biosynthetic process [GO:0006526], microtubule-based movement [GO:0007018]</t>
  </si>
  <si>
    <t>Sulfurovum sp. (strain NBC37-1), Brassica campestris (Field mustard)</t>
  </si>
  <si>
    <t>265570, 3705</t>
  </si>
  <si>
    <t>Sulfurovum, Brassica</t>
  </si>
  <si>
    <t>335, 938</t>
  </si>
  <si>
    <t>Sulfurovum sp. (strain NBC37-1), Brassica rapa subsp. pekinensis (Chinese cabbage) (Brassica pekinensis)</t>
  </si>
  <si>
    <t xml:space="preserve">argC SUN_1304, </t>
  </si>
  <si>
    <t>ARGC_SULNB, M4CJR7_BRARP</t>
  </si>
  <si>
    <t>A6Q9U8, M4CJR7</t>
  </si>
  <si>
    <t>XLOC_005841</t>
  </si>
  <si>
    <t>XLOC_005837</t>
  </si>
  <si>
    <t>XLOC_005744</t>
  </si>
  <si>
    <t>, DOMAIN 1 200 WD_REPEATS_REGION. {ECO:0000259|PROSITE:PS50294}.</t>
  </si>
  <si>
    <t>IPR020472;IPR013890;IPR015943;IPR001680;IPR019775;IPR017986;, IPR020472;IPR015943;IPR001680;IPR019775;IPR017986;</t>
  </si>
  <si>
    <t>Neurospora crassa, Ustilaginoidea virens</t>
  </si>
  <si>
    <t>5140, 124426</t>
  </si>
  <si>
    <t>Neurospora, Ustilaginoidea</t>
  </si>
  <si>
    <t>604, 200</t>
  </si>
  <si>
    <t>Neurospora crassa (strain ATCC 24698 / 74-OR23-1A / CBS 708.71 / DSM 1257 / FGSC 987), Ustilaginoidea virens</t>
  </si>
  <si>
    <t>rco-1 NCU06205, UV8b_7459</t>
  </si>
  <si>
    <t>Transcriptional repressor rco-1, Uncharacterized protein</t>
  </si>
  <si>
    <t>RCO1_NEUCR, A0A063BSG5_9HYPO</t>
  </si>
  <si>
    <t>P78706, A0A063BSG5</t>
  </si>
  <si>
    <t>99.4, 111</t>
  </si>
  <si>
    <t>XLOC_005728</t>
  </si>
  <si>
    <t>Schizosaccharomyces pombe (Fission yeast), Pestalotiopsis fici</t>
  </si>
  <si>
    <t>4896, 393283</t>
  </si>
  <si>
    <t>4895, 37840</t>
  </si>
  <si>
    <t>Schizosaccharomyces, Pestalotiopsis</t>
  </si>
  <si>
    <t>830, 831</t>
  </si>
  <si>
    <t>Schizosaccharomyces pombe (strain 972 / ATCC 24843) (Fission yeast), Pestalotiopsis fici W106-1</t>
  </si>
  <si>
    <t>YBMA_SCHPO, W3X9M0_9PEZI</t>
  </si>
  <si>
    <t>DOMAIN 10 120 MTTase N-terminal. {ECO:0000255|HAMAP-Rule:MF_01865}.; DOMAIN 382 448 TRAM. {ECO:0000255|HAMAP-Rule:MF_01865}.</t>
  </si>
  <si>
    <t>IPR006638;IPR023970;IPR005839;IPR020612;IPR013848;IPR005840;IPR007197;IPR023404;IPR002792;</t>
  </si>
  <si>
    <t>PF04055;PF00919;</t>
  </si>
  <si>
    <t>rimO MS2247</t>
  </si>
  <si>
    <t>Ribosomal protein S12 methylthiotransferase RimO (S12 MTTase) (S12 methylthiotransferase) (EC 2.8.4.4) (Ribosomal protein S12 (aspartate-C(3))-methylthiotransferase) (Ribosome maturation factor RimO)</t>
  </si>
  <si>
    <t>RIMO_MANSM</t>
  </si>
  <si>
    <t>Q65QA6</t>
  </si>
  <si>
    <t>XLOC_005655</t>
  </si>
  <si>
    <t>DOMAIN 227 395 TrmE-type G., DOMAIN 280 446 Helicase ATP-binding. {ECO:0000259|PROSITE:PS51192}.; DOMAIN 543 697 Helicase C-terminal. {ECO:0000259|PROSITE:PS51194}.</t>
  </si>
  <si>
    <t>IPR031168;IPR018948;IPR006073;IPR004520;IPR027368;IPR025867;IPR027417;IPR005225;IPR027266;, IPR006935;IPR014001;IPR001650;IPR027417;IPR005259;</t>
  </si>
  <si>
    <t>PF01926;PF12631;PF10396;, PF00271;PF04851;</t>
  </si>
  <si>
    <t>Porphyromonas gingivalis, Ruminococcus sp. CAG:353</t>
  </si>
  <si>
    <t>836, 1263</t>
  </si>
  <si>
    <t>Porphyromonas, Ruminococcus</t>
  </si>
  <si>
    <t>474, 806</t>
  </si>
  <si>
    <t>Porphyromonas gingivalis (strain ATCC BAA-308 / W83), Ruminococcus sp. CAG:353</t>
  </si>
  <si>
    <t>mnmE trmE PG_0876, priA BN622_00629</t>
  </si>
  <si>
    <t>MNME_PORGI, R7L6N6_9FIRM</t>
  </si>
  <si>
    <t>Q7MVZ2, R7L6N6</t>
  </si>
  <si>
    <t>33.1, 37.4</t>
  </si>
  <si>
    <t>XLOC_005621</t>
  </si>
  <si>
    <t>IPR004639;IPR005814;IPR015424;IPR015421;IPR015422;</t>
  </si>
  <si>
    <t>PF00202;</t>
  </si>
  <si>
    <t>Arthrobacter sp. (strain FB24)</t>
  </si>
  <si>
    <t>Arthrobacter</t>
  </si>
  <si>
    <t>hemL Arth_2763</t>
  </si>
  <si>
    <t>GSA_ARTS2</t>
  </si>
  <si>
    <t>A0JYM2</t>
  </si>
  <si>
    <t>XLOC_005550</t>
  </si>
  <si>
    <t>IPR004839;IPR015424;IPR015421;IPR015422;</t>
  </si>
  <si>
    <t>biosynthetic process [GO:0009058]</t>
  </si>
  <si>
    <t>Accsl Gm1967</t>
  </si>
  <si>
    <t>Probable inactive 1-aminocyclopropane-1-carboxylate synthase-like protein 2 (ACC synthase-like protein 2)</t>
  </si>
  <si>
    <t>1A1L2_MOUSE</t>
  </si>
  <si>
    <t>Q3UX83</t>
  </si>
  <si>
    <t>XLOC_005540</t>
  </si>
  <si>
    <t>, DOMAIN 7 210 Epimerase. {ECO:0000259|Pfam:PF01370}.</t>
  </si>
  <si>
    <t xml:space="preserve">response to furfural [GO:1901426], </t>
  </si>
  <si>
    <t>344, 352</t>
  </si>
  <si>
    <t>YDR541C, FVEG_10142</t>
  </si>
  <si>
    <t>Putative uncharacterized oxidoreductase YDR541C (EC 1.1.1.-), Cinnamyl-alcohol dehydrogenase</t>
  </si>
  <si>
    <t>YD541_YEAST, W7N2U0_GIBM7</t>
  </si>
  <si>
    <t>Q03049, W7N2U0</t>
  </si>
  <si>
    <t>125, 420</t>
  </si>
  <si>
    <t>XLOC_005517</t>
  </si>
  <si>
    <t>, DOMAIN 169 344 Peptidase_M28. {ECO:0000259|Pfam:PF04389}.</t>
  </si>
  <si>
    <t>IPR004667;, IPR007484;</t>
  </si>
  <si>
    <t>PF03219;, PF04389;</t>
  </si>
  <si>
    <t xml:space="preserve">nucleobase-containing compound transport [GO:0015931], </t>
  </si>
  <si>
    <t>Rickettsia prowazekii, Thielavia terrestris</t>
  </si>
  <si>
    <t>782, 35720</t>
  </si>
  <si>
    <t>780, 35719</t>
  </si>
  <si>
    <t>Rickettsia, Thielavia</t>
  </si>
  <si>
    <t>512, 1069</t>
  </si>
  <si>
    <t>Rickettsia prowazekii (strain Madrid E), Thielavia terrestris (strain ATCC 38088 / NRRL 8126) (Acremonium alabamense)</t>
  </si>
  <si>
    <t>tlcD tlc4 RP500, THITE_2108145</t>
  </si>
  <si>
    <t>ADP,ATP carrier protein 4 (ADP/ATP translocase 4), Peptide hydrolase (EC 3.4.-.-)</t>
  </si>
  <si>
    <t>TLCD_RICPR, G2QXV0_THITE</t>
  </si>
  <si>
    <t>Q9ZD47, G2QXV0</t>
  </si>
  <si>
    <t>31.2, 41.6</t>
  </si>
  <si>
    <t>XLOC_005515</t>
  </si>
  <si>
    <t xml:space="preserve">IPR010918;IPR010074;IPR016188;, </t>
  </si>
  <si>
    <t xml:space="preserve">PF00586;PF02769;, </t>
  </si>
  <si>
    <t xml:space="preserve">'de novo' IMP biosynthetic process [GO:0006189], </t>
  </si>
  <si>
    <t>Moorella thermoacetica (Clostridium thermoaceticum), Cyanothece sp. (strain ATCC 51142)</t>
  </si>
  <si>
    <t>44260, 43988</t>
  </si>
  <si>
    <t>Moorella, Cyanothece</t>
  </si>
  <si>
    <t>733, 168</t>
  </si>
  <si>
    <t>Moorella thermoacetica (strain ATCC 39073 / JCM 9320), Cyanothece sp. (strain ATCC 51142)</t>
  </si>
  <si>
    <t>purL Moth_2048, cce_5309</t>
  </si>
  <si>
    <t>Phosphoribosylformylglycinamidine synthase subunit PurL (FGAM synthase) (EC 6.3.5.3) (Formylglycinamide ribonucleotide amidotransferase subunit II) (FGAR amidotransferase II) (FGAR-AT II) (Glutamine amidotransferase PurL) (Phosphoribosylformylglycinamidine synthase subunit II), Uncharacterized protein</t>
  </si>
  <si>
    <t>PURL_MOOTA, B1X3E4_CYAA5</t>
  </si>
  <si>
    <t>Q2RGU5, B1X3E4</t>
  </si>
  <si>
    <t>32.7, 37</t>
  </si>
  <si>
    <t>XLOC_005427</t>
  </si>
  <si>
    <t>SVF1_NEUCR</t>
  </si>
  <si>
    <t>cellular iron ion homeostasis [GO:0006879]; peptide metabolic process [GO:0006518]; protein processing involved in protein targeting to mitochondrion [GO:0006627]; protein stabilization [GO:0050821]</t>
  </si>
  <si>
    <t>OCT1 MIP1 YKL134C</t>
  </si>
  <si>
    <t>Mitochondrial intermediate peptidase (MIP) (EC 3.4.24.59)</t>
  </si>
  <si>
    <t>PMIP_YEAST</t>
  </si>
  <si>
    <t>P35999</t>
  </si>
  <si>
    <t>XLOC_005314</t>
  </si>
  <si>
    <t>Flavobacterium johnsoniae (Cytophaga johnsonae), Bacillus coagulans</t>
  </si>
  <si>
    <t>986, 1398</t>
  </si>
  <si>
    <t>237, 1386</t>
  </si>
  <si>
    <t>Flavobacterium, Bacillus</t>
  </si>
  <si>
    <t>288, 487</t>
  </si>
  <si>
    <t>Flavobacterium johnsoniae (strain ATCC 17061 / DSM 2064 / UW101) (Cytophaga johnsonae), Bacillus coagulans (strain 2-6)</t>
  </si>
  <si>
    <t>LIPA_FLAJ1, F7YZH4_BACC6</t>
  </si>
  <si>
    <t xml:space="preserve">IPR019523;, </t>
  </si>
  <si>
    <t xml:space="preserve">PF10488;, </t>
  </si>
  <si>
    <t xml:space="preserve">aging [GO:0007568]; apoptotic process [GO:0006915]; cellular response to antibiotic [GO:0071236]; cellular response to calcium ion starvation [GO:0072732]; cellular response to carbohydrate stimulus [GO:0071322]; cellular response to cordycepin [GO:1904310]; cellular response to desipramine [GO:1904308]; cellular response to drug [GO:0035690]; cellular response to gold(3+) [GO:1904312]; cellular response to methamphetamine hydrochloride [GO:1904314]; cellular response to methyl methanesulfonate [GO:0072703]; cellular response to organic cyclic compound [GO:0071407]; cellular response to oxygen-glucose deprivation [GO:0090650]; cellular response to UV [GO:0034644]; endoplasmic reticulum unfolded protein response [GO:0030968]; negative regulation of cell death [GO:0060548]; negative regulation of cell proliferation [GO:0008285]; negative regulation of peptidyl-threonine phosphorylation [GO:0010801]; negative regulation of protein processing [GO:0010955]; positive regulation of apoptotic process [GO:0043065]; positive regulation of protein phosphorylation [GO:0001934]; regulation of angiogenesis [GO:0045765]; regulation of translation [GO:0006417]; response to cocaine [GO:0042220]; response to endoplasmic reticulum stress [GO:0034976]; response to environmental enrichment [GO:0090648]; response to immobilization stress [GO:0035902]; response to organic cyclic compound [GO:0014070], </t>
  </si>
  <si>
    <t xml:space="preserve">Rattus norvegicus (Rat), </t>
  </si>
  <si>
    <t xml:space="preserve">Rattus, </t>
  </si>
  <si>
    <t xml:space="preserve">Ppp1r15a Gadd34 Myd116 Peg3, </t>
  </si>
  <si>
    <t>PR15A_RAT, A0A085USE4_PSESX</t>
  </si>
  <si>
    <t>Q6IN02, A0A085USE4</t>
  </si>
  <si>
    <t>32.7, 41.6</t>
  </si>
  <si>
    <t>XLOC_005119</t>
  </si>
  <si>
    <t>, DOMAIN 471 663 PRTase-like. {ECO:0000259|Pfam:PF14681}.</t>
  </si>
  <si>
    <t>, IPR023214;IPR027417;IPR000836;IPR029057;</t>
  </si>
  <si>
    <t>, PF14681;</t>
  </si>
  <si>
    <t>Macaca fascicularis (Crab-eating macaque) (Cynomolgus monkey), Drechslerella stenobrocha</t>
  </si>
  <si>
    <t>9539, 314126</t>
  </si>
  <si>
    <t>Macaca (macaques), Drechslerella</t>
  </si>
  <si>
    <t>331, 667</t>
  </si>
  <si>
    <t>Macaca fascicularis (Crab-eating macaque) (Cynomolgus monkey), Drechslerella stenobrocha 248</t>
  </si>
  <si>
    <t>QccE-10352, DRE_02887</t>
  </si>
  <si>
    <t>UPF0705 protein C11orf49 homolog, Uncharacterized protein</t>
  </si>
  <si>
    <t>CK049_MACFA, W7I5E4_9PEZI</t>
  </si>
  <si>
    <t>Q4R5A4, W7I5E4</t>
  </si>
  <si>
    <t>34.3, 101</t>
  </si>
  <si>
    <t>XLOC_004942</t>
  </si>
  <si>
    <t>IPR000715;IPR003524;IPR018480;</t>
  </si>
  <si>
    <t>PF00953;PF10555;</t>
  </si>
  <si>
    <t>Sorangium cellulosum (Polyangium cellulosum)</t>
  </si>
  <si>
    <t>Sorangium</t>
  </si>
  <si>
    <t>Sorangium cellulosum (strain So ce56) (Polyangium cellulosum (strain So ce56))</t>
  </si>
  <si>
    <t>mraY sce1661</t>
  </si>
  <si>
    <t>MRAY_SORC5</t>
  </si>
  <si>
    <t>A9FI43</t>
  </si>
  <si>
    <t>XLOC_004778</t>
  </si>
  <si>
    <t>, DOMAIN 1 243 Peptidase C7. {ECO:0000259|Pfam:PF01830}.</t>
  </si>
  <si>
    <t>IPR002704;, IPR002704;</t>
  </si>
  <si>
    <t>PF01830;, PF01830;</t>
  </si>
  <si>
    <t>Cryphonectria hypovirus 1, Cryphonectria hypovirus 1</t>
  </si>
  <si>
    <t>39749, 39749</t>
  </si>
  <si>
    <t>Hypovirus, Hypovirus</t>
  </si>
  <si>
    <t>622, 622</t>
  </si>
  <si>
    <t>Cryphonectria hypovirus 1 (strain EP713) (CHV-1/EP713) (Chestnut blight fungus hypovirulence-associated virus), Cryphonectria hypovirus 1</t>
  </si>
  <si>
    <t>Polyprotein p69 (ORFA polyprotein) [Cleaved into: Papain-like protease p29 (EC 3.4.22.-); p40 protein], ORFA</t>
  </si>
  <si>
    <t>POLA_CHPVE, Q06IS0_9VIRU</t>
  </si>
  <si>
    <t>P10941, Q06IS0</t>
  </si>
  <si>
    <t>481, 447</t>
  </si>
  <si>
    <t>XLOC_004650</t>
  </si>
  <si>
    <t>Theobroma cacao (Cacao) (Cocoa)</t>
  </si>
  <si>
    <t>Theobroma</t>
  </si>
  <si>
    <t>TCM_014268</t>
  </si>
  <si>
    <t>A0A061FYD9_THECC</t>
  </si>
  <si>
    <t>A0A061FYD9</t>
  </si>
  <si>
    <t>XLOC_004641</t>
  </si>
  <si>
    <t>IPR019553;IPR011142;</t>
  </si>
  <si>
    <t>PF10530;</t>
  </si>
  <si>
    <t>Lycosa singoriensis (Wolf spider) (Aranea singoriensis)</t>
  </si>
  <si>
    <t>Lycosa</t>
  </si>
  <si>
    <t>Toxin-like structure LSTX-D1</t>
  </si>
  <si>
    <t>TXZ01_LYCSI</t>
  </si>
  <si>
    <t>B6DCU0</t>
  </si>
  <si>
    <t>XLOC_004639</t>
  </si>
  <si>
    <t>Rhodopseudomonas palustris</t>
  </si>
  <si>
    <t>Rhodopseudomonas</t>
  </si>
  <si>
    <t>Rhodopseudomonas palustris (strain TIE-1)</t>
  </si>
  <si>
    <t>pheS Rpal_0038</t>
  </si>
  <si>
    <t>SYFA_RHOPT</t>
  </si>
  <si>
    <t>B3Q5X1</t>
  </si>
  <si>
    <t>XLOC_004633</t>
  </si>
  <si>
    <t>IPR004619;</t>
  </si>
  <si>
    <t>PF03309;</t>
  </si>
  <si>
    <t>Bacteroides thetaiotaomicron</t>
  </si>
  <si>
    <t>Bacteroides thetaiotaomicron (strain ATCC 29148 / DSM 2079 / NCTC 10582 / E50 / VPI-5482)</t>
  </si>
  <si>
    <t>coaX BT_4366</t>
  </si>
  <si>
    <t>Type III pantothenate kinase (EC 2.7.1.33) (PanK-III) (Pantothenic acid kinase)</t>
  </si>
  <si>
    <t>COAX_BACTN</t>
  </si>
  <si>
    <t>Q89ZL1</t>
  </si>
  <si>
    <t>XLOC_004627</t>
  </si>
  <si>
    <t xml:space="preserve">DOMAIN 167 251 Ig-like C2-type., </t>
  </si>
  <si>
    <t>IPR013320;IPR007110;IPR029389;IPR032699;IPR032700;, IPR023897;</t>
  </si>
  <si>
    <t xml:space="preserve">PF15005;PF16706;, </t>
  </si>
  <si>
    <t xml:space="preserve">fusion of sperm to egg plasma membrane [GO:0007342]; single fertilization [GO:0007338]; sperm-egg recognition [GO:0035036], </t>
  </si>
  <si>
    <t>Rattus norvegicus (Rat), Paenibacillus larvae</t>
  </si>
  <si>
    <t>10114, 44249</t>
  </si>
  <si>
    <t>Rattus, Paenibacillus</t>
  </si>
  <si>
    <t>383, 376</t>
  </si>
  <si>
    <t>Rattus norvegicus (Rat), Paenibacillus larvae subsp. larvae DSM 25430</t>
  </si>
  <si>
    <t>Izumo1, splG ERIC2_c33130</t>
  </si>
  <si>
    <t>Izumo sperm-egg fusion protein 1 (Oocyte binding/fusion factor) (OBF) (Sperm-specific protein izumo), Spore photoproduct lyase SplG (EC 4.1.99.14)</t>
  </si>
  <si>
    <t>IZUM1_RAT, V9WAY9_9BACL</t>
  </si>
  <si>
    <t>Q6AY06, V9WAY9</t>
  </si>
  <si>
    <t>XLOC_004625</t>
  </si>
  <si>
    <t>IPR001328;IPR018171;</t>
  </si>
  <si>
    <t>PF01195;</t>
  </si>
  <si>
    <t>pth VP0738</t>
  </si>
  <si>
    <t>PTH_VIBPA</t>
  </si>
  <si>
    <t>Q87RN9</t>
  </si>
  <si>
    <t>XLOC_004624</t>
  </si>
  <si>
    <t>IPR031641;, IPR025993;IPR029044;</t>
  </si>
  <si>
    <t>PF16911;, PF13506;</t>
  </si>
  <si>
    <t xml:space="preserve">lipid metabolic process [GO:0006629], </t>
  </si>
  <si>
    <t>Mycobacterium sp. (strain MCS), Xanthomonas axonopodis</t>
  </si>
  <si>
    <t>1763, 338</t>
  </si>
  <si>
    <t>Mycobacterium, Xanthomonas</t>
  </si>
  <si>
    <t>410, 384</t>
  </si>
  <si>
    <t>Mycobacterium sp. (strain MCS), Xanthomonas axonopodis pv. glycines str. 8ra</t>
  </si>
  <si>
    <t>papA5 Mmcs_2828, XAR_1491</t>
  </si>
  <si>
    <t>Phthiocerol/phthiodiolone dimycocerosyl transferase (EC 2.3.1.-) (Acyltransferase PapA5) (Phthiocerol/phthiodiolone O-acyltransferase) (Polyketide synthase-associated protein A5), Ceramide glucosyltransferase</t>
  </si>
  <si>
    <t>PAPA5_MYCSS, Z4WKR3_9XANT</t>
  </si>
  <si>
    <t>Q1B849, Z4WKR3</t>
  </si>
  <si>
    <t>32.7, 39.7</t>
  </si>
  <si>
    <t>XLOC_004622</t>
  </si>
  <si>
    <t>DOMAIN 396 542 PA14.</t>
  </si>
  <si>
    <t>IPR026891;IPR026892;IPR019800;IPR002772;IPR001764;IPR017853;IPR011658;</t>
  </si>
  <si>
    <t>PF14310;PF00933;PF01915;PF07691;</t>
  </si>
  <si>
    <t>cellulose catabolic process [GO:0030245]</t>
  </si>
  <si>
    <t>Neosartorya fumigata (Aspergillus fumigatus)</t>
  </si>
  <si>
    <t>Neosartorya fumigata (strain ATCC MYA-4609 / Af293 / CBS 101355 / FGSC A1100) (Aspergillus fumigatus)</t>
  </si>
  <si>
    <t>bglI AFUA_5G07190</t>
  </si>
  <si>
    <t>Probable beta-glucosidase I (EC 3.2.1.21) (Beta-D-glucoside glucohydrolase I) (Cellobiase I) (Gentiobiase I)</t>
  </si>
  <si>
    <t>BGLI_ASPFU</t>
  </si>
  <si>
    <t>Q4WU49</t>
  </si>
  <si>
    <t>XLOC_004609</t>
  </si>
  <si>
    <t>TSC2_MOUSE</t>
  </si>
  <si>
    <t>DOMAIN 2 184 tr-type G.</t>
  </si>
  <si>
    <t>IPR006297;IPR009022;IPR000640;IPR004161;IPR031157;IPR013842;IPR027417;IPR005225;IPR000795;</t>
  </si>
  <si>
    <t>PF00679;PF03144;PF06421;</t>
  </si>
  <si>
    <t>positive regulation of translation [GO:0045727]</t>
  </si>
  <si>
    <t>Klebsiella pneumoniae</t>
  </si>
  <si>
    <t>Klebsiella</t>
  </si>
  <si>
    <t>Klebsiella pneumoniae (strain 342)</t>
  </si>
  <si>
    <t>lepA KPK_1228</t>
  </si>
  <si>
    <t>Elongation factor 4 (EF-4) (EC 3.6.5.n1) (Ribosomal back-translocase LepA)</t>
  </si>
  <si>
    <t>LEPA_KLEP3</t>
  </si>
  <si>
    <t>B5XNG8</t>
  </si>
  <si>
    <t>XLOC_004592</t>
  </si>
  <si>
    <t>Methylobacillus flagellatus</t>
  </si>
  <si>
    <t>Methylobacillus</t>
  </si>
  <si>
    <t>Methylobacillus flagellatus (strain KT / ATCC 51484 / DSM 6875)</t>
  </si>
  <si>
    <t>PUR7_METFK</t>
  </si>
  <si>
    <t>Lawsonia intracellularis</t>
  </si>
  <si>
    <t>Lawsonia</t>
  </si>
  <si>
    <t>Lawsonia intracellularis (strain PHE/MN1-00)</t>
  </si>
  <si>
    <t>RUVC_LAWIP</t>
  </si>
  <si>
    <t>Alkaliphilus metalliredigens</t>
  </si>
  <si>
    <t>Alkaliphilus</t>
  </si>
  <si>
    <t>Alkaliphilus metalliredigens (strain QYMF)</t>
  </si>
  <si>
    <t>KATG2_ALKMQ</t>
  </si>
  <si>
    <t>IPR027640;IPR019821;IPR001752;IPR027417;, IPR010918;IPR029062;IPR010077;IPR024346;</t>
  </si>
  <si>
    <t>PF00225;, PF02769;PF12818;</t>
  </si>
  <si>
    <t>cilium assembly [GO:0042384]; epithelial cilium movement [GO:0003351]; microtubule-based movement [GO:0007018]; ventricular system development [GO:0021591], intracellular transport of virus [GO:0075733]</t>
  </si>
  <si>
    <t>Homo sapiens (Human), Bovine herpesvirus 6</t>
  </si>
  <si>
    <t>9605, 548687</t>
  </si>
  <si>
    <t>Homo, Macavirus</t>
  </si>
  <si>
    <t>1401, 1379</t>
  </si>
  <si>
    <t>KIF27, BoHV6ORF3</t>
  </si>
  <si>
    <t>Kinesin-like protein KIF27, Tegument protein/v-FGAM-synthetase</t>
  </si>
  <si>
    <t>KIF27_HUMAN, A0A060CXZ4_9GAMA</t>
  </si>
  <si>
    <t>Q86VH2, A0A060CXZ4</t>
  </si>
  <si>
    <t>36.2, 37.4</t>
  </si>
  <si>
    <t>XLOC_004536</t>
  </si>
  <si>
    <t xml:space="preserve">IPR002964;IPR003883;, </t>
  </si>
  <si>
    <t xml:space="preserve">PF02095;, </t>
  </si>
  <si>
    <t xml:space="preserve">multicellular organism development [GO:0007275], </t>
  </si>
  <si>
    <t>Glycine max (Soybean) (Glycine hispida), Metarhizium robertsii</t>
  </si>
  <si>
    <t>3846, 5529</t>
  </si>
  <si>
    <t>Glycine, Metarhizium</t>
  </si>
  <si>
    <t>256, 201</t>
  </si>
  <si>
    <t>PRP1, X797_012005</t>
  </si>
  <si>
    <t>Repetitive proline-rich cell wall protein 1, Uncharacterized protein (Fragment)</t>
  </si>
  <si>
    <t>PRP1_SOYBN, A0A014PH66_9HYPO</t>
  </si>
  <si>
    <t>P08012, A0A014PH66</t>
  </si>
  <si>
    <t>33.9, 93.2</t>
  </si>
  <si>
    <t>XLOC_004523</t>
  </si>
  <si>
    <t>Shewanella pealeana, Thielavia heterothallica (Myceliophthora thermophila)</t>
  </si>
  <si>
    <t>70864, 78579</t>
  </si>
  <si>
    <t>22, 49009</t>
  </si>
  <si>
    <t>Shewanella, Myceliophthora</t>
  </si>
  <si>
    <t>562, 89</t>
  </si>
  <si>
    <t>Shewanella pealeana (strain ATCC 700345 / ANG-SQ1), Myceliophthora thermophila (strain ATCC 42464 / BCRC 31852 / DSM 1799) (Sporotrichum thermophile)</t>
  </si>
  <si>
    <t>MAO1_SHEPA, G2Q6F6_MYCTT</t>
  </si>
  <si>
    <t>XLOC_004391</t>
  </si>
  <si>
    <t>XLOC_004273</t>
  </si>
  <si>
    <t>IPR019412;IPR011990;</t>
  </si>
  <si>
    <t>PF10300;</t>
  </si>
  <si>
    <t>cilium assembly [GO:0042384]; determination of heart left/right asymmetry [GO:0061371]; otolith morphogenesis [GO:0032474]</t>
  </si>
  <si>
    <t>ttc39c si:ch73-264b7.2</t>
  </si>
  <si>
    <t>Tetratricopeptide repeat protein 39C (TPR repeat protein 39C)</t>
  </si>
  <si>
    <t>TT39C_DANRE</t>
  </si>
  <si>
    <t>Q1LXE6</t>
  </si>
  <si>
    <t>XLOC_004236</t>
  </si>
  <si>
    <t>XLOC_004079</t>
  </si>
  <si>
    <t>IPR010310;</t>
  </si>
  <si>
    <t>Mycobacterium tuberculosis (strain CDC 1551 / Oshkosh)</t>
  </si>
  <si>
    <t>espK MT3993</t>
  </si>
  <si>
    <t>ESX-1 secretion-associated protein EspK</t>
  </si>
  <si>
    <t>ESPK_MYCTO</t>
  </si>
  <si>
    <t>P9WJC0</t>
  </si>
  <si>
    <t>XLOC_004048</t>
  </si>
  <si>
    <t>, DOMAIN 22 245 PNP_UDP_1. {ECO:0000259|Pfam:PF01048}.</t>
  </si>
  <si>
    <t>IPR003805;, IPR010044;IPR000845;IPR001369;</t>
  </si>
  <si>
    <t>PF02654;, PF01048;</t>
  </si>
  <si>
    <t>cobalamin biosynthetic process [GO:0009236], L-methionine biosynthetic process from methylthioadenosine [GO:0019509]; purine ribonucleoside salvage [GO:0006166]</t>
  </si>
  <si>
    <t>Vibrio cholerae, Nocardia asteroides</t>
  </si>
  <si>
    <t>666, 1824</t>
  </si>
  <si>
    <t>662, 1817</t>
  </si>
  <si>
    <t>Vibrio, Nocardia</t>
  </si>
  <si>
    <t>261, 282</t>
  </si>
  <si>
    <t>Vibrio cholerae serotype O1 (strain M66-2), Nocardia asteroides NBRC 15531</t>
  </si>
  <si>
    <t>cobS VCM66_1193, mtaP mtnP NCAST_35_01020</t>
  </si>
  <si>
    <t>Adenosylcobinamide-GDP ribazoletransferase (EC 2.7.8.26) (Cobalamin synthase) (Cobalamin-5'-phosphate synthase), S-methyl-5'-thioadenosine phosphorylase (EC 2.4.2.28) (5'-methylthioadenosine phosphorylase)</t>
  </si>
  <si>
    <t>COBS_VIBCM, U5ER52_NOCAS</t>
  </si>
  <si>
    <t>C3LLT4, U5ER52</t>
  </si>
  <si>
    <t>XLOC_003873</t>
  </si>
  <si>
    <t>DOMAIN 1832 1902 Bromo. {ECO:0000255|PROSITE-ProRule:PRU00035}.; DOMAIN 6612 6729 SET. {ECO:0000255|PROSITE-ProRule:PRU00190}.; DOMAIN 6737 6753 Post-SET. {ECO:0000255|PROSITE-ProRule:PRU00155}.</t>
  </si>
  <si>
    <t>IPR001487;IPR003616;IPR001214;IPR011011;IPR001965;IPR019787;IPR013083;</t>
  </si>
  <si>
    <t>Plasmodium falciparum</t>
  </si>
  <si>
    <t>Plasmodium</t>
  </si>
  <si>
    <t>Plasmodium falciparum (isolate 3D7)</t>
  </si>
  <si>
    <t>SET1 PFF1440w</t>
  </si>
  <si>
    <t>Putative histone-lysine N-methyltransferase 1 (PfSET1) (EC 2.1.1.43)</t>
  </si>
  <si>
    <t>SET1_PLAF7</t>
  </si>
  <si>
    <t>C6KTD2</t>
  </si>
  <si>
    <t>XLOC_003755</t>
  </si>
  <si>
    <t>, DOMAIN 48 166 acidPPc. {ECO:0000259|SMART:SM00014}.</t>
  </si>
  <si>
    <t>IPR031567;IPR008828;IPR032679;IPR031313;, IPR000326;</t>
  </si>
  <si>
    <t>PF16978;PF05422;PF16979;, PF01569;</t>
  </si>
  <si>
    <t xml:space="preserve">MAPK cascade [GO:0000165]; meiotic cell cycle [GO:0051321]; positive regulation of mitotic cell cycle [GO:0045931]; stress-activated protein kinase signaling cascade [GO:0031098]; TORC2 signaling [GO:0038203], </t>
  </si>
  <si>
    <t>Schizosaccharomyces pombe (Fission yeast), Albugo candida</t>
  </si>
  <si>
    <t>4895, 65356</t>
  </si>
  <si>
    <t>Schizosaccharomyces, Albugo</t>
  </si>
  <si>
    <t>665, 176</t>
  </si>
  <si>
    <t>Schizosaccharomyces pombe (strain 972 / ATCC 24843) (Fission yeast), Albugo candida</t>
  </si>
  <si>
    <t>sin1 SPAPYUG7.02c, BN9_109690</t>
  </si>
  <si>
    <t>Target of rapamycin complex 2 subunit sin1 (TORC2 subunit sin1) (Stress-activated map kinase-interacting protein 1) (SAPK-interacting protein 1), Uncharacterized protein</t>
  </si>
  <si>
    <t>SIN1_SCHPO, A0A024GSR5_9STRA</t>
  </si>
  <si>
    <t>Q9P7Y9, A0A024GSR5</t>
  </si>
  <si>
    <t>36.6, 43.5</t>
  </si>
  <si>
    <t>XLOC_003744</t>
  </si>
  <si>
    <t xml:space="preserve">IPR004871;, </t>
  </si>
  <si>
    <t xml:space="preserve">PF03178;, </t>
  </si>
  <si>
    <t>Saccharomyces cerevisiae (Baker's yeast), Aspergillus ruber</t>
  </si>
  <si>
    <t>4932, 396024</t>
  </si>
  <si>
    <t>4930, 5052</t>
  </si>
  <si>
    <t>Saccharomyces, Aspergillus</t>
  </si>
  <si>
    <t>1357, 884</t>
  </si>
  <si>
    <t>Saccharomyces cerevisiae (strain ATCC 204508 / S288c) (Baker's yeast), Aspergillus ruber CBS 135680</t>
  </si>
  <si>
    <t>CFT1 YHH1 YDR301W, EURHEDRAFT_384424</t>
  </si>
  <si>
    <t>Protein CFT1 (Cleavage factor two protein 1), Uncharacterized protein</t>
  </si>
  <si>
    <t>CFT1_YEAST, A0A017SMX7_9EURO</t>
  </si>
  <si>
    <t>Q06632, A0A017SMX7</t>
  </si>
  <si>
    <t>30.8, 37.7</t>
  </si>
  <si>
    <t>XLOC_003741</t>
  </si>
  <si>
    <t>Escherichia coli, Pestalotiopsis fici</t>
  </si>
  <si>
    <t>562, 393283</t>
  </si>
  <si>
    <t>561, 37840</t>
  </si>
  <si>
    <t>Escherichia, Pestalotiopsis</t>
  </si>
  <si>
    <t>381, 453</t>
  </si>
  <si>
    <t>Escherichia coli (strain K12), Pestalotiopsis fici W106-1</t>
  </si>
  <si>
    <t>ACOCT_ECOLI, W3WT38_9PEZI</t>
  </si>
  <si>
    <t>, DOMAIN 140 204 CBFD_NFYB_HMF. {ECO:0000259|Pfam:PF00808}.</t>
  </si>
  <si>
    <t>IPR003958;IPR009072;, IPR003958;IPR009072;</t>
  </si>
  <si>
    <t>PF00808;, PF00808;</t>
  </si>
  <si>
    <t>Schizosaccharomyces pombe (Fission yeast), Sordaria macrospora</t>
  </si>
  <si>
    <t>4896, 5147</t>
  </si>
  <si>
    <t>4895, 5146</t>
  </si>
  <si>
    <t>Schizosaccharomyces, Sordaria</t>
  </si>
  <si>
    <t>210, 403</t>
  </si>
  <si>
    <t>Schizosaccharomyces pombe (strain 972 / ATCC 24843) (Fission yeast), Sordaria macrospora (strain ATCC MYA-333 / DSM 997 / K(L3346) / K-hell)</t>
  </si>
  <si>
    <t>dpb4 SPBC3D6.09, SMAC_02803</t>
  </si>
  <si>
    <t>DPB4_SCHPO, F7VXI4_SORMK</t>
  </si>
  <si>
    <t>P87174, F7VXI4</t>
  </si>
  <si>
    <t>49.3, 85.5</t>
  </si>
  <si>
    <t>XLOC_003643</t>
  </si>
  <si>
    <t>, DOMAIN 5 150 RNase H. {ECO:0000259|PROSITE:PS50879}.</t>
  </si>
  <si>
    <t>IPR031725;IPR016461;IPR001077;IPR029063;IPR011991;, IPR012337;IPR002156;IPR022892;</t>
  </si>
  <si>
    <t>PF16864;PF00891;, PF00075;</t>
  </si>
  <si>
    <t xml:space="preserve">antibiotic biosynthetic process [GO:0017000]; methylation [GO:0032259], </t>
  </si>
  <si>
    <t>Streptomyces sahachiroi, Ktedonobacter racemifer</t>
  </si>
  <si>
    <t>1883, 363276</t>
  </si>
  <si>
    <t>Streptomyces, Ktedonobacter</t>
  </si>
  <si>
    <t>345, 241</t>
  </si>
  <si>
    <t>Streptomyces sahachiroi, Ktedonobacter racemifer DSM 44963</t>
  </si>
  <si>
    <t>aziB2 azi5, Krac_10542</t>
  </si>
  <si>
    <t>3-hydroxy-5-methyl-1-naphthoate 3-O-methyltransferase (EC 2.1.1.302) (Azinomycin biosynthesis protein B2), Ribonuclease H (EC 3.1.26.4)</t>
  </si>
  <si>
    <t>AZIB2_STREG, D6THL5_9CHLR</t>
  </si>
  <si>
    <t>B4XY98, D6THL5</t>
  </si>
  <si>
    <t>33.9, 40.4</t>
  </si>
  <si>
    <t>XLOC_003615</t>
  </si>
  <si>
    <t>Acanthamoeba castellanii (Amoeba), Acinetobacter johnsonii</t>
  </si>
  <si>
    <t>5754, 469</t>
  </si>
  <si>
    <t>Acanthamoeba, Acinetobacter</t>
  </si>
  <si>
    <t>1147, 170</t>
  </si>
  <si>
    <t>Acanthamoeba castellanii (Amoeba), Acinetobacter johnsonii ANC 3681</t>
  </si>
  <si>
    <t>MYSB_ACACA, N9CWS2_ACIJO</t>
  </si>
  <si>
    <t>DOMAIN 63 337 Protein kinase. {ECO:0000255|PROSITE-ProRule:PRU00159}., DOMAIN 1 150 Glyco_transf_20. {ECO:0000259|Pfam:PF00982}.</t>
  </si>
  <si>
    <t>IPR011009;IPR024678;IPR000719;IPR017441;, IPR001830;IPR023214;IPR003337;</t>
  </si>
  <si>
    <t>PF12202;PF00069;, PF00982;PF02358;</t>
  </si>
  <si>
    <t>cellular hypotonic response [GO:0071476]; intracellular signal transduction [GO:0035556]; negative regulation of pancreatic juice secretion [GO:0090188]; negative regulation of potassium ion transmembrane transport [GO:1901380]; negative regulation of potassium ion transmembrane transporter activity [GO:1901017]; negative regulation of protein phosphorylation [GO:0001933]; negative regulation of rubidium ion transmembrane transporter activity [GO:2000687]; negative regulation of rubidium ion transport [GO:2000681]; peptidyl-serine phosphorylation [GO:0018105]; peptidyl-threonine phosphorylation [GO:0018107]; positive regulation of potassium ion transport [GO:0043268]; protein phosphorylation [GO:0006468]; regulation of blood pressure [GO:0008217]; regulation of inflammatory response [GO:0050727]; regulation of ion homeostasis [GO:2000021]; response to stress [GO:0006950]; signal transduction by protein phosphorylation [GO:0023014], trehalose biosynthetic process [GO:0005992]</t>
  </si>
  <si>
    <t>Metazoa, Viridiplantae</t>
  </si>
  <si>
    <t>Homo sapiens (Human), Triticum aestivum (Wheat)</t>
  </si>
  <si>
    <t>9605, 4564</t>
  </si>
  <si>
    <t>Homo, Triticum</t>
  </si>
  <si>
    <t>545, 318</t>
  </si>
  <si>
    <t xml:space="preserve">STK39 SPAK, </t>
  </si>
  <si>
    <t>STE20/SPS1-related proline-alanine-rich protein kinase (Ste-20-related kinase) (EC 2.7.11.1) (DCHT) (Serine/threonine-protein kinase 39), Uncharacterized protein</t>
  </si>
  <si>
    <t>STK39_HUMAN, W5EK86_WHEAT</t>
  </si>
  <si>
    <t>Q9UEW8, W5EK86</t>
  </si>
  <si>
    <t>34.3, 40</t>
  </si>
  <si>
    <t>XLOC_003517</t>
  </si>
  <si>
    <t>, DOMAIN 21 240 TP_methylase. {ECO:0000259|Pfam:PF00590}.; DOMAIN 296 527 HEM4. {ECO:0000259|Pfam:PF02602}.</t>
  </si>
  <si>
    <t>IPR005824;IPR014722;IPR003256;IPR005825;IPR008991;, IPR000878;IPR003754;IPR014777;IPR014776;IPR003043;</t>
  </si>
  <si>
    <t>PF00467;PF17136;, PF02602;PF00590;</t>
  </si>
  <si>
    <t>translation [GO:0006412], oxidation-reduction process [GO:0055114]; tetrapyrrole biosynthetic process [GO:0033014]</t>
  </si>
  <si>
    <t>Chlamydia trachomatis, Nocardiopsis dassonvillei</t>
  </si>
  <si>
    <t>813, 2014</t>
  </si>
  <si>
    <t>810, 2013</t>
  </si>
  <si>
    <t>Chlamydia, Nocardiopsis</t>
  </si>
  <si>
    <t>111, 562</t>
  </si>
  <si>
    <t>Chlamydia trachomatis serovar L2b (strain UCH-1/proctitis), Nocardiopsis dassonvillei (strain ATCC 23218 / DSM 43111 / CIP 107115 / JCM 7437 / KCTC 9190 / NBRC 14626 / NCTC 10488 / NRRL B-5397 / IMRU 509) (Actinomadura dassonvillei)</t>
  </si>
  <si>
    <t>rplX CTLon_0774, Ndas_4370</t>
  </si>
  <si>
    <t>50S ribosomal protein L24, Uroporphyrin-III C/tetrapyrrole (Corrin/Porphyrin) methyltransferase</t>
  </si>
  <si>
    <t>RL24_CHLTB, D7AWY9_NOCDD</t>
  </si>
  <si>
    <t>B0BCF6, D7AWY9</t>
  </si>
  <si>
    <t>36.2, 41.6</t>
  </si>
  <si>
    <t>XLOC_003373</t>
  </si>
  <si>
    <t>DOMAIN 1149 1286 C2 1.; DOMAIN 1592 1696 C2 2.</t>
  </si>
  <si>
    <t>IPR000008;</t>
  </si>
  <si>
    <t>PF00168;</t>
  </si>
  <si>
    <t>centriole elongation [GO:0061511]; nonmotile primary cilium assembly [GO:0035058]; protein localization to centrosome [GO:0071539]</t>
  </si>
  <si>
    <t>c2cd3</t>
  </si>
  <si>
    <t>C2 domain-containing protein 3</t>
  </si>
  <si>
    <t>C2CD3_XENTR</t>
  </si>
  <si>
    <t>A0JM13</t>
  </si>
  <si>
    <t>XLOC_003335</t>
  </si>
  <si>
    <t xml:space="preserve">IPR000860;IPR022419;IPR022417;IPR022418;, </t>
  </si>
  <si>
    <t xml:space="preserve">PF01379;PF03900;, </t>
  </si>
  <si>
    <t xml:space="preserve">peptidyl-pyrromethane cofactor linkage [GO:0018160]; protoporphyrinogen IX biosynthetic process [GO:0006782], </t>
  </si>
  <si>
    <t>Pseudomonas fluorescens, Colletotrichum higginsianum</t>
  </si>
  <si>
    <t>294, 80884</t>
  </si>
  <si>
    <t>286, 5455</t>
  </si>
  <si>
    <t>Pseudomonas, Colletotrichum</t>
  </si>
  <si>
    <t>313, 524</t>
  </si>
  <si>
    <t>Pseudomonas fluorescens (strain Pf0-1), Colletotrichum higginsianum (strain IMI 349063) (Crucifer anthracnose fungus)</t>
  </si>
  <si>
    <t>hemC Pfl01_5487, CH063_11142</t>
  </si>
  <si>
    <t>Porphobilinogen deaminase (PBG) (EC 2.5.1.61) (Hydroxymethylbilane synthase) (HMBS) (Pre-uroporphyrinogen synthase), Uncharacterized protein (Fragment)</t>
  </si>
  <si>
    <t>HEM3_PSEPF, H1VK67_COLHI</t>
  </si>
  <si>
    <t>Q3K4T0, H1VK67</t>
  </si>
  <si>
    <t>38.1, 106</t>
  </si>
  <si>
    <t>XLOC_003330</t>
  </si>
  <si>
    <t>XLOC_003114</t>
  </si>
  <si>
    <t>DOMAIN 427 476 Myb-like. {ECO:0000259|PROSITE:PS50090}.</t>
  </si>
  <si>
    <t>IPR009057;IPR017877;</t>
  </si>
  <si>
    <t>Pseudogymnoascus destructans</t>
  </si>
  <si>
    <t>Pseudogymnoascus</t>
  </si>
  <si>
    <t>Pseudogymnoascus destructans (strain ATCC MYA-4855 / 20631-21) (Bat white-nose syndrome fungus) (Geomyces destructans)</t>
  </si>
  <si>
    <t>GMDG_03702</t>
  </si>
  <si>
    <t>L8G7S2_PSED2</t>
  </si>
  <si>
    <t>L8G7S2</t>
  </si>
  <si>
    <t>XLOC_003106</t>
  </si>
  <si>
    <t>IPR031184;IPR031176;IPR019464;IPR010844;IPR011991;</t>
  </si>
  <si>
    <t>PF10390;PF07303;</t>
  </si>
  <si>
    <t>Ell</t>
  </si>
  <si>
    <t>ELL_MOUSE</t>
  </si>
  <si>
    <t>O08856</t>
  </si>
  <si>
    <t>XLOC_003095</t>
  </si>
  <si>
    <t>IPR029028;IPR016051;IPR003742;IPR029026;</t>
  </si>
  <si>
    <t>PF02590;</t>
  </si>
  <si>
    <t>Shewanella sp. (strain MR-4)</t>
  </si>
  <si>
    <t>rlmH Shewmr4_0992</t>
  </si>
  <si>
    <t>RLMH_SHESM</t>
  </si>
  <si>
    <t>Q0HLJ5</t>
  </si>
  <si>
    <t>XLOC_003043</t>
  </si>
  <si>
    <t>IPR010636;, IPR010636;IPR008119;</t>
  </si>
  <si>
    <t>PF06766;, PF06766;</t>
  </si>
  <si>
    <t>Cryphonectria parasitica (Chesnut blight fungus) (Endothia parasitica), Verticillium dahliae (Verticillium wilt)</t>
  </si>
  <si>
    <t>5115, 1036719</t>
  </si>
  <si>
    <t>Cryphonectria, Verticillium</t>
  </si>
  <si>
    <t>118, 254</t>
  </si>
  <si>
    <t>Cryphonectria parasitica (Chesnut blight fungus) (Endothia parasitica), Verticillium dahliae (strain VdLs.17 / ATCC MYA-4575 / FGSC 10137) (Verticillium wilt)</t>
  </si>
  <si>
    <t>CRP, VDAG_07851</t>
  </si>
  <si>
    <t>Cryparin, Putative uncharacterized protein</t>
  </si>
  <si>
    <t>CRYP_CRYPA, G2XCG9_VERDV</t>
  </si>
  <si>
    <t>P52753, G2XCG9</t>
  </si>
  <si>
    <t>36.6, 47.4</t>
  </si>
  <si>
    <t>XLOC_003024</t>
  </si>
  <si>
    <t>, DOMAIN 73 167 SAM-dependent_MTases. {ECO:0000259|Pfam:PF00145}.</t>
  </si>
  <si>
    <t>IPR000722;IPR006592;IPR007080;IPR007066;, IPR029063;</t>
  </si>
  <si>
    <t>PF04997;PF00623;PF04983;, PF00145;</t>
  </si>
  <si>
    <t>Angiopteris evecta (Mule's foot fern) (Polypodium evectum), Methylomicrobium album (Methylobacter albus)</t>
  </si>
  <si>
    <t>3266, 39773</t>
  </si>
  <si>
    <t>Angiopteris, Methylomicrobium</t>
  </si>
  <si>
    <t>687, 258</t>
  </si>
  <si>
    <t>Angiopteris evecta (Mule's foot fern) (Polypodium evectum), Methylomicrobium album BG8</t>
  </si>
  <si>
    <t>rpoC1, Metal_2593</t>
  </si>
  <si>
    <t>RPOC1_ANGEV, H8GIW8_METAL</t>
  </si>
  <si>
    <t>A2T323, H8GIW8</t>
  </si>
  <si>
    <t>35.4, 38.1</t>
  </si>
  <si>
    <t>XLOC_002861</t>
  </si>
  <si>
    <t>XLOC_002810</t>
  </si>
  <si>
    <t>Lactobacillus delbrueckii, Labrenzia aggregata</t>
  </si>
  <si>
    <t>1584, 187304</t>
  </si>
  <si>
    <t>1578, 478070</t>
  </si>
  <si>
    <t>Lactobacillus, Labrenzia</t>
  </si>
  <si>
    <t>77, 380</t>
  </si>
  <si>
    <t>Lactobacillus delbrueckii subsp. bulgaricus (strain ATCC 11842 / DSM 20081 / JCM 1002 / NBRC 13953 / NCIMB 11778), Labrenzia aggregata (strain ATCC 25650 / DSM 13394 / JCM 20685 / NBRC 16684 / NCIMB 2208 / IAM 12614) (Stappia aggregata)</t>
  </si>
  <si>
    <t>Y761_LACDA, A0P1Y4_LABAI</t>
  </si>
  <si>
    <t>, DOMAIN 131 502 IPPc. {ECO:0000259|SMART:SM00128}.</t>
  </si>
  <si>
    <t>IPR009006;IPR002986;IPR022643;IPR022644;IPR000183;IPR029066;, IPR005135;IPR000300;</t>
  </si>
  <si>
    <t xml:space="preserve">PF02784;PF00278;, </t>
  </si>
  <si>
    <t>lysine biosynthetic process via diaminopimelate [GO:0009089], phosphatidylinositol dephosphorylation [GO:0046856]</t>
  </si>
  <si>
    <t>Deinococcus radiodurans, Cladophialophora psammophila</t>
  </si>
  <si>
    <t>1299, 1182553</t>
  </si>
  <si>
    <t>1298, 82105</t>
  </si>
  <si>
    <t>Deinococcus, Cladophialophora</t>
  </si>
  <si>
    <t>379, 1106</t>
  </si>
  <si>
    <t>Deinococcus radiodurans (strain ATCC 13939 / DSM 20539 / JCM 16871 / LMG 4051 / NBRC 15346 / NCIMB 9279 / R1 / VKM B-1422), Cladophialophora psammophila CBS 110553</t>
  </si>
  <si>
    <t>lysA DR_1758, A1O5_04467</t>
  </si>
  <si>
    <t>Diaminopimelate decarboxylase (DAP decarboxylase) (DAPDC) (EC 4.1.1.20), Uncharacterized protein</t>
  </si>
  <si>
    <t>DCDA_DEIRA, W9X3U3_9EURO</t>
  </si>
  <si>
    <t>Q9RTK2, W9X3U3</t>
  </si>
  <si>
    <t>32.3, 40</t>
  </si>
  <si>
    <t>XLOC_002789</t>
  </si>
  <si>
    <t>XLOC_002788</t>
  </si>
  <si>
    <t>XLOC_002785</t>
  </si>
  <si>
    <t>IPR004370;IPR014347;IPR018191;</t>
  </si>
  <si>
    <t>PF01361;</t>
  </si>
  <si>
    <t>toluene catabolic process [GO:0042203]; xylene catabolic process [GO:0042184]</t>
  </si>
  <si>
    <t>Pseudomonas putida (Arthrobacter siderocapsulatus)</t>
  </si>
  <si>
    <t>Pseudomonas</t>
  </si>
  <si>
    <t>xylH</t>
  </si>
  <si>
    <t>2-hydroxymuconate tautomerase (EC 5.3.2.6) (4-oxalocrotonate tautomerase) (4-OT)</t>
  </si>
  <si>
    <t>4OT2_PSEPU</t>
  </si>
  <si>
    <t>Q8RQD2</t>
  </si>
  <si>
    <t>XLOC_002781</t>
  </si>
  <si>
    <t>DOMAIN 292 388 Fibronectin type-III. {ECO:0000259|PROSITE:PS50853}.</t>
  </si>
  <si>
    <t>IPR013320;IPR003961;IPR013783;IPR014756;IPR002909;IPR019825;IPR001220;</t>
  </si>
  <si>
    <t>PF00041;PF00139;PF01833;</t>
  </si>
  <si>
    <t>Phytophthora sojae (Soybean stem and root rot agent) (Phytophthora megasperma f. sp. glycines)</t>
  </si>
  <si>
    <t>Phytophthora</t>
  </si>
  <si>
    <t>Phytophthora sojae (strain P6497) (Soybean stem and root rot agent) (Phytophthora megasperma f. sp. glycines)</t>
  </si>
  <si>
    <t>PHYSODRAFT_494164</t>
  </si>
  <si>
    <t>G4Z233_PHYSP</t>
  </si>
  <si>
    <t>G4Z233</t>
  </si>
  <si>
    <t>XLOC_002434</t>
  </si>
  <si>
    <t>XLOC_002413</t>
  </si>
  <si>
    <t>Mucor circinelloides (Mucor griseo-roseus)</t>
  </si>
  <si>
    <t>Mucor</t>
  </si>
  <si>
    <t>Mucor circinelloides f. circinelloides (strain 1006PhL) (Mucormycosis agent) (Calyptromyces circinelloides)</t>
  </si>
  <si>
    <t>S2JQ79_MUCC1</t>
  </si>
  <si>
    <t>, DOMAIN 1456 1590 AAA. {ECO:0000259|SMART:SM00382}.</t>
  </si>
  <si>
    <t>IPR001564;, IPR003593;IPR003959;IPR010730;IPR027417;</t>
  </si>
  <si>
    <t>PF00334;, PF00004;PF06985;</t>
  </si>
  <si>
    <t xml:space="preserve">CTP biosynthetic process [GO:0006241]; GTP biosynthetic process [GO:0006183]; UTP biosynthetic process [GO:0006228], </t>
  </si>
  <si>
    <t>Halorubrum lacusprofundi, Botryotinia fuckeliana (Noble rot fungus) (Botrytis cinerea)</t>
  </si>
  <si>
    <t>2247, 40559</t>
  </si>
  <si>
    <t>56688, 33196</t>
  </si>
  <si>
    <t>Halorubrum, Botrytis</t>
  </si>
  <si>
    <t>159, 1734</t>
  </si>
  <si>
    <t>Halorubrum lacusprofundi (strain ATCC 49239 / DSM 5036 / JCM 8891 / ACAM 34), Botryotinia fuckeliana (strain BcDW1) (Noble rot fungus) (Botrytis cinerea)</t>
  </si>
  <si>
    <t>ndk Hlac_1845, BcDW1_803</t>
  </si>
  <si>
    <t>Nucleoside diphosphate kinase (NDK) (NDP kinase) (EC 2.7.4.6) (Nucleoside-2-P kinase), Putative mitochondrial aaa atpase protein</t>
  </si>
  <si>
    <t>NDK_HALLT, M7U9Y5_BOTF1</t>
  </si>
  <si>
    <t>B9LPY5, M7U9Y5</t>
  </si>
  <si>
    <t>32.3, 72.8</t>
  </si>
  <si>
    <t>XLOC_002404</t>
  </si>
  <si>
    <t>Saccharomyces cerevisiae (Baker's yeast), Gasterosteus aculeatus (Three-spined stickleback)</t>
  </si>
  <si>
    <t>4930, 69292</t>
  </si>
  <si>
    <t>Saccharomyces, Gasterosteus</t>
  </si>
  <si>
    <t>610, 373</t>
  </si>
  <si>
    <t>Saccharomyces cerevisiae (strain ATCC 204508 / S288c) (Baker's yeast), Gasterosteus aculeatus (Three-spined stickleback)</t>
  </si>
  <si>
    <t>SAS10_YEAST, G3Q7B8_GASAC</t>
  </si>
  <si>
    <t>IPR008205;IPR010946;</t>
  </si>
  <si>
    <t>PF01884;</t>
  </si>
  <si>
    <t>glycerophospholipid biosynthetic process [GO:0046474]; histidine biosynthetic process [GO:0000105]</t>
  </si>
  <si>
    <t>Sulfolobus solfataricus</t>
  </si>
  <si>
    <t>Sulfolobus</t>
  </si>
  <si>
    <t>Sulfolobus solfataricus (strain ATCC 35092 / DSM 1617 / JCM 11322 / P2)</t>
  </si>
  <si>
    <t>SSO0259</t>
  </si>
  <si>
    <t>Geranylgeranylglyceryl phosphate synthase (GGGP synthase) (GGGPS) (EC 2.5.1.41) ((S)-3-O-geranylgeranylglyceryl phosphate synthase) (Phosphoglycerol geranylgeranyltransferase)</t>
  </si>
  <si>
    <t>GGGPS_SULSO</t>
  </si>
  <si>
    <t>Q980N1</t>
  </si>
  <si>
    <t>XLOC_002392</t>
  </si>
  <si>
    <t>Opitutus terrae</t>
  </si>
  <si>
    <t>Opitutus</t>
  </si>
  <si>
    <t>Opitutus terrae (strain DSM 11246 / JCM 15787 / PB90-1)</t>
  </si>
  <si>
    <t>ISPH_OPITP</t>
  </si>
  <si>
    <t>DOMAIN 111 270 CP-type G.</t>
  </si>
  <si>
    <t>IPR030378;IPR027417;IPR004881;IPR010914;</t>
  </si>
  <si>
    <t>PF03193;</t>
  </si>
  <si>
    <t>rsgA SAV_2086</t>
  </si>
  <si>
    <t>Putative ribosome biogenesis GTPase RsgA (EC 3.6.1.-)</t>
  </si>
  <si>
    <t>RSGA_STRAW</t>
  </si>
  <si>
    <t>Q82LC4</t>
  </si>
  <si>
    <t>XLOC_002378</t>
  </si>
  <si>
    <t>IPR013785;IPR008867;</t>
  </si>
  <si>
    <t>Prochlorococcus marinus</t>
  </si>
  <si>
    <t>Prochlorococcus</t>
  </si>
  <si>
    <t>Prochlorococcus marinus (strain SARG / CCMP1375 / SS120)</t>
  </si>
  <si>
    <t>thiG Pro_1824</t>
  </si>
  <si>
    <t>Thiazole synthase (EC 2.8.1.10)</t>
  </si>
  <si>
    <t>THIG_PROMA</t>
  </si>
  <si>
    <t>Q7V9K9</t>
  </si>
  <si>
    <t>XLOC_002377</t>
  </si>
  <si>
    <t>, DOMAIN 68 229 Glyco_trans_2-like. {ECO:0000259|Pfam:PF13632}.</t>
  </si>
  <si>
    <t>IPR027308;IPR029341;, IPR001173;IPR029044;</t>
  </si>
  <si>
    <t>PF15255;, PF13632;</t>
  </si>
  <si>
    <t xml:space="preserve">protein transport [GO:0015031]; retrograde transport, endosome to Golgi [GO:0042147], </t>
  </si>
  <si>
    <t>Mus musculus (Mouse), Streptococcus suis</t>
  </si>
  <si>
    <t>10088, 1301</t>
  </si>
  <si>
    <t>Mus, Streptococcus</t>
  </si>
  <si>
    <t>1334, 309</t>
  </si>
  <si>
    <t>Mus musculus (Mouse), Streptococcus suis D12</t>
  </si>
  <si>
    <t>Fam21 D6Wsu116e Kiaa0592, SSUD12_0321</t>
  </si>
  <si>
    <t>WASH complex subunit FAM21, Glycosyl transferase, group 2 family protein</t>
  </si>
  <si>
    <t>FAM21_MOUSE, G7SDG8_STRSU</t>
  </si>
  <si>
    <t>Q6PGL7, G7SDG8</t>
  </si>
  <si>
    <t>37, 38.9</t>
  </si>
  <si>
    <t>XLOC_002371</t>
  </si>
  <si>
    <t>IPR004890;IPR004984;</t>
  </si>
  <si>
    <t>PF03202;PF03305;</t>
  </si>
  <si>
    <t>Mycoplasma pneumoniae</t>
  </si>
  <si>
    <t>Mycoplasma</t>
  </si>
  <si>
    <t>Mycoplasma pneumoniae (strain ATCC 29342 / M129)</t>
  </si>
  <si>
    <t>MPN_284 A65_orf794 MP551</t>
  </si>
  <si>
    <t>Uncharacterized lipoprotein MPN_284</t>
  </si>
  <si>
    <t>Y284_MYCPN</t>
  </si>
  <si>
    <t>P75493</t>
  </si>
  <si>
    <t>XLOC_002363</t>
  </si>
  <si>
    <t>XLOC_002348</t>
  </si>
  <si>
    <t>XLOC_002347</t>
  </si>
  <si>
    <t>, DOMAIN 240 310 Nucleos_tra2_N. {ECO:0000259|Pfam:PF01773}.; DOMAIN 425 643 Nucleos_tra2_C. {ECO:0000259|Pfam:PF07662}.</t>
  </si>
  <si>
    <t>IPR007507;, IPR008276;IPR011657;IPR002668;</t>
  </si>
  <si>
    <t>PF04413;, PF07662;PF01773;</t>
  </si>
  <si>
    <t xml:space="preserve">lipopolysaccharide core region biosynthetic process [GO:0009244], </t>
  </si>
  <si>
    <t>Chlamydophila psittaci (Chlamydia psittaci), Gaeumannomyces graminis</t>
  </si>
  <si>
    <t>83554, 29850</t>
  </si>
  <si>
    <t>810, 29849</t>
  </si>
  <si>
    <t>Chlamydia, Gaeumannomyces</t>
  </si>
  <si>
    <t>433, 658</t>
  </si>
  <si>
    <t>Chlamydophila psittaci (strain ATCC VR-125 / 6BC) (Chlamydia psittaci), Gaeumannomyces graminis var. tritici (strain R3-111a-1) (Wheat and barley take-all root rot fungus)</t>
  </si>
  <si>
    <t>waaA gseA CPSIT_0652 G5O_0645, GGTG_12078 GGTG_12078</t>
  </si>
  <si>
    <t>3-deoxy-D-manno-octulosonic acid transferase (Kdo transferase) (EC 2.4.99.12) (EC 2.4.99.13) (EC 2.4.99.14) (EC 2.4.99.15) (Kdo(2)-lipid IV(A) 3-deoxy-D-manno-octulosonic acid transferase) (Kdo(3)-lipid IV(A) 3-deoxy-D-manno-octulosonic acid transferase) (Kdo-lipid IV(A) 3-deoxy-D-manno-octulosonic acid transferase) (Lipid IV(A) 3-deoxy-D-manno-octulosonic acid transferase) (Multifunctional Kdo transferase), Uncharacterized protein</t>
  </si>
  <si>
    <t>KDTA_CHLP6, J3PEZ9_GAGT3</t>
  </si>
  <si>
    <t>F0T4D1, J3PEZ9</t>
  </si>
  <si>
    <t>XLOC_002346</t>
  </si>
  <si>
    <t>Mycobacterium phage Myrna</t>
  </si>
  <si>
    <t>Gp224</t>
  </si>
  <si>
    <t>B5LJJ4_9CAUD</t>
  </si>
  <si>
    <t>B5LJJ4</t>
  </si>
  <si>
    <t>XLOC_002328</t>
  </si>
  <si>
    <t>DOMAIN 51 126 DUF772. {ECO:0000259|Pfam:PF05598}.; DOMAIN 138 187 DDE_Tnp_1. {ECO:0000259|Pfam:PF01609}.; DOMAIN 232 312 DDE_Tnp_1. {ECO:0000259|Pfam:PF01609}.</t>
  </si>
  <si>
    <t>IPR002559;IPR008490;</t>
  </si>
  <si>
    <t>PF01609;PF05598;</t>
  </si>
  <si>
    <t>Ralstonia solanacearum (Pseudomonas solanacearum)</t>
  </si>
  <si>
    <t>Ralstonia</t>
  </si>
  <si>
    <t>Ralstonia solanacearum UW551</t>
  </si>
  <si>
    <t>RRSL_01593</t>
  </si>
  <si>
    <t>A3RX62_RALSL</t>
  </si>
  <si>
    <t>A3RX62</t>
  </si>
  <si>
    <t>XLOC_002323</t>
  </si>
  <si>
    <t>IPR029068;IPR004360;IPR004361;IPR018146;</t>
  </si>
  <si>
    <t>PF00903;</t>
  </si>
  <si>
    <t>Shigella flexneri</t>
  </si>
  <si>
    <t>Shigella</t>
  </si>
  <si>
    <t>gloA SF1678 S1810</t>
  </si>
  <si>
    <t>Lactoylglutathione lyase (EC 4.4.1.5) (Aldoketomutase) (Glyoxalase I) (Glx I) (Ketone-aldehyde mutase) (Methylglyoxalase) (S-D-lactoylglutathione methylglyoxal lyase)</t>
  </si>
  <si>
    <t>LGUL_SHIFL</t>
  </si>
  <si>
    <t>P0AC83</t>
  </si>
  <si>
    <t>XLOC_002291</t>
  </si>
  <si>
    <t>IPR023635;, IPR001664;</t>
  </si>
  <si>
    <t>PF01327;, PF00038;</t>
  </si>
  <si>
    <t xml:space="preserve">N-terminal protein amino acid modification [GO:0031365]; peptidyl-methionine modification [GO:0018206]; positive regulation of cell proliferation [GO:0008284]; translation [GO:0006412], </t>
  </si>
  <si>
    <t>Homo sapiens (Human), Oikopleura dioica (Tunicate)</t>
  </si>
  <si>
    <t>9605, 34763</t>
  </si>
  <si>
    <t>Homo, Oikopleura</t>
  </si>
  <si>
    <t>243, 539</t>
  </si>
  <si>
    <t>PDF PDF1A, lmn</t>
  </si>
  <si>
    <t>Peptide deformylase, mitochondrial (EC 3.5.1.88) (Polypeptide deformylase), Lamin</t>
  </si>
  <si>
    <t>DEFM_HUMAN, A5PG30_OIKDI</t>
  </si>
  <si>
    <t>Q9HBH1, A5PG30</t>
  </si>
  <si>
    <t>XLOC_002284</t>
  </si>
  <si>
    <t>IPR008404;</t>
  </si>
  <si>
    <t>PF05418;</t>
  </si>
  <si>
    <t>lipid metabolic process [GO:0006629]</t>
  </si>
  <si>
    <t>Apovitellenin-1 (Apo-VLDL-II) (Apo-II) (Apovitellenin I) (Very low density lipoprotein II)</t>
  </si>
  <si>
    <t>APOV1_CHICK</t>
  </si>
  <si>
    <t>P02659</t>
  </si>
  <si>
    <t>XLOC_002256</t>
  </si>
  <si>
    <t>SPBC1A4.04</t>
  </si>
  <si>
    <t>Uncharacterized protein C1A4.04</t>
  </si>
  <si>
    <t>YH24_SCHPO</t>
  </si>
  <si>
    <t>O74337</t>
  </si>
  <si>
    <t>XLOC_002254</t>
  </si>
  <si>
    <t>XLOC_002249</t>
  </si>
  <si>
    <t>DOMAIN 520 781 Protein kinase. {ECO:0000255|PROSITE-ProRule:PRU00159}.; DOMAIN 784 912 KEN. {ECO:0000255|PROSITE-ProRule:PRU00725}.</t>
  </si>
  <si>
    <t>IPR033523;IPR010513;IPR011009;IPR018391;IPR000719;IPR018997;IPR027295;IPR011047;IPR008271;</t>
  </si>
  <si>
    <t>PF00069;PF06479;</t>
  </si>
  <si>
    <t>ERN2 IRE2</t>
  </si>
  <si>
    <t>Serine/threonine-protein kinase/endoribonuclease IRE2 (Endoplasmic reticulum-to-nucleus signaling 2) (Inositol-requiring protein 2) (hIRE2p) (Ire1-beta) (IRE1b) [Includes: Serine/threonine-protein kinase (EC 2.7.11.1); Endoribonuclease (EC 3.1.26.-)]</t>
  </si>
  <si>
    <t>ERN2_HUMAN</t>
  </si>
  <si>
    <t>Q76MJ5</t>
  </si>
  <si>
    <t>XLOC_002209</t>
  </si>
  <si>
    <t>ADAD1_HUMAN</t>
  </si>
  <si>
    <t>Cerapachys biroi (Ant)</t>
  </si>
  <si>
    <t>Cerapachys</t>
  </si>
  <si>
    <t>A0A026W7L5_CERBI</t>
  </si>
  <si>
    <t>XLOC_001931</t>
  </si>
  <si>
    <t>IPR005164;IPR015908;IPR008979;, IPR023214;IPR010021;IPR027706;</t>
  </si>
  <si>
    <t>PF03561;, PF09419;</t>
  </si>
  <si>
    <t>Acinetobacter baylyi (strain ATCC 33305 / BD413 / ADP1), Grosmannia clavigera</t>
  </si>
  <si>
    <t>469, 360145</t>
  </si>
  <si>
    <t>Acinetobacter, Grosmannia</t>
  </si>
  <si>
    <t>334, 581</t>
  </si>
  <si>
    <t>Acinetobacter baylyi (strain ATCC 33305 / BD413 / ADP1), Grosmannia clavigera (strain kw1407 / UAMH 11150) (Blue stain fungus) (Graphiocladiella clavigera)</t>
  </si>
  <si>
    <t>alc ACIAD3541, CMQ_1276</t>
  </si>
  <si>
    <t>Probable allantoicase (EC 3.5.3.4) (Allantoate amidinohydrolase), Yhr100cp-like protein</t>
  </si>
  <si>
    <t>ALLC_ACIAD, F0XEN5_GROCL</t>
  </si>
  <si>
    <t>Q6F6Y1, F0XEN5</t>
  </si>
  <si>
    <t>34.3, 49.7</t>
  </si>
  <si>
    <t>XLOC_001925</t>
  </si>
  <si>
    <t>IPR024527;, IPR024527;</t>
  </si>
  <si>
    <t>PF12757;, PF12757;</t>
  </si>
  <si>
    <t xml:space="preserve">eisosome assembly [GO:0070941], </t>
  </si>
  <si>
    <t>Candida glabrata (Yeast) (Torulopsis glabrata), Gibberella fujikuroi (Bakanae and foot rot disease fungus) (Fusarium fujikuroi)</t>
  </si>
  <si>
    <t>5478, 5127</t>
  </si>
  <si>
    <t>374468, 5506</t>
  </si>
  <si>
    <t>Nakaseomyces, Fusarium</t>
  </si>
  <si>
    <t>885, 727</t>
  </si>
  <si>
    <t>Candida glabrata (strain ATCC 2001 / CBS 138 / JCM 3761 / NBRC 0622 / NRRL Y-65) (Yeast) (Torulopsis glabrata), Gibberella fujikuroi (strain CBS 195.34 / IMI 58289 / NRRL A-6831) (Bakanae and foot rot disease fungus) (Fusarium fujikuroi)</t>
  </si>
  <si>
    <t>EIS1 CAGL0L12914g, FFUJ_02493</t>
  </si>
  <si>
    <t>Eisosome protein 1, Uncharacterized protein</t>
  </si>
  <si>
    <t>EIS1_CANGA, S0DVZ3_GIBF5</t>
  </si>
  <si>
    <t>Q6FKB4, S0DVZ3</t>
  </si>
  <si>
    <t>41.6, 317</t>
  </si>
  <si>
    <t>XLOC_001840</t>
  </si>
  <si>
    <t>IPR004137;IPR010048;IPR011254;IPR016099;IPR016100;</t>
  </si>
  <si>
    <t>PF03063;</t>
  </si>
  <si>
    <t>Clostridium acetobutylicum</t>
  </si>
  <si>
    <t>Clostridium</t>
  </si>
  <si>
    <t>Clostridium acetobutylicum (strain ATCC 824 / DSM 792 / JCM 1419 / LMG 5710 / VKM B-1787)</t>
  </si>
  <si>
    <t>hcp1 CA_C2750</t>
  </si>
  <si>
    <t>Hydroxylamine reductase 1 (EC 1.7.99.1) (Hybrid-cluster protein 1) (HCP 1) (Prismane protein 1)</t>
  </si>
  <si>
    <t>HCP1_CLOAB</t>
  </si>
  <si>
    <t>Q97FI7</t>
  </si>
  <si>
    <t>XLOC_001646</t>
  </si>
  <si>
    <t>, DOMAIN 22 185 Epimerase. {ECO:0000259|Pfam:PF01370}.</t>
  </si>
  <si>
    <t>IPR007239;, IPR001509;IPR016040;</t>
  </si>
  <si>
    <t>PF04106;, PF01370;</t>
  </si>
  <si>
    <t xml:space="preserve">autophagosome assembly [GO:0000045]; cellular response to nitrogen starvation [GO:0006995]; C-terminal protein lipidation [GO:0006501]; CVT pathway [GO:0032258]; late nucleophagy [GO:0044805]; mitophagy [GO:0000422]; nucleophagy [GO:0044804]; piecemeal microautophagy of nucleus [GO:0034727], </t>
  </si>
  <si>
    <t>Yarrowia lipolytica (Candida lipolytica), Halogeometricum borinquense</t>
  </si>
  <si>
    <t>4952, 60847</t>
  </si>
  <si>
    <t>4951, 60846</t>
  </si>
  <si>
    <t>Yarrowia, Halogeometricum</t>
  </si>
  <si>
    <t>256, 307</t>
  </si>
  <si>
    <t>Yarrowia lipolytica (strain CLIB 122 / E 150) (Yeast) (Candida lipolytica), Halogeometricum borinquense (strain ATCC 700274 / DSM 11551 / JCM 10706 / PR3)</t>
  </si>
  <si>
    <t>ATG5 YALI0E24519g, Hbor_28440 C499_01130</t>
  </si>
  <si>
    <t>Autophagy protein 5, Nucleoside-diphosphate-sugar epimerase</t>
  </si>
  <si>
    <t>ATG5_YARLI, E4NLT5_HALBP</t>
  </si>
  <si>
    <t>Q6C4Q6, E4NLT5</t>
  </si>
  <si>
    <t>34.3, 43.9</t>
  </si>
  <si>
    <t>XLOC_001636</t>
  </si>
  <si>
    <t>Colletotrichum orbiculare</t>
  </si>
  <si>
    <t>Colletotrichum</t>
  </si>
  <si>
    <t>Colletotrichum orbiculare (strain 104-T / ATCC 96160 / CBS 514.97 / LARS 414 / MAFF 240422) (Cucumber anthracnose fungus) (Colletotrichum lagenarium)</t>
  </si>
  <si>
    <t>Cob_12542</t>
  </si>
  <si>
    <t>N4V3T8_COLOR</t>
  </si>
  <si>
    <t>N4V3T8</t>
  </si>
  <si>
    <t>XLOC_001380</t>
  </si>
  <si>
    <t>DOMAIN 6 245 ABC transporter. {ECO:0000255|HAMAP-Rule:MF_01719}.</t>
  </si>
  <si>
    <t>IPR003593;IPR026253;IPR003439;IPR017871;IPR017908;IPR018449;IPR027417;</t>
  </si>
  <si>
    <t>PF00005;PF09383;</t>
  </si>
  <si>
    <t>methionine transport [GO:0015821]</t>
  </si>
  <si>
    <t>Corynebacterium diphtheriae</t>
  </si>
  <si>
    <t>Corynebacterium diphtheriae (strain ATCC 700971 / NCTC 13129 / Biotype gravis)</t>
  </si>
  <si>
    <t>metN DIP0609</t>
  </si>
  <si>
    <t>Methionine import ATP-binding protein MetN (EC 3.6.3.-)</t>
  </si>
  <si>
    <t>METN_CORDI</t>
  </si>
  <si>
    <t>Q6NJ07</t>
  </si>
  <si>
    <t>XLOC_001272</t>
  </si>
  <si>
    <t>Drosophila melanogaster (Fruit fly), Colletotrichum gloeosporioides (Anthracnose fungus) (Glomerella cingulata)</t>
  </si>
  <si>
    <t>7215, 5455</t>
  </si>
  <si>
    <t>Drosophila (fruit flies), Colletotrichum</t>
  </si>
  <si>
    <t>454, 432</t>
  </si>
  <si>
    <t>Drosophila melanogaster (Fruit fly), Colletotrichum gloeosporioides (strain Cg-14) (Anthracnose fungus) (Glomerella cingulata)</t>
  </si>
  <si>
    <t>CDK8_DROME, T0LHL8_COLGC</t>
  </si>
  <si>
    <t>, DOMAIN 11 100 Chorein_N. {ECO:0000259|Pfam:PF12624}.; DOMAIN 2013 2169 VPS13_C. {ECO:0000259|Pfam:PF16909}.; DOMAIN 2189 2276 ATG_C. {ECO:0000259|Pfam:PF09333}.</t>
  </si>
  <si>
    <t>IPR000722;IPR006592;IPR007080;IPR007066;, IPR026849;IPR015412;IPR031645;IPR026854;</t>
  </si>
  <si>
    <t>PF04997;PF00623;PF04983;, PF09333;PF12624;PF16909;</t>
  </si>
  <si>
    <t>Phaeodactylum tricornutum (Diatom), Caenorhabditis brenneri (Nematode worm)</t>
  </si>
  <si>
    <t>2849, 6237</t>
  </si>
  <si>
    <t>Phaeodactylum, Caenorhabditis</t>
  </si>
  <si>
    <t>696, 2287</t>
  </si>
  <si>
    <t>Phaeodactylum tricornutum (strain CCAP 1055/1), Caenorhabditis brenneri (Nematode worm)</t>
  </si>
  <si>
    <t>rpoC1, CAEBREN_16840</t>
  </si>
  <si>
    <t>RPOC1_PHATC, G0MSH2_CAEBE</t>
  </si>
  <si>
    <t>A0T0D8, G0MSH2</t>
  </si>
  <si>
    <t>XLOC_001008</t>
  </si>
  <si>
    <t>DOMAIN 312 372 Tudor 1. {ECO:0000255|PROSITE-ProRule:PRU00211}.; DOMAIN 541 600 Tudor 2. {ECO:0000255|PROSITE-ProRule:PRU00211}.; DOMAIN 762 821 Tudor 3. {ECO:0000255|PROSITE-ProRule:PRU00211}.; DOMAIN 990 1048 Tudor 4. {ECO:0000255|PROSITE-ProRule:PRU00211}., DOMAIN 21 56 MYND-type. {ECO:0000259|PROSITE:PS50865}.</t>
  </si>
  <si>
    <t>IPR002999;IPR002893;, IPR002893;</t>
  </si>
  <si>
    <t>PF00567;PF01753;, PF01753;</t>
  </si>
  <si>
    <t>Homo sapiens (Human), Sclerotinia borealis</t>
  </si>
  <si>
    <t>9605, 5179</t>
  </si>
  <si>
    <t>Homo, Sclerotinia</t>
  </si>
  <si>
    <t>1180, 247</t>
  </si>
  <si>
    <t>Homo sapiens (Human), Sclerotinia borealis F-4157</t>
  </si>
  <si>
    <t>TDRD1, SBOR_2636</t>
  </si>
  <si>
    <t>Tudor domain-containing protein 1 (Cancer/testis antigen 41.1) (CT41.1), Uncharacterized protein</t>
  </si>
  <si>
    <t>TDRD1_HUMAN, W9CQS0_9HELO</t>
  </si>
  <si>
    <t>Q9BXT4, W9CQS0</t>
  </si>
  <si>
    <t>38.5, 58.2</t>
  </si>
  <si>
    <t>XLOC_001004</t>
  </si>
  <si>
    <t>IPR001564;IPR023005;</t>
  </si>
  <si>
    <t>PF00334;</t>
  </si>
  <si>
    <t>CTP biosynthetic process [GO:0006241]; GTP biosynthetic process [GO:0006183]; UTP biosynthetic process [GO:0006228]</t>
  </si>
  <si>
    <t>Desulfovibrio vulgaris</t>
  </si>
  <si>
    <t>Desulfovibrio vulgaris (strain Miyazaki F / DSM 19637)</t>
  </si>
  <si>
    <t>ndk DvMF_3160</t>
  </si>
  <si>
    <t>Nucleoside diphosphate kinase (NDK) (NDP kinase) (EC 2.7.4.6) (Nucleoside-2-P kinase)</t>
  </si>
  <si>
    <t>NDK_DESVM</t>
  </si>
  <si>
    <t>B8DNF4</t>
  </si>
  <si>
    <t>XLOC_000787</t>
  </si>
  <si>
    <t>XLOC_000730</t>
  </si>
  <si>
    <t xml:space="preserve">DOMAIN 6 198 N-acetyltransferase. {ECO:0000255|PROSITE-ProRule:PRU00532}., </t>
  </si>
  <si>
    <t>IPR016181;IPR000182;, IPR016181;</t>
  </si>
  <si>
    <t xml:space="preserve">PF00583;, </t>
  </si>
  <si>
    <t xml:space="preserve">response to antibiotic [GO:0046677], </t>
  </si>
  <si>
    <t>Streptomyces alboniger, Sordaria macrospora</t>
  </si>
  <si>
    <t>1883, 5146</t>
  </si>
  <si>
    <t>Streptomyces, Sordaria</t>
  </si>
  <si>
    <t>199, 244</t>
  </si>
  <si>
    <t>Streptomyces alboniger, Sordaria macrospora (strain ATCC MYA-333 / DSM 997 / K(L3346) / K-hell)</t>
  </si>
  <si>
    <t>pac, SMAC_01558</t>
  </si>
  <si>
    <t>Puromycin N-acetyltransferase (EC 2.3.-.-), WGS project CABT00000000 data, contig 2.4</t>
  </si>
  <si>
    <t>PUAC_STRAD, F7VR60_SORMK</t>
  </si>
  <si>
    <t>P13249, F7VR60</t>
  </si>
  <si>
    <t>35.4, 90.9</t>
  </si>
  <si>
    <t>XLOC_000645</t>
  </si>
  <si>
    <t>DOMAIN 39 305 Septin-type G.</t>
  </si>
  <si>
    <t>IPR030379;IPR027417;IPR030644;IPR016491;</t>
  </si>
  <si>
    <t>PF00735;</t>
  </si>
  <si>
    <t>Septin-6</t>
  </si>
  <si>
    <t>SEPT6_BOVIN</t>
  </si>
  <si>
    <t>Q3SZN0</t>
  </si>
  <si>
    <t>XLOC_000557</t>
  </si>
  <si>
    <t>IPR004871;</t>
  </si>
  <si>
    <t>Aspergillus fischeri</t>
  </si>
  <si>
    <t>Neosartorya fischeri (strain ATCC 1020 / DSM 3700 / CBS 544.65 / FGSC A1164 / JCM 1740 / NRRL 181 / WB 181) (Aspergillus fischerianus)</t>
  </si>
  <si>
    <t>cft1 NFIA_096750</t>
  </si>
  <si>
    <t>Protein cft1 (Cleavage factor two protein 1)</t>
  </si>
  <si>
    <t>CFT1_NEOFI</t>
  </si>
  <si>
    <t>A1DB13</t>
  </si>
  <si>
    <t>XLOC_000513</t>
  </si>
  <si>
    <t>DOMAIN 23 219 EngB-type G. {ECO:0000255|HAMAP-Rule:MF_00321}.</t>
  </si>
  <si>
    <t>IPR030393;IPR019987;IPR006073;IPR027417;</t>
  </si>
  <si>
    <t>PF01926;</t>
  </si>
  <si>
    <t>cell septum assembly [GO:0090529]</t>
  </si>
  <si>
    <t>engB HEAR3135</t>
  </si>
  <si>
    <t>Probable GTP-binding protein EngB</t>
  </si>
  <si>
    <t>ENGB_HERAR</t>
  </si>
  <si>
    <t>A4G9Q7</t>
  </si>
  <si>
    <t>XLOC_000292</t>
  </si>
  <si>
    <t>UCRPA7_362</t>
  </si>
  <si>
    <t>R8BXW6_TOGMI</t>
  </si>
  <si>
    <t>R8BXW6</t>
  </si>
  <si>
    <t>XLOC_000247</t>
  </si>
  <si>
    <t xml:space="preserve">DOMAIN 18 166 Nudix hydrolase. {ECO:0000255|PROSITE-ProRule:PRU00794}., </t>
  </si>
  <si>
    <t xml:space="preserve">IPR020084;IPR000086;IPR015797;, </t>
  </si>
  <si>
    <t xml:space="preserve">PF00293;, </t>
  </si>
  <si>
    <t>Arabidopsis thaliana (Mouse-ear cress), Pestalotiopsis fici</t>
  </si>
  <si>
    <t>3701, 37840</t>
  </si>
  <si>
    <t>Arabidopsis, Pestalotiopsis</t>
  </si>
  <si>
    <t>203, 240</t>
  </si>
  <si>
    <t>Arabidopsis thaliana (Mouse-ear cress), Pestalotiopsis fici W106-1</t>
  </si>
  <si>
    <t>NUDT12 NUDX12 At1g12880 F13K23.14, PFICI_03595</t>
  </si>
  <si>
    <t>Nudix hydrolase 12, mitochondrial (AtNUDT12) (EC 3.6.1.-), Uncharacterized protein</t>
  </si>
  <si>
    <t>NUD12_ARATH, W3XHR6_9PEZI</t>
  </si>
  <si>
    <t>Q93ZY7, W3XHR6</t>
  </si>
  <si>
    <t>34.7, 269</t>
  </si>
  <si>
    <t>XLOC_000170</t>
  </si>
  <si>
    <t>, DOMAIN 293 603 WD_REPEATS_REGION. {ECO:0000259|PROSITE:PS50294}.</t>
  </si>
  <si>
    <t>IPR020472;IPR013890;IPR015943;IPR001680;IPR019775;IPR017986;, IPR020472;IPR013890;IPR015943;IPR001680;IPR019775;IPR017986;</t>
  </si>
  <si>
    <t>PF08581;PF00400;, PF08581;PF00400;</t>
  </si>
  <si>
    <t>Neurospora crassa, Phaeoacremonium minimum</t>
  </si>
  <si>
    <t>5141, 223192</t>
  </si>
  <si>
    <t>5140, 65412</t>
  </si>
  <si>
    <t>Neurospora, Phaeoacremonium</t>
  </si>
  <si>
    <t>604, 603</t>
  </si>
  <si>
    <t>Neurospora crassa (strain ATCC 24698 / 74-OR23-1A / CBS 708.71 / DSM 1257 / FGSC 987), Togninia minima (strain UCR-PA7) (Esca disease fungus) (Phaeoacremonium aleophilum)</t>
  </si>
  <si>
    <t>rco-1 NCU06205, UCRPA7_1628</t>
  </si>
  <si>
    <t>Transcriptional repressor rco-1, Putative transcriptional repressor rco-1 protein</t>
  </si>
  <si>
    <t>RCO1_NEUCR, R8BTS4_TOGMI</t>
  </si>
  <si>
    <t>P78706, R8BTS4</t>
  </si>
  <si>
    <t>255, 281</t>
  </si>
  <si>
    <t>XLOC_000163</t>
  </si>
  <si>
    <t>Fusarium oxysporum (Fusarium vascular wilt)</t>
  </si>
  <si>
    <t>Fusarium oxysporum FOSC 3-a</t>
  </si>
  <si>
    <t>FOYG_10466</t>
  </si>
  <si>
    <t>W9I4T9_FUSOX</t>
  </si>
  <si>
    <t>W9I4T9</t>
  </si>
  <si>
    <t>XLOC_000076</t>
  </si>
  <si>
    <t>IPR008927;IPR013328;IPR023028;IPR000669;IPR013118;IPR013131;IPR016040;</t>
  </si>
  <si>
    <t>PF01232;PF08125;</t>
  </si>
  <si>
    <t>carbohydrate metabolic process [GO:0005975]; mannitol metabolic process [GO:0019594]</t>
  </si>
  <si>
    <t>Emericella nidulans (Aspergillus nidulans)</t>
  </si>
  <si>
    <t>Emericella nidulans (strain FGSC A4 / ATCC 38163 / CBS 112.46 / NRRL 194 / M139) (Aspergillus nidulans)</t>
  </si>
  <si>
    <t>mpdA AN5975</t>
  </si>
  <si>
    <t>Mannitol-1-phosphate 5-dehydrogenase (M1PDH) (MPD) (MPDH) (EC 1.1.1.17)</t>
  </si>
  <si>
    <t>MTLD_EMENI</t>
  </si>
  <si>
    <t>Q5B0F5</t>
  </si>
  <si>
    <t>XLOC_000065</t>
  </si>
  <si>
    <t>gene9958</t>
  </si>
  <si>
    <t>gene9957</t>
  </si>
  <si>
    <t>gene9952</t>
  </si>
  <si>
    <t>XP_007779338.1</t>
  </si>
  <si>
    <t>Glycerophosphoryl diester phosphodiesterase, PLC-like phosphodiesterase, TIM beta/alpha-barrel domain, Glycerophosphodiester phosphodiesterase domain</t>
  </si>
  <si>
    <t>IPR004129, IPR017946, IPR030395</t>
  </si>
  <si>
    <t>R7YQT6</t>
  </si>
  <si>
    <t>spo:SPAC4D7.02c</t>
  </si>
  <si>
    <t>SPAC4D7.02c</t>
  </si>
  <si>
    <t>Phosphatidylglycerol phospholipase C (EC 3.1.4.-)</t>
  </si>
  <si>
    <t>O14169</t>
  </si>
  <si>
    <t>GDPD</t>
  </si>
  <si>
    <t>Glycerophosphoryl diester phosphodiesterase</t>
  </si>
  <si>
    <t>IPR004129</t>
  </si>
  <si>
    <t>glycerol metabolic process, glycerophosphodiester phosphodiesterase activity</t>
  </si>
  <si>
    <t>GO:0006071, GO:0008889</t>
  </si>
  <si>
    <t>gene9931</t>
  </si>
  <si>
    <t>XP_009230482.1</t>
  </si>
  <si>
    <t>J3PL46</t>
  </si>
  <si>
    <t>gene9927</t>
  </si>
  <si>
    <t>XM_014092929.1</t>
  </si>
  <si>
    <t>XP_007915788.1</t>
  </si>
  <si>
    <t>Fatty acid desaturase domain, Fatty acid desaturase, N-terminal</t>
  </si>
  <si>
    <t>IPR005804, IPR021863</t>
  </si>
  <si>
    <t>R8BJB6</t>
  </si>
  <si>
    <t>Delta(12) fatty acid desaturase (EC 1.14.19.6) (Delta-12 fatty acid desaturase)</t>
  </si>
  <si>
    <t>P59668</t>
  </si>
  <si>
    <t>Q9HF05_EMENI_Q9HF05;, FA_desaturase</t>
  </si>
  <si>
    <t>Fatty acid desaturase, type 1, N-terminal, Fatty acid desaturase, type 1</t>
  </si>
  <si>
    <t>IPR010257, IPR005804</t>
  </si>
  <si>
    <t>oxidoreductase activity, lipid metabolic process, membrane, oxidoreductase activity, acting on paired donors, with oxidation of a pair of donors resulting in the reduction of molecular oxygen to two molecules of water, phosphatidylcholine desaturase activity</t>
  </si>
  <si>
    <t>GO:0016491, GO:0006629, GO:0016020, GO:0016717, GO:0050184</t>
  </si>
  <si>
    <t>gene9872</t>
  </si>
  <si>
    <t>XM_007778297.1</t>
  </si>
  <si>
    <t>XP_007581125.1</t>
  </si>
  <si>
    <t>R1GI99</t>
  </si>
  <si>
    <t>sce:YOL137W</t>
  </si>
  <si>
    <t>BSC6 YOL137W</t>
  </si>
  <si>
    <t>Bypass of stop codon protein 6</t>
  </si>
  <si>
    <t>Q08280</t>
  </si>
  <si>
    <t>gene9857</t>
  </si>
  <si>
    <t>XP_003346411.1</t>
  </si>
  <si>
    <t>Phosphatidylinositol-4-phosphate 5-kinase, core, Phosphatidylinositol-4-phosphate 5-kinase, Phosphatidylinositol-4-phosphate 5-kinase, C-terminal, Phosphatidylinositol-4-phosphate 5-kinase, N-terminal domain</t>
  </si>
  <si>
    <t>IPR002498, IPR023610, IPR027483, IPR027484</t>
  </si>
  <si>
    <t>F7W3S4</t>
  </si>
  <si>
    <t>yli:YALI0D03888g</t>
  </si>
  <si>
    <t>Phosphatidylinositol 3-/4-kinase, catalytic domain, FATC domain, Protein kinase-like domain, PIK-related kinase, Serine/threonine-protein kinase ATM, Phosphatidylinositol 3/4-kinase, conserved site</t>
  </si>
  <si>
    <t>IPR000403, IPR003152, IPR011009, IPR014009, IPR015519, IPR018936</t>
  </si>
  <si>
    <t>TEL1 YALI0D03888g</t>
  </si>
  <si>
    <t>Q6CAD2</t>
  </si>
  <si>
    <t>PIP5K, no description</t>
  </si>
  <si>
    <t>Phosphatidylinositol-4-phosphate 5-kinase, core, Phosphatidylinositol-4-phosphate 5-kinase, core, subgroup</t>
  </si>
  <si>
    <t>IPR002498, IPR016034</t>
  </si>
  <si>
    <t>phosphatidylinositol phosphate kinase activity, phosphatidylinositol metabolic process</t>
  </si>
  <si>
    <t>GO:0016307, GO:0046488</t>
  </si>
  <si>
    <t>gene9848</t>
  </si>
  <si>
    <t>XM_007792527.1</t>
  </si>
  <si>
    <t>XP_007790718.1</t>
  </si>
  <si>
    <t>M7T0Z0</t>
  </si>
  <si>
    <t>sat:SYN_02456</t>
  </si>
  <si>
    <t>Transketolase, N-terminal, Transketolase-like, pyrimidine-binding domain, Deoxyxylulose-5-phosphate synthase, Transketolase, C-terminal/Pyruvate-ferredoxin oxidoreductase, domain II, Transketolase binding site, Thiamin diphosphate-binding fold</t>
  </si>
  <si>
    <t>IPR005474, IPR005475, IPR005477, IPR009014, IPR020826, IPR029061</t>
  </si>
  <si>
    <t>1-deoxy-D-xylulose-5-phosphate synthase (EC 2.2.1.7) (1-deoxyxylulose-5-phosphate synthase) (DXP synthase) (DXPS)</t>
  </si>
  <si>
    <t>Q2LUA7</t>
  </si>
  <si>
    <t>SnoaL</t>
  </si>
  <si>
    <t>Protein of unknown function DUF1486</t>
  </si>
  <si>
    <t>IPR009959</t>
  </si>
  <si>
    <t>gene9847</t>
  </si>
  <si>
    <t>XM_011394744.1</t>
  </si>
  <si>
    <t>EYB23156.1</t>
  </si>
  <si>
    <t>A0A016PC68</t>
  </si>
  <si>
    <t>rno:499626</t>
  </si>
  <si>
    <t>FAM194 family</t>
  </si>
  <si>
    <t>IPR029281</t>
  </si>
  <si>
    <t>Erich6 Fam194a</t>
  </si>
  <si>
    <t>Glutamate-rich protein 6 (Protein FAM194A)</t>
  </si>
  <si>
    <t>Q5XI56</t>
  </si>
  <si>
    <t>Mito_carr, SOLCAR, Mitochondrial carrier</t>
  </si>
  <si>
    <t>Mitochondrial substrate carrier</t>
  </si>
  <si>
    <t>IPR001993</t>
  </si>
  <si>
    <t>binding, transport, membrane</t>
  </si>
  <si>
    <t>GO:0005488, GO:0006810, GO:0016020</t>
  </si>
  <si>
    <t>gene9833</t>
  </si>
  <si>
    <t>WP_009566434.1</t>
  </si>
  <si>
    <t>Cytochrome c-like domain, Cytochrome c4</t>
  </si>
  <si>
    <t>IPR009056, IPR024167</t>
  </si>
  <si>
    <t>B5EQN4</t>
  </si>
  <si>
    <t>gene9814</t>
  </si>
  <si>
    <t>XM_003648487.1</t>
  </si>
  <si>
    <t>XP_007915030.1</t>
  </si>
  <si>
    <t>R8BLJ3</t>
  </si>
  <si>
    <t>SsuA/THI5-like, NMT1/THI5 family</t>
  </si>
  <si>
    <t>IPR015168, IPR027939</t>
  </si>
  <si>
    <t>nmt1</t>
  </si>
  <si>
    <t>4-amino-5-hydroxymethyl-2-methylpyrimidine phosphate synthase (HMP-P synthase) (Hydroxymethylpyrimidine phosphate synthase) (Thiamine pyrimidine synthase)</t>
  </si>
  <si>
    <t>P42882</t>
  </si>
  <si>
    <t>gene981</t>
  </si>
  <si>
    <t>XM_014051183.1</t>
  </si>
  <si>
    <t>EQB56178.1</t>
  </si>
  <si>
    <t>Transcription factor domain, fungi</t>
  </si>
  <si>
    <t>IPR007219</t>
  </si>
  <si>
    <t>T0KU31</t>
  </si>
  <si>
    <t>spo:SPAPB1A11.04c</t>
  </si>
  <si>
    <t>SPAPB1A11.04c</t>
  </si>
  <si>
    <t>Uncharacterized transcriptional regulatory protein PB1A11.04c</t>
  </si>
  <si>
    <t>Q9HDX1</t>
  </si>
  <si>
    <t>INSULIN</t>
  </si>
  <si>
    <t>Insulin/IGF/relaxin</t>
  </si>
  <si>
    <t>IPR004825</t>
  </si>
  <si>
    <t>gene979</t>
  </si>
  <si>
    <t>XP_008724155.1</t>
  </si>
  <si>
    <t>V9DLN9</t>
  </si>
  <si>
    <t>ani:AN7895.2</t>
  </si>
  <si>
    <t>cipB AN7895</t>
  </si>
  <si>
    <t>Zinc-binding alcohol dehydrogenase domain-containing protein cipB (EC 1.-.-.-) (Concanamycin-induced protein B)</t>
  </si>
  <si>
    <t>Q5AUY5</t>
  </si>
  <si>
    <t>gene9786</t>
  </si>
  <si>
    <t>XM_007602468.1</t>
  </si>
  <si>
    <t>ELQ40581.1</t>
  </si>
  <si>
    <t>L7ICB3</t>
  </si>
  <si>
    <t>ecc:c4325</t>
  </si>
  <si>
    <t>Acriflavin resistance protein, Hydrophobe/amphiphile efflux-1 HAE1, Multidrug efflux transporter AcrB TolC docking domain, DN/DC subdomains</t>
  </si>
  <si>
    <t>IPR001036, IPR004764, IPR027463</t>
  </si>
  <si>
    <t>mdtF c4325</t>
  </si>
  <si>
    <t>Multidrug resistance protein MdtF</t>
  </si>
  <si>
    <t>Q8FCI8</t>
  </si>
  <si>
    <t>gene9784</t>
  </si>
  <si>
    <t>XP_007827183.1</t>
  </si>
  <si>
    <t>M4G2C1</t>
  </si>
  <si>
    <t>ncr:NCU09235</t>
  </si>
  <si>
    <t>con-8 B8J22.060 NCU09235 NCU10997</t>
  </si>
  <si>
    <t>Conidiation-specific protein 8</t>
  </si>
  <si>
    <t>P10169</t>
  </si>
  <si>
    <t>gene9756</t>
  </si>
  <si>
    <t>EQB45166.1</t>
  </si>
  <si>
    <t>T0L0S7</t>
  </si>
  <si>
    <t>gene9725</t>
  </si>
  <si>
    <t>XP_003351848.1</t>
  </si>
  <si>
    <t>F7VL00</t>
  </si>
  <si>
    <t>ang:ANI_1_1786184</t>
  </si>
  <si>
    <t>Aminotransferase class V domain, Molybdenum cofactor sulfurase, C-terminal, MOSC, N-terminal beta barrel, Pyridoxal phosphate-dependent transferase, major region, subdomain 1, Pyridoxal phosphate-dependent transferase, major region, subdomain 2, Pyridoxal phosphate-dependent transferase, Molybdenum cofactor sulfurase</t>
  </si>
  <si>
    <t>IPR000192, IPR005302, IPR005303, IPR015421, IPR015422, IPR015424, IPR028886</t>
  </si>
  <si>
    <t>hxB An04g03890</t>
  </si>
  <si>
    <t>Molybdenum cofactor sulfurase (MCS) (MOS) (MoCo sulfurase) (EC 2.8.1.9) (Molybdenum cofactor sulfurtransferase)</t>
  </si>
  <si>
    <t>A2QIK9</t>
  </si>
  <si>
    <t>PLP-dependent transferases</t>
  </si>
  <si>
    <t>Pyridoxal phosphate-dependent transferase, major region</t>
  </si>
  <si>
    <t>IPR015424</t>
  </si>
  <si>
    <t>gene9719</t>
  </si>
  <si>
    <t>CCF35986.1</t>
  </si>
  <si>
    <t>Alpha/beta hydrolase fold-1, Peptidase S33, Alpha/Beta hydrolase fold</t>
  </si>
  <si>
    <t>IPR000073, IPR002410, IPR029058</t>
  </si>
  <si>
    <t>H1V6Y4</t>
  </si>
  <si>
    <t>pip pap</t>
  </si>
  <si>
    <t>Proline iminopeptidase (PIP) (EC 3.4.11.5) (Prolyl aminopeptidase) (PAP)</t>
  </si>
  <si>
    <t>P46547</t>
  </si>
  <si>
    <t>PROAMNOPTASE, Abhydrolase_1</t>
  </si>
  <si>
    <t>Peptidase S33, prolyl aminopeptidase, Alpha/beta hydrolase fold-1</t>
  </si>
  <si>
    <t>IPR002410, IPR000073</t>
  </si>
  <si>
    <t>aminopeptidase activity, proteolysis, succinate-CoA ligase (GDP-forming) activity, succinate-CoA ligase complex, succinate-CoA ligase complex (GDP-forming)</t>
  </si>
  <si>
    <t>GO:0004177, GO:0006508, GO:0004776, GO:0042709, GO:0045244</t>
  </si>
  <si>
    <t>gene9701</t>
  </si>
  <si>
    <t>XP_009648939.1</t>
  </si>
  <si>
    <t>Protein of unknown function DUF2417, Alpha/Beta hydrolase fold</t>
  </si>
  <si>
    <t>IPR019431, IPR029058</t>
  </si>
  <si>
    <t>G2X303</t>
  </si>
  <si>
    <t>spo:SPAC23C11.06c</t>
  </si>
  <si>
    <t>Alpha/beta hydrolase fold-1, Protein of unknown function DUF2417, Alpha/Beta hydrolase fold</t>
  </si>
  <si>
    <t>IPR000073, IPR019431, IPR029058</t>
  </si>
  <si>
    <t>SPAC23C11.06c</t>
  </si>
  <si>
    <t>Uncharacterized protein C23C11.06c</t>
  </si>
  <si>
    <t>O13912</t>
  </si>
  <si>
    <t>gene9686</t>
  </si>
  <si>
    <t>XP_002485786.1</t>
  </si>
  <si>
    <t>Peptidase S9, prolyl oligopeptidase, catalytic domain, WD40/YVTN repeat-like-containing domain, Alpha/Beta hydrolase fold</t>
  </si>
  <si>
    <t>IPR001375, IPR015943, IPR029058</t>
  </si>
  <si>
    <t>B8MM36</t>
  </si>
  <si>
    <t>mmu:74388</t>
  </si>
  <si>
    <t>Dpp8</t>
  </si>
  <si>
    <t>Dipeptidyl peptidase 8 (DP8) (EC 3.4.14.5) (Dipeptidyl peptidase VIII) (DPP VIII)</t>
  </si>
  <si>
    <t>Q80YA7</t>
  </si>
  <si>
    <t>Peptidase_S9, PD40</t>
  </si>
  <si>
    <t>Peptidase S9, prolyl oligopeptidase active site region, WD40-like Beta Propeller</t>
  </si>
  <si>
    <t>IPR001375, IPR011659</t>
  </si>
  <si>
    <t>gene9659</t>
  </si>
  <si>
    <t>CAK40506.1</t>
  </si>
  <si>
    <t>A2QV19</t>
  </si>
  <si>
    <t>hsa:79979</t>
  </si>
  <si>
    <t>IPR010280, IPR025714, IPR025823, IPR029063</t>
  </si>
  <si>
    <t>TRMT2B CXorf34</t>
  </si>
  <si>
    <t>Q96GJ1</t>
  </si>
  <si>
    <t>gene9658</t>
  </si>
  <si>
    <t>XM_001220710.1</t>
  </si>
  <si>
    <t>XP_007914694.1</t>
  </si>
  <si>
    <t>Wax synthase domain</t>
  </si>
  <si>
    <t>IPR032805</t>
  </si>
  <si>
    <t>R8BMQ5</t>
  </si>
  <si>
    <t>cac:CA_C3709</t>
  </si>
  <si>
    <t>FtsK domain, Firmicutes EssC, C-terminal, P-loop containing nucleoside triphosphate hydrolase</t>
  </si>
  <si>
    <t>IPR002543, IPR023839, IPR027417</t>
  </si>
  <si>
    <t>CA_C3709</t>
  </si>
  <si>
    <t>Ftsk domain-containing protein CA_C3709</t>
  </si>
  <si>
    <t>Q04351</t>
  </si>
  <si>
    <t>gene9646</t>
  </si>
  <si>
    <t>KDN64340.1</t>
  </si>
  <si>
    <t>Platelet-activating factor acetylhydrolase, Alpha/Beta hydrolase fold</t>
  </si>
  <si>
    <t>IPR005065, IPR029058</t>
  </si>
  <si>
    <t>A0A066XE93</t>
  </si>
  <si>
    <t>gga:395816</t>
  </si>
  <si>
    <t>Platelet-activating factor acetylhydrolase, Platelet-activating factor acetylhydrolase, eucaryote, Alpha/Beta hydrolase fold</t>
  </si>
  <si>
    <t>IPR005065, IPR016715, IPR029058</t>
  </si>
  <si>
    <t>PLA2G7</t>
  </si>
  <si>
    <t>Platelet-activating factor acetylhydrolase (PAF acetylhydrolase) (EC 3.1.1.47) (1-alkyl-2-acetylglycerophosphocholine esterase) (2-acetyl-1-alkylglycerophosphocholine esterase) (LDL-associated phospholipase A2) (LDL-PLA(2)) (PAF 2-acylhydrolase)</t>
  </si>
  <si>
    <t>Q90678</t>
  </si>
  <si>
    <t>PAF-AH_p_II</t>
  </si>
  <si>
    <t>Platelet-activating factor acetylhydrolase, plasma/intracellular isoform II</t>
  </si>
  <si>
    <t>IPR005065</t>
  </si>
  <si>
    <t>1-alkyl-2-acetylglycerophosphocholine esterase activity, 2-acetyl-1-alkylglycerophosphocholine esterase complex, lipid catabolic process</t>
  </si>
  <si>
    <t>GO:0003847, GO:0008247, GO:0016042</t>
  </si>
  <si>
    <t>gene9607</t>
  </si>
  <si>
    <t>gene9575</t>
  </si>
  <si>
    <t>XP_007918074.1</t>
  </si>
  <si>
    <t>R8BCY0</t>
  </si>
  <si>
    <t>gene9539</t>
  </si>
  <si>
    <t>gene9532</t>
  </si>
  <si>
    <t>EPE05343.1</t>
  </si>
  <si>
    <t>S3CGD3</t>
  </si>
  <si>
    <t>Beta-1,3-glucan-binding protein (GBP)</t>
  </si>
  <si>
    <t>Q8N0N3</t>
  </si>
  <si>
    <t>gene9529</t>
  </si>
  <si>
    <t>EDP54012.1</t>
  </si>
  <si>
    <t>B0XUM7</t>
  </si>
  <si>
    <t>pepF</t>
  </si>
  <si>
    <t>Serine-type carboxypeptidase F (Proteinase F) (EC 3.4.16.-) (CPD-II)</t>
  </si>
  <si>
    <t>P52718</t>
  </si>
  <si>
    <t>KEX1_YEAST_P09620;, Peptidase_S10</t>
  </si>
  <si>
    <t>serine carboxypeptidase activity, proteolysis</t>
  </si>
  <si>
    <t>GO:0004185, GO:0006508</t>
  </si>
  <si>
    <t>gene9506</t>
  </si>
  <si>
    <t>XM_007284976.1</t>
  </si>
  <si>
    <t>XP_007911086.1</t>
  </si>
  <si>
    <t>Protein-tyrosine phosphatase, low molecular weight, mammalian, Protein-tyrosine phosphatase, low molecular weight, Phosphotyrosine protein phosphatase I superfamily</t>
  </si>
  <si>
    <t>IPR002115, IPR017867, IPR023485</t>
  </si>
  <si>
    <t>R8BXZ8</t>
  </si>
  <si>
    <t>bta:280977</t>
  </si>
  <si>
    <t>ACP1</t>
  </si>
  <si>
    <t>Low molecular weight phosphotyrosine protein phosphatase (LMW-PTP) (LMW-PTPase) (EC 3.1.3.48) (Low molecular weight cytosolic acid phosphatase) (EC 3.1.3.2)</t>
  </si>
  <si>
    <t>P11064</t>
  </si>
  <si>
    <t>LMWPTPASE, MAMMALPTPASE, LMWPc, no description, Phosphotyrosine protein phosphatases I</t>
  </si>
  <si>
    <t>Protein-tyrosine phosphatase, low molecular weight, Protein-tyrosine phosphatase, low molecular weight, mammalian</t>
  </si>
  <si>
    <t>IPR000106, IPR002115</t>
  </si>
  <si>
    <t>protein tyrosine phosphatase activity, protein amino acid dephosphorylation, acid phosphatase activity, non-membrane spanning protein tyrosine phosphatase activity, cytoplasm</t>
  </si>
  <si>
    <t>GO:0004725, GO:0006470, GO:0003993, GO:0004726, GO:0005737</t>
  </si>
  <si>
    <t>gene9495</t>
  </si>
  <si>
    <t>XP_007838447.1</t>
  </si>
  <si>
    <t>Glycoside hydrolase, family 28, Pectin lyase fold/virulence factor, Pectin lyase fold</t>
  </si>
  <si>
    <t>IPR000743, IPR011050, IPR012334</t>
  </si>
  <si>
    <t>W3WR23</t>
  </si>
  <si>
    <t>rhgA</t>
  </si>
  <si>
    <t>Rhamnogalacturonase A (RGase A) (RHG A) (EC 3.2.1.171) (Rhamnogalacturonan hydrolase A)</t>
  </si>
  <si>
    <t>Q00001</t>
  </si>
  <si>
    <t>gene9470</t>
  </si>
  <si>
    <t>XP_007833843.1</t>
  </si>
  <si>
    <t>W3X7R5</t>
  </si>
  <si>
    <t>ecj:JW0360, eco:b0368</t>
  </si>
  <si>
    <t>tauD ssiD yaiG b0368 JW0360</t>
  </si>
  <si>
    <t>Alpha-ketoglutarate-dependent taurine dioxygenase (EC 1.14.11.17) (2-aminoethanesulfonate dioxygenase) (Sulfate starvation-induced protein 3) (SSI3)</t>
  </si>
  <si>
    <t>P37610</t>
  </si>
  <si>
    <t>gene9449</t>
  </si>
  <si>
    <t>EWZ36314.1</t>
  </si>
  <si>
    <t>W9K0S8</t>
  </si>
  <si>
    <t>gene9446</t>
  </si>
  <si>
    <t>EAA31309.2</t>
  </si>
  <si>
    <t>Q7S6Y0</t>
  </si>
  <si>
    <t>gene9442</t>
  </si>
  <si>
    <t>XP_007833363.1</t>
  </si>
  <si>
    <t>W3X6B9</t>
  </si>
  <si>
    <t>sce:YBR186W</t>
  </si>
  <si>
    <t>PCH2 YBR186W YBR1308</t>
  </si>
  <si>
    <t>Pachytene checkpoint protein 2</t>
  </si>
  <si>
    <t>P38126</t>
  </si>
  <si>
    <t>gene9439</t>
  </si>
  <si>
    <t>XP_009158864.1</t>
  </si>
  <si>
    <t>IPR006115, IPR008927, IPR013328, IPR015815, IPR016040, IPR029154</t>
  </si>
  <si>
    <t>H6C438</t>
  </si>
  <si>
    <t>eco:b3125, ecj:JW5526</t>
  </si>
  <si>
    <t>IPR002204, IPR006115, IPR006398, IPR008927, IPR013328, IPR015815, IPR016040, IPR029154</t>
  </si>
  <si>
    <t>garR yhaE b3125 JW5526</t>
  </si>
  <si>
    <t>2-hydroxy-3-oxopropionate reductase (EC 1.1.1.60) (Tartronate semialdehyde reductase) (TSAR)</t>
  </si>
  <si>
    <t>P0ABQ2</t>
  </si>
  <si>
    <t>phosphogluconate dehydrogenase (decarboxylating) activity, pentose-phosphate shunt, oxidoreductase activity, catalytic activity, binding, metabolic process, 3-hydroxyisobutyrate dehydrogenase activity</t>
  </si>
  <si>
    <t>GO:0004616, GO:0006098, GO:0016491, GO:0003824, GO:0005488, GO:0008152, GO:0008442</t>
  </si>
  <si>
    <t>gene9387</t>
  </si>
  <si>
    <t>XM_001214270.1</t>
  </si>
  <si>
    <t>XP_007915110.1</t>
  </si>
  <si>
    <t>R8BLK5</t>
  </si>
  <si>
    <t>osa:4333410</t>
  </si>
  <si>
    <t>UGD2 Os03g0604200 LOC_Os03g40720 OSJNBa0004G03.9</t>
  </si>
  <si>
    <t>UDP-glucose 6-dehydrogenase 2 (UDP-Glc dehydrogenase 2) (UDP-GlcDH 2) (UDPGDH 2) (EC 1.1.1.22) (Os-UGD2)</t>
  </si>
  <si>
    <t>B7F958</t>
  </si>
  <si>
    <t>IPR014026, IPR014027, IPR001732, IPR017476, IPR011767, IPR008927, IPR016040</t>
  </si>
  <si>
    <t>GO:0006118, GO:0016616, GO:0051287, GO:0016491, GO:0009055, GO:0045454, GO:0003824, GO:0005488, GO:0008152, GO:0003979</t>
  </si>
  <si>
    <t>gene9370</t>
  </si>
  <si>
    <t>XP_007592736.1</t>
  </si>
  <si>
    <t>A0A010RSU1</t>
  </si>
  <si>
    <t>bta:541123</t>
  </si>
  <si>
    <t>Arrestin-like, N-terminal, Arrestin C-terminal-like domain, Immunoglobulin E-set</t>
  </si>
  <si>
    <t>IPR011021, IPR011022, IPR014756</t>
  </si>
  <si>
    <t>ARRDC3</t>
  </si>
  <si>
    <t>Arrestin domain-containing protein 3</t>
  </si>
  <si>
    <t>Q0VCA2</t>
  </si>
  <si>
    <t>E set domains</t>
  </si>
  <si>
    <t>Immunoglobulin E-set</t>
  </si>
  <si>
    <t>IPR014756</t>
  </si>
  <si>
    <t>gene9367</t>
  </si>
  <si>
    <t>XM_001800603.1</t>
  </si>
  <si>
    <t>XP_007912622.1</t>
  </si>
  <si>
    <t>R8BTG0</t>
  </si>
  <si>
    <t>gene9360</t>
  </si>
  <si>
    <t>XP_003351072.1</t>
  </si>
  <si>
    <t>F7VTD9</t>
  </si>
  <si>
    <t>gene9345</t>
  </si>
  <si>
    <t>XM_007596067.1</t>
  </si>
  <si>
    <t>XP_007918762.1</t>
  </si>
  <si>
    <t>R8BAU7</t>
  </si>
  <si>
    <t>Sugar_tr, SP: MFS transporter, sugar porter (SP) famil, MFS, SUGAR_TRANSPORT_1, MFS general substrate transporter</t>
  </si>
  <si>
    <t>gene9306</t>
  </si>
  <si>
    <t>cel:CELE_F52E10.1</t>
  </si>
  <si>
    <t>Zinc finger, C2H2, Zinc finger, C2H2-like</t>
  </si>
  <si>
    <t>sdc-1 egl-16 F52E10.1</t>
  </si>
  <si>
    <t>Zinc finger protein sdc-1 (Egg-laying defective protein 16)</t>
  </si>
  <si>
    <t>P24349</t>
  </si>
  <si>
    <t>gene9263</t>
  </si>
  <si>
    <t>XM_008095123.1</t>
  </si>
  <si>
    <t>XP_007918366.1</t>
  </si>
  <si>
    <t>TRP-like family, ML-like domain</t>
  </si>
  <si>
    <t>IPR010308, IPR032800</t>
  </si>
  <si>
    <t>R8BCC6</t>
  </si>
  <si>
    <t>sce:YPL221W</t>
  </si>
  <si>
    <t>FLC1 BOP1 HUF1 YPL221W</t>
  </si>
  <si>
    <t>Flavin carrier protein 1 (Bypass of PAM1 protein 1) (FAD transporter 1) (Heme utilization factor 1) (TRP-like ion channel protein FLC1)</t>
  </si>
  <si>
    <t>Q08967</t>
  </si>
  <si>
    <t>TRP</t>
  </si>
  <si>
    <t>Protein of unknown function DUF907, fungi</t>
  </si>
  <si>
    <t>IPR010308</t>
  </si>
  <si>
    <t>gene9217</t>
  </si>
  <si>
    <t>XP_003720186.1</t>
  </si>
  <si>
    <t>D4NXI3</t>
  </si>
  <si>
    <t>Translation elongation factor EF1B, beta chain, archaeal, Translation elongation factor EF1B, beta/delta subunit, guanine nucleotide exchange, Translation elongation factor EF1B/ribosomal protein S6</t>
  </si>
  <si>
    <t>IPR004542, IPR014038, IPR014717</t>
  </si>
  <si>
    <t>ef1b PH0026.1</t>
  </si>
  <si>
    <t>Elongation factor 1-beta (EF-1-beta) (aEF-1beta)</t>
  </si>
  <si>
    <t>P58748</t>
  </si>
  <si>
    <t>gene921</t>
  </si>
  <si>
    <t>XM_001219281.1</t>
  </si>
  <si>
    <t>XP_007917246.1</t>
  </si>
  <si>
    <t>R8BFB0</t>
  </si>
  <si>
    <t>gene9209</t>
  </si>
  <si>
    <t>EHK98170.1</t>
  </si>
  <si>
    <t>H0ETH9</t>
  </si>
  <si>
    <t>lmo:lmo1672</t>
  </si>
  <si>
    <t>menE lmo1672</t>
  </si>
  <si>
    <t>P58730</t>
  </si>
  <si>
    <t>gene92</t>
  </si>
  <si>
    <t>XM_003659130.1</t>
  </si>
  <si>
    <t>XP_007918315.1</t>
  </si>
  <si>
    <t>R8BC29</t>
  </si>
  <si>
    <t>mka:MK0690</t>
  </si>
  <si>
    <t>IPR003593, IPR003959, IPR009053, IPR013134, IPR018159, IPR022982, IPR027417</t>
  </si>
  <si>
    <t>rad50 sbcC MK0690</t>
  </si>
  <si>
    <t>Q8TXI4</t>
  </si>
  <si>
    <t>gene9194</t>
  </si>
  <si>
    <t>EPE06693.1</t>
  </si>
  <si>
    <t>S3CJU6</t>
  </si>
  <si>
    <t>mfa:Mfla_2115</t>
  </si>
  <si>
    <t>mnmA trmU Mfla_2115</t>
  </si>
  <si>
    <t>Q1GZF5</t>
  </si>
  <si>
    <t>IPR016156</t>
  </si>
  <si>
    <t>gene9156</t>
  </si>
  <si>
    <t>EFX06583.1</t>
  </si>
  <si>
    <t>F0X786</t>
  </si>
  <si>
    <t>spo:SPBC12C2.13c</t>
  </si>
  <si>
    <t>fnx1 SPBC12C2.13c SPBC21D10.04c</t>
  </si>
  <si>
    <t>Multidrug resistance protein fnx1</t>
  </si>
  <si>
    <t>Q09752</t>
  </si>
  <si>
    <t>MFS_1, MFS, PEROXIDASE_1, MFS general substrate transporter</t>
  </si>
  <si>
    <t>Major facilitator superfamily MFS-1, Major facilitator superfamily, Haem peroxidase, plant/fungal/bacterial, MFS general substrate transporter</t>
  </si>
  <si>
    <t>IPR011701, IPR007114, IPR002016, IPR016196</t>
  </si>
  <si>
    <t>peroxidase activity, electron transport, response to oxidative stress, heme binding, transporter activity, transport, integral to membrane</t>
  </si>
  <si>
    <t>GO:0004601, GO:0006118, GO:0006979, GO:0020037, GO:0005215, GO:0006810, GO:0016021</t>
  </si>
  <si>
    <t>gene9142</t>
  </si>
  <si>
    <t>XP_001944673.1</t>
  </si>
  <si>
    <t>gene9124</t>
  </si>
  <si>
    <t>gene9123</t>
  </si>
  <si>
    <t>XP_963802.1</t>
  </si>
  <si>
    <t>G4U964</t>
  </si>
  <si>
    <t>gene91</t>
  </si>
  <si>
    <t>KEZ39850.1</t>
  </si>
  <si>
    <t>A0A084FXN8</t>
  </si>
  <si>
    <t>rno:65197</t>
  </si>
  <si>
    <t>Fructose transporter, type 5 (GLUT5), Sugar/inositol transporter, Major facilitator,  sugar transporter-like, Sugar transporter, conserved site, Major facilitator superfamily domain</t>
  </si>
  <si>
    <t>IPR002442, IPR003663, IPR005828, IPR005829, IPR020846</t>
  </si>
  <si>
    <t>Slc2a5 Glut5</t>
  </si>
  <si>
    <t>Solute carrier family 2, facilitated glucose transporter member 5 (Fructose transporter) (Glucose transporter type 5, small intestine) (GLUT-5)</t>
  </si>
  <si>
    <t>P43427</t>
  </si>
  <si>
    <t>Sugar_tr, MFS, SUGAR_TRANSPORT_1, MFS general substrate transporter</t>
  </si>
  <si>
    <t>gene9081</t>
  </si>
  <si>
    <t>XP_009651779.1</t>
  </si>
  <si>
    <t>G2WX52</t>
  </si>
  <si>
    <t>gene9052</t>
  </si>
  <si>
    <t>XM_013567458.1</t>
  </si>
  <si>
    <t>XP_008080773.1</t>
  </si>
  <si>
    <t>S3DL45</t>
  </si>
  <si>
    <t>gene9014</t>
  </si>
  <si>
    <t>XP_002481774.1</t>
  </si>
  <si>
    <t>B8MAU2</t>
  </si>
  <si>
    <t>gene9006</t>
  </si>
  <si>
    <t>XM_007597481.1</t>
  </si>
  <si>
    <t>XP_381696.1</t>
  </si>
  <si>
    <t>A0A016PAZ9</t>
  </si>
  <si>
    <t>dre:559083</t>
  </si>
  <si>
    <t>BTB/POZ domain, Kelch repeat type 1, SKP1/BTB/POZ domain, BTB/Kelch-associated, Kelch-type beta propeller, BTB-kelch protein, Kelch-like protein 38</t>
  </si>
  <si>
    <t>IPR000210, IPR006652, IPR011333, IPR011705, IPR015915, IPR017096, IPR030568</t>
  </si>
  <si>
    <t>klhl38 si:dkey-5e12.1</t>
  </si>
  <si>
    <t>Kelch-like protein 38</t>
  </si>
  <si>
    <t>Q1LYM6</t>
  </si>
  <si>
    <t>gene900</t>
  </si>
  <si>
    <t>XM_007835074.1</t>
  </si>
  <si>
    <t>KGO48960.1</t>
  </si>
  <si>
    <t>IPR000683, IPR004104, IPR016040</t>
  </si>
  <si>
    <t>B6HDY1</t>
  </si>
  <si>
    <t>bsu:BSU27770</t>
  </si>
  <si>
    <t>IPR000683, IPR004104, IPR016040, IPR030827</t>
  </si>
  <si>
    <t>yrbE BSU27770</t>
  </si>
  <si>
    <t>Uncharacterized oxidoreductase YrbE (EC 1.-.-.-)</t>
  </si>
  <si>
    <t>O05389</t>
  </si>
  <si>
    <t>oxidoreductase activity, electron transport, metabolic process, catalytic activity, binding, inositol 2-dehydrogenase activity</t>
  </si>
  <si>
    <t>GO:0016491, GO:0006118, GO:0008152, GO:0003824, GO:0005488, GO:0050112</t>
  </si>
  <si>
    <t>gene9</t>
  </si>
  <si>
    <t>gene8977</t>
  </si>
  <si>
    <t>KEQ85480.1</t>
  </si>
  <si>
    <t>Lipoxygenase, Lipoxygenase, C-terminal</t>
  </si>
  <si>
    <t>IPR000907, IPR013819</t>
  </si>
  <si>
    <t>A0A074XIX6</t>
  </si>
  <si>
    <t>Linoleate 11-lipoxygenase (EC 1.13.11.45) (Linoleate 13S-lipoxygenase) (EC 1.13.11.12) (Linoleate dioxygenase) (Manganese lipoxygenase)</t>
  </si>
  <si>
    <t>Q8X151</t>
  </si>
  <si>
    <t>Lipoxygenase, Lipoxigenase</t>
  </si>
  <si>
    <t>Lipoxygenase, C-terminal</t>
  </si>
  <si>
    <t>IPR013819</t>
  </si>
  <si>
    <t>oxidoreductase activity, acting on single donors with incorporation of molecular oxygen, incorporation of two atoms of oxygen, metal ion binding, arachidonate 5-lipoxygenase activity</t>
  </si>
  <si>
    <t>GO:0016702, GO:0046872, GO:0004051</t>
  </si>
  <si>
    <t>gene8948</t>
  </si>
  <si>
    <t>XM_007799353.1</t>
  </si>
  <si>
    <t>KFA72365.1</t>
  </si>
  <si>
    <t>ERV/ALR sulfhydryl oxidase domain</t>
  </si>
  <si>
    <t>IPR017905</t>
  </si>
  <si>
    <t>A0A084R830</t>
  </si>
  <si>
    <t>mmu:11692</t>
  </si>
  <si>
    <t>Gfer Alr MNCb-0663</t>
  </si>
  <si>
    <t>FAD-linked sulfhydryl oxidase ALR (EC 1.8.3.2) (Augmenter of liver regeneration)</t>
  </si>
  <si>
    <t>P56213</t>
  </si>
  <si>
    <t>Evr1_Alr, FAD-dependent thiol oxidase</t>
  </si>
  <si>
    <t>Erv1/Alr</t>
  </si>
  <si>
    <t>IPR006863</t>
  </si>
  <si>
    <t>gene8912</t>
  </si>
  <si>
    <t>XP_003708912.1</t>
  </si>
  <si>
    <t>G4MNT4</t>
  </si>
  <si>
    <t>gene8889</t>
  </si>
  <si>
    <t>XP_007841151.1</t>
  </si>
  <si>
    <t>W3WKU5</t>
  </si>
  <si>
    <t>gene8869</t>
  </si>
  <si>
    <t>WP_015349988.1</t>
  </si>
  <si>
    <t>IPR003952, IPR003953, IPR011280, IPR015939, IPR023753, IPR027477</t>
  </si>
  <si>
    <t>L7UCE2</t>
  </si>
  <si>
    <t>psp:PSPPH_1629</t>
  </si>
  <si>
    <t>Uncharacterised protein family UPF0434/Trm112</t>
  </si>
  <si>
    <t>IPR005651</t>
  </si>
  <si>
    <t>PSPPH_1629</t>
  </si>
  <si>
    <t>UPF0434 protein PSPPH_1629</t>
  </si>
  <si>
    <t>Q48L53</t>
  </si>
  <si>
    <t>gene8862</t>
  </si>
  <si>
    <t>LETM1</t>
  </si>
  <si>
    <t>LETM1-like</t>
  </si>
  <si>
    <t>IPR011685</t>
  </si>
  <si>
    <t>gene8860</t>
  </si>
  <si>
    <t>XP_007914155.1</t>
  </si>
  <si>
    <t>R8BPA9</t>
  </si>
  <si>
    <t>cti:RALTA_A1316</t>
  </si>
  <si>
    <t>IPR004616, IPR016181</t>
  </si>
  <si>
    <t>aat RALTA_A1316</t>
  </si>
  <si>
    <t>B3R4T2</t>
  </si>
  <si>
    <t>gene8847</t>
  </si>
  <si>
    <t>EXK34731.1</t>
  </si>
  <si>
    <t>X0ANP8</t>
  </si>
  <si>
    <t>gene8816</t>
  </si>
  <si>
    <t>gene8808</t>
  </si>
  <si>
    <t>XP_002942131.2</t>
  </si>
  <si>
    <t>syc:syc0860_c</t>
  </si>
  <si>
    <t>IPR003180, IPR011034</t>
  </si>
  <si>
    <t>syc0860_c</t>
  </si>
  <si>
    <t>Q5N3S0</t>
  </si>
  <si>
    <t>gene8805</t>
  </si>
  <si>
    <t>gene880</t>
  </si>
  <si>
    <t>mle:ML1794</t>
  </si>
  <si>
    <t>Aminotransferase, class I/classII, Pyridoxal phosphate-dependent transferase, major region, subdomain 1, Pyridoxal phosphate-dependent transferase, major region, subdomain 2, Pyridoxal phosphate-dependent transferase</t>
  </si>
  <si>
    <t>IPR004839, IPR015421, IPR015422, IPR015424</t>
  </si>
  <si>
    <t>ML1794</t>
  </si>
  <si>
    <t>Putative cystathionine beta-lyase (CBL) (EC 4.4.1.8) (Beta-cystathionase) (Cysteine lyase)</t>
  </si>
  <si>
    <t>Q9CBM9</t>
  </si>
  <si>
    <t>gene8788</t>
  </si>
  <si>
    <t>XP_007833850.1</t>
  </si>
  <si>
    <t>IPR000330, IPR001650, IPR001841, IPR002464, IPR002893, IPR013083, IPR014001, IPR027417</t>
  </si>
  <si>
    <t>W3XA75</t>
  </si>
  <si>
    <t>spo:SPBC23E6.02</t>
  </si>
  <si>
    <t>SPBC23E6.02</t>
  </si>
  <si>
    <t>Uncharacterized ATP-dependent helicase C23E6.02 (EC 3.6.4.-)</t>
  </si>
  <si>
    <t>O60177</t>
  </si>
  <si>
    <t>zf-C3HC4, SNF2_N, Helicase_C, no description, ZF_RING_2, HELICASE_ATP_BIND_1, HELICASE_CTER</t>
  </si>
  <si>
    <t>IPR001841, IPR000330, IPR001650, IPR014001, IPR014021</t>
  </si>
  <si>
    <t>GO:0003677, GO:0005524, GO:0003676, GO:0004386, GO:0005515, GO:0008270, GO:0004003, GO:0004004, GO:0008026, GO:0008094, GO:0008186, GO:0015462, GO:0016887, GO:0017116, GO:0042623, GO:0042624, GO:0042625, GO:0042626</t>
  </si>
  <si>
    <t>gene878</t>
  </si>
  <si>
    <t>gene8748</t>
  </si>
  <si>
    <t>XM_007842715.1</t>
  </si>
  <si>
    <t>CCF32103.1</t>
  </si>
  <si>
    <t>H1UVV2</t>
  </si>
  <si>
    <t>CHT</t>
  </si>
  <si>
    <t>Cyanide hydratase (EC 4.2.1.66) (Formamide hydrolyase)</t>
  </si>
  <si>
    <t>P32964</t>
  </si>
  <si>
    <t>gene8727</t>
  </si>
  <si>
    <t>EPE05188.1</t>
  </si>
  <si>
    <t>S3CG01</t>
  </si>
  <si>
    <t>ALDOKETO_REDUCTASE_3</t>
  </si>
  <si>
    <t>gene8712</t>
  </si>
  <si>
    <t>XP_008023086.1</t>
  </si>
  <si>
    <t>R0KJB7</t>
  </si>
  <si>
    <t>gene8708</t>
  </si>
  <si>
    <t>XP_007913985.1</t>
  </si>
  <si>
    <t>R8BPN6</t>
  </si>
  <si>
    <t>pai:PAE1646</t>
  </si>
  <si>
    <t>IPR003593, IPR003959, IPR008921, IPR013748, IPR023748, IPR027417</t>
  </si>
  <si>
    <t>rfcS2 PAE1646</t>
  </si>
  <si>
    <t>Replication factor C small subunit 2 (RFC small subunit 2) (Clamp loader small subunit 2)</t>
  </si>
  <si>
    <t>Q8ZWS2</t>
  </si>
  <si>
    <t>gene8706</t>
  </si>
  <si>
    <t>EMF12154.1</t>
  </si>
  <si>
    <t>N1QI84</t>
  </si>
  <si>
    <t>ath:AT5G49610</t>
  </si>
  <si>
    <t>F-box domain, F-box associated interaction domain</t>
  </si>
  <si>
    <t>IPR001810, IPR017451</t>
  </si>
  <si>
    <t>At5g49610 K6M13.17</t>
  </si>
  <si>
    <t>F-box protein At5g49610</t>
  </si>
  <si>
    <t>Q9FGY4</t>
  </si>
  <si>
    <t>gene8688</t>
  </si>
  <si>
    <t>XP_007914668.1</t>
  </si>
  <si>
    <t>R8BMK0</t>
  </si>
  <si>
    <t>gene8676</t>
  </si>
  <si>
    <t>ENH81227.1</t>
  </si>
  <si>
    <t>N4VC10</t>
  </si>
  <si>
    <t>sce:YLR098C</t>
  </si>
  <si>
    <t>CHA4 SIL2 SIL3 YLR098C L8004.8</t>
  </si>
  <si>
    <t>Activatory protein CHA4</t>
  </si>
  <si>
    <t>P43634</t>
  </si>
  <si>
    <t>gene8671</t>
  </si>
  <si>
    <t>XM_003665072.1</t>
  </si>
  <si>
    <t>EQB52329.1</t>
  </si>
  <si>
    <t>Coenzyme A transferase family I, 3-oxoacid CoA-transferase, subunit B, 3-oxoacid CoA-transferase, subunit A, 3-oxoacid CoA-transferase</t>
  </si>
  <si>
    <t>IPR004165, IPR012791, IPR012792, IPR014388</t>
  </si>
  <si>
    <t>T0KJF9</t>
  </si>
  <si>
    <t>rno:690163</t>
  </si>
  <si>
    <t>Coenzyme A transferase binding site, Coenzyme A transferase active site, Coenzyme A transferase family I, 3-oxoacid CoA-transferase, subunit B, 3-oxoacid CoA-transferase, subunit A, 3-oxoacid CoA-transferase</t>
  </si>
  <si>
    <t>IPR004163, IPR004164, IPR004165, IPR012791, IPR012792, IPR014388</t>
  </si>
  <si>
    <t>Oxct1 Oxct Scot</t>
  </si>
  <si>
    <t>Succinyl-CoA:3-ketoacid coenzyme A transferase 1, mitochondrial (EC 2.8.3.5) (3-oxoacid CoA-transferase 1) (Somatic-type succinyl-CoA:3-oxoacid CoA-transferase) (SCOT-s)</t>
  </si>
  <si>
    <t>B2GV06</t>
  </si>
  <si>
    <t>CoA_trans, 3-oxoacid CoA-transferase, pcaJ_scoB_fam: 3-oxoacid CoA-transferas, pcaI_scoA_fam: 3-oxoacid CoA-transferas, COA_TRANSF_2</t>
  </si>
  <si>
    <t>Coenzyme A transferase, 3-oxoacid CoA-transferase, 3-oxoacid CoA-transferase, subunit B, 3-oxoacid CoA-transferase, subunit A, Coenzyme A transferase active site</t>
  </si>
  <si>
    <t>IPR004165, IPR014388, IPR012791, IPR012792, IPR004164</t>
  </si>
  <si>
    <t>metabolic process, CoA-transferase activity, 3-oxoacid CoA-transferase activity</t>
  </si>
  <si>
    <t>GO:0008152, GO:0008410, GO:0008260</t>
  </si>
  <si>
    <t>gene8647</t>
  </si>
  <si>
    <t>Helicase_C, no description, HELICASE_CTER</t>
  </si>
  <si>
    <t>IPR001650</t>
  </si>
  <si>
    <t>nucleic acid binding, helicase activity, ATP binding</t>
  </si>
  <si>
    <t>GO:0003676, GO:0004386, GO:0005524</t>
  </si>
  <si>
    <t>gene8643</t>
  </si>
  <si>
    <t>XP_007802320.1</t>
  </si>
  <si>
    <t>U1G401</t>
  </si>
  <si>
    <t>ttj:TTHB193</t>
  </si>
  <si>
    <t>CRISPR-associated protein Cas1, CRISPR-associated protein Cas1, ECOLI subtype</t>
  </si>
  <si>
    <t>IPR002729, IPR019851</t>
  </si>
  <si>
    <t>cas1-2 TTHB193</t>
  </si>
  <si>
    <t>CRISPR-associated endonuclease Cas1 2 (EC 3.1.-.-)</t>
  </si>
  <si>
    <t>Q53WG8</t>
  </si>
  <si>
    <t>gene8613</t>
  </si>
  <si>
    <t>tbr:Tb10.6k15.2610</t>
  </si>
  <si>
    <t>IPR002877, IPR025816, IPR029063</t>
  </si>
  <si>
    <t>MTR1 Tb10.6k15.2610</t>
  </si>
  <si>
    <t>Q38AH0</t>
  </si>
  <si>
    <t>gene86</t>
  </si>
  <si>
    <t>KFG79085.1</t>
  </si>
  <si>
    <t>IPR023753, IPR025700</t>
  </si>
  <si>
    <t>A0A086ND67</t>
  </si>
  <si>
    <t>hsa:51604</t>
  </si>
  <si>
    <t>GPI transamidase component PIG-T</t>
  </si>
  <si>
    <t>IPR007245</t>
  </si>
  <si>
    <t>PIGT CGI-06 PSEC0163 UNQ716/PRO1379</t>
  </si>
  <si>
    <t>GPI transamidase component PIG-T (Phosphatidylinositol-glycan biosynthesis class T protein)</t>
  </si>
  <si>
    <t>Q969N2</t>
  </si>
  <si>
    <t>Pyr_redox_2</t>
  </si>
  <si>
    <t>FAD-dependent pyridine nucleotide-disulphide oxidoreductase</t>
  </si>
  <si>
    <t>IPR013027</t>
  </si>
  <si>
    <t>gene859</t>
  </si>
  <si>
    <t>XM_009220218.1</t>
  </si>
  <si>
    <t>EWG52893.1</t>
  </si>
  <si>
    <t>W7MN90</t>
  </si>
  <si>
    <t>IPR001138, IPR000637</t>
  </si>
  <si>
    <t>gene8573</t>
  </si>
  <si>
    <t>CAK48310.1</t>
  </si>
  <si>
    <t>Galactose-binding domain-like</t>
  </si>
  <si>
    <t>IPR008979</t>
  </si>
  <si>
    <t>A2QVS1</t>
  </si>
  <si>
    <t>IPR001969, IPR016059</t>
  </si>
  <si>
    <t>gene8554</t>
  </si>
  <si>
    <t>XM_014932859.1</t>
  </si>
  <si>
    <t>XP_007896457.1</t>
  </si>
  <si>
    <t>hsa:121642</t>
  </si>
  <si>
    <t>ALKBH2 ABH2</t>
  </si>
  <si>
    <t>Q6NS38</t>
  </si>
  <si>
    <t>gene8550</t>
  </si>
  <si>
    <t>XP_007917214.1</t>
  </si>
  <si>
    <t>DSBA-like thioredoxin domain, Thioredoxin-like fold</t>
  </si>
  <si>
    <t>IPR001853, IPR012336</t>
  </si>
  <si>
    <t>R8BFC3</t>
  </si>
  <si>
    <t>bxe:Bxe_A1684, bxb:DR64_3849</t>
  </si>
  <si>
    <t>Aspartate/glutamate/uridylate kinase, Uridylate kinase, Uridylate kinase, bacteria</t>
  </si>
  <si>
    <t>IPR001048, IPR011817, IPR015963</t>
  </si>
  <si>
    <t>pyrH Bxeno_A2733 Bxe_A1684</t>
  </si>
  <si>
    <t>Uridylate kinase (UK) (EC 2.7.4.22) (Uridine monophosphate kinase) (UMP kinase) (UMPK)</t>
  </si>
  <si>
    <t>Q13XB8</t>
  </si>
  <si>
    <t>DSBA, Thioredoxin-like</t>
  </si>
  <si>
    <t>DSBA oxidoreductase, Thioredoxin-like fold</t>
  </si>
  <si>
    <t>protein disulfide oxidoreductase activity, outer membrane-bounded periplasmic space</t>
  </si>
  <si>
    <t>GO:0015035, GO:0030288</t>
  </si>
  <si>
    <t>gene8533</t>
  </si>
  <si>
    <t>XP_007806248.1</t>
  </si>
  <si>
    <t>U1HDM0</t>
  </si>
  <si>
    <t>syy:SYNGTS_1998</t>
  </si>
  <si>
    <t>Nucleoside phosphorylase domain, PNP/MTAP phosphorylase, Methylthioadenosine phosphorylase  (MTAP)</t>
  </si>
  <si>
    <t>IPR000845, IPR001369, IPR010044</t>
  </si>
  <si>
    <t>mtnP SYNGTS_1998</t>
  </si>
  <si>
    <t>S-methyl-5'-thioadenosine phosphorylase (EC 2.4.2.28) (5'-methylthioadenosine phosphorylase) (MTA phosphorylase) (MTAP)</t>
  </si>
  <si>
    <t>P0DJF9</t>
  </si>
  <si>
    <t>gene8519</t>
  </si>
  <si>
    <t>gene8494</t>
  </si>
  <si>
    <t>gene8485</t>
  </si>
  <si>
    <t>XP_007834999.1</t>
  </si>
  <si>
    <t>W3X3I6</t>
  </si>
  <si>
    <t>mmu:74934</t>
  </si>
  <si>
    <t>Armadillo, Armadillo-like helical, Armadillo-type fold, Armadillo repeat-containing protein 4</t>
  </si>
  <si>
    <t>IPR000225, IPR011989, IPR016024, IPR026959</t>
  </si>
  <si>
    <t>Armc4</t>
  </si>
  <si>
    <t>Armadillo repeat-containing protein 4</t>
  </si>
  <si>
    <t>B2RY50</t>
  </si>
  <si>
    <t>gene8471</t>
  </si>
  <si>
    <t>XP_007278213.1</t>
  </si>
  <si>
    <t>L2G1X9</t>
  </si>
  <si>
    <t>ddi:DDB_G0274201</t>
  </si>
  <si>
    <t>DDB_G0274201</t>
  </si>
  <si>
    <t>Dehydrogenase/reductase SDR family protein 7-like (EC 1.1.-.-)</t>
  </si>
  <si>
    <t>Q8T197</t>
  </si>
  <si>
    <t>GO:0008152, GO:0016491, GO:0003824, GO:0005488, GO:0003845, GO:0033237</t>
  </si>
  <si>
    <t>gene8462</t>
  </si>
  <si>
    <t>XP_001904858.1</t>
  </si>
  <si>
    <t>B2ALF3</t>
  </si>
  <si>
    <t>gene8427</t>
  </si>
  <si>
    <t>EFX05046.1</t>
  </si>
  <si>
    <t>Chitin-binding, domain 3</t>
  </si>
  <si>
    <t>IPR004302</t>
  </si>
  <si>
    <t>F0XBJ1</t>
  </si>
  <si>
    <t>gene8397</t>
  </si>
  <si>
    <t>XM_003653999.1</t>
  </si>
  <si>
    <t>XP_003654047.1</t>
  </si>
  <si>
    <t>Domain of unknown function DUF2427, Uncharacterised domain YCR061W, C-terminal</t>
  </si>
  <si>
    <t>IPR018825, IPR018827</t>
  </si>
  <si>
    <t>G2R6Y3</t>
  </si>
  <si>
    <t>spo:SPBC3B8.06</t>
  </si>
  <si>
    <t>SPBC3B8.06</t>
  </si>
  <si>
    <t>Uncharacterized membrane protein C3B8.06</t>
  </si>
  <si>
    <t>O59714</t>
  </si>
  <si>
    <t>gene8340</t>
  </si>
  <si>
    <t>XP_007912676.1</t>
  </si>
  <si>
    <t>R8BTC3</t>
  </si>
  <si>
    <t>xtr:779879</t>
  </si>
  <si>
    <t>lactb2</t>
  </si>
  <si>
    <t>Q0V9A9</t>
  </si>
  <si>
    <t>Lactamase_B, BETA_LACTAMASE_B_1</t>
  </si>
  <si>
    <t>Beta-lactamase-like, Beta-lactamase, class B, conserved site</t>
  </si>
  <si>
    <t>IPR001279, IPR001018</t>
  </si>
  <si>
    <t>zinc ion binding, beta-lactamase activity, antibiotic catabolic process, hydrolase activity</t>
  </si>
  <si>
    <t>GO:0008270, GO:0008800, GO:0017001, GO:0016787</t>
  </si>
  <si>
    <t>gene8339</t>
  </si>
  <si>
    <t>EFW98670.1</t>
  </si>
  <si>
    <t>HAD-like domain</t>
  </si>
  <si>
    <t>IPR023214</t>
  </si>
  <si>
    <t>F0XTN1</t>
  </si>
  <si>
    <t>Haloacid dehalogenase, type II, HAD hydrolase, subfamily IA, Phosphoglycolate phosphatase, domain 2, HAD-like domain</t>
  </si>
  <si>
    <t>IPR006328, IPR006439, IPR023198, IPR023214</t>
  </si>
  <si>
    <t>(S)-2-haloacid dehalogenase 2 (EC 3.8.1.2) (2-haloalkanoic acid dehalogenase II) (DEHCII) (Halocarboxylic acid halidohydrolase II) (L-2-haloacid dehalogenase II)</t>
  </si>
  <si>
    <t>P24070</t>
  </si>
  <si>
    <t>Hydrolase</t>
  </si>
  <si>
    <t>Haloacid dehalogenase-like hydrolase</t>
  </si>
  <si>
    <t>IPR005834</t>
  </si>
  <si>
    <t>gene8330</t>
  </si>
  <si>
    <t>XP_001906499.1</t>
  </si>
  <si>
    <t>B2ARZ7</t>
  </si>
  <si>
    <t>LIP4</t>
  </si>
  <si>
    <t>Lipase 4 (EC 3.1.1.3)</t>
  </si>
  <si>
    <t>P32948</t>
  </si>
  <si>
    <t>COesterase</t>
  </si>
  <si>
    <t>gene8290</t>
  </si>
  <si>
    <t>gene8277</t>
  </si>
  <si>
    <t>XP_001907263.1</t>
  </si>
  <si>
    <t>B2AU61</t>
  </si>
  <si>
    <t>mja:MJ_1207</t>
  </si>
  <si>
    <t>MJ1207</t>
  </si>
  <si>
    <t>Uncharacterized N-acetyltransferase MJ1207 (EC 2.3.1.-)</t>
  </si>
  <si>
    <t>Q58604</t>
  </si>
  <si>
    <t>gene8264</t>
  </si>
  <si>
    <t>gene8248</t>
  </si>
  <si>
    <t>XM_003043433.1</t>
  </si>
  <si>
    <t>EQB58992.1</t>
  </si>
  <si>
    <t>IPR002938, IPR012336, IPR012941, IPR023753</t>
  </si>
  <si>
    <t>T0KU11</t>
  </si>
  <si>
    <t>Phenol 2-monooxygenase (EC 1.14.13.7) (Phenol hydroxylase)</t>
  </si>
  <si>
    <t>P15245</t>
  </si>
  <si>
    <t>FAD-dependent pyridine nucleotide-disulphide oxidoreductase, Pyridine nucleotide-disulphide oxidoreductase, class I, Aromatic-ring hydroxylase, Monooxygenase, FAD-binding, Phenol hydroxylase, C-terminal dimerisation, Thioredoxin-like fold</t>
  </si>
  <si>
    <t>IPR013027, IPR001100, IPR003042, IPR002938, IPR012941, IPR012336</t>
  </si>
  <si>
    <t>electron transport, oxidoreductase activity, monooxygenase activity, aromatic compound metabolic process, metabolic process</t>
  </si>
  <si>
    <t>GO:0006118, GO:0016491, GO:0004497, GO:0006725, GO:0008152</t>
  </si>
  <si>
    <t>gene8229</t>
  </si>
  <si>
    <t>EKG11423.1</t>
  </si>
  <si>
    <t>K2RAB9</t>
  </si>
  <si>
    <t>gene8220</t>
  </si>
  <si>
    <t>gene8216</t>
  </si>
  <si>
    <t>GLHYDRLASE11, Glyco_hydro_11, GLYCOSYL_HYDROL_F11_1, Concanavalin A-like lectins/glucanases</t>
  </si>
  <si>
    <t>Glycoside hydrolase, family 11, Concanavalin A-like lectin/glucanase</t>
  </si>
  <si>
    <t>IPR001137, IPR008985</t>
  </si>
  <si>
    <t>gene8163</t>
  </si>
  <si>
    <t>XP_006665813.1</t>
  </si>
  <si>
    <t>Quinoprotein alcohol dehydrogenase-like superfamily</t>
  </si>
  <si>
    <t>IPR011047</t>
  </si>
  <si>
    <t>G3J4W9</t>
  </si>
  <si>
    <t>mmu:231805</t>
  </si>
  <si>
    <t>Immunoglobulin-like domain, Immunoglobulin-like fold</t>
  </si>
  <si>
    <t>IPR007110, IPR013783</t>
  </si>
  <si>
    <t>Pilra</t>
  </si>
  <si>
    <t>Paired immunoglobulin-like type 2 receptor alpha (Cell surface receptor FDF03) (Inhibitory receptor PILR-alpha)</t>
  </si>
  <si>
    <t>Q2YFS3</t>
  </si>
  <si>
    <t>gene8161</t>
  </si>
  <si>
    <t>CCT73909.1</t>
  </si>
  <si>
    <t>S0EGJ4</t>
  </si>
  <si>
    <t>gene8152</t>
  </si>
  <si>
    <t>CCD34306.1</t>
  </si>
  <si>
    <t>G2YAR5</t>
  </si>
  <si>
    <t>ang:ANI_1_1442184</t>
  </si>
  <si>
    <t>pmeA An04g09690</t>
  </si>
  <si>
    <t>Probable pectinesterase A (EC 3.1.1.11) (Pectin methylesterase A)</t>
  </si>
  <si>
    <t>A2QK82</t>
  </si>
  <si>
    <t>Pectinesterase, PECTINESTERASE_2, Pectin lyase-like</t>
  </si>
  <si>
    <t>gene8144</t>
  </si>
  <si>
    <t>gene8130</t>
  </si>
  <si>
    <t>gene8120</t>
  </si>
  <si>
    <t>triacylglycerol lipase activity, lipid metabolic process, catalytic activity</t>
  </si>
  <si>
    <t>GO:0004806, GO:0006629, GO:0003824</t>
  </si>
  <si>
    <t>gene8109</t>
  </si>
  <si>
    <t>ESZ89587.1</t>
  </si>
  <si>
    <t>Reverse transcriptase domain, Endonuclease/exonuclease/phosphatase, Ribonuclease H-like domain</t>
  </si>
  <si>
    <t>IPR000477, IPR005135, IPR012337</t>
  </si>
  <si>
    <t>W9BYB3</t>
  </si>
  <si>
    <t>gene8072</t>
  </si>
  <si>
    <t>EXL72140.1</t>
  </si>
  <si>
    <t>Zinc finger, C2H2-like, Protein of unknown function DUF3435</t>
  </si>
  <si>
    <t>IPR015880, IPR021842</t>
  </si>
  <si>
    <t>X0HKC7</t>
  </si>
  <si>
    <t>hsa:7704</t>
  </si>
  <si>
    <t>IPR000210, IPR007087, IPR011333, IPR013087, IPR015880</t>
  </si>
  <si>
    <t>ZBTB16 PLZF ZNF145</t>
  </si>
  <si>
    <t>Zinc finger and BTB domain-containing protein 16 (Promyelocytic leukemia zinc finger protein) (Zinc finger protein 145) (Zinc finger protein PLZF)</t>
  </si>
  <si>
    <t>Q05516</t>
  </si>
  <si>
    <t>gene8060</t>
  </si>
  <si>
    <t>XM_007589943.1</t>
  </si>
  <si>
    <t>XP_007791544.1</t>
  </si>
  <si>
    <t>M7THF4</t>
  </si>
  <si>
    <t>spo:SPAC1F7.12</t>
  </si>
  <si>
    <t>yakc SPAC1F7.12 SPAC21E11.01</t>
  </si>
  <si>
    <t>Q09923</t>
  </si>
  <si>
    <t>oxidoreductase activity, pyridoxine 4-dehydrogenase activity</t>
  </si>
  <si>
    <t>GO:0016491, GO:0050236</t>
  </si>
  <si>
    <t>gene8012</t>
  </si>
  <si>
    <t>XM_007795489.1</t>
  </si>
  <si>
    <t>XP_007793680.1</t>
  </si>
  <si>
    <t>M7TKJ9</t>
  </si>
  <si>
    <t>gene8004</t>
  </si>
  <si>
    <t>XP_007742533.1</t>
  </si>
  <si>
    <t>W9X6N4</t>
  </si>
  <si>
    <t>gene7997</t>
  </si>
  <si>
    <t>XM_008597543.1</t>
  </si>
  <si>
    <t>XP_007913553.1</t>
  </si>
  <si>
    <t>R8BQT5</t>
  </si>
  <si>
    <t>afm:AFUA_1G16190</t>
  </si>
  <si>
    <t>Glycoside hydrolase, family 16, Concanavalin A-like lectin/glucanase domain, Glycoside hydrolase, family 16, CRH1, predicted</t>
  </si>
  <si>
    <t>IPR000757, IPR013320, IPR017168</t>
  </si>
  <si>
    <t>crf1 AFUA_1G16190</t>
  </si>
  <si>
    <t>Probable glycosidase crf1 (EC 3.2.-.-) (Crh-like protein 1) (allergen Asp f 9)</t>
  </si>
  <si>
    <t>Q8J0P4</t>
  </si>
  <si>
    <t>hydrolase activity, hydrolyzing O-glycosyl compounds, carbohydrate metabolic process, licheninase activity</t>
  </si>
  <si>
    <t>GO:0004553, GO:0005975, GO:0042972</t>
  </si>
  <si>
    <t>gene7953</t>
  </si>
  <si>
    <t>EAQ71656.1</t>
  </si>
  <si>
    <t>M4GFI0</t>
  </si>
  <si>
    <t>gene7949</t>
  </si>
  <si>
    <t>XP_009651701.1</t>
  </si>
  <si>
    <t>G2WWX4</t>
  </si>
  <si>
    <t>mmi:MMAR_2504</t>
  </si>
  <si>
    <t>CTP synthase, CTP synthase, N-terminal, Glutamine amidotransferase, P-loop containing nucleoside triphosphate hydrolase, Class I glutamine amidotransferase-like</t>
  </si>
  <si>
    <t>IPR004468, IPR017456, IPR017926, IPR027417, IPR029062</t>
  </si>
  <si>
    <t>pyrG MMAR_2504</t>
  </si>
  <si>
    <t>CTP synthase (EC 6.3.4.2) (CTP synthetase) (UTP--ammonia ligase)</t>
  </si>
  <si>
    <t>B2HR69</t>
  </si>
  <si>
    <t>gene7945</t>
  </si>
  <si>
    <t>XM_008092529.1</t>
  </si>
  <si>
    <t>XP_007915651.1</t>
  </si>
  <si>
    <t>R8BJY5</t>
  </si>
  <si>
    <t>gene7928</t>
  </si>
  <si>
    <t>XM_003658683.1</t>
  </si>
  <si>
    <t>XP_007917972.1</t>
  </si>
  <si>
    <t>R8BD71</t>
  </si>
  <si>
    <t>sce:YKR039W</t>
  </si>
  <si>
    <t>GAP1 YKR039W</t>
  </si>
  <si>
    <t>General amino-acid permease GAP1</t>
  </si>
  <si>
    <t>P19145</t>
  </si>
  <si>
    <t>AA_permease, Amino acid transporter, 2A0310: amino acid permease (yeast), AMINO_ACID_PERMEASE_1</t>
  </si>
  <si>
    <t>Amino acid permease-associated region, Amino acid/polyamine transporter I, Amino acid permease, fungi, Amino acid permease, conserved site</t>
  </si>
  <si>
    <t>IPR004841, IPR002293, IPR004762, IPR004840</t>
  </si>
  <si>
    <t>gene7833</t>
  </si>
  <si>
    <t>XM_007800070.1</t>
  </si>
  <si>
    <t>AAB57763.1</t>
  </si>
  <si>
    <t>Q00895</t>
  </si>
  <si>
    <t>pep1 TSTA_012870</t>
  </si>
  <si>
    <t>Aspartic protease pep1 (EC 3.4.23.18)</t>
  </si>
  <si>
    <t>B8MF81</t>
  </si>
  <si>
    <t>gene7790</t>
  </si>
  <si>
    <t>XP_007287246.1</t>
  </si>
  <si>
    <t>Cyclic nucleotide-binding domain, SLC26A/SulP transporter, STAS domain, SLC26A/SulP transporter domain, RmlC-like jelly roll fold, Cyclic nucleotide-binding-like</t>
  </si>
  <si>
    <t>IPR000595, IPR001902, IPR002645, IPR011547, IPR014710, IPR018490</t>
  </si>
  <si>
    <t>L2FBG1</t>
  </si>
  <si>
    <t>spo:SPAC24H6.11c</t>
  </si>
  <si>
    <t>SPAC24H6.11c</t>
  </si>
  <si>
    <t>Uncharacterized protein C24H6.11c</t>
  </si>
  <si>
    <t>Q09764</t>
  </si>
  <si>
    <t>cNMP_binding, Sulfate_transp, STAS, no description, CNMP_BINDING_3, cAMP-binding domain-like, Anti-sigma factor antagonist SpoIIaa</t>
  </si>
  <si>
    <t>Cyclic nucleotide-binding, Sulphate transporter, Sulphate transporter/antisigma-factor antagonist STAS</t>
  </si>
  <si>
    <t>IPR000595, IPR011547, IPR002645</t>
  </si>
  <si>
    <t>gene7757</t>
  </si>
  <si>
    <t>gene7753</t>
  </si>
  <si>
    <t>XM_008092134.1</t>
  </si>
  <si>
    <t>XP_009217441.1</t>
  </si>
  <si>
    <t>Sterile alpha motif domain, Pleckstrin homology domain, PH domain-like, Sterile alpha motif/pointed domain</t>
  </si>
  <si>
    <t>IPR001660, IPR001849, IPR011993, IPR013761</t>
  </si>
  <si>
    <t>J3NJI0</t>
  </si>
  <si>
    <t>spo:SPBC1289.04c</t>
  </si>
  <si>
    <t>SH3 domain, Sterile alpha motif domain, Pleckstrin homology domain, PH domain-like, Sterile alpha motif/pointed domain</t>
  </si>
  <si>
    <t>IPR001452, IPR001660, IPR001849, IPR011993, IPR013761</t>
  </si>
  <si>
    <t>pob1 SPBC1289.04c</t>
  </si>
  <si>
    <t>Protein pob1 (BOI protein homolog)</t>
  </si>
  <si>
    <t>O74653</t>
  </si>
  <si>
    <t>PH, SAM_2, no description, PH_DOMAIN, SAM_DOMAIN, SAM/Pointed domain</t>
  </si>
  <si>
    <t>Pleckstrin-like, Sterile alpha motif homology 2, Sterile alpha motif SAM, Sterile alpha motif homology</t>
  </si>
  <si>
    <t>IPR001849, IPR011510, IPR001660, IPR010993</t>
  </si>
  <si>
    <t>gene7751</t>
  </si>
  <si>
    <t>KFG87571.1</t>
  </si>
  <si>
    <t>Acylphosphatase-like domain</t>
  </si>
  <si>
    <t>IPR001792</t>
  </si>
  <si>
    <t>A0A086P2F3</t>
  </si>
  <si>
    <t>gtn:GTNG_0383</t>
  </si>
  <si>
    <t>Acylphosphatase-like domain, Acylphosphatase, conserved site, Acylphosphatase</t>
  </si>
  <si>
    <t>IPR001792, IPR017968, IPR020456</t>
  </si>
  <si>
    <t>acyP GTNG_0383</t>
  </si>
  <si>
    <t>Acylphosphatase (EC 3.6.1.7) (Acylphosphate phosphohydrolase)</t>
  </si>
  <si>
    <t>A4IKB1</t>
  </si>
  <si>
    <t>Q8KG42_CHLTE_Q8KG42;, ACYLPHOSPHATASE_3, Acylphosphatase-like</t>
  </si>
  <si>
    <t>Acylphosphatase</t>
  </si>
  <si>
    <t>acylphosphatase activity</t>
  </si>
  <si>
    <t>GO:0003998</t>
  </si>
  <si>
    <t>gene7750</t>
  </si>
  <si>
    <t>gene7747</t>
  </si>
  <si>
    <t>gene7707</t>
  </si>
  <si>
    <t>Cyanovirin-N</t>
  </si>
  <si>
    <t>IPR011058</t>
  </si>
  <si>
    <t>gene7692</t>
  </si>
  <si>
    <t>XP_007914369.1</t>
  </si>
  <si>
    <t>R8BMU9</t>
  </si>
  <si>
    <t>cal:CaO19.10414, cal:CaO19.2896</t>
  </si>
  <si>
    <t>SOU1 CaO19.10414 CaO19.2896</t>
  </si>
  <si>
    <t>Sorbose reductase SOU1 (EC 1.1.1.289) (Sorbitol utilization protein SOU1)</t>
  </si>
  <si>
    <t>P87219</t>
  </si>
  <si>
    <t>GO:0008152, GO:0016491, GO:0003824, GO:0005488, GO:0004090</t>
  </si>
  <si>
    <t>gene7687</t>
  </si>
  <si>
    <t>XP_001912354.1</t>
  </si>
  <si>
    <t>B2A9S4</t>
  </si>
  <si>
    <t>gene7658</t>
  </si>
  <si>
    <t>XP_001210910.1</t>
  </si>
  <si>
    <t>Q0CZR0</t>
  </si>
  <si>
    <t>gene7653</t>
  </si>
  <si>
    <t>XP_007916655.1</t>
  </si>
  <si>
    <t>R8BGX3</t>
  </si>
  <si>
    <t>gga:416672</t>
  </si>
  <si>
    <t>NMRAL1 RCJMB04_27o15</t>
  </si>
  <si>
    <t>NmrA-like family domain-containing protein 1</t>
  </si>
  <si>
    <t>Q5ZID0</t>
  </si>
  <si>
    <t>gene7622</t>
  </si>
  <si>
    <t>XM_009854778.1</t>
  </si>
  <si>
    <t>EHK50876.1</t>
  </si>
  <si>
    <t>G9NEH8</t>
  </si>
  <si>
    <t>gene7596</t>
  </si>
  <si>
    <t>XP_007841706.1</t>
  </si>
  <si>
    <t>W3WHT1</t>
  </si>
  <si>
    <t>gene7582</t>
  </si>
  <si>
    <t>XM_009649945.1</t>
  </si>
  <si>
    <t>XP_001220107.1</t>
  </si>
  <si>
    <t>Q2HFW8</t>
  </si>
  <si>
    <t>spo:SPAC23C11.14</t>
  </si>
  <si>
    <t>zhf1 zhf SPAC23C11.14</t>
  </si>
  <si>
    <t>Zinc homeostasis factor 1</t>
  </si>
  <si>
    <t>O13918</t>
  </si>
  <si>
    <t>Cation efflux protein, Carbohydrate/puine kinase, PfkB, conserved site</t>
  </si>
  <si>
    <t>IPR002524, IPR002173</t>
  </si>
  <si>
    <t>cation transport, cation transmembrane transporter activity, membrane</t>
  </si>
  <si>
    <t>GO:0006812, GO:0008324, GO:0016020</t>
  </si>
  <si>
    <t>gene7564</t>
  </si>
  <si>
    <t>Methyltransf_11, MYB_1</t>
  </si>
  <si>
    <t>IPR013216, IPR001005</t>
  </si>
  <si>
    <t>GO:0003677, GO:0008152, GO:0008168</t>
  </si>
  <si>
    <t>gene7531</t>
  </si>
  <si>
    <t>XP_007838372.1</t>
  </si>
  <si>
    <t>Glycoside hydrolase, family 43, Glycoside hydrolase, family 43, endo-1, 5-alpha-L-arabinosidase, Glycosyl hydrolase, five-bladed beta-propellor domain</t>
  </si>
  <si>
    <t>IPR006710, IPR016840, IPR023296</t>
  </si>
  <si>
    <t>W3WQU2</t>
  </si>
  <si>
    <t>abnA</t>
  </si>
  <si>
    <t>Arabinan endo-1,5-alpha-L-arabinosidase A (EC 3.2.1.99) (Endo-1,5-alpha-L-arabinanase A) (ABN A)</t>
  </si>
  <si>
    <t>P42256</t>
  </si>
  <si>
    <t>Glyco_hydro_43, Endo-1,5-alpha-L-arabinosidase</t>
  </si>
  <si>
    <t>Glycoside hydrolase, family 43, Glycoside hydrolase, family 43, endo-1, 5-alpha-L-arabinosidase</t>
  </si>
  <si>
    <t>IPR006710, IPR016840</t>
  </si>
  <si>
    <t>gene7482</t>
  </si>
  <si>
    <t>XM_008093796.1</t>
  </si>
  <si>
    <t>ELQ38125.1</t>
  </si>
  <si>
    <t>Glutathione peroxidase, Thioredoxin-like fold, Glutathione peroxidase active site, Glutathione peroxidase conserved site</t>
  </si>
  <si>
    <t>IPR000889, IPR012336, IPR029759, IPR029760</t>
  </si>
  <si>
    <t>L7I4M6</t>
  </si>
  <si>
    <t>sce:YBR244W</t>
  </si>
  <si>
    <t>GPX2 YBR244W YBR1632</t>
  </si>
  <si>
    <t>Glutathione peroxidase 2 (EC 1.11.1.9)</t>
  </si>
  <si>
    <t>P38143</t>
  </si>
  <si>
    <t>GLUTPROXDASE, GSHPx, Glutathione peroxidase, GLUTATHIONE_PEROXID_1, GLUTATHIONE_PEROXID_2, Thioredoxin-like</t>
  </si>
  <si>
    <t>Glutathione peroxidase, Thioredoxin-like fold</t>
  </si>
  <si>
    <t>IPR000889, IPR012336</t>
  </si>
  <si>
    <t>glutathione peroxidase activity, response to oxidative stress</t>
  </si>
  <si>
    <t>GO:0004602, GO:0006979</t>
  </si>
  <si>
    <t>gene748</t>
  </si>
  <si>
    <t>KFY39765.1</t>
  </si>
  <si>
    <t>A0A094BWZ2</t>
  </si>
  <si>
    <t>gene7467</t>
  </si>
  <si>
    <t>XP_007830716.1</t>
  </si>
  <si>
    <t>Protein of unknown function DUF3292</t>
  </si>
  <si>
    <t>IPR021709</t>
  </si>
  <si>
    <t>W3XIT2</t>
  </si>
  <si>
    <t>gene7458</t>
  </si>
  <si>
    <t>XM_007581229.1</t>
  </si>
  <si>
    <t>XP_007829321.1</t>
  </si>
  <si>
    <t>Glycoside hydrolase, family 32, Sialidases, Glycosyl hydrolase family 32, N-terminal, Glycosyl hydrolase family 32, C-terminal, Concanavalin A-like lectin/glucanase domain, Glycoside hydrolase, family 32, active site, Glycosyl hydrolase, five-bladed beta-propellor domain</t>
  </si>
  <si>
    <t>IPR001362, IPR011040, IPR013148, IPR013189, IPR013320, IPR018053, IPR023296</t>
  </si>
  <si>
    <t>W3XET3</t>
  </si>
  <si>
    <t>Glycoside hydrolase, family 32, Glycosyl hydrolase family 32, N-terminal, Glycosyl hydrolase family 32, C-terminal, Concanavalin A-like lectin/glucanase domain, Glycoside hydrolase, family 32, active site, Glycosyl hydrolase, five-bladed beta-propellor domain</t>
  </si>
  <si>
    <t>IPR001362, IPR013148, IPR013189, IPR013320, IPR018053, IPR023296</t>
  </si>
  <si>
    <t>INU1 INU</t>
  </si>
  <si>
    <t>Inulinase (EC 3.2.1.7) (2,1-beta-D-fructanfructanohydrolase) (Inulase)</t>
  </si>
  <si>
    <t>P28999</t>
  </si>
  <si>
    <t>Glyco_hydro_32N, no description, GLYCOSYL_HYDROL_F32, Concanavalin A-like lectins/glucanases</t>
  </si>
  <si>
    <t>Glycosyl hydrolases family 32, N-terminal, Glycoside hydrolase, family 32, Concanavalin A-like lectin/glucanase</t>
  </si>
  <si>
    <t>IPR013148, IPR001362, IPR008985</t>
  </si>
  <si>
    <t>hydrolase activity, hydrolyzing O-glycosyl compounds, carbohydrate metabolic process, beta-fructofuranosidase activity</t>
  </si>
  <si>
    <t>GO:0004553, GO:0005975, GO:0004564</t>
  </si>
  <si>
    <t>gene7451</t>
  </si>
  <si>
    <t>XM_014097807.1</t>
  </si>
  <si>
    <t>XP_007919381.1</t>
  </si>
  <si>
    <t>Protein kinase domain, Serine/threonine/dual specificity protein kinase, catalytic  domain, Serine/threonine-protein kinase, active site, Protein kinase-like domain, Calcium/calmodulin-dependent/calcium-dependent protein kinase</t>
  </si>
  <si>
    <t>IPR000719, IPR002290, IPR008271, IPR011009, IPR020636</t>
  </si>
  <si>
    <t>R8B954</t>
  </si>
  <si>
    <t>spo:SPCC1322.08</t>
  </si>
  <si>
    <t>srk1 SPCC1322.08</t>
  </si>
  <si>
    <t>Serine/threonine-protein kinase srk1 (EC 2.7.11.1) (Sty1-regulated kinase 1)</t>
  </si>
  <si>
    <t>O94547</t>
  </si>
  <si>
    <t>Protein kinase, core, Serine/threonine protein kinase-related, Tyrosine protein kinase, Serine/threonine protein kinase, Serine/threonine protein kinase, active site, Protein kinase-like</t>
  </si>
  <si>
    <t>IPR000719, IPR017442, IPR001245, IPR002290, IPR008271, IPR011009</t>
  </si>
  <si>
    <t>protein kinase activity, ATP binding, protein amino acid phosphorylation, protein-tyrosine kinase activity, protein serine/threonine kinase activity, phosphofructokinase activity, phosphorylase kinase regulator activity, cobinamide kinase activity, phosphatidylinositol phosphate kinase activity, cyclin-dependent protein kinase regulator activity, phenol kinase activity, cyclin-dependent protein kinase activating kinase regulator activity, inositol tetrakisphosphate 2-kinase activity, phosphoinositide 3-kinase activity, eukaryotic elongation factor-2 kinase regulator activity, eukaryotic elongation factor-2 kinase activator activity, LPPG:FO 2-phospho-L-lactate transferase activity, cytidine kinase activity, glycerate 2-kinase activity, (S)-lactate 2-kinase activity, polynucleotide kinase activity, ATP-dependent polynucleotide kinase activity, GTP-dependent polynucleotide kinase activity</t>
  </si>
  <si>
    <t>GO:0004672, GO:0005524, GO:0006468, GO:0004713, GO:0004674, GO:0008443, GO:0008607, GO:0008819, GO:0016307, GO:0016538, GO:0018720, GO:0019914, GO:0032942, GO:0035004, GO:0042556, GO:0042557, GO:0043743, GO:0043771, GO:0043798, GO:0043841, GO:0051731, GO:0051734, GO:0051735</t>
  </si>
  <si>
    <t>gene7419</t>
  </si>
  <si>
    <t>XP_007826865.1</t>
  </si>
  <si>
    <t>W3XJU3</t>
  </si>
  <si>
    <t>mmu:18400</t>
  </si>
  <si>
    <t>Tetracycline resistance protein TetA/multidrug resistance protein MdtG, Major facilitator superfamily, Major facilitator superfamily domain</t>
  </si>
  <si>
    <t>IPR001958, IPR011701, IPR020846</t>
  </si>
  <si>
    <t>Slc22a18 Impt1 Itm Orctl2 Tssc5</t>
  </si>
  <si>
    <t>Solute carrier family 22 member 18 (Imprinted multi-membrane-spanning polyspecific transporter-related protein 1) (Multi-membrane-spanning polyspecific transporter) (Organic cation transporter-like protein 2) (ORCTL-2)</t>
  </si>
  <si>
    <t>Q78KK3</t>
  </si>
  <si>
    <t>gene7402</t>
  </si>
  <si>
    <t>XP_007831001.1</t>
  </si>
  <si>
    <t>W3X8A6</t>
  </si>
  <si>
    <t>bta:615229</t>
  </si>
  <si>
    <t>SET domain, Zinc finger, MYND-type, Tetratricopeptide-like helical domain</t>
  </si>
  <si>
    <t>IPR001214, IPR002893, IPR011990</t>
  </si>
  <si>
    <t>SMYD2</t>
  </si>
  <si>
    <t>N-lysine methyltransferase SMYD2 (EC 2.1.1.-) (Histone methyltransferase SMYD2) (EC 2.1.1.43) (SET and MYND domain-containing protein 2)</t>
  </si>
  <si>
    <t>Q0P585</t>
  </si>
  <si>
    <t>gene7369</t>
  </si>
  <si>
    <t>XM_009229387.1</t>
  </si>
  <si>
    <t>XP_007913573.1</t>
  </si>
  <si>
    <t>R8BQJ3</t>
  </si>
  <si>
    <t>bfr:BF4195</t>
  </si>
  <si>
    <t>rplA BF4195</t>
  </si>
  <si>
    <t>Q64NJ4</t>
  </si>
  <si>
    <t>gene7333</t>
  </si>
  <si>
    <t>EGU73890.1</t>
  </si>
  <si>
    <t>DDE superfamily endonuclease, CENP-B-like</t>
  </si>
  <si>
    <t>IPR004875</t>
  </si>
  <si>
    <t>F9GAB7</t>
  </si>
  <si>
    <t>spo:SPBC1105.04c</t>
  </si>
  <si>
    <t>IPR004875, IPR006600, IPR009057</t>
  </si>
  <si>
    <t>abp1 SPBC1105.04c</t>
  </si>
  <si>
    <t>ARS-binding protein 1</t>
  </si>
  <si>
    <t>P49777</t>
  </si>
  <si>
    <t>DDE</t>
  </si>
  <si>
    <t>CENP-B protein</t>
  </si>
  <si>
    <t>nucleic acid binding, nucleus</t>
  </si>
  <si>
    <t>GO:0003676, GO:0005634</t>
  </si>
  <si>
    <t>gene7307</t>
  </si>
  <si>
    <t>bqu:BQ01300</t>
  </si>
  <si>
    <t>Phosphoglucose isomerase (PGI), Phosphoglucose isomerase, conserved site, Phosphoglucose isomerase, C-terminal</t>
  </si>
  <si>
    <t>IPR001672, IPR018189, IPR023096</t>
  </si>
  <si>
    <t>pgi BQ01300</t>
  </si>
  <si>
    <t>Glucose-6-phosphate isomerase (GPI) (EC 5.3.1.9) (Phosphoglucose isomerase) (PGI) (Phosphohexose isomerase) (PHI)</t>
  </si>
  <si>
    <t>Q6G0T9</t>
  </si>
  <si>
    <t>gene7279</t>
  </si>
  <si>
    <t>gene7260</t>
  </si>
  <si>
    <t>gene7252</t>
  </si>
  <si>
    <t>hsa:65998</t>
  </si>
  <si>
    <t>C11orf95</t>
  </si>
  <si>
    <t>Uncharacterized protein C11orf95</t>
  </si>
  <si>
    <t>C9JLR9</t>
  </si>
  <si>
    <t>gene7216</t>
  </si>
  <si>
    <t>XM_003657125.1</t>
  </si>
  <si>
    <t>XP_007790101.1</t>
  </si>
  <si>
    <t>M7T1S8</t>
  </si>
  <si>
    <t>Intradiol ring-cleavage dioxygenase, C-terminal, Protocatechuate 3,4-dioxygenase, beta subunit, Intradiol ring-cleavage dioxygenase, core, Protocatechuate 3,4-dioxygenase beta subunit, N-terminal</t>
  </si>
  <si>
    <t>IPR000627, IPR012785, IPR015889, IPR024756</t>
  </si>
  <si>
    <t>pcaH</t>
  </si>
  <si>
    <t>Protocatechuate 3,4-dioxygenase beta chain (EC 1.13.11.3) (3,4-PCD)</t>
  </si>
  <si>
    <t>P00437</t>
  </si>
  <si>
    <t>gene7172</t>
  </si>
  <si>
    <t>XM_008095691.1</t>
  </si>
  <si>
    <t>XP_007913717.1</t>
  </si>
  <si>
    <t>Aminotransferase, class I/classII, Pyridoxal phosphate-dependent transferase, major region, subdomain 1, Pyridoxal phosphate-dependent transferase</t>
  </si>
  <si>
    <t>IPR004839, IPR015421, IPR015424</t>
  </si>
  <si>
    <t>R8BPX8</t>
  </si>
  <si>
    <t>spo:SPAC56E4.03</t>
  </si>
  <si>
    <t>SPAC56E4.03</t>
  </si>
  <si>
    <t>Aromatic amino acid aminotransferase C56E4.03 (EC 2.6.1.57)</t>
  </si>
  <si>
    <t>O14192</t>
  </si>
  <si>
    <t>gene716</t>
  </si>
  <si>
    <t>XP_003665581.1</t>
  </si>
  <si>
    <t>G2QIG2</t>
  </si>
  <si>
    <t>hsa:50700</t>
  </si>
  <si>
    <t>IPR002198, IPR002347, IPR011348, IPR016040, IPR020904</t>
  </si>
  <si>
    <t>RDH8 PRRDH SDR28C2</t>
  </si>
  <si>
    <t>Retinol dehydrogenase 8 (EC 1.1.1.300) (Photoreceptor outer segment all-trans retinol dehydrogenase) (Short chain dehydrogenase/reductase family 28C member 2)</t>
  </si>
  <si>
    <t>Q9NYR8</t>
  </si>
  <si>
    <t>gene7138</t>
  </si>
  <si>
    <t>XP_001552696.1</t>
  </si>
  <si>
    <t>G2YVT9</t>
  </si>
  <si>
    <t>eco:b1449, ecj:JW5907</t>
  </si>
  <si>
    <t>curA yncB b1449 JW5907</t>
  </si>
  <si>
    <t>P76113</t>
  </si>
  <si>
    <t>gene7134</t>
  </si>
  <si>
    <t>gene711</t>
  </si>
  <si>
    <t>IPR000846, IPR016040</t>
  </si>
  <si>
    <t>dihydrodipicolinate reductase activity, lysine biosynthetic process via diaminopimelate, catalytic activity, binding, metabolic process</t>
  </si>
  <si>
    <t>GO:0008839, GO:0009089, GO:0003824, GO:0005488, GO:0008152</t>
  </si>
  <si>
    <t>gene7092</t>
  </si>
  <si>
    <t>XP_003717567.1</t>
  </si>
  <si>
    <t>L7IEZ8</t>
  </si>
  <si>
    <t>sce:YFL011W</t>
  </si>
  <si>
    <t>HXT10 YFL011W</t>
  </si>
  <si>
    <t>Hexose transporter HXT10</t>
  </si>
  <si>
    <t>P43581</t>
  </si>
  <si>
    <t>gene7089</t>
  </si>
  <si>
    <t>gene7057</t>
  </si>
  <si>
    <t>XP_007797570.1</t>
  </si>
  <si>
    <t>Ceramidase</t>
  </si>
  <si>
    <t>IPR008901</t>
  </si>
  <si>
    <t>M7SAX0</t>
  </si>
  <si>
    <t>ACER3 APHC PHCA</t>
  </si>
  <si>
    <t>Alkaline ceramidase 3 (AlkCDase 3) (Alkaline CDase 3) (EC 3.5.1.-) (Alkaline dihydroceramidase SB89) (Alkaline phytoceramidase) (aPHC)</t>
  </si>
  <si>
    <t>Q9NUN7</t>
  </si>
  <si>
    <t>aPHC</t>
  </si>
  <si>
    <t>Alkaline phytoceramidase</t>
  </si>
  <si>
    <t>Golgi membrane, endoplasmic reticulum membrane, ceramide metabolic process, integral to membrane, hydrolase activity, acting on carbon-nitrogen (but not peptide) bonds, in linear amides, histone deacetylase activity, protein N-terminal asparagine amidohydrolase activity, UDP-3-O-[3-hydroxymyristoyl] N-acetylglucosamine deacetylase activity, iprodione amidohydrolase activity, (3,5-dichlorophenylurea)acetate amidohydrolase activity, N2-acetyl-L-lysine deacetylase activity, O-succinylbenzoate synthase activity, indoleacetamide hydrolase activity, N-acetylgalactosamine-6-phosphate deacetylase activity</t>
  </si>
  <si>
    <t>GO:0000139, GO:0005789, GO:0006672, GO:0016021, GO:0016811, GO:0004407, GO:0008418, GO:0008759, GO:0018748, GO:0018749, GO:0043747, GO:0043748, GO:0043864, GO:0047419</t>
  </si>
  <si>
    <t>gene7052</t>
  </si>
  <si>
    <t>KFH46191.1</t>
  </si>
  <si>
    <t>A0A086TA09</t>
  </si>
  <si>
    <t>vg:9925552</t>
  </si>
  <si>
    <t>MIMI_R883</t>
  </si>
  <si>
    <t>Uncharacterized protein R883</t>
  </si>
  <si>
    <t>Q5UQX5</t>
  </si>
  <si>
    <t>gene7051</t>
  </si>
  <si>
    <t>XP_007916624.1</t>
  </si>
  <si>
    <t>R8BH18</t>
  </si>
  <si>
    <t>AAA+ ATPase domain, ATPase, AAA-type, core, Peptidase S16, active site, Peptidase S16, Lon C-terminal, Ribosomal protein S5 domain 2-type fold, subgroup, Ribosomal protein S5 domain 2-type fold, Lon protease, P-loop containing nucleoside triphosphate hydrolase, Lon protease homologue 2, peroxisomal</t>
  </si>
  <si>
    <t>IPR003593, IPR003959, IPR008268, IPR008269, IPR014721, IPR020568, IPR027065, IPR027417, IPR027501</t>
  </si>
  <si>
    <t>PLN</t>
  </si>
  <si>
    <t>Lon protease homolog 2, peroxisomal (EC 3.4.21.-)</t>
  </si>
  <si>
    <t>Q2V573</t>
  </si>
  <si>
    <t>gene7041</t>
  </si>
  <si>
    <t>sub:SUB0468</t>
  </si>
  <si>
    <t>Hexapeptide repeat, Bifunctional UDP-N-acetylglucosamine pyrophosphorylase/glucosamine-1-phosphate N-acetyltransferase, Trimeric LpxA-like, MobA-like NTP transferase, Nucleotide-diphospho-sugar transferases</t>
  </si>
  <si>
    <t>IPR001451, IPR005882, IPR011004, IPR025877, IPR029044</t>
  </si>
  <si>
    <t>glmU SUB0468</t>
  </si>
  <si>
    <t>Bifunctional protein GlmU [Includes: UDP-N-acetylglucosamine pyrophosphorylase (EC 2.7.7.23) (N-acetylglucosamine-1-phosphate uridyltransferase); Glucosamine-1-phosphate N-acetyltransferase (EC 2.3.1.157)]</t>
  </si>
  <si>
    <t>B9DRD5</t>
  </si>
  <si>
    <t>gene6977</t>
  </si>
  <si>
    <t>XP_007791525.1</t>
  </si>
  <si>
    <t>M7SS93</t>
  </si>
  <si>
    <t>vg:9925301</t>
  </si>
  <si>
    <t>MIMI_R656</t>
  </si>
  <si>
    <t>Uncharacterized protein R656</t>
  </si>
  <si>
    <t>Q5UR19</t>
  </si>
  <si>
    <t>gene6955</t>
  </si>
  <si>
    <t>XP_007914495.1</t>
  </si>
  <si>
    <t>R8BNC3</t>
  </si>
  <si>
    <t>tve:TRV_06035</t>
  </si>
  <si>
    <t>OPSB TRV_06035</t>
  </si>
  <si>
    <t>Probable aspartic-type endopeptidase OPSB (EC 3.4.23.-)</t>
  </si>
  <si>
    <t>D4DFT3</t>
  </si>
  <si>
    <t>gene6951</t>
  </si>
  <si>
    <t>EMR80322.1</t>
  </si>
  <si>
    <t>M7UAE4</t>
  </si>
  <si>
    <t>ncr:NCU02579</t>
  </si>
  <si>
    <t>B5K2.060 NCU02579</t>
  </si>
  <si>
    <t>FAS1 domain-containing protein NCU02579</t>
  </si>
  <si>
    <t>Q6MV78</t>
  </si>
  <si>
    <t>FAS1, FAS1 domain</t>
  </si>
  <si>
    <t>gene6946</t>
  </si>
  <si>
    <t>gene6942</t>
  </si>
  <si>
    <t>EQK99828.1</t>
  </si>
  <si>
    <t>T5AB66</t>
  </si>
  <si>
    <t>gene6892</t>
  </si>
  <si>
    <t>EHK48130.1</t>
  </si>
  <si>
    <t>Peptidase S8/S53 domain, Ankyrin repeat, Peptidase S8, subtilisin-related, Ankyrin repeat-containing domain, Peptidase S8, subtilisin,  Asp-active site</t>
  </si>
  <si>
    <t>IPR000209, IPR002110, IPR015500, IPR020683, IPR023827</t>
  </si>
  <si>
    <t>G9NMK0</t>
  </si>
  <si>
    <t>SUBTILASE_ASP, Subtilisin-like</t>
  </si>
  <si>
    <t>gene6879</t>
  </si>
  <si>
    <t>XP_007914503.1</t>
  </si>
  <si>
    <t>R8BN34</t>
  </si>
  <si>
    <t>hch:HCH_05331</t>
  </si>
  <si>
    <t>Maf-like protein, Inosine triphosphate pyrophosphatase-like</t>
  </si>
  <si>
    <t>IPR003697, IPR029001</t>
  </si>
  <si>
    <t>HCH_05331</t>
  </si>
  <si>
    <t>Maf-like protein HCH_05331</t>
  </si>
  <si>
    <t>Q2SBH1</t>
  </si>
  <si>
    <t>gene6858</t>
  </si>
  <si>
    <t>CCF38166.1</t>
  </si>
  <si>
    <t>H1VD63</t>
  </si>
  <si>
    <t>gene6842</t>
  </si>
  <si>
    <t>XP_007841482.1</t>
  </si>
  <si>
    <t>W3WJ31</t>
  </si>
  <si>
    <t>gene6834</t>
  </si>
  <si>
    <t>XP_001906969.1</t>
  </si>
  <si>
    <t>B2ATB7</t>
  </si>
  <si>
    <t>gene6824</t>
  </si>
  <si>
    <t>XP_662782.1</t>
  </si>
  <si>
    <t>Alcohol dehydrogenase, iron-type</t>
  </si>
  <si>
    <t>IPR001670</t>
  </si>
  <si>
    <t>Q5B2Q2</t>
  </si>
  <si>
    <t>tftE</t>
  </si>
  <si>
    <t>Maleylacetate reductase (EC 1.3.1.32)</t>
  </si>
  <si>
    <t>Q45072</t>
  </si>
  <si>
    <t>Fe-ADH</t>
  </si>
  <si>
    <t>Iron-containing alcohol dehydrogenase</t>
  </si>
  <si>
    <t>metabolic process, oxidoreductase activity, metal ion binding, alcohol dehydrogenase activity, alcohol dehydrogenase activity, metal ion-independent, alcohol dehydrogenase activity, zinc-dependent, alcohol dehydrogenase activity, iron-dependent</t>
  </si>
  <si>
    <t>GO:0008152, GO:0016491, GO:0046872, GO:0004022, GO:0004023, GO:0004024, GO:0004025</t>
  </si>
  <si>
    <t>gene6790</t>
  </si>
  <si>
    <t>XP_007835453.1</t>
  </si>
  <si>
    <t>W3WY78</t>
  </si>
  <si>
    <t>mmu:16890</t>
  </si>
  <si>
    <t>Lipase, GDXG, active site, Hormone-sensitive lipase, N-terminal, Alpha/beta hydrolase fold-3, Alpha/Beta hydrolase fold</t>
  </si>
  <si>
    <t>IPR002168, IPR010468, IPR013094, IPR029058</t>
  </si>
  <si>
    <t>Lipe</t>
  </si>
  <si>
    <t>Hormone-sensitive lipase (HSL) (EC 3.1.1.79)</t>
  </si>
  <si>
    <t>P54310</t>
  </si>
  <si>
    <t>gene6769</t>
  </si>
  <si>
    <t>XP_007674688.1</t>
  </si>
  <si>
    <t>Metallo-beta-lactamase, Cytidine monophosphate-N-acetylneuraminic acid hydroxylase</t>
  </si>
  <si>
    <t>IPR001279, IPR027033</t>
  </si>
  <si>
    <t>M2MP08</t>
  </si>
  <si>
    <t>rno:296757</t>
  </si>
  <si>
    <t>Metallo-beta-lactamase, N-acyl-phosphatidylethanolamine-hydrolysing phospholipase D</t>
  </si>
  <si>
    <t>IPR001279, IPR024884</t>
  </si>
  <si>
    <t>Napepld</t>
  </si>
  <si>
    <t>Q769K2</t>
  </si>
  <si>
    <t>gene6756</t>
  </si>
  <si>
    <t>XM_007820547.1</t>
  </si>
  <si>
    <t>EPE07729.1</t>
  </si>
  <si>
    <t>Potassium channel tetramerisation-type BTB domain, SKP1/BTB/POZ domain</t>
  </si>
  <si>
    <t>IPR003131, IPR011333</t>
  </si>
  <si>
    <t>S3C2K9</t>
  </si>
  <si>
    <t>sce:YDR132C</t>
  </si>
  <si>
    <t>BTB/POZ domain, Potassium channel tetramerisation-type BTB domain, SKP1/BTB/POZ domain</t>
  </si>
  <si>
    <t>IPR000210, IPR003131, IPR011333</t>
  </si>
  <si>
    <t>YDR132C</t>
  </si>
  <si>
    <t>Uncharacterized protein YDR132C</t>
  </si>
  <si>
    <t>Q03900</t>
  </si>
  <si>
    <t>gene6752</t>
  </si>
  <si>
    <t>XP_007911733.1</t>
  </si>
  <si>
    <t>Voltage-dependent anion channel</t>
  </si>
  <si>
    <t>IPR004695</t>
  </si>
  <si>
    <t>R8BW42</t>
  </si>
  <si>
    <t>spo:SPAPB8E5.03</t>
  </si>
  <si>
    <t>Voltage-dependent anion channel, Tellurite resistance protein TehA/malic acid transport protein, Malic acid transport protein</t>
  </si>
  <si>
    <t>IPR004695, IPR011552, IPR030185</t>
  </si>
  <si>
    <t>mae1 SPAPB8E5.03</t>
  </si>
  <si>
    <t>Malic acid transport protein (Malate permease)</t>
  </si>
  <si>
    <t>P50537</t>
  </si>
  <si>
    <t>C4dic_mal_tran</t>
  </si>
  <si>
    <t>C4-dicarboxylate transporter/malic acid transport protein</t>
  </si>
  <si>
    <t>gene6748</t>
  </si>
  <si>
    <t>XM_006968810.1</t>
  </si>
  <si>
    <t>XP_007595899.1</t>
  </si>
  <si>
    <t>A0A010QV32</t>
  </si>
  <si>
    <t>ath:AT4G36670</t>
  </si>
  <si>
    <t>PLT6 At4g36670 AP22.86 C7A10.690</t>
  </si>
  <si>
    <t>Probable polyol transporter 6</t>
  </si>
  <si>
    <t>Q8GXR2</t>
  </si>
  <si>
    <t>gene6741</t>
  </si>
  <si>
    <t>XM_007385023.1</t>
  </si>
  <si>
    <t>CAK37473.1</t>
  </si>
  <si>
    <t>A2QBG8</t>
  </si>
  <si>
    <t>faeB-1 AO090001000066</t>
  </si>
  <si>
    <t>Q2UP89</t>
  </si>
  <si>
    <t>gene6732</t>
  </si>
  <si>
    <t>XM_007593868.1</t>
  </si>
  <si>
    <t>XP_003005609.1</t>
  </si>
  <si>
    <t>C9SGB3</t>
  </si>
  <si>
    <t>Cytochrome P450, Cytochrome P450, E-class, group I, Cytochrome P450, E-class, group I, CYP1, Cytochrome P450, conserved site</t>
  </si>
  <si>
    <t>IPR001128, IPR002401, IPR008066, IPR017972</t>
  </si>
  <si>
    <t>cyp1a1</t>
  </si>
  <si>
    <t>Cytochrome P450 1A1 (EC 1.14.14.1) (CYPIA1)</t>
  </si>
  <si>
    <t>Q9W683</t>
  </si>
  <si>
    <t>monooxygenase activity, iron ion binding, electron transport, heme binding, leukotriene-B4 20-monooxygenase activity</t>
  </si>
  <si>
    <t>GO:0004497, GO:0005506, GO:0006118, GO:0020037, GO:0050051</t>
  </si>
  <si>
    <t>gene6707</t>
  </si>
  <si>
    <t>XP_007792171.1</t>
  </si>
  <si>
    <t>M7TFL0</t>
  </si>
  <si>
    <t>gene6704</t>
  </si>
  <si>
    <t>XP_007741534.1</t>
  </si>
  <si>
    <t>W9XW09</t>
  </si>
  <si>
    <t>mmu:105014</t>
  </si>
  <si>
    <t>Rdh14</t>
  </si>
  <si>
    <t>Retinol dehydrogenase 14 (EC 1.1.1.-) (Alcohol dehydrogenase PAN2)</t>
  </si>
  <si>
    <t>Q9ERI6</t>
  </si>
  <si>
    <t>gene6685</t>
  </si>
  <si>
    <t>XP_003719941.1</t>
  </si>
  <si>
    <t>L7I942</t>
  </si>
  <si>
    <t>mmu:22678</t>
  </si>
  <si>
    <t>Zfp2 Fnp-2 Mkr2 Zfp-2</t>
  </si>
  <si>
    <t>Zinc finger protein 2 (Zfp-2) (Protein mKR2)</t>
  </si>
  <si>
    <t>P08043</t>
  </si>
  <si>
    <t>Q7RU10_NEUCR_Q7RU10;, zf-C2H2, no description, ZINC_FINGER_C2H2_2, ZINC_FINGER_C2H2_1</t>
  </si>
  <si>
    <t>gene6672</t>
  </si>
  <si>
    <t>KEQ61491.1</t>
  </si>
  <si>
    <t>A0A074WG86</t>
  </si>
  <si>
    <t>gene6660</t>
  </si>
  <si>
    <t>XM_007592605.1</t>
  </si>
  <si>
    <t>KFG78667.1</t>
  </si>
  <si>
    <t>A0A086NBZ9</t>
  </si>
  <si>
    <t>gene6659</t>
  </si>
  <si>
    <t>EMR82999.1</t>
  </si>
  <si>
    <t>Myc-type, basic helix-loop-helix (bHLH) domain</t>
  </si>
  <si>
    <t>IPR011598</t>
  </si>
  <si>
    <t>M7TPE0</t>
  </si>
  <si>
    <t>cal:CaO19.2876, cal:CaO19.10394</t>
  </si>
  <si>
    <t>CBF1 CaO19.10394 CaO19.2876</t>
  </si>
  <si>
    <t>Transcriptional regulator CBF1</t>
  </si>
  <si>
    <t>Q5A1E3</t>
  </si>
  <si>
    <t>IPR001092, IPR011598</t>
  </si>
  <si>
    <t>nucleus, transcription regulator activity, regulation of transcription</t>
  </si>
  <si>
    <t>GO:0005634, GO:0030528, GO:0045449</t>
  </si>
  <si>
    <t>gene6631</t>
  </si>
  <si>
    <t>XM_007837778.1</t>
  </si>
  <si>
    <t>XP_007911602.1</t>
  </si>
  <si>
    <t>DENN domain, uDENN domain</t>
  </si>
  <si>
    <t>IPR001194, IPR005113</t>
  </si>
  <si>
    <t>R8BW13</t>
  </si>
  <si>
    <t>spo:SPCC297.05</t>
  </si>
  <si>
    <t>DENN domain, dDENN domain, uDENN domain</t>
  </si>
  <si>
    <t>IPR001194, IPR005112, IPR005113</t>
  </si>
  <si>
    <t>SPCC297.05</t>
  </si>
  <si>
    <t>DENN domain-containing protein C297.05</t>
  </si>
  <si>
    <t>Q9Y7Q7</t>
  </si>
  <si>
    <t>DENN, uDENN, no description, UDENN</t>
  </si>
  <si>
    <t>DENN, uDENN</t>
  </si>
  <si>
    <t>gene6590</t>
  </si>
  <si>
    <t>gene6588</t>
  </si>
  <si>
    <t>EXK91480.1</t>
  </si>
  <si>
    <t>Ubiquitin interacting motif</t>
  </si>
  <si>
    <t>IPR003903</t>
  </si>
  <si>
    <t>W9J7J7</t>
  </si>
  <si>
    <t>gene655</t>
  </si>
  <si>
    <t>XP_003713957.1</t>
  </si>
  <si>
    <t>M4G0W0</t>
  </si>
  <si>
    <t>Glycoside hydrolase, family 3, N-terminal, Glycoside hydrolase family 3 C-terminal domain, PA14 domain, Glycoside hydrolase superfamily, Fibronectin type III-like domain, Glycoside hydrolase family 3</t>
  </si>
  <si>
    <t>IPR001764, IPR002772, IPR011658, IPR017853, IPR026891, IPR026892</t>
  </si>
  <si>
    <t>bglJ AFUB_077900</t>
  </si>
  <si>
    <t>Probable beta-glucosidase J (EC 3.2.1.21) (Beta-D-glucoside glucohydrolase J) (Cellobiase J) (Gentiobiase J)</t>
  </si>
  <si>
    <t>B0Y8M8</t>
  </si>
  <si>
    <t>gene6548</t>
  </si>
  <si>
    <t>XM_006965436.1</t>
  </si>
  <si>
    <t>XP_003051607.1</t>
  </si>
  <si>
    <t>Glyoxalase/fosfomycin resistance/dioxygenase domain, 4-hydroxyphenylpyruvate dioxygenase, Glyoxalase/Bleomycin resistance protein/Dihydroxybiphenyl dioxygenase</t>
  </si>
  <si>
    <t>IPR004360, IPR005956, IPR029068</t>
  </si>
  <si>
    <t>C7YPR1</t>
  </si>
  <si>
    <t>ncr:NCU01830</t>
  </si>
  <si>
    <t>B23G1.170 NCU01830</t>
  </si>
  <si>
    <t>4-hydroxyphenylpyruvate dioxygenase (4HPPD) (HPD) (HPPDase) (EC 1.13.11.27)</t>
  </si>
  <si>
    <t>Q872T7</t>
  </si>
  <si>
    <t>Glyoxalase, 4-hydroxyphenylpyruvate dioxygenase, 4HPPD: 4-hydroxyphenylpyruvate dioxygenase</t>
  </si>
  <si>
    <t>Glyoxalase/bleomycin resistance protein/dioxygenase, 4-hydroxyphenylpyruvate dioxygenase</t>
  </si>
  <si>
    <t>IPR004360, IPR005956</t>
  </si>
  <si>
    <t>4-hydroxyphenylpyruvate dioxygenase activity, aromatic amino acid family metabolic process</t>
  </si>
  <si>
    <t>GO:0003868, GO:0009072</t>
  </si>
  <si>
    <t>gene6503</t>
  </si>
  <si>
    <t>XP_003343761.1</t>
  </si>
  <si>
    <t>Carbohydrate-binding WSC, PAN/Apple domain, Quinoprotein alcohol dehydrogenase-like superfamily, Carbohydrate-binding WSC, subgroup</t>
  </si>
  <si>
    <t>IPR002889, IPR003609, IPR011047, IPR013994</t>
  </si>
  <si>
    <t>F7VYZ6</t>
  </si>
  <si>
    <t>WSC, no description, Quinoprotein alcohol dehydrogenase-like</t>
  </si>
  <si>
    <t>Carbohydrate-binding WSC, Carbohydrate-binding WSC, subgroup, Quinonprotein alcohol dehydrogenase-like</t>
  </si>
  <si>
    <t>IPR002889, IPR013994, IPR011047</t>
  </si>
  <si>
    <t>gene65</t>
  </si>
  <si>
    <t>gene6483</t>
  </si>
  <si>
    <t>XP_001225883.1</t>
  </si>
  <si>
    <t>Inositol polyphosphate kinase</t>
  </si>
  <si>
    <t>IPR005522</t>
  </si>
  <si>
    <t>Q2GUX7</t>
  </si>
  <si>
    <t>spo:SPCC970.08</t>
  </si>
  <si>
    <t>SPCC970.08</t>
  </si>
  <si>
    <t>Uncharacterized inositol polyphosphate kinase C970.08 (EC 2.7.-.-)</t>
  </si>
  <si>
    <t>O74561</t>
  </si>
  <si>
    <t>IPK</t>
  </si>
  <si>
    <t>inositol trisphosphate 3-kinase activity, inositol hexakisphosphate kinase activity</t>
  </si>
  <si>
    <t>GO:0008440, GO:0050517</t>
  </si>
  <si>
    <t>gene6473</t>
  </si>
  <si>
    <t>XP_009544510.1</t>
  </si>
  <si>
    <t>Hydrophobin</t>
  </si>
  <si>
    <t>W4KGP9</t>
  </si>
  <si>
    <t>ddi:DDB_G0271000</t>
  </si>
  <si>
    <t>IPR001227, IPR009081, IPR011032, IPR013120, IPR013968, IPR014030, IPR014031, IPR014043, IPR016035, IPR016036, IPR016039, IPR016040, IPR018201, IPR020801, IPR020807, IPR020843, IPR029063, IPR032821</t>
  </si>
  <si>
    <t>pks3 DDB_G0271000</t>
  </si>
  <si>
    <t>Probable polyketide synthase 3 (dipks3) (EC 2.3.1.-)</t>
  </si>
  <si>
    <t>Q55CN6</t>
  </si>
  <si>
    <t>gene6460</t>
  </si>
  <si>
    <t>KEY82730.1</t>
  </si>
  <si>
    <t>A0A084BYV1</t>
  </si>
  <si>
    <t>sce:YNL268W</t>
  </si>
  <si>
    <t>LYP1 YNL268W N0790</t>
  </si>
  <si>
    <t>Lysine-specific permease</t>
  </si>
  <si>
    <t>P32487</t>
  </si>
  <si>
    <t>gene6453</t>
  </si>
  <si>
    <t>XM_003299627.1</t>
  </si>
  <si>
    <t>XP_003660898.1</t>
  </si>
  <si>
    <t>G2Q775</t>
  </si>
  <si>
    <t>spo:SPCC777.04</t>
  </si>
  <si>
    <t>SPCC777.04</t>
  </si>
  <si>
    <t>Uncharacterized amino-acid permease C777.04</t>
  </si>
  <si>
    <t>O74543</t>
  </si>
  <si>
    <t>gene64</t>
  </si>
  <si>
    <t>mmu:74610</t>
  </si>
  <si>
    <t>Abcb8</t>
  </si>
  <si>
    <t>ATP-binding cassette sub-family B member 8, mitochondrial</t>
  </si>
  <si>
    <t>Q9CXJ4</t>
  </si>
  <si>
    <t>gene637</t>
  </si>
  <si>
    <t>EQB47813.1</t>
  </si>
  <si>
    <t>T0K4K0</t>
  </si>
  <si>
    <t>Sodium:dicarboxylate symporter</t>
  </si>
  <si>
    <t>IPR001991</t>
  </si>
  <si>
    <t>dicarboxylic acid transport, membrane, sodium:dicarboxylate symporter activity</t>
  </si>
  <si>
    <t>GO:0006835, GO:0016020, GO:0017153</t>
  </si>
  <si>
    <t>gene6329</t>
  </si>
  <si>
    <t>XP_007277071.1</t>
  </si>
  <si>
    <t>L2G5G7</t>
  </si>
  <si>
    <t>nfi:NFIA_068440</t>
  </si>
  <si>
    <t>pgxC NFIA_068440</t>
  </si>
  <si>
    <t>Probable exopolygalacturonase C (EC 3.2.1.67) (Galacturan 1,4-alpha-galacturonidase C) (Poly(1,4-alpha-D-galacturonide)galacturonohydrolase C)</t>
  </si>
  <si>
    <t>A1D7I1</t>
  </si>
  <si>
    <t>gene6328</t>
  </si>
  <si>
    <t>gene6298</t>
  </si>
  <si>
    <t>XP_008025600.1</t>
  </si>
  <si>
    <t>R0KGB0</t>
  </si>
  <si>
    <t>gene6286</t>
  </si>
  <si>
    <t>gene625</t>
  </si>
  <si>
    <t>KEZ42025.1</t>
  </si>
  <si>
    <t>A0A084G3W3</t>
  </si>
  <si>
    <t>HPGD PGDH1</t>
  </si>
  <si>
    <t>P70684</t>
  </si>
  <si>
    <t>gene6245</t>
  </si>
  <si>
    <t>XM_007921277.1</t>
  </si>
  <si>
    <t>XP_383362.1</t>
  </si>
  <si>
    <t>A0A016PI69</t>
  </si>
  <si>
    <t>bsu:BSU38540</t>
  </si>
  <si>
    <t>dltE BSU38540 ipa-1r</t>
  </si>
  <si>
    <t>Uncharacterized oxidoreductase DltE (EC 1.-.-.-)</t>
  </si>
  <si>
    <t>P39577</t>
  </si>
  <si>
    <t>gene6214</t>
  </si>
  <si>
    <t>gene6208</t>
  </si>
  <si>
    <t>EXA34990.1</t>
  </si>
  <si>
    <t>W9P4T4</t>
  </si>
  <si>
    <t>spo:SPAC2F3.15</t>
  </si>
  <si>
    <t>lsk1 ctk1 SPAC2F3.15</t>
  </si>
  <si>
    <t>CTD kinase subunit alpha (CTDK-I subunit alpha) (EC 2.7.11.23) (CTD kinase subunit 1) (Latrunculin sensitive kinase 1)</t>
  </si>
  <si>
    <t>O14098</t>
  </si>
  <si>
    <t>Protein kinase, core, Serine/threonine protein kinase-related, Serine/threonine protein kinase, Protein kinase-like</t>
  </si>
  <si>
    <t>IPR000719, IPR017442, IPR002290, IPR011009</t>
  </si>
  <si>
    <t>gene6205</t>
  </si>
  <si>
    <t>XM_009228945.1</t>
  </si>
  <si>
    <t>XP_007915877.1</t>
  </si>
  <si>
    <t>Ankyrin repeat, SPX domain, PLC-like phosphodiesterase, TIM beta/alpha-barrel domain, Ankyrin repeat-containing domain, Glycerophosphodiester phosphodiesterase domain</t>
  </si>
  <si>
    <t>IPR002110, IPR004331, IPR017946, IPR020683, IPR030395</t>
  </si>
  <si>
    <t>R8BJ59</t>
  </si>
  <si>
    <t>sce:YPL110C</t>
  </si>
  <si>
    <t>Phosphatidylinositol-specific phospholipase C, X domain, Ankyrin repeat, SPX domain, PLC-like phosphodiesterase, TIM beta/alpha-barrel domain, Ankyrin repeat-containing domain, Glycerophosphodiester phosphodiesterase domain</t>
  </si>
  <si>
    <t>IPR000909, IPR002110, IPR004331, IPR017946, IPR020683, IPR030395</t>
  </si>
  <si>
    <t>GDE1 YPL110C</t>
  </si>
  <si>
    <t>Glycerophosphodiester phosphodiesterase GDE1 (EC 3.1.4.46)</t>
  </si>
  <si>
    <t>Q02979</t>
  </si>
  <si>
    <t>ANKYRIN, Ank, GDPD, SPX, no description, PIPLC_X_DOMAIN, ANK_REPEAT, ANK_REP_REGION, Ankyrin repeat</t>
  </si>
  <si>
    <t>Ankyrin, Glycerophosphoryl diester phosphodiesterase, SPX, N-terminal, Phospholipase C, phosphatidylinositol-specific , X region</t>
  </si>
  <si>
    <t>IPR002110, IPR004129, IPR004331, IPR000909</t>
  </si>
  <si>
    <t>phospholipase C activity, signal transduction, intracellular signaling cascade, glycerol metabolic process, glycerophosphodiester phosphodiesterase activity</t>
  </si>
  <si>
    <t>GO:0004629, GO:0007165, GO:0007242, GO:0006071, GO:0008889</t>
  </si>
  <si>
    <t>gene6167</t>
  </si>
  <si>
    <t>XP_003663731.1</t>
  </si>
  <si>
    <t>G2QG21</t>
  </si>
  <si>
    <t>vg:2598197</t>
  </si>
  <si>
    <t>Cypovirus polyhedrin</t>
  </si>
  <si>
    <t>IPR008464</t>
  </si>
  <si>
    <t>S10</t>
  </si>
  <si>
    <t>Polyhedrin</t>
  </si>
  <si>
    <t>Q91ID2</t>
  </si>
  <si>
    <t>gene6139</t>
  </si>
  <si>
    <t>XP_007596353.1</t>
  </si>
  <si>
    <t>A0A010RI03</t>
  </si>
  <si>
    <t>gene6119</t>
  </si>
  <si>
    <t>XP_007797681.1</t>
  </si>
  <si>
    <t>M7T050</t>
  </si>
  <si>
    <t>Glucanosyltransferase, X8 domain, Glycoside hydrolase, catalytic domain, Glycoside hydrolase superfamily</t>
  </si>
  <si>
    <t>IPR004886, IPR012946, IPR013781, IPR017853</t>
  </si>
  <si>
    <t>EPD2</t>
  </si>
  <si>
    <t>Protein EPD2 (Essential for pseudohyphal development 2)</t>
  </si>
  <si>
    <t>O74137</t>
  </si>
  <si>
    <t>gene6106</t>
  </si>
  <si>
    <t>EXL65728.1</t>
  </si>
  <si>
    <t>Catalase-peroxidase haem, Haem peroxidase, plant/fungal/bacterial, Haem peroxidase, Peroxidases heam-ligand binding site, Peroxidase, active site</t>
  </si>
  <si>
    <t>IPR000763, IPR002016, IPR010255, IPR019793, IPR019794</t>
  </si>
  <si>
    <t>X0GQX6</t>
  </si>
  <si>
    <t>katG ATEG_08422</t>
  </si>
  <si>
    <t>Catalase-peroxidase (CP) (EC 1.11.1.21) (Peroxidase/catalase)</t>
  </si>
  <si>
    <t>Q0CD12</t>
  </si>
  <si>
    <t>PEROXIDASE, BPEROXIDASE, peroxidase, cat_per_HPI: catalase/peroxidase HPI, PEROXIDASE_4, PEROXIDASE_1, PEROXIDASE_2, Heme-dependent peroxidases</t>
  </si>
  <si>
    <t>Haem peroxidase, plant/fungal/bacterial, Catalase-peroxidase haem, Haem peroxidase</t>
  </si>
  <si>
    <t>IPR002016, IPR000763, IPR010255</t>
  </si>
  <si>
    <t>catalase activity, peroxidase activity, electron transport, response to oxidative stress, heme binding, L-ascorbate peroxidase activity</t>
  </si>
  <si>
    <t>GO:0004096, GO:0004601, GO:0006118, GO:0006979, GO:0020037, GO:0016688</t>
  </si>
  <si>
    <t>gene6093</t>
  </si>
  <si>
    <t>GAA89752.1</t>
  </si>
  <si>
    <t>L-asparaginase, type II, Asparaginase/glutaminase, Asparaginase/glutaminase, active site 1, L-asparaginase, C-terminal domain, L-asparaginase, N-terminal, Asparaginase/glutaminase, active site 2</t>
  </si>
  <si>
    <t>IPR004550, IPR006034, IPR020827, IPR027473, IPR027474, IPR027475</t>
  </si>
  <si>
    <t>G7XS43</t>
  </si>
  <si>
    <t>spo:SPBPB21E7.09</t>
  </si>
  <si>
    <t>L-asparaginase, type II, Asparaginase/glutaminase, L-asparaginase, C-terminal domain, L-asparaginase, N-terminal</t>
  </si>
  <si>
    <t>IPR004550, IPR006034, IPR027473, IPR027474</t>
  </si>
  <si>
    <t>SPBPB21E7.09</t>
  </si>
  <si>
    <t>Probable L-asparaginase 3 (EC 3.5.1.1) (L-asparagine amidohydrolase 3)</t>
  </si>
  <si>
    <t>Q8NKC0</t>
  </si>
  <si>
    <t>Asparaginase/glutaminase, L-asparaginase, type II</t>
  </si>
  <si>
    <t>IPR006034, IPR004550</t>
  </si>
  <si>
    <t>asparaginase activity, asparagine metabolic process, amino acid metabolic process</t>
  </si>
  <si>
    <t>GO:0004067, GO:0006528, GO:0006520</t>
  </si>
  <si>
    <t>gene6090</t>
  </si>
  <si>
    <t>XM_009552722.1</t>
  </si>
  <si>
    <t>XP_001273472.1</t>
  </si>
  <si>
    <t>Crotonase superfamily, Transferase, Enoyl-CoA hydratase/isomerase, conserved site, Chloramphenicol acetyltransferase-like domain, ClpP/crotonase-like domain</t>
  </si>
  <si>
    <t>IPR001753, IPR003480, IPR018376, IPR023213, IPR029045</t>
  </si>
  <si>
    <t>A1CDW9</t>
  </si>
  <si>
    <t>ddi:DDB_G0289471</t>
  </si>
  <si>
    <t>Crotonase superfamily, Crontonase, C-terminal, Enoyl-CoA hydratase/isomerase, conserved site, ClpP/crotonase-like domain</t>
  </si>
  <si>
    <t>IPR001753, IPR014748, IPR018376, IPR029045</t>
  </si>
  <si>
    <t>auh DDB_G0289471</t>
  </si>
  <si>
    <t>Q54HG7</t>
  </si>
  <si>
    <t>ECH, ENOYL_COA_HYDRATASE</t>
  </si>
  <si>
    <t>Crotonase, core</t>
  </si>
  <si>
    <t>IPR001753</t>
  </si>
  <si>
    <t>catalytic activity, metabolic process, enoyl-CoA hydratase activity</t>
  </si>
  <si>
    <t>GO:0003824, GO:0008152, GO:0004300</t>
  </si>
  <si>
    <t>gene6087</t>
  </si>
  <si>
    <t>ADF28676.1</t>
  </si>
  <si>
    <t>Pyruvate/Phosphoenolpyruvate kinase-like domain, Isocitrate lyase/phosphorylmutase, conserved site</t>
  </si>
  <si>
    <t>IPR015813, IPR018523</t>
  </si>
  <si>
    <t>D5LIR7</t>
  </si>
  <si>
    <t>ag:ABC88406</t>
  </si>
  <si>
    <t>Dml</t>
  </si>
  <si>
    <t>2,3-dimethylmalate lyase (EC 4.1.3.32)</t>
  </si>
  <si>
    <t>Q0QLE4</t>
  </si>
  <si>
    <t>Q7Z986_ASPNG_Q7Z986;, ICL, ISOCITRATE_LYASE, Phosphoenolpyruvate/pyruvate domain</t>
  </si>
  <si>
    <t>Isocitrate lyase and phosphorylmutase, core, Isocitrate lyase and phosphorylmutase, Pyruvate/Phosphoenolpyruvate kinase, catalytic core</t>
  </si>
  <si>
    <t>IPR015809, IPR000918, IPR015813</t>
  </si>
  <si>
    <t>catalytic activity, metabolic process, carboxyvinyl-carboxyphosphonate phosphorylmutase activity</t>
  </si>
  <si>
    <t>GO:0003824, GO:0008152, GO:0008807</t>
  </si>
  <si>
    <t>gene6065</t>
  </si>
  <si>
    <t>WP_029638146.1</t>
  </si>
  <si>
    <t>lpl:lp_1462</t>
  </si>
  <si>
    <t>IPR000713, IPR004101, IPR005758, IPR013221, IPR016040</t>
  </si>
  <si>
    <t>murC lp_1462</t>
  </si>
  <si>
    <t>UDP-N-acetylmuramate--L-alanine ligase (EC 6.3.2.8) (UDP-N-acetylmuramoyl-L-alanine synthetase)</t>
  </si>
  <si>
    <t>Q88WZ5</t>
  </si>
  <si>
    <t>gene6064</t>
  </si>
  <si>
    <t>XP_007840687.1</t>
  </si>
  <si>
    <t>W3WJV1</t>
  </si>
  <si>
    <t>gene6061</t>
  </si>
  <si>
    <t>XP_007806247.1</t>
  </si>
  <si>
    <t>U1HGZ6</t>
  </si>
  <si>
    <t>ath:AT4G23430</t>
  </si>
  <si>
    <t>TIC32 At4g23430 F16G20.130</t>
  </si>
  <si>
    <t>Short-chain dehydrogenase TIC 32, chloroplastic (EC 1.1.1.-) (Translocon at the inner envelope membrane of chloroplasts 32) (AtTIC32)</t>
  </si>
  <si>
    <t>A2RVM0</t>
  </si>
  <si>
    <t>gene6049</t>
  </si>
  <si>
    <t>XP_007911638.1</t>
  </si>
  <si>
    <t>R8BWE2</t>
  </si>
  <si>
    <t>dhd:Dhaf_2899</t>
  </si>
  <si>
    <t>Uncharacterised protein family YdfA-immunity</t>
  </si>
  <si>
    <t>IPR022853</t>
  </si>
  <si>
    <t>Dhaf_2899</t>
  </si>
  <si>
    <t>UPF0365 protein Dhaf_2899</t>
  </si>
  <si>
    <t>B8FYJ9</t>
  </si>
  <si>
    <t>gene6044</t>
  </si>
  <si>
    <t>KEQ81200.1</t>
  </si>
  <si>
    <t>Pyruvate carboxyltransferase, Aldolase-type TIM barrel</t>
  </si>
  <si>
    <t>IPR000891, IPR013785</t>
  </si>
  <si>
    <t>A0A074X6T1</t>
  </si>
  <si>
    <t>ath:AT2G26800</t>
  </si>
  <si>
    <t>HMGCL At2g26800 F12C20.16</t>
  </si>
  <si>
    <t>Hydroxymethylglutaryl-CoA lyase, mitochondrial (HL) (HMG-CoA lyase) (EC 4.1.3.4) (3-hydroxy-3-methylglutarate-CoA lyase)</t>
  </si>
  <si>
    <t>O81027</t>
  </si>
  <si>
    <t>HMGL-like, PYR_CT, HMG_COA_LYASE</t>
  </si>
  <si>
    <t>Pyruvate carboxyltransferase, Hydroxymethylglutaryl-CoA lyase, active site</t>
  </si>
  <si>
    <t>IPR000891, IPR000138</t>
  </si>
  <si>
    <t>hydroxymethylglutaryl-CoA lyase activity, catalytic activity</t>
  </si>
  <si>
    <t>GO:0004419, GO:0003824</t>
  </si>
  <si>
    <t>gene601</t>
  </si>
  <si>
    <t>XP_007828492.1</t>
  </si>
  <si>
    <t>W3XQV1</t>
  </si>
  <si>
    <t>gene6</t>
  </si>
  <si>
    <t>XP_007911601.1</t>
  </si>
  <si>
    <t>R8BW69</t>
  </si>
  <si>
    <t>gene5915</t>
  </si>
  <si>
    <t>EQB45782.1</t>
  </si>
  <si>
    <t>Ras-like guanine nucleotide exchange factor, N-terminal, Ras guanine-nucleotide exchange factors catalytic domain, Ras guanine nucleotide exchange factor domain, P-loop containing nucleoside triphosphate hydrolase</t>
  </si>
  <si>
    <t>IPR000651, IPR001895, IPR023578, IPR027417</t>
  </si>
  <si>
    <t>T0JRA3</t>
  </si>
  <si>
    <t>ddi:DDB_G0284329</t>
  </si>
  <si>
    <t>Ras-like guanine nucleotide exchange factor, N-terminal, Ras guanine-nucleotide exchange factors catalytic domain, LIS1 homology motif, Ras guanine nucleotide exchange factor domain</t>
  </si>
  <si>
    <t>IPR000651, IPR001895, IPR006594, IPR023578</t>
  </si>
  <si>
    <t>gefA aleA rasGEFA DDB_G0284329</t>
  </si>
  <si>
    <t>Ras guanine nucleotide exchange factor A (Aimless) (RasGEF domain-containing protein A)</t>
  </si>
  <si>
    <t>Q54PQ4</t>
  </si>
  <si>
    <t>RasGEF, RasGEF_N, Miro, no description, RASGEF_CAT, RASGEF_NTER, Ras GEF</t>
  </si>
  <si>
    <t>Guanine-nucleotide dissociation stimulator CDC25, Guanine nucleotide exchange factor for Ras-like GTPases, N-terminal, Miro-like, Ras guanine nucleotide exchange factor</t>
  </si>
  <si>
    <t>IPR001895, IPR000651, IPR013684, IPR008937</t>
  </si>
  <si>
    <t>guanyl-nucleotide exchange factor activity, intracellular, regulation of small GTPase mediated signal transduction, small GTPase mediated signal transduction, GTP binding</t>
  </si>
  <si>
    <t>GO:0005085, GO:0005622, GO:0051056, GO:0007264, GO:0005525</t>
  </si>
  <si>
    <t>gene5886</t>
  </si>
  <si>
    <t>EMT67471.1</t>
  </si>
  <si>
    <t>N1RPF4</t>
  </si>
  <si>
    <t>ago:AGOS_AAR088W</t>
  </si>
  <si>
    <t>Required for respiratory growth protein 8, mitochondrial</t>
  </si>
  <si>
    <t>IPR031415</t>
  </si>
  <si>
    <t>RRG8 AAR088W</t>
  </si>
  <si>
    <t>Q75EJ1</t>
  </si>
  <si>
    <t>gene5869</t>
  </si>
  <si>
    <t>XP_681288.1</t>
  </si>
  <si>
    <t>Nucleoside phosphorylase domain, Ankyrin repeat, Ankyrin repeat-containing domain, P-loop containing nucleoside triphosphate hydrolase</t>
  </si>
  <si>
    <t>IPR000845, IPR002110, IPR020683, IPR027417</t>
  </si>
  <si>
    <t>Q5AUL1</t>
  </si>
  <si>
    <t>TV1425 TVG1472127</t>
  </si>
  <si>
    <t>Putative ankyrin repeat protein TV1425</t>
  </si>
  <si>
    <t>Q978J0</t>
  </si>
  <si>
    <t>gene5768</t>
  </si>
  <si>
    <t>gene5672</t>
  </si>
  <si>
    <t>XM_009218032.1</t>
  </si>
  <si>
    <t>XP_006671958.1</t>
  </si>
  <si>
    <t>Helicase, C-terminal, DEAD/DEAH box helicase domain, Helicase superfamily 1/2, ATP-binding domain, P-loop containing nucleoside triphosphate hydrolase</t>
  </si>
  <si>
    <t>IPR001650, IPR011545, IPR014001, IPR027417</t>
  </si>
  <si>
    <t>G3JKW3</t>
  </si>
  <si>
    <t>spo:SPAC694.02</t>
  </si>
  <si>
    <t>SPAC694.02</t>
  </si>
  <si>
    <t>Uncharacterized helicase C694.02 (EC 3.6.4.-)</t>
  </si>
  <si>
    <t>Q9P7T8</t>
  </si>
  <si>
    <t>DEAD, Helicase_C, no description, HELICASE_ATP_BIND_1, HELICASE_CTER</t>
  </si>
  <si>
    <t>IPR011545, IPR001650, IPR014001, IPR014021</t>
  </si>
  <si>
    <t>GO:0003676, GO:0004386, GO:0005524, GO:0008026, GO:0000810, GO:0004787, GO:0008413, GO:0008758, GO:0008796, GO:0008828, GO:0016462, GO:0019176, GO:0019177, GO:0043141</t>
  </si>
  <si>
    <t>gene5664</t>
  </si>
  <si>
    <t>XP_007840416.1</t>
  </si>
  <si>
    <t>W3WMM2</t>
  </si>
  <si>
    <t>ddi:DDB_G0279411</t>
  </si>
  <si>
    <t>ctsD CatD DDB_G0279411</t>
  </si>
  <si>
    <t>Cathepsin D (EC 3.4.23.5) (Ddp44)</t>
  </si>
  <si>
    <t>O76856</t>
  </si>
  <si>
    <t>pepsin A activity, proteolysis, aspartic-type endopeptidase activity, cathepsin D activity</t>
  </si>
  <si>
    <t>GO:0004194, GO:0006508, GO:0004190, GO:0004192</t>
  </si>
  <si>
    <t>gene5648</t>
  </si>
  <si>
    <t>XP_007912801.1</t>
  </si>
  <si>
    <t>Fringe-like, PAN/Apple domain</t>
  </si>
  <si>
    <t>IPR003378, IPR003609</t>
  </si>
  <si>
    <t>R8BT17</t>
  </si>
  <si>
    <t>Chondroitin N-acetylgalactosaminyltransferase</t>
  </si>
  <si>
    <t>IPR008428</t>
  </si>
  <si>
    <t>CHPF2 CHSY3 CSGLCAT KIAA1402 UNQ299/PRO339</t>
  </si>
  <si>
    <t>Chondroitin sulfate glucuronyltransferase (EC 2.4.1.226) (CSGlcA-T) (Chondroitin glucuronyltransferase) (Chondroitin polymerizing factor 2) (ChPF-2) (Chondroitin synthase 3) (ChSy-3) (N-acetylgalactosaminyl-proteoglycan 3-beta-glucuronosyltransferase)</t>
  </si>
  <si>
    <t>Q9P2E5</t>
  </si>
  <si>
    <t>gene564</t>
  </si>
  <si>
    <t>EXK43657.1</t>
  </si>
  <si>
    <t>J9MNP5</t>
  </si>
  <si>
    <t>ngk:NGK_0952</t>
  </si>
  <si>
    <t>Putative fluoride ion transporter CrcB</t>
  </si>
  <si>
    <t>IPR003691</t>
  </si>
  <si>
    <t>crcB NGK_0952</t>
  </si>
  <si>
    <t>B4RLE2</t>
  </si>
  <si>
    <t>gene5627</t>
  </si>
  <si>
    <t>XP_007913673.1</t>
  </si>
  <si>
    <t>R8BQF6</t>
  </si>
  <si>
    <t>osa:4333866</t>
  </si>
  <si>
    <t>IPR000629, IPR001650, IPR011545, IPR014001, IPR014014, IPR027417</t>
  </si>
  <si>
    <t>Os03g0708600 LOC_Os03g50090 OsJ_12293</t>
  </si>
  <si>
    <t>Q53RK8</t>
  </si>
  <si>
    <t>gene5619</t>
  </si>
  <si>
    <t>XP_007839144.1</t>
  </si>
  <si>
    <t>CoA-transferase family III, CoA-transferase family III domain</t>
  </si>
  <si>
    <t>IPR003673, IPR023606</t>
  </si>
  <si>
    <t>W3WNJ4</t>
  </si>
  <si>
    <t>uctC</t>
  </si>
  <si>
    <t>Acetyl-CoA:oxalate CoA-transferase (ACOCT) (EC 2.8.3.19) (Acetyl-coenzyme A transferase) (CoA:oxalate CoA-transferase) (CoAT3)</t>
  </si>
  <si>
    <t>A9X6P9</t>
  </si>
  <si>
    <t>CoA_transf_3, CoA-transferase family III (CaiB/BaiF)</t>
  </si>
  <si>
    <t>CoA-transferase family III</t>
  </si>
  <si>
    <t>IPR003673</t>
  </si>
  <si>
    <t>gene5613</t>
  </si>
  <si>
    <t>XM_002476426.1</t>
  </si>
  <si>
    <t>XP_009253733.1</t>
  </si>
  <si>
    <t>K3UXL9</t>
  </si>
  <si>
    <t>vg:932480</t>
  </si>
  <si>
    <t>Fibronectin type III, Immunoglobulin-like fold, Interferon gamma receptor, poxvirus/mammal</t>
  </si>
  <si>
    <t>IPR003961, IPR013783, IPR021126</t>
  </si>
  <si>
    <t>C6L</t>
  </si>
  <si>
    <t>Uncharacterized protein C6</t>
  </si>
  <si>
    <t>P32226</t>
  </si>
  <si>
    <t>gene5611</t>
  </si>
  <si>
    <t>KEF52417.1</t>
  </si>
  <si>
    <t>A0A072NYD0</t>
  </si>
  <si>
    <t>gene56</t>
  </si>
  <si>
    <t>XP_007581256.1</t>
  </si>
  <si>
    <t>FAD-linked oxidase, C-terminal, FAD linked oxidase, N-terminal, FAD-linked oxidase-like, C-terminal, FAD-binding, type 2, FAD-binding, type 2, subdomain 1, CO dehydrogenase flavoprotein-like, FAD-binding, subdomain 2, Vanillyl-alcohol oxidase/Cytokinin dehydrogenase C-terminal domain, Vanillyl-alcohol oxidase, C-terminal subdomain 2</t>
  </si>
  <si>
    <t>IPR004113, IPR006094, IPR016164, IPR016166, IPR016167, IPR016169, IPR016170, IPR016171</t>
  </si>
  <si>
    <t>R1EU50</t>
  </si>
  <si>
    <t>pchF</t>
  </si>
  <si>
    <t>4-cresol dehydrogenase [hydroxylating] flavoprotein subunit (EC 1.17.99.1) (P-cresol methylhydroxylase) (PCMH)</t>
  </si>
  <si>
    <t>P09788</t>
  </si>
  <si>
    <t>FAD_binding_4, FAD-oxidase_C, FAD-linked oxidases, C-terminal domain, FAD-binding domain</t>
  </si>
  <si>
    <t>FAD linked oxidase, N-terminal, FAD-linked oxidase, C-terminal, FAD-linked oxidase-like, C-terminal, FAD-binding, type 2</t>
  </si>
  <si>
    <t>IPR006094, IPR004113, IPR016164, IPR016166</t>
  </si>
  <si>
    <t>catalytic activity, FAD binding, oxidoreductase activity, D-lactate dehydrogenase activity</t>
  </si>
  <si>
    <t>GO:0003824, GO:0050660, GO:0016491, GO:0008720</t>
  </si>
  <si>
    <t>gene5571</t>
  </si>
  <si>
    <t>XM_009221760.1</t>
  </si>
  <si>
    <t>EFX04959.1</t>
  </si>
  <si>
    <t>F0XBD3</t>
  </si>
  <si>
    <t>rde:RD1_1246</t>
  </si>
  <si>
    <t>IPR001412, IPR002904, IPR008925, IPR014729, IPR020751</t>
  </si>
  <si>
    <t>lysS RD1_1246</t>
  </si>
  <si>
    <t>Q16AV0</t>
  </si>
  <si>
    <t>gene5570</t>
  </si>
  <si>
    <t>gene5558</t>
  </si>
  <si>
    <t>XP_007836402.1</t>
  </si>
  <si>
    <t>W3X317</t>
  </si>
  <si>
    <t>tpt:Tpet_0637</t>
  </si>
  <si>
    <t>Glycoside hydrolase, family 43, Glycosyl hydrolase, five-bladed beta-propellor domain, Extracellular endo-alpha-(1-&gt;5)-L-arabinanase, C-terminal</t>
  </si>
  <si>
    <t>IPR006710, IPR023296, IPR032291</t>
  </si>
  <si>
    <t>Tpet_0637</t>
  </si>
  <si>
    <t>Extracellular endo-alpha-(1-&gt;5)-L-arabinanase (ABN) (EC 3.2.1.99) (Endo-1,5-alpha-L-arabinanase)</t>
  </si>
  <si>
    <t>A5IKD4</t>
  </si>
  <si>
    <t>gene554</t>
  </si>
  <si>
    <t>XM_001390201.2</t>
  </si>
  <si>
    <t>CDS04055.1</t>
  </si>
  <si>
    <t>A0A077WBH3</t>
  </si>
  <si>
    <t>ani:AN8540.2</t>
  </si>
  <si>
    <t>mirB AN8540</t>
  </si>
  <si>
    <t>Siderophore iron transporter mirB (Major facilitator iron-regulated transporter B) (Triacetylfusarinine C permease)</t>
  </si>
  <si>
    <t>Q870L2</t>
  </si>
  <si>
    <t>gene5503</t>
  </si>
  <si>
    <t>gene5500</t>
  </si>
  <si>
    <t>EMR90278.1</t>
  </si>
  <si>
    <t>PA14 domain, GLEYA adhesin domain</t>
  </si>
  <si>
    <t>IPR011658, IPR018871</t>
  </si>
  <si>
    <t>M7UTE3</t>
  </si>
  <si>
    <t>ptr:465866</t>
  </si>
  <si>
    <t>Glypican, Glypican-3, Glypican, conserved site</t>
  </si>
  <si>
    <t>IPR001863, IPR015501, IPR019803</t>
  </si>
  <si>
    <t>GPC3</t>
  </si>
  <si>
    <t>Glypican-3 (GTR2-2) (Intestinal protein OCI-5) (MXR7) [Cleaved into: Secreted glypican-3]</t>
  </si>
  <si>
    <t>A5A6P7</t>
  </si>
  <si>
    <t>gene5480</t>
  </si>
  <si>
    <t>XP_749187.1</t>
  </si>
  <si>
    <t>Q4WIV6</t>
  </si>
  <si>
    <t>ath:AT1G29660</t>
  </si>
  <si>
    <t>At1g29660 F15D2.21</t>
  </si>
  <si>
    <t>GDSL esterase/lipase At1g29660 (EC 3.1.1.-) (Extracellular lipase At1g29660)</t>
  </si>
  <si>
    <t>Q9C7N5</t>
  </si>
  <si>
    <t>gene5458</t>
  </si>
  <si>
    <t>WP_004180786.1</t>
  </si>
  <si>
    <t>Parallel beta-helix repeat, Pectin lyase fold/virulence factor, Pectin lyase fold</t>
  </si>
  <si>
    <t>IPR006626, IPR011050, IPR012334</t>
  </si>
  <si>
    <t>M5DLI9</t>
  </si>
  <si>
    <t>sru:SRU_1757</t>
  </si>
  <si>
    <t>rpoC SRU_1757</t>
  </si>
  <si>
    <t>Q2S1Q6</t>
  </si>
  <si>
    <t>gene5449</t>
  </si>
  <si>
    <t>XP_007833848.1</t>
  </si>
  <si>
    <t>Glycoside hydrolase, family 5, Glycoside hydrolase, catalytic domain, Glycoside hydrolase superfamily</t>
  </si>
  <si>
    <t>IPR001547, IPR013781, IPR017853</t>
  </si>
  <si>
    <t>W3X7R9</t>
  </si>
  <si>
    <t>sce:YIR007W</t>
  </si>
  <si>
    <t>Glycoside hydrolase, family 5, Glycoside hydrolase, catalytic domain, Glycoside hydrolase superfamily, Glycoside hydrolase, family 5, conserved site</t>
  </si>
  <si>
    <t>IPR001547, IPR013781, IPR017853, IPR018087</t>
  </si>
  <si>
    <t>YIR007W YIB7W</t>
  </si>
  <si>
    <t>Uncharacterized glycosyl hydrolase YIR007W (EC 3.2.1.-)</t>
  </si>
  <si>
    <t>P40566</t>
  </si>
  <si>
    <t>Cellulase, (Trans)glycosidases</t>
  </si>
  <si>
    <t>Glycoside hydrolase, family 5, Glycoside hydrolase, catalytic core</t>
  </si>
  <si>
    <t>IPR001547, IPR017853</t>
  </si>
  <si>
    <t>gene5438</t>
  </si>
  <si>
    <t>XP_001216283.1</t>
  </si>
  <si>
    <t>Q0CF72</t>
  </si>
  <si>
    <t>metabolic process, oxidoreductase activity, kynurenine 3-monooxygenase activity</t>
  </si>
  <si>
    <t>GO:0008152, GO:0016491, GO:0004502</t>
  </si>
  <si>
    <t>gene5418</t>
  </si>
  <si>
    <t>XP_006968998.1</t>
  </si>
  <si>
    <t>G0RUK8</t>
  </si>
  <si>
    <t>gene5288</t>
  </si>
  <si>
    <t>XM_007919385.1</t>
  </si>
  <si>
    <t>XP_007917576.1</t>
  </si>
  <si>
    <t>Anoctamin</t>
  </si>
  <si>
    <t>IPR007632</t>
  </si>
  <si>
    <t>R8BE58</t>
  </si>
  <si>
    <t>spo:SPBC691.05c</t>
  </si>
  <si>
    <t>pi030 SPBC691.05c SPBP22H7.01c</t>
  </si>
  <si>
    <t>Uncharacterized protein C691.05c</t>
  </si>
  <si>
    <t>O13621</t>
  </si>
  <si>
    <t>DUF590</t>
  </si>
  <si>
    <t>Protein of unknown function DUF590</t>
  </si>
  <si>
    <t>gene5172</t>
  </si>
  <si>
    <t>XP_003666172.1</t>
  </si>
  <si>
    <t>G2QLU7</t>
  </si>
  <si>
    <t>yli:YALI0E05533g</t>
  </si>
  <si>
    <t>LYC1 YALI0E05533g</t>
  </si>
  <si>
    <t>Lysine acetyltransferase (LAT) (EC 2.3.1.32) (Lysine N(6)-acetyltransferase)</t>
  </si>
  <si>
    <t>P41929</t>
  </si>
  <si>
    <t>gene5124</t>
  </si>
  <si>
    <t>XP_007910847.1</t>
  </si>
  <si>
    <t>R8BYM2</t>
  </si>
  <si>
    <t>RSB1 SCY_5122</t>
  </si>
  <si>
    <t>A6ZNQ4</t>
  </si>
  <si>
    <t>gene512</t>
  </si>
  <si>
    <t>XP_003009362.1</t>
  </si>
  <si>
    <t>C9S8P4</t>
  </si>
  <si>
    <t>gene5111</t>
  </si>
  <si>
    <t>XM_007353106.1</t>
  </si>
  <si>
    <t>XP_007911853.1</t>
  </si>
  <si>
    <t>R8BVK5</t>
  </si>
  <si>
    <t>hsa:112724</t>
  </si>
  <si>
    <t>RDH13 SDR7C3 PSEC0082 UNQ736/PRO1430</t>
  </si>
  <si>
    <t>Retinol dehydrogenase 13 (EC 1.1.1.-) (Short chain dehydrogenase/reductase family 7C member 3)</t>
  </si>
  <si>
    <t>Q8NBN7</t>
  </si>
  <si>
    <t>gene5106</t>
  </si>
  <si>
    <t>XM_003344198.1</t>
  </si>
  <si>
    <t>XP_003655608.1</t>
  </si>
  <si>
    <t>G2RBV1</t>
  </si>
  <si>
    <t>Aldehyde dehydrogenase domain, Aldehyde dehydrogenase, cysteine active site, Aldehyde/histidinol dehydrogenase, Aldehyde dehydrogenase N-terminal domain, Aldehyde dehydrogenase, C-terminal, Aldehyde dehydrogenase, glutamic acid active site</t>
  </si>
  <si>
    <t>IPR015590, IPR016160, IPR016161, IPR016162, IPR016163, IPR029510</t>
  </si>
  <si>
    <t>ALTA10</t>
  </si>
  <si>
    <t>Aldehyde dehydrogenase (ALDDH) (ALDH) (EC 1.2.1.3) (Allergen Alt a X) (allergen Alt a 10)</t>
  </si>
  <si>
    <t>P42041</t>
  </si>
  <si>
    <t>gene510</t>
  </si>
  <si>
    <t>XP_009224931.1</t>
  </si>
  <si>
    <t>J3P5N5</t>
  </si>
  <si>
    <t>rno:59105</t>
  </si>
  <si>
    <t>Immunoglobulin subtype, Immunoglobulin-like domain, Immunoglobulin-like fold, Allergin-1</t>
  </si>
  <si>
    <t>IPR003599, IPR007110, IPR013783, IPR029626</t>
  </si>
  <si>
    <t>Milr1 Mca32</t>
  </si>
  <si>
    <t>Allergin-1 (Allergy inhibitory receptor 1) (Mast cell antigen 32) (MCA-32) (Mast cell Ag-32) (Mast cell immunoglobulin-like receptor 1)</t>
  </si>
  <si>
    <t>Q62875</t>
  </si>
  <si>
    <t>gene5074</t>
  </si>
  <si>
    <t>XM_007913143.1</t>
  </si>
  <si>
    <t>XP_009849754.1</t>
  </si>
  <si>
    <t>Domain of unknown function DUF775, OPI10 family</t>
  </si>
  <si>
    <t>IPR008493, IPR031318</t>
  </si>
  <si>
    <t>G4ULC2</t>
  </si>
  <si>
    <t>dre:550239</t>
  </si>
  <si>
    <t>zgc:110091</t>
  </si>
  <si>
    <t>Protein Hikeshi</t>
  </si>
  <si>
    <t>Q568T4</t>
  </si>
  <si>
    <t>DUF775</t>
  </si>
  <si>
    <t>Protein of unknown function DUF775</t>
  </si>
  <si>
    <t>IPR008493</t>
  </si>
  <si>
    <t>gene5068</t>
  </si>
  <si>
    <t>XP_007916296.1</t>
  </si>
  <si>
    <t>R8BHZ2</t>
  </si>
  <si>
    <t>Protein kinase domain, Ephrin receptor ligand binding domain, Serine-threonine/tyrosine-protein kinase catalytic domain, Tyrosine-protein kinase, receptor class V, conserved site, Sterile alpha motif domain, Fibronectin type III, Galactose-binding domain-like, Growth factor receptor cysteine-rich domain, Protein kinase-like domain, Tyrosine-protein kinase ephrin type A/B receptor-like, Sterile alpha motif/pointed domain, Immunoglobulin-like fold, Ephrin receptor type-A /type-B, Protein kinase, ATP binding site, Tyrosine-protein kinase, catalytic domain, Ephrin receptor, transmembrane domain</t>
  </si>
  <si>
    <t>IPR000719, IPR001090, IPR001245, IPR001426, IPR001660, IPR003961, IPR008979, IPR009030, IPR011009, IPR011641, IPR013761, IPR013783, IPR016257, IPR017441, IPR020635, IPR027936</t>
  </si>
  <si>
    <t>EPHB2 QEK5</t>
  </si>
  <si>
    <t>Ephrin type-B receptor 2 (EC 2.7.10.1) (EPH-like kinase 5) (EK5) (qEK5)</t>
  </si>
  <si>
    <t>Q90344</t>
  </si>
  <si>
    <t>gene5021</t>
  </si>
  <si>
    <t>XP_007916291.1</t>
  </si>
  <si>
    <t>Sulphur transport domain</t>
  </si>
  <si>
    <t>IPR007272</t>
  </si>
  <si>
    <t>R8BI33</t>
  </si>
  <si>
    <t>DUF395, 3HCDH</t>
  </si>
  <si>
    <t>Protein of unknown function DUF395, YeeE/YedE, 3-hydroxyacyl-CoA dehydrogenase, conserved site</t>
  </si>
  <si>
    <t>IPR007272, IPR006180</t>
  </si>
  <si>
    <t>fatty acid metabolic process, oxidoreductase activity</t>
  </si>
  <si>
    <t>GO:0006631, GO:0016491</t>
  </si>
  <si>
    <t>gene5017</t>
  </si>
  <si>
    <t>XP_009156138.1</t>
  </si>
  <si>
    <t>Oxysterol-binding protein, Oxysterol-binding protein, conserved site</t>
  </si>
  <si>
    <t>IPR000648, IPR018494</t>
  </si>
  <si>
    <t>H6BUA0</t>
  </si>
  <si>
    <t>spo:SPBC1271.12</t>
  </si>
  <si>
    <t>kes1 SPBC1271.12</t>
  </si>
  <si>
    <t>Protein kes1</t>
  </si>
  <si>
    <t>O74178</t>
  </si>
  <si>
    <t>Oxysterol_BP, OSBP</t>
  </si>
  <si>
    <t>Oxysterol-binding protein</t>
  </si>
  <si>
    <t>IPR000648</t>
  </si>
  <si>
    <t>steroid metabolic process</t>
  </si>
  <si>
    <t>GO:0008202</t>
  </si>
  <si>
    <t>gene4990</t>
  </si>
  <si>
    <t>gene4986</t>
  </si>
  <si>
    <t>WP_018617034.1</t>
  </si>
  <si>
    <t>R5LQT3</t>
  </si>
  <si>
    <t>hsa:64848</t>
  </si>
  <si>
    <t>R3H domain, Helicase, C-terminal, Ankyrin repeat, YTH domain, Helicase-associated domain, DEAD/DEAH box helicase domain, Domain of unknown function DUF1605, Helicase superfamily 1/2, ATP-binding domain, Ankyrin repeat-containing domain, P-loop containing nucleoside triphosphate hydrolase, Alpha/Beta hydrolase fold</t>
  </si>
  <si>
    <t>IPR001374, IPR001650, IPR002110, IPR007275, IPR007502, IPR011545, IPR011709, IPR014001, IPR020683, IPR027417, IPR029058</t>
  </si>
  <si>
    <t>YTHDC2</t>
  </si>
  <si>
    <t>Q9H6S0</t>
  </si>
  <si>
    <t>ANKYRIN, Ank, ANK_REP_REGION, Ankyrin repeat</t>
  </si>
  <si>
    <t>gene4962</t>
  </si>
  <si>
    <t>XP_007841049.1</t>
  </si>
  <si>
    <t>W3WNL3</t>
  </si>
  <si>
    <t>afm:AFUA_1G03570</t>
  </si>
  <si>
    <t>phoA AFUA_1G03570</t>
  </si>
  <si>
    <t>Q8X176</t>
  </si>
  <si>
    <t>gene4939</t>
  </si>
  <si>
    <t>XM_009652654.1</t>
  </si>
  <si>
    <t>KFH45108.1</t>
  </si>
  <si>
    <t>A0A086T6X6</t>
  </si>
  <si>
    <t>ath:AT5G11320</t>
  </si>
  <si>
    <t>IPR000103, IPR020946, IPR023753</t>
  </si>
  <si>
    <t>YUC4 THREAD YUCCA4 At5g11320 F2I11_210</t>
  </si>
  <si>
    <t>Probable indole-3-pyruvate monooxygenase YUCCA4 (EC 1.14.13.168) (Flavin-containing monooxygenase YUCCA4)</t>
  </si>
  <si>
    <t>Q9LFM5</t>
  </si>
  <si>
    <t>FADPNR, PNDRDTASEII, DAO</t>
  </si>
  <si>
    <t>FAD-dependent pyridine nucleotide-disulphide oxidoreductase, Pyridine nucleotide-disulphide oxidoreductase, class-II, FAD dependent oxidoreductase</t>
  </si>
  <si>
    <t>IPR013027, IPR000103, IPR006076</t>
  </si>
  <si>
    <t>electron transport, oxidoreductase activity, flavin-containing monooxygenase activity</t>
  </si>
  <si>
    <t>GO:0006118, GO:0016491, GO:0004499</t>
  </si>
  <si>
    <t>gene4919</t>
  </si>
  <si>
    <t>WP_022446280.1</t>
  </si>
  <si>
    <t>Endoribonuclease YbeY, Cytidine and deoxycytidylate deaminases, zinc-binding, Cytidine deaminase, homotetrameric, APOBEC/CMP deaminase, zinc-binding, Cytidine deaminase-like, Endoribonuclease YbeY, conserved site, Metalloprotease catalytic domain, predicted</t>
  </si>
  <si>
    <t>IPR002036, IPR002125, IPR006262, IPR016192, IPR016193, IPR020549, IPR023091</t>
  </si>
  <si>
    <t>R7I7N6</t>
  </si>
  <si>
    <t>cyb:CYB_2610</t>
  </si>
  <si>
    <t>Ribosomal protein S8</t>
  </si>
  <si>
    <t>IPR000630</t>
  </si>
  <si>
    <t>rpsH rps8 CYB_2610</t>
  </si>
  <si>
    <t>30S ribosomal protein S8</t>
  </si>
  <si>
    <t>Q2JIL4</t>
  </si>
  <si>
    <t>gene4893</t>
  </si>
  <si>
    <t>EPS95899.1</t>
  </si>
  <si>
    <t>Peptidase C1A, papain C-terminal</t>
  </si>
  <si>
    <t>IPR000668</t>
  </si>
  <si>
    <t>S8FBG2</t>
  </si>
  <si>
    <t>vg:9925103</t>
  </si>
  <si>
    <t>Peptidase C1A, papain C-terminal, Peptidase C1A, Cysteine peptidase, histidine active site</t>
  </si>
  <si>
    <t>IPR000668, IPR013128, IPR025660</t>
  </si>
  <si>
    <t>MIMI_L477</t>
  </si>
  <si>
    <t>Uncharacterized peptidase C1-like protein L477</t>
  </si>
  <si>
    <t>Q5UQE9</t>
  </si>
  <si>
    <t>Peptidase_C1, no description</t>
  </si>
  <si>
    <t>proteolysis, cysteine-type peptidase activity</t>
  </si>
  <si>
    <t>GO:0006508, GO:0008234</t>
  </si>
  <si>
    <t>gene4871</t>
  </si>
  <si>
    <t>XP_007287300.1</t>
  </si>
  <si>
    <t>L2FD38</t>
  </si>
  <si>
    <t>mmu:224836</t>
  </si>
  <si>
    <t>Peptidase C19, ubiquitin carboxyl-terminal hydrolase, Zinc finger, UBP-type, Zinc finger, RING/FYVE/PHD-type, Ubiquitin specific protease, conserved site, Ubiquitin specific protease domain</t>
  </si>
  <si>
    <t>IPR001394, IPR001607, IPR013083, IPR018200, IPR028889</t>
  </si>
  <si>
    <t>Usp49</t>
  </si>
  <si>
    <t>Ubiquitin carboxyl-terminal hydrolase 49 (EC 3.4.19.12) (Deubiquitinating enzyme 49) (Ubiquitin thioesterase 49) (Ubiquitin-specific-processing protease 49)</t>
  </si>
  <si>
    <t>Q6P9L4</t>
  </si>
  <si>
    <t>gene4846</t>
  </si>
  <si>
    <t>KEY73920.1</t>
  </si>
  <si>
    <t>A0A084RUX6</t>
  </si>
  <si>
    <t>sce:YOL081W</t>
  </si>
  <si>
    <t>Ras GTPase-activating protein, Rho GTPase activation protein, Ras GTPase-activating protein, conserved site</t>
  </si>
  <si>
    <t>IPR001936, IPR008936, IPR023152</t>
  </si>
  <si>
    <t>IRA2 CCS1 GLC4 YOL081W O0985</t>
  </si>
  <si>
    <t>Inhibitory regulator protein IRA2</t>
  </si>
  <si>
    <t>P19158</t>
  </si>
  <si>
    <t>gene484</t>
  </si>
  <si>
    <t>XM_003349861.1</t>
  </si>
  <si>
    <t>XP_007914191.1</t>
  </si>
  <si>
    <t>FMN-binding split barrel</t>
  </si>
  <si>
    <t>IPR012349</t>
  </si>
  <si>
    <t>R8BP87</t>
  </si>
  <si>
    <t>ncr:NCU07267</t>
  </si>
  <si>
    <t>bli-3 NCU07267</t>
  </si>
  <si>
    <t>Protein bli-3</t>
  </si>
  <si>
    <t>Q01358</t>
  </si>
  <si>
    <t>Pyridox_oxidase, FMN-binding split barrel</t>
  </si>
  <si>
    <t>Pyridoxamine 5'-phosphate oxidase-related, FMN-binding core, FMN-binding split barrel, related</t>
  </si>
  <si>
    <t>IPR011576, IPR009002</t>
  </si>
  <si>
    <t>FMN binding</t>
  </si>
  <si>
    <t>GO:0010181</t>
  </si>
  <si>
    <t>gene4824</t>
  </si>
  <si>
    <t>XP_007828813.1</t>
  </si>
  <si>
    <t>W3XQ89</t>
  </si>
  <si>
    <t>gene4821</t>
  </si>
  <si>
    <t>XM_003350092.1</t>
  </si>
  <si>
    <t>XP_007917778.1</t>
  </si>
  <si>
    <t>R8BEE7</t>
  </si>
  <si>
    <t>ago:AGOS_ABR060W</t>
  </si>
  <si>
    <t>DCW1 ABR060W</t>
  </si>
  <si>
    <t>Mannan endo-1,6-alpha-mannosidase DCW1 (EC 3.2.1.101) (Defective cell wall 1) (Endo-alpha-1-&gt;6-D-mannanase DCW1)</t>
  </si>
  <si>
    <t>Q75DG6</t>
  </si>
  <si>
    <t>Glyco_hydro_76, Mannan endo-1,6-alpha-mannosidase, Six-hairpin glycosidases</t>
  </si>
  <si>
    <t>Glycoside hydrolase, family 76, Mannan endo-1,6-alpha-mannosidase, Six-hairpin glycosidase-like</t>
  </si>
  <si>
    <t>IPR005198, IPR014480, IPR008928</t>
  </si>
  <si>
    <t>gene4805</t>
  </si>
  <si>
    <t>CCF47554.1</t>
  </si>
  <si>
    <t>H1W4Z0</t>
  </si>
  <si>
    <t>gene4803</t>
  </si>
  <si>
    <t>XM_007919925.1</t>
  </si>
  <si>
    <t>XP_007918116.1</t>
  </si>
  <si>
    <t>Protein of unknown function DUF4449</t>
  </si>
  <si>
    <t>IPR027842</t>
  </si>
  <si>
    <t>R8BCU7</t>
  </si>
  <si>
    <t>spo:SPAC32A11.02c</t>
  </si>
  <si>
    <t>SPAC32A11.02c</t>
  </si>
  <si>
    <t>Uncharacterized protein C32A11.02c</t>
  </si>
  <si>
    <t>Q10327</t>
  </si>
  <si>
    <t>gene478</t>
  </si>
  <si>
    <t>XP_007914284.1</t>
  </si>
  <si>
    <t>R8BNL0</t>
  </si>
  <si>
    <t>sce:YEL037C</t>
  </si>
  <si>
    <t>Ubiquitin domain, UV excision repair protein Rad23, Heat shock chaperonin-binding, UBA-like, XPC-binding domain, Ubiquitin-associated domain, Ubiquitin-related domain</t>
  </si>
  <si>
    <t>IPR000626, IPR004806, IPR006636, IPR009060, IPR015360, IPR015940, IPR029071</t>
  </si>
  <si>
    <t>RAD23 YEL037C SYGP-ORF29</t>
  </si>
  <si>
    <t>UV excision repair protein RAD23</t>
  </si>
  <si>
    <t>P32628</t>
  </si>
  <si>
    <t>gene4776</t>
  </si>
  <si>
    <t>XM_003042144.1</t>
  </si>
  <si>
    <t>XP_007917792.1</t>
  </si>
  <si>
    <t>Sulfatase, N-terminal, Alkaline phosphatase-like, alpha/beta/alpha, Alkaline-phosphatase-like, core domain, Sulfatase, conserved site</t>
  </si>
  <si>
    <t>IPR000917, IPR017849, IPR017850, IPR024607</t>
  </si>
  <si>
    <t>R8BDM4</t>
  </si>
  <si>
    <t>pae:PA0183</t>
  </si>
  <si>
    <t>atsA PA0183</t>
  </si>
  <si>
    <t>P51691</t>
  </si>
  <si>
    <t>Sulfatase, SULFATASE_2, Alkaline phosphatase-like</t>
  </si>
  <si>
    <t>metabolic process, sulfuric ester hydrolase activity, arylsulfatase activity</t>
  </si>
  <si>
    <t>GO:0008152, GO:0008484, GO:0004065</t>
  </si>
  <si>
    <t>gene4769</t>
  </si>
  <si>
    <t>XP_007693167.1</t>
  </si>
  <si>
    <t>Cation efflux protein, Cation efflux protein transmembrane domain, Cation efflux protein, cytoplasmic domain</t>
  </si>
  <si>
    <t>IPR002524, IPR027469, IPR027470</t>
  </si>
  <si>
    <t>W6Z9G0</t>
  </si>
  <si>
    <t>osa:4327371</t>
  </si>
  <si>
    <t>MTP5 Os01g0837800 LOC_Os01g62070 OsJ_04008 P0031D11.3</t>
  </si>
  <si>
    <t>Metal tolerance protein 5 (OsMTP5)</t>
  </si>
  <si>
    <t>Cation_efflux, CDF: cation diffusion facilitator family tra</t>
  </si>
  <si>
    <t>Cation efflux protein</t>
  </si>
  <si>
    <t>IPR002524</t>
  </si>
  <si>
    <t>gene4740</t>
  </si>
  <si>
    <t>XM_006967766.1</t>
  </si>
  <si>
    <t>ERS98560.1</t>
  </si>
  <si>
    <t>Glycoside hydrolase family 17, Glycoside hydrolase, catalytic domain, Glycoside hydrolase superfamily</t>
  </si>
  <si>
    <t>IPR000490, IPR013781, IPR017853</t>
  </si>
  <si>
    <t>U7PVS6</t>
  </si>
  <si>
    <t>aor:AOR_1_198184</t>
  </si>
  <si>
    <t>Glycoside hydrolase, catalytic domain, Glycoside hydrolase superfamily</t>
  </si>
  <si>
    <t>IPR013781, IPR017853</t>
  </si>
  <si>
    <t>eglC AO090009000117</t>
  </si>
  <si>
    <t>Probable glucan endo-1,3-beta-glucosidase eglC (EC 3.2.1.39) (Endo-1,3-beta-glucanase eglC) (Laminarinase eglC)</t>
  </si>
  <si>
    <t>Q2UUZ1</t>
  </si>
  <si>
    <t>glucan 1,3-beta-glucosidase activity</t>
  </si>
  <si>
    <t>GO:0004338</t>
  </si>
  <si>
    <t>gene4736</t>
  </si>
  <si>
    <t>XM_006966195.1</t>
  </si>
  <si>
    <t>ERS97879.1</t>
  </si>
  <si>
    <t>U7PT39</t>
  </si>
  <si>
    <t>Beta-phenylalanine transaminase (EC 2.6.1.-) (Aromatic beta-amino acid aminotransferase) (Beta-phenylalanine aminotransferase) (VpAT)</t>
  </si>
  <si>
    <t>H8WR05</t>
  </si>
  <si>
    <t>transaminase activity, pyridoxal phosphate binding, glutamate-1-semialdehyde 2,1-aminomutase activity</t>
  </si>
  <si>
    <t>GO:0008483, GO:0030170, GO:0042286</t>
  </si>
  <si>
    <t>gene4734</t>
  </si>
  <si>
    <t>EHK18599.1</t>
  </si>
  <si>
    <t>G9N4S5</t>
  </si>
  <si>
    <t>gene4730</t>
  </si>
  <si>
    <t>XP_003834371.1</t>
  </si>
  <si>
    <t>Interferon alpha-inducible protein  6/27</t>
  </si>
  <si>
    <t>IPR009311</t>
  </si>
  <si>
    <t>E4ZII5</t>
  </si>
  <si>
    <t>gene4727</t>
  </si>
  <si>
    <t>XP_008081021.1</t>
  </si>
  <si>
    <t>Protein of unknown function DUF2985</t>
  </si>
  <si>
    <t>IPR021369</t>
  </si>
  <si>
    <t>S3DIV6</t>
  </si>
  <si>
    <t>gene4726</t>
  </si>
  <si>
    <t>XM_009498138.1</t>
  </si>
  <si>
    <t>XP_001906590.1</t>
  </si>
  <si>
    <t>B2AS88</t>
  </si>
  <si>
    <t>gene4714</t>
  </si>
  <si>
    <t>XM_007914219.1</t>
  </si>
  <si>
    <t>XP_007912410.1</t>
  </si>
  <si>
    <t>R8BTX1</t>
  </si>
  <si>
    <t>cci:CC1G_04976</t>
  </si>
  <si>
    <t>IPR002922, IPR023753, IPR027495</t>
  </si>
  <si>
    <t>CC1G_04976</t>
  </si>
  <si>
    <t>Thiamine thiazole synthase (Thiazole biosynthetic enzyme)</t>
  </si>
  <si>
    <t>A8NSD1</t>
  </si>
  <si>
    <t>gene469</t>
  </si>
  <si>
    <t>WP_019365093.1</t>
  </si>
  <si>
    <t>N2IRV8</t>
  </si>
  <si>
    <t>gene4671</t>
  </si>
  <si>
    <t>EHK26244.1</t>
  </si>
  <si>
    <t>G9MHQ6</t>
  </si>
  <si>
    <t>gene4659</t>
  </si>
  <si>
    <t>EMR87976.1</t>
  </si>
  <si>
    <t>M7TWF1</t>
  </si>
  <si>
    <t>psa:PST_2969</t>
  </si>
  <si>
    <t>IPR000330, IPR001650, IPR014001, IPR022737, IPR023949, IPR027417</t>
  </si>
  <si>
    <t>rapA PST_2969</t>
  </si>
  <si>
    <t>A4VNR4</t>
  </si>
  <si>
    <t>gene4616</t>
  </si>
  <si>
    <t>XM_007284702.1</t>
  </si>
  <si>
    <t>XP_007916384.1</t>
  </si>
  <si>
    <t>Dual specificity phosphatase, catalytic domain, Protein-tyrosine phosphatase, active site, Protein-tyrosine phosphatase-like, Tensin phosphatase, lipid phosphatase domain</t>
  </si>
  <si>
    <t>IPR000340, IPR016130, IPR029021, IPR029023</t>
  </si>
  <si>
    <t>R8BHP5</t>
  </si>
  <si>
    <t>ddi:DDB_G0286557</t>
  </si>
  <si>
    <t>C2 domain, Dual specificity phosphatase, catalytic domain, Tensin phosphatase, C2 domain, Protein-tyrosine phosphatase, active site, Protein-tyrosine phosphatase-like, Tensin phosphatase, lipid phosphatase domain</t>
  </si>
  <si>
    <t>IPR000008, IPR000340, IPR014020, IPR016130, IPR029021, IPR029023</t>
  </si>
  <si>
    <t>pteN ptenA DDB_G0286557</t>
  </si>
  <si>
    <t>Phosphatidylinositol 3,4,5-trisphosphate 3-phosphatase and dual-specificity protein phosphatase PTEN (EC 3.1.3.16) (EC 3.1.3.48) (EC 3.1.3.67) (Pten 3-phosphoinositide phosphatase alpha)</t>
  </si>
  <si>
    <t>Q8T9S7</t>
  </si>
  <si>
    <t>DSPc, TYR_PHOSPHATASE_2, PPASE_TENSIN</t>
  </si>
  <si>
    <t>Protein-tyrosine phosphatase, dual specificity, Protein-tyrosine phosphatase, Phosphatase tensin type</t>
  </si>
  <si>
    <t>IPR000340, IPR000387, IPR014019</t>
  </si>
  <si>
    <t>protein amino acid dephosphorylation, protein tyrosine/serine/threonine phosphatase activity, dephosphorylation, phosphoric monoester hydrolase activity, phosphatidylinositol-3,4,5-trisphosphate 3-phosphatase activity</t>
  </si>
  <si>
    <t>GO:0006470, GO:0008138, GO:0016311, GO:0016791, GO:0016314</t>
  </si>
  <si>
    <t>gene4604</t>
  </si>
  <si>
    <t>XM_007739571.1</t>
  </si>
  <si>
    <t>EWY81447.1</t>
  </si>
  <si>
    <t>Sodium/solute symporter</t>
  </si>
  <si>
    <t>W9HGV3</t>
  </si>
  <si>
    <t>gene4600</t>
  </si>
  <si>
    <t>XM_009497694.1</t>
  </si>
  <si>
    <t>EPT00447.1</t>
  </si>
  <si>
    <t>S8E5V5</t>
  </si>
  <si>
    <t>gene4553</t>
  </si>
  <si>
    <t>XM_003672597.1</t>
  </si>
  <si>
    <t>XP_007797926.1</t>
  </si>
  <si>
    <t>M7SFM2</t>
  </si>
  <si>
    <t>gene4550</t>
  </si>
  <si>
    <t>XM_011325534.1</t>
  </si>
  <si>
    <t>XP_007917535.1</t>
  </si>
  <si>
    <t>IPR001227, IPR002582, IPR004568, IPR008278, IPR014030, IPR014031, IPR016035, IPR016039, IPR016040, IPR018201, IPR026025</t>
  </si>
  <si>
    <t>R8BE54</t>
  </si>
  <si>
    <t>fasA</t>
  </si>
  <si>
    <t>Fatty acid synthase subunit alpha (EC 2.3.1.86) [Includes: Acyl carrier; 3-oxoacyl-[acyl-carrier-protein] reductase (EC 1.1.1.100) (Beta-ketoacyl reductase); 3-oxoacyl-[acyl-carrier-protein] synthase (EC 2.3.1.41) (Beta-ketoacyl synthase)]</t>
  </si>
  <si>
    <t>P78615</t>
  </si>
  <si>
    <t>IPR004568, IPR014030, IPR008278, IPR014031, IPR006162, IPR016040, IPR016035, IPR016039</t>
  </si>
  <si>
    <t>magnesium ion binding, fatty acid biosynthetic process, phosphopantetheinyltransferase activity, phosphopantetheine binding, macromolecule biosynthetic process, metabolic process, catalytic activity, binding</t>
  </si>
  <si>
    <t>GO:0000287, GO:0006633, GO:0008897, GO:0031177, GO:0009059, GO:0008152, GO:0003824, GO:0005488</t>
  </si>
  <si>
    <t>gene4543</t>
  </si>
  <si>
    <t>XP_001221023.1</t>
  </si>
  <si>
    <t>Ser-Thr-rich glycosyl-phosphatidyl-inositol-anchored membrane family</t>
  </si>
  <si>
    <t>IPR018466</t>
  </si>
  <si>
    <t>Q2HDA2</t>
  </si>
  <si>
    <t>xla:444319</t>
  </si>
  <si>
    <t>nrm</t>
  </si>
  <si>
    <t>Nurim (Nuclear envelope membrane protein) (Nuclear rim protein)</t>
  </si>
  <si>
    <t>Q6GNM0</t>
  </si>
  <si>
    <t>gene4541</t>
  </si>
  <si>
    <t>XM_007599416.1</t>
  </si>
  <si>
    <t>XP_007599478.1</t>
  </si>
  <si>
    <t>Chitobiase/beta-hexosaminidase domain 2-like, Glycosyl hydrolase family 115</t>
  </si>
  <si>
    <t>IPR029018, IPR031924</t>
  </si>
  <si>
    <t>A0A010R9N3</t>
  </si>
  <si>
    <t>gene4531</t>
  </si>
  <si>
    <t>XM_007916622.1</t>
  </si>
  <si>
    <t>XP_007914813.1</t>
  </si>
  <si>
    <t>R8BM97</t>
  </si>
  <si>
    <t>fgr:FGSG_02455</t>
  </si>
  <si>
    <t>MIA40 TIM40 FGSG_02455</t>
  </si>
  <si>
    <t>Mitochondrial intermembrane space import and assembly protein 40 (Mitochondrial import inner membrane translocase TIM40)</t>
  </si>
  <si>
    <t>Q4IK03</t>
  </si>
  <si>
    <t>CHCH</t>
  </si>
  <si>
    <t>IPR010625</t>
  </si>
  <si>
    <t>gene4526</t>
  </si>
  <si>
    <t>XM_003653319.1</t>
  </si>
  <si>
    <t>XP_007918642.1</t>
  </si>
  <si>
    <t>Helicase, C-terminal, DEAD/DEAH box helicase domain, Helicase superfamily 1/2, ATP-binding domain, CDT1 Geminin-binding domain-like, DEAD/DEAH-box helicase, putative, P-loop containing nucleoside triphosphate hydrolase</t>
  </si>
  <si>
    <t>IPR001650, IPR011545, IPR014001, IPR014939, IPR018973, IPR027417</t>
  </si>
  <si>
    <t>R8BBD5</t>
  </si>
  <si>
    <t>sce:YDR291W</t>
  </si>
  <si>
    <t>Helicase, C-terminal, DEAD/DEAH box helicase domain, Helicase superfamily 1/2, ATP-binding domain, DEAD/DEAH-box helicase, putative, P-loop containing nucleoside triphosphate hydrolase</t>
  </si>
  <si>
    <t>IPR001650, IPR011545, IPR014001, IPR018973, IPR027417</t>
  </si>
  <si>
    <t>HRQ1 YDR291W</t>
  </si>
  <si>
    <t>ATP-dependent helicase HRQ1 (EC 3.6.4.12) (Homologous to recQ protein 1)</t>
  </si>
  <si>
    <t>Q05549</t>
  </si>
  <si>
    <t>gene4488</t>
  </si>
  <si>
    <t>XM_002956103.1</t>
  </si>
  <si>
    <t>XP_007918619.1</t>
  </si>
  <si>
    <t>R8BBC6</t>
  </si>
  <si>
    <t>gene4482</t>
  </si>
  <si>
    <t>EFX04817.1</t>
  </si>
  <si>
    <t>F0XFF8</t>
  </si>
  <si>
    <t>gene4434</t>
  </si>
  <si>
    <t>EFQ30831.1</t>
  </si>
  <si>
    <t>E3QIZ3</t>
  </si>
  <si>
    <t>syc:syc0886_c</t>
  </si>
  <si>
    <t>eno syc0886_c</t>
  </si>
  <si>
    <t>Enolase (EC 4.2.1.11) (2-phospho-D-glycerate hydro-lyase) (2-phosphoglycerate dehydratase)</t>
  </si>
  <si>
    <t>Q5N3P4</t>
  </si>
  <si>
    <t>gene4427</t>
  </si>
  <si>
    <t>XM_007286255.1</t>
  </si>
  <si>
    <t>EQL01842.1</t>
  </si>
  <si>
    <t>Cytochrome b5-like heme/steroid binding domain, Fatty acid desaturase, type 1, C-terminal, Fatty acid desaturase domain, Acyl-CoA desaturase, haem/steroid binding domain-containing, Fatty acid desaturase, type 1, core, Cytochrome b5, heme-binding site</t>
  </si>
  <si>
    <t>IPR001199, IPR001522, IPR005804, IPR009160, IPR015876, IPR018506</t>
  </si>
  <si>
    <t>T5AJA2</t>
  </si>
  <si>
    <t>OLE1</t>
  </si>
  <si>
    <t>Acyl-CoA desaturase (EC 1.14.19.1) (Delta(9)-desaturase) (Delta-9 desaturase) (Fatty acid desaturase) (Stearoyl-CoA desaturase)</t>
  </si>
  <si>
    <t>Q12618</t>
  </si>
  <si>
    <t>Cytochrome b5, Fatty acid desaturase, type 1, N-terminal, Fatty acid desaturase, type 1, C-terminal, Fatty acid desaturase, type 1, core, Fatty acid desaturase, type 1, Delta-9 acyl-CoA desaturase with haem/steroid binding region</t>
  </si>
  <si>
    <t>IPR001199, IPR010257, IPR001522, IPR015876, IPR005804, IPR009160</t>
  </si>
  <si>
    <t>heme binding, transition metal ion binding, stearoyl-CoA 9-desaturase activity, iron ion binding, endoplasmic reticulum, fatty acid biosynthetic process, membrane, oxidoreductase activity, lipid metabolic process, oxidoreductase activity, acting on paired donors, with oxidation of a pair of donors resulting in the reduction of molecular oxygen to two molecules of water</t>
  </si>
  <si>
    <t>GO:0020037, GO:0046914, GO:0004768, GO:0005506, GO:0005783, GO:0006633, GO:0016020, GO:0016491, GO:0006629, GO:0016717</t>
  </si>
  <si>
    <t>gene4400</t>
  </si>
  <si>
    <t>XM_007274909.1</t>
  </si>
  <si>
    <t>XP_003714454.1</t>
  </si>
  <si>
    <t>G4MSY8</t>
  </si>
  <si>
    <t>avn:Avin_29030</t>
  </si>
  <si>
    <t>IPR006109, IPR006168, IPR008927, IPR011128, IPR013328, IPR016040</t>
  </si>
  <si>
    <t>gpsA Avin_29030</t>
  </si>
  <si>
    <t>C1DLY5</t>
  </si>
  <si>
    <t>gene4360</t>
  </si>
  <si>
    <t>XP_007912236.1</t>
  </si>
  <si>
    <t>IPR006076, IPR023753</t>
  </si>
  <si>
    <t>R8BUQ0</t>
  </si>
  <si>
    <t>ooxB</t>
  </si>
  <si>
    <t>Opine oxidase subunit B (EC 1.-.-.-) (Octopine oxidase subunit B)</t>
  </si>
  <si>
    <t>P72299</t>
  </si>
  <si>
    <t>gene434</t>
  </si>
  <si>
    <t>EFX04416.1</t>
  </si>
  <si>
    <t>IPR001138, IPR024420</t>
  </si>
  <si>
    <t>F0XEY1</t>
  </si>
  <si>
    <t>Fungal_trans</t>
  </si>
  <si>
    <t>Fungal specific transcription factor</t>
  </si>
  <si>
    <t>GO:0003677, GO:0005634, GO:0006350, GO:0008270</t>
  </si>
  <si>
    <t>gene4305</t>
  </si>
  <si>
    <t>XP_007911335.1</t>
  </si>
  <si>
    <t>NUDIX hydrolase domain, NUDIX hydrolase domain-like, Domain of unknown function DUF4743</t>
  </si>
  <si>
    <t>IPR000086, IPR015797, IPR031804</t>
  </si>
  <si>
    <t>R8BWZ6</t>
  </si>
  <si>
    <t>sce:YJR142W</t>
  </si>
  <si>
    <t>YJR142W J2171</t>
  </si>
  <si>
    <t>Uncharacterized protein YJR142W</t>
  </si>
  <si>
    <t>P47173</t>
  </si>
  <si>
    <t>IDI_RHOCA_P26173;, NUDIX, Nudix</t>
  </si>
  <si>
    <t>Isopentenyl-diphosphate delta-isomerase, NUDIX hydrolase, core, NUDIX</t>
  </si>
  <si>
    <t>IPR002667, IPR000086, IPR015797</t>
  </si>
  <si>
    <t>hydrolase activity, isopentenyl-diphosphate delta-isomerase activity, isoprenoid biosynthetic process, thiamin diphosphokinase activity</t>
  </si>
  <si>
    <t>GO:0016787, GO:0004452, GO:0008299, GO:0004788</t>
  </si>
  <si>
    <t>gene4295</t>
  </si>
  <si>
    <t>XP_007916301.1</t>
  </si>
  <si>
    <t>Signal recognition particle, SRP54 subunit, GTPase domain, P-loop containing nucleoside triphosphate hydrolase</t>
  </si>
  <si>
    <t>IPR000897, IPR027417</t>
  </si>
  <si>
    <t>R8BHT7</t>
  </si>
  <si>
    <t>spo:SPAC630.09c</t>
  </si>
  <si>
    <t>Zeta toxin domain, P-loop containing nucleoside triphosphate hydrolase</t>
  </si>
  <si>
    <t>IPR010488, IPR027417</t>
  </si>
  <si>
    <t>mug58 SPAC630.09c</t>
  </si>
  <si>
    <t>Uncharacterized kinase mug58 (EC 2.7.-.-) (Meiotically up-regulated gene 58 protein)</t>
  </si>
  <si>
    <t>Q9UUH3</t>
  </si>
  <si>
    <t>gene4252</t>
  </si>
  <si>
    <t>XP_007601000.1</t>
  </si>
  <si>
    <t>Conserved hypothetical protein CHP02452, Domain of unknown function DUF2263</t>
  </si>
  <si>
    <t>IPR012664, IPR019261</t>
  </si>
  <si>
    <t>A0A010Q632</t>
  </si>
  <si>
    <t>ppa:PAS_chr4_0742</t>
  </si>
  <si>
    <t>IPR001313, IPR011989, IPR016024</t>
  </si>
  <si>
    <t>NOP9 PAS_chr4_0742</t>
  </si>
  <si>
    <t>C4R8S9</t>
  </si>
  <si>
    <t>gene4210</t>
  </si>
  <si>
    <t>XM_007918188.1</t>
  </si>
  <si>
    <t>XP_007916379.1</t>
  </si>
  <si>
    <t>IPR000669, IPR008927, IPR013118, IPR013131, IPR013328, IPR016040, IPR023028</t>
  </si>
  <si>
    <t>R8BHR3</t>
  </si>
  <si>
    <t>ncr:NCU07318</t>
  </si>
  <si>
    <t>NCU07318</t>
  </si>
  <si>
    <t>Q7SA44</t>
  </si>
  <si>
    <t>gene4207</t>
  </si>
  <si>
    <t>XM_008042581.1</t>
  </si>
  <si>
    <t>XP_007679086.1</t>
  </si>
  <si>
    <t>M2N600</t>
  </si>
  <si>
    <t>gene4206</t>
  </si>
  <si>
    <t>EQB55333.1</t>
  </si>
  <si>
    <t>Ubiquitin domain, Ubiquitin conserved site, Ubiquitin, Ubiquitin-related domain</t>
  </si>
  <si>
    <t>IPR000626, IPR019954, IPR019956, IPR029071</t>
  </si>
  <si>
    <t>T0KRN4</t>
  </si>
  <si>
    <t>mmu:381112</t>
  </si>
  <si>
    <t>Dbl homology (DH) domain</t>
  </si>
  <si>
    <t>IPR000219</t>
  </si>
  <si>
    <t>Arhgef33 Gm941</t>
  </si>
  <si>
    <t>Rho guanine nucleotide exchange factor 33</t>
  </si>
  <si>
    <t>Q8BW86</t>
  </si>
  <si>
    <t>gene4203</t>
  </si>
  <si>
    <t>XM_007586206.1</t>
  </si>
  <si>
    <t>XP_007830504.1</t>
  </si>
  <si>
    <t>W3XJP8</t>
  </si>
  <si>
    <t>ath:AT3G07020</t>
  </si>
  <si>
    <t>UGT80A2 At3g07020 F17A9.17</t>
  </si>
  <si>
    <t>Sterol 3-beta-glucosyltransferase UGT80A2 (EC 2.4.1.173) (UDP-glucose:sterol glucosyltransferase 80A2)</t>
  </si>
  <si>
    <t>Q9M8Z7</t>
  </si>
  <si>
    <t>Glyco_transf_28, ATG_C</t>
  </si>
  <si>
    <t>Glycosyl transferase, family 28, ATG2, C-terminal</t>
  </si>
  <si>
    <t>IPR004276, IPR015412</t>
  </si>
  <si>
    <t>carbohydrate metabolic process, transferase activity, transferring hexosyl groups, lipid glycosylation</t>
  </si>
  <si>
    <t>GO:0005975, GO:0016758, GO:0030259</t>
  </si>
  <si>
    <t>gene419</t>
  </si>
  <si>
    <t>XM_006693549.1</t>
  </si>
  <si>
    <t>XP_007911479.1</t>
  </si>
  <si>
    <t>IPR007005, IPR010286, IPR029063</t>
  </si>
  <si>
    <t>R8BX74</t>
  </si>
  <si>
    <t>osa:4347694</t>
  </si>
  <si>
    <t>XAP5 protein</t>
  </si>
  <si>
    <t>IPR007005</t>
  </si>
  <si>
    <t>XCT Os09g0535300 LOC_Os09g36480 J023088M16 OsJ_30139 P0569E11.5</t>
  </si>
  <si>
    <t>Protein XAP5 CIRCADIAN TIMEKEEPER</t>
  </si>
  <si>
    <t>Q69JZ7</t>
  </si>
  <si>
    <t>XAP5</t>
  </si>
  <si>
    <t>gene4176</t>
  </si>
  <si>
    <t>XP_002479568.1</t>
  </si>
  <si>
    <t>B8M4D9</t>
  </si>
  <si>
    <t>sce:YLL048C</t>
  </si>
  <si>
    <t>YBT1 BAT1 YLL048C</t>
  </si>
  <si>
    <t>ATP-dependent bile acid permease</t>
  </si>
  <si>
    <t>P32386</t>
  </si>
  <si>
    <t>Q7S770_NEUCR_Q7S770;, ABC_tran, ABC_membrane, no description, ABC_TRANSPORTER_2, ABC_TM1F, ABC_TRANSPORTER_1, Multidrug resistance ABC transporter MsbA, N-terminal domain</t>
  </si>
  <si>
    <t>gene4158</t>
  </si>
  <si>
    <t>EFQ35937.1</t>
  </si>
  <si>
    <t>E3QYJ9</t>
  </si>
  <si>
    <t>hsa:116835</t>
  </si>
  <si>
    <t>Heat shock 70kDa protein 12B</t>
  </si>
  <si>
    <t>IPR029509</t>
  </si>
  <si>
    <t>HSPA12B C20orf60</t>
  </si>
  <si>
    <t>Heat shock 70 kDa protein 12B</t>
  </si>
  <si>
    <t>Q96MM6</t>
  </si>
  <si>
    <t>gene4146</t>
  </si>
  <si>
    <t>XP_007914340.1</t>
  </si>
  <si>
    <t>Nucleotide-binding alpha-beta plait domain</t>
  </si>
  <si>
    <t>IPR012677</t>
  </si>
  <si>
    <t>R8BNQ5</t>
  </si>
  <si>
    <t>llc:LACR_0089</t>
  </si>
  <si>
    <t>prmA LACR_0089</t>
  </si>
  <si>
    <t>Q033A6</t>
  </si>
  <si>
    <t>gene4129</t>
  </si>
  <si>
    <t>XP_007834900.1</t>
  </si>
  <si>
    <t>IPR000086, IPR015375, IPR015376, IPR015797, IPR020084</t>
  </si>
  <si>
    <t>W3X3L3</t>
  </si>
  <si>
    <t>mmu:67993</t>
  </si>
  <si>
    <t>Nudt12</t>
  </si>
  <si>
    <t>Q9DCN1</t>
  </si>
  <si>
    <t>IPR000086, IPR015375, IPR015376, IPR015797</t>
  </si>
  <si>
    <t>GO:0016787, GO:0000810, GO:0004787, GO:0008413, GO:0008758, GO:0008796, GO:0008828, GO:0016462, GO:0019176, GO:0019177, GO:0043141</t>
  </si>
  <si>
    <t>gene409</t>
  </si>
  <si>
    <t>KFA61943.1</t>
  </si>
  <si>
    <t>Molybdenum cofactor sulfurase, C-terminal, MOSC, N-terminal beta barrel, Pyruvate kinase-like, insert domain</t>
  </si>
  <si>
    <t>IPR005302, IPR005303, IPR011037</t>
  </si>
  <si>
    <t>A0A084QDA8</t>
  </si>
  <si>
    <t>ecj:JW5126, eco:b0947</t>
  </si>
  <si>
    <t>2Fe-2S ferredoxin-type iron-sulfur binding domain, Molybdenum cofactor sulfurase, C-terminal, MOSC, N-terminal beta barrel, 2Fe-2S ferredoxin, iron-sulphur binding site, Pyruvate kinase-like, insert domain, Beta-grasp domain</t>
  </si>
  <si>
    <t>IPR001041, IPR005302, IPR005303, IPR006058, IPR011037, IPR012675</t>
  </si>
  <si>
    <t>ycbX b0947 JW5126</t>
  </si>
  <si>
    <t>Uncharacterized protein YcbX</t>
  </si>
  <si>
    <t>P75863</t>
  </si>
  <si>
    <t>MOSC, MOSC_N, PK beta-barrel domain-like</t>
  </si>
  <si>
    <t>Molybdenum cofactor sulphurase, C-terminal, MOSC, N-terminal beta barrel, Pyruvate kinase, beta-barrel-like</t>
  </si>
  <si>
    <t>catalytic activity, molybdenum ion binding, pyridoxal phosphate binding</t>
  </si>
  <si>
    <t>GO:0003824, GO:0030151, GO:0030170</t>
  </si>
  <si>
    <t>gene4056</t>
  </si>
  <si>
    <t>XM_009659006.1</t>
  </si>
  <si>
    <t>XP_387727.1</t>
  </si>
  <si>
    <t>A0A016PBC8</t>
  </si>
  <si>
    <t>ani:AN8891.2</t>
  </si>
  <si>
    <t>pgxB AN8891</t>
  </si>
  <si>
    <t>Probable exopolygalacturonase B (EC 3.2.1.67) (Galacturan 1,4-alpha-galacturonidase B) (Poly(1,4-alpha-D-galacturonide)galacturonohydrolase B)</t>
  </si>
  <si>
    <t>Q873X6</t>
  </si>
  <si>
    <t>gene4032</t>
  </si>
  <si>
    <t>KEQ84080.1</t>
  </si>
  <si>
    <t>A0A074XEZ8</t>
  </si>
  <si>
    <t>rno:29224</t>
  </si>
  <si>
    <t>Cbr1 Cbr</t>
  </si>
  <si>
    <t>P47727</t>
  </si>
  <si>
    <t>gene4024</t>
  </si>
  <si>
    <t>XM_007582759.1</t>
  </si>
  <si>
    <t>KDN62289.1</t>
  </si>
  <si>
    <t>A0A066X3N9</t>
  </si>
  <si>
    <t>osa:4340485</t>
  </si>
  <si>
    <t>OPR5 OPR-1 OPR6 Os06g0215600 LOC_Os06g11210 OSJNBb0024N18.5 P0537F07.27</t>
  </si>
  <si>
    <t>Putative 12-oxophytodienoate reductase 5 (EC 1.3.1.-) (OPDA-reductase 5) (OsOPR5)</t>
  </si>
  <si>
    <t>Q69TI0</t>
  </si>
  <si>
    <t>gene3981</t>
  </si>
  <si>
    <t>XP_007598103.1</t>
  </si>
  <si>
    <t>A0A010RDI7</t>
  </si>
  <si>
    <t>gene3972</t>
  </si>
  <si>
    <t>GAD95313.1</t>
  </si>
  <si>
    <t>WD40-like Beta Propeller, WD40/YVTN repeat-like-containing domain</t>
  </si>
  <si>
    <t>IPR011659, IPR015943</t>
  </si>
  <si>
    <t>V5FTC0</t>
  </si>
  <si>
    <t>plt:Plut_0614</t>
  </si>
  <si>
    <t>TolB, N-terminal, WD40-like Beta Propeller, Tol-Pal system beta propeller repeat-containing protein, TolB, WD40/YVTN repeat-like-containing domain</t>
  </si>
  <si>
    <t>IPR007195, IPR011659, IPR014167, IPR015943</t>
  </si>
  <si>
    <t>tolB Plut_0614</t>
  </si>
  <si>
    <t>Protein TolB</t>
  </si>
  <si>
    <t>Q3B584</t>
  </si>
  <si>
    <t>PD40</t>
  </si>
  <si>
    <t>WD40-like Beta Propeller</t>
  </si>
  <si>
    <t>IPR011659</t>
  </si>
  <si>
    <t>gene3965</t>
  </si>
  <si>
    <t>XP_007914052.1</t>
  </si>
  <si>
    <t>R8BP12</t>
  </si>
  <si>
    <t>Dynein heavy chain domain, ATPase, dynein-related, AAA domain, Dynein heavy chain, domain-1, Dynein heavy chain, domain-2, Dynein heavy chain, P-loop containing D4 domain, Dynein heavy chain, coiled coil stalk, Dynein heavy chain, P-loop containing nucleoside triphosphate hydrolase</t>
  </si>
  <si>
    <t>IPR004273, IPR011704, IPR013594, IPR013602, IPR024317, IPR024743, IPR026983, IPR027417</t>
  </si>
  <si>
    <t>Dynein beta chain, ciliary</t>
  </si>
  <si>
    <t>P39057</t>
  </si>
  <si>
    <t>gene3944</t>
  </si>
  <si>
    <t>XP_003663494.1</t>
  </si>
  <si>
    <t>G2QD31</t>
  </si>
  <si>
    <t>rpe:RPE_4771</t>
  </si>
  <si>
    <t>Transcriptional regulator TACO1-like, Integrase, N-terminal zinc-binding domain-like, Transcriptional regulator TACO1-like, domain 2, Transcriptional regulator TACO1-like, domain 3, YebC-like</t>
  </si>
  <si>
    <t>IPR002876, IPR017856, IPR026563, IPR026564, IPR029072</t>
  </si>
  <si>
    <t>RPE_4771</t>
  </si>
  <si>
    <t>Probable transcriptional regulatory protein RPE_4771</t>
  </si>
  <si>
    <t>Q07H94</t>
  </si>
  <si>
    <t>gene3896</t>
  </si>
  <si>
    <t>gene3895</t>
  </si>
  <si>
    <t>KDN63293.1</t>
  </si>
  <si>
    <t>A0A066X2D8</t>
  </si>
  <si>
    <t>pna:Pnap_3144</t>
  </si>
  <si>
    <t>nagX Pnap_3144</t>
  </si>
  <si>
    <t>Q3S4B7</t>
  </si>
  <si>
    <t>gene3881</t>
  </si>
  <si>
    <t>XP_002481416.1</t>
  </si>
  <si>
    <t>IPR000873, IPR009081, IPR013120, IPR016040, IPR020845</t>
  </si>
  <si>
    <t>B8MAK0</t>
  </si>
  <si>
    <t>acr:Acry_1943</t>
  </si>
  <si>
    <t>IPR002171, IPR005880, IPR008991, IPR012340, IPR014722, IPR014726, IPR022666, IPR022669, IPR022671</t>
  </si>
  <si>
    <t>rplB Acry_1943</t>
  </si>
  <si>
    <t>50S ribosomal protein L2</t>
  </si>
  <si>
    <t>A5FZW2</t>
  </si>
  <si>
    <t>gene3874</t>
  </si>
  <si>
    <t>pcl:Pcal_0553</t>
  </si>
  <si>
    <t>Ribosomal protein S3, C-terminal, K Homology domain, type 2, K Homology domain, Ribosomal protein S3, eukaryotic/archaeal, K homology domain, prokaryotic type, K homology domain-like, alpha/beta, Ribosomal protein S3, archaeal</t>
  </si>
  <si>
    <t>IPR001351, IPR004044, IPR004087, IPR005703, IPR009019, IPR015946, IPR027488</t>
  </si>
  <si>
    <t>rps3 Pcal_0553</t>
  </si>
  <si>
    <t>30S ribosomal protein S3</t>
  </si>
  <si>
    <t>A3MTL3</t>
  </si>
  <si>
    <t>gene3865</t>
  </si>
  <si>
    <t>XM_001587851.1</t>
  </si>
  <si>
    <t>XP_007797507.1</t>
  </si>
  <si>
    <t>M7T0K3</t>
  </si>
  <si>
    <t>gene3853</t>
  </si>
  <si>
    <t>gene3830</t>
  </si>
  <si>
    <t>XM_006963716.1</t>
  </si>
  <si>
    <t>EPE04440.1</t>
  </si>
  <si>
    <t>S3CUN2</t>
  </si>
  <si>
    <t>gene3823</t>
  </si>
  <si>
    <t>XM_014313628.1</t>
  </si>
  <si>
    <t>EFW99620.1</t>
  </si>
  <si>
    <t>F0XS41</t>
  </si>
  <si>
    <t>pgaD</t>
  </si>
  <si>
    <t>Endopolygalacturonase D (PGD) (EC 3.2.1.15) (Pectinase D) (Polygalacturonase D)</t>
  </si>
  <si>
    <t>Q9P4W2</t>
  </si>
  <si>
    <t>gene3820</t>
  </si>
  <si>
    <t>XM_007914609.1</t>
  </si>
  <si>
    <t>XP_957875.2</t>
  </si>
  <si>
    <t>Q7S021</t>
  </si>
  <si>
    <t>sce:YPL145C</t>
  </si>
  <si>
    <t>KES1 OSH4 YPL145C LPI3C P2614</t>
  </si>
  <si>
    <t>Oxysterol-binding protein homolog 4 (Protein KES1)</t>
  </si>
  <si>
    <t>P35844</t>
  </si>
  <si>
    <t>gene3801</t>
  </si>
  <si>
    <t>gene3776</t>
  </si>
  <si>
    <t>XP_007917418.1</t>
  </si>
  <si>
    <t>Ribosomal protein L21-like</t>
  </si>
  <si>
    <t>IPR028909</t>
  </si>
  <si>
    <t>R8BER5</t>
  </si>
  <si>
    <t>spo:SPBP4H10.15</t>
  </si>
  <si>
    <t>Aconitase A/isopropylmalate dehydratase small subunit, swivel domain, Aconitase/3-isopropylmalate dehydratase large subunit, alpha/beta/alpha domain, Aconitase, mitochondrial-like, Aconitase/3-isopropylmalate dehydratase, swivel, Aconitase/3-isopropylmalate dehydratase large subunit, alpha/beta/alpha, subdomain 1/3, Aconitase/3-isopropylmalate dehydratase large subunit, alpha/beta/alpha, subdomain 2, Aconitase/isopropylmalate dehydratase, Aconitase family, 4Fe-4S cluster binding site, Ribosomal protein L21-like</t>
  </si>
  <si>
    <t>IPR000573, IPR001030, IPR006248, IPR015928, IPR015931, IPR015932, IPR015937, IPR018136, IPR028909</t>
  </si>
  <si>
    <t>SPBP4H10.15</t>
  </si>
  <si>
    <t>Homocitrate dehydratase, mitochondrial (EC 4.2.1.-) (Aconitase 2)</t>
  </si>
  <si>
    <t>Q9P7D4</t>
  </si>
  <si>
    <t>gene3747</t>
  </si>
  <si>
    <t>XM_007588149.1</t>
  </si>
  <si>
    <t>XP_001908862.1</t>
  </si>
  <si>
    <t>B2AYR1</t>
  </si>
  <si>
    <t>ect:ECIAI39_2389</t>
  </si>
  <si>
    <t>rhmA ECIAI39_2389</t>
  </si>
  <si>
    <t>B7NN63</t>
  </si>
  <si>
    <t>gene3729</t>
  </si>
  <si>
    <t>XP_007918279.1</t>
  </si>
  <si>
    <t>WD40 repeat, WD40/YVTN repeat-like-containing domain, WD40-repeat-containing domain, WD40 repeat, conserved site</t>
  </si>
  <si>
    <t>IPR001680, IPR015943, IPR017986, IPR019775</t>
  </si>
  <si>
    <t>R8BCC7</t>
  </si>
  <si>
    <t>spo:SPBC2A9.03</t>
  </si>
  <si>
    <t>SPBC2A9.03</t>
  </si>
  <si>
    <t>Uncharacterized WD repeat-containing protein C2A9.03</t>
  </si>
  <si>
    <t>Q9Y7K5</t>
  </si>
  <si>
    <t>Q6C4J7_EEEEE_Q6C4J7;, WD40, no description, WD_REPEATS_2, WD_REPEATS_REGION, WD_REPEATS_1, WD40 repeat-like</t>
  </si>
  <si>
    <t>gene3703</t>
  </si>
  <si>
    <t>gene3682</t>
  </si>
  <si>
    <t>XM_001362655.2</t>
  </si>
  <si>
    <t>XP_007832276.1</t>
  </si>
  <si>
    <t>W3XC15</t>
  </si>
  <si>
    <t>gene3674</t>
  </si>
  <si>
    <t>gene3668</t>
  </si>
  <si>
    <t>XM_007598970.1</t>
  </si>
  <si>
    <t>ENH87470.1</t>
  </si>
  <si>
    <t>N4VYJ2</t>
  </si>
  <si>
    <t>mgr:MGG_00489</t>
  </si>
  <si>
    <t>TPC1 MGG_00489</t>
  </si>
  <si>
    <t>Mitochondrial thiamine pyrophosphate carrier 1</t>
  </si>
  <si>
    <t>A4RF23</t>
  </si>
  <si>
    <t>gene3666</t>
  </si>
  <si>
    <t>XP_006961151.1</t>
  </si>
  <si>
    <t>A0A024SJI5</t>
  </si>
  <si>
    <t>gene3615</t>
  </si>
  <si>
    <t>XM_007276702.1</t>
  </si>
  <si>
    <t>XP_007915554.1</t>
  </si>
  <si>
    <t>TRAM/LAG1/CLN8 homology domain, TRAM1-like protein, Ceramide synthase component Lag1/Lac1</t>
  </si>
  <si>
    <t>IPR006634, IPR013599, IPR016439</t>
  </si>
  <si>
    <t>R8BJV1</t>
  </si>
  <si>
    <t>spo:SPAC1A6.09c</t>
  </si>
  <si>
    <t>lag1 SPAC1A6.09c</t>
  </si>
  <si>
    <t>Sphingosine N-acyltransferase lag1 (EC 2.3.1.24) (Longevity assurance factor 1) (Longevity assurance protein 1)</t>
  </si>
  <si>
    <t>P78970</t>
  </si>
  <si>
    <t>LAG1, TRAM1, Longevity assurance proteins LAG1/LAC1, no description, TLC</t>
  </si>
  <si>
    <t>Longevity-assurance protein (LAG1), TRAM1-like protein, Longevity assurance proteins LAG1/LAC1, TRAM, LAG1 and CLN8 homology</t>
  </si>
  <si>
    <t>IPR005547, IPR013599, IPR016439, IPR006634</t>
  </si>
  <si>
    <t>integral to membrane, sphingosine N-acyltransferase activity</t>
  </si>
  <si>
    <t>GO:0016021, GO:0050291</t>
  </si>
  <si>
    <t>gene3596</t>
  </si>
  <si>
    <t>gene3582</t>
  </si>
  <si>
    <t>XP_007917090.1</t>
  </si>
  <si>
    <t>R8BFM4</t>
  </si>
  <si>
    <t>gene358</t>
  </si>
  <si>
    <t>XM_003660143.1</t>
  </si>
  <si>
    <t>XP_007836484.1</t>
  </si>
  <si>
    <t>Sulphate adenylyltransferase, Adenylyl-sulfate kinase, Rossmann-like alpha/beta/alpha sandwich fold, PUA-like domain, Sulphate adenylyltransferase catalytic domain, ATP-sulfurylase PUA-like domain, P-loop containing nucleoside triphosphate hydrolase, Sulfate adenylyltransferase</t>
  </si>
  <si>
    <t>IPR002650, IPR002891, IPR014729, IPR015947, IPR024951, IPR025980, IPR027417, IPR027535</t>
  </si>
  <si>
    <t>W3WUY9</t>
  </si>
  <si>
    <t>MET3 CHGG_06561</t>
  </si>
  <si>
    <t>Sulfate adenylyltransferase (EC 2.7.7.4) (ATP-sulfurylase) (Sulfate adenylate transferase) (SAT)</t>
  </si>
  <si>
    <t>Q2H454</t>
  </si>
  <si>
    <t>Q7SE75_NEUCR_Q7SE75;, APS_kinase, ATP-sulfurylase, sopT: sulfate adenylyltransferase, PUA domain-like</t>
  </si>
  <si>
    <t>Adenylylsulphate kinase, C-terminal, ATP-sulphurylase, PUA-like</t>
  </si>
  <si>
    <t>IPR002891, IPR002650, IPR015947</t>
  </si>
  <si>
    <t>sulfate assimilation, sulfate adenylyltransferase (ATP) activity, ATP binding, kinase activity, transferase activity, transferring phosphorus-containing groups, sulfate adenylyltransferase complex (ATP)</t>
  </si>
  <si>
    <t>GO:0000103, GO:0004781, GO:0005524, GO:0016301, GO:0016772, GO:0009336</t>
  </si>
  <si>
    <t>gene3574</t>
  </si>
  <si>
    <t>gene3528</t>
  </si>
  <si>
    <t>ath:AT5G05130</t>
  </si>
  <si>
    <t>SNF2-related, N-terminal domain, Helicase, C-terminal, Zinc finger, RING-type, Zinc finger, RING/FYVE/PHD-type, Helicase superfamily 1/2, ATP-binding domain, HIRAN domain, Zinc finger, RING-type, conserved site, P-loop containing nucleoside triphosphate hydrolase</t>
  </si>
  <si>
    <t>IPR000330, IPR001650, IPR001841, IPR013083, IPR014001, IPR014905, IPR017907, IPR027417</t>
  </si>
  <si>
    <t>At5g05130 MUG13.1</t>
  </si>
  <si>
    <t>Putative SWI/SNF-related matrix-associated actin-dependent regulator of chromatin subfamily A member 3-like 1 (SMARCA3-like protein 1) (EC 3.6.4.-)</t>
  </si>
  <si>
    <t>Q9FF61</t>
  </si>
  <si>
    <t>SNF2_N, HELICASE_ATP_BIND_1, BZIP_BASIC</t>
  </si>
  <si>
    <t>SNF2-related, Helicase, superfamily 1 and 2, ATP-binding, Basic-leucine zipper (bZIP) transcription factor</t>
  </si>
  <si>
    <t>IPR000330, IPR014021, IPR004827</t>
  </si>
  <si>
    <t>GO:0003677, GO:0005524, GO:0003700, GO:0005634, GO:0006355, GO:0043565, GO:0046983</t>
  </si>
  <si>
    <t>gene351</t>
  </si>
  <si>
    <t>EHK42970.1</t>
  </si>
  <si>
    <t>G9P3L2</t>
  </si>
  <si>
    <t>hsa:7581</t>
  </si>
  <si>
    <t>IPR001909, IPR007087, IPR013087, IPR015880</t>
  </si>
  <si>
    <t>ZNF33A KIAA0065 KOX31 ZNF11 ZNF11A ZNF33</t>
  </si>
  <si>
    <t>Zinc finger protein 33A (Zinc finger and ZAK-associated protein with KRAB domain) (ZZaPK) (Zinc finger protein 11A) (Zinc finger protein KOX31)</t>
  </si>
  <si>
    <t>Q06730</t>
  </si>
  <si>
    <t>gene3425</t>
  </si>
  <si>
    <t>Protein kinase, core, Serine/threonine protein kinase-related, Protein kinase ATP binding, conserved site, Protein kinase-like</t>
  </si>
  <si>
    <t>IPR000719, IPR017442, IPR017441, IPR011009</t>
  </si>
  <si>
    <t>gene3392</t>
  </si>
  <si>
    <t>XP_009227372.1</t>
  </si>
  <si>
    <t>M4FL83</t>
  </si>
  <si>
    <t>gene3354</t>
  </si>
  <si>
    <t>gene3332</t>
  </si>
  <si>
    <t>XP_007912426.1</t>
  </si>
  <si>
    <t>GPCR fungal pheromone mating factor, STE3</t>
  </si>
  <si>
    <t>IPR001499</t>
  </si>
  <si>
    <t>R8BU12</t>
  </si>
  <si>
    <t>GPCRSTE3</t>
  </si>
  <si>
    <t>Fungal pheromone STE3 GPCR</t>
  </si>
  <si>
    <t>mating-type factor pheromone receptor activity, G-protein coupled receptor protein signaling pathway, integral to membrane</t>
  </si>
  <si>
    <t>GO:0004932, GO:0007186, GO:0016021</t>
  </si>
  <si>
    <t>gene333</t>
  </si>
  <si>
    <t>XM_007795895.1</t>
  </si>
  <si>
    <t>ESU13499.1</t>
  </si>
  <si>
    <t>Glutathione synthase, substrate-binding, eukaryotic, Glutathione synthase, eukaryotic, Glutathione synthase, alpha-helical, eukaryotic, Glutathione synthase, N-terminal, eukaryotic, Glutathione synthase domain, Pre-ATP-grasp domain</t>
  </si>
  <si>
    <t>IPR004887, IPR005615, IPR014042, IPR014049, IPR014709, IPR016185</t>
  </si>
  <si>
    <t>I1RSY1</t>
  </si>
  <si>
    <t>sce:YOL049W</t>
  </si>
  <si>
    <t>GSH2 YOL049W</t>
  </si>
  <si>
    <t>Glutathione synthetase (GSH synthetase) (GSH-S) (EC 6.3.2.3) (Glutathione synthase)</t>
  </si>
  <si>
    <t>Q08220</t>
  </si>
  <si>
    <t>GSH_synthase, GSH_synth_ATP, Glutathione synthase, glut_syn_euk: glutathione synthetase, PreATP-grasp domain</t>
  </si>
  <si>
    <t>Glutathione synthase, substrate-binding, eukaryotic, Glutathione synthase, eukaryotic, PreATP-grasp-like fold</t>
  </si>
  <si>
    <t>IPR004887, IPR005615, IPR016185</t>
  </si>
  <si>
    <t>glutathione synthase activity, ATP binding, glutathione biosynthetic process, catalytic activity</t>
  </si>
  <si>
    <t>GO:0004363, GO:0005524, GO:0006750, GO:0003824</t>
  </si>
  <si>
    <t>gene332</t>
  </si>
  <si>
    <t>XP_001212477.1</t>
  </si>
  <si>
    <t>Q0CSN5</t>
  </si>
  <si>
    <t>gene3295</t>
  </si>
  <si>
    <t>spo:SPBC106.04</t>
  </si>
  <si>
    <t>Adenosine/AMP deaminase domain, AMP deaminase, Adenosine/AMP deaminase active site, Metal-dependent hydrolase</t>
  </si>
  <si>
    <t>IPR001365, IPR006329, IPR006650, IPR032466</t>
  </si>
  <si>
    <t>ada1 SPBC106.04</t>
  </si>
  <si>
    <t>AMP deaminase (EC 3.5.4.6) (Myoadenylate deaminase)</t>
  </si>
  <si>
    <t>P50998</t>
  </si>
  <si>
    <t>gene3264</t>
  </si>
  <si>
    <t>sep:SE1201</t>
  </si>
  <si>
    <t>IPR001669, IPR011991, IPR020899, IPR020900, IPR024946</t>
  </si>
  <si>
    <t>argR SE_1201</t>
  </si>
  <si>
    <t>Arginine repressor</t>
  </si>
  <si>
    <t>Q8CP40</t>
  </si>
  <si>
    <t>gene3233</t>
  </si>
  <si>
    <t>KEQ88180.1</t>
  </si>
  <si>
    <t>A0A074XRU8</t>
  </si>
  <si>
    <t>sce:YLR004C</t>
  </si>
  <si>
    <t>THI73 YLR004C</t>
  </si>
  <si>
    <t>Thiamine pathway transporter THI73</t>
  </si>
  <si>
    <t>Q07904</t>
  </si>
  <si>
    <t>gene3213</t>
  </si>
  <si>
    <t>XP_007918710.1</t>
  </si>
  <si>
    <t>DnaJ domain, Co-chaperone Hsc20, Co-chaperone HscB, C-terminal oligomerisation domain</t>
  </si>
  <si>
    <t>IPR001623, IPR004640, IPR009073</t>
  </si>
  <si>
    <t>R8BB31</t>
  </si>
  <si>
    <t>sce:YGL018C</t>
  </si>
  <si>
    <t>JAC1 SEO2 YGL018C</t>
  </si>
  <si>
    <t>J-type co-chaperone JAC1, mitochondrial (J-type accessory chaperone 1)</t>
  </si>
  <si>
    <t>P53193</t>
  </si>
  <si>
    <t>DnaJ, HSCB_C, hscB: Fe-S protein assembly co-chaperone Hsc, Chaperone J-domain, HSC20 (HSCB), C-terminal oligomerisation domain</t>
  </si>
  <si>
    <t>Heat shock protein DnaJ, N-terminal, Heat shock cognate protein B, C-terminal oligomerisation, Co-chaperone Hsc20</t>
  </si>
  <si>
    <t>IPR001623, IPR009073, IPR004640</t>
  </si>
  <si>
    <t>heat shock protein binding, protein folding, chaperone binding, protein binding</t>
  </si>
  <si>
    <t>GO:0031072, GO:0006457, GO:0051087, GO:0005515</t>
  </si>
  <si>
    <t>gene3205</t>
  </si>
  <si>
    <t>XM_007582122.1</t>
  </si>
  <si>
    <t>XP_008079399.1</t>
  </si>
  <si>
    <t>S3D6Y2</t>
  </si>
  <si>
    <t>gene3191</t>
  </si>
  <si>
    <t>ath:AT1G49220</t>
  </si>
  <si>
    <t>Zinc finger, RING-type, Zinc finger, RING/FYVE/PHD-type</t>
  </si>
  <si>
    <t>IPR001841, IPR013083</t>
  </si>
  <si>
    <t>ATL10 At1g49220 F27J15.37</t>
  </si>
  <si>
    <t>RING-H2 finger protein ATL10</t>
  </si>
  <si>
    <t>P0C034</t>
  </si>
  <si>
    <t>gene3189</t>
  </si>
  <si>
    <t>KEZ44146.1</t>
  </si>
  <si>
    <t>Yap1 redox domain</t>
  </si>
  <si>
    <t>IPR023167</t>
  </si>
  <si>
    <t>A0A084G9Y4</t>
  </si>
  <si>
    <t>spo:SPAC1783.07c</t>
  </si>
  <si>
    <t>pap1 caf3 SPAC1783.07c</t>
  </si>
  <si>
    <t>AP-1-like transcription factor (Caffeine resistance protein 3)</t>
  </si>
  <si>
    <t>Q01663</t>
  </si>
  <si>
    <t>gene3186</t>
  </si>
  <si>
    <t>gene3184</t>
  </si>
  <si>
    <t>XM_007603293.1</t>
  </si>
  <si>
    <t>XP_006696425.1</t>
  </si>
  <si>
    <t>G0SF78</t>
  </si>
  <si>
    <t>sce:YAL012W</t>
  </si>
  <si>
    <t>CYS3 CYI1 STR1 YAL012W FUN35</t>
  </si>
  <si>
    <t>Cystathionine gamma-lyase (EC 4.4.1.1) (Gamma-cystathionase) (Sulfur transfer protein 1)</t>
  </si>
  <si>
    <t>P31373</t>
  </si>
  <si>
    <t>Cys_Met_Meta_PP, Cystathionine gamma-synthase, PLP-dependent transferases</t>
  </si>
  <si>
    <t>amino acid metabolic process, pyridoxal phosphate binding, cystathionine gamma-lyase activity</t>
  </si>
  <si>
    <t>GO:0006520, GO:0030170, GO:0004123</t>
  </si>
  <si>
    <t>gene3143</t>
  </si>
  <si>
    <t>XM_003652136.1</t>
  </si>
  <si>
    <t>XP_003652184.1</t>
  </si>
  <si>
    <t>G2R2H5</t>
  </si>
  <si>
    <t>nfi:NFIA_098360</t>
  </si>
  <si>
    <t>btgE NFIA_098360</t>
  </si>
  <si>
    <t>Probable beta-glucosidase btgE (EC 3.2.1.21) (Beta-D-glucoside glucohydrolase btgE) (Cellobiase btgE) (Gentiobiase btgE)</t>
  </si>
  <si>
    <t>A1DBG6</t>
  </si>
  <si>
    <t>gene3070</t>
  </si>
  <si>
    <t>XP_003718166.1</t>
  </si>
  <si>
    <t>L7HRM7</t>
  </si>
  <si>
    <t>ani:AN5342.2</t>
  </si>
  <si>
    <t>AN5342</t>
  </si>
  <si>
    <t>Uncharacterized protein AN5342</t>
  </si>
  <si>
    <t>Q5B288</t>
  </si>
  <si>
    <t>gene3060</t>
  </si>
  <si>
    <t>XM_003720587.1</t>
  </si>
  <si>
    <t>XP_003720635.1</t>
  </si>
  <si>
    <t>4'-phosphopantetheinyl transferase superfamily</t>
  </si>
  <si>
    <t>IPR008278</t>
  </si>
  <si>
    <t>L7IJ98</t>
  </si>
  <si>
    <t>xla:444812</t>
  </si>
  <si>
    <t>Phosphopantetheine-protein transferase domain, 4'-phosphopantetheinyl transferase superfamily</t>
  </si>
  <si>
    <t>IPR004568, IPR008278</t>
  </si>
  <si>
    <t>aasdhppt</t>
  </si>
  <si>
    <t>L-aminoadipate-semialdehyde dehydrogenase-phosphopantetheinyl transferase (EC 2.7.8.-) (4'-phosphopantetheinyl transferase) (Alpha-aminoadipic semialdehyde dehydrogenase-phosphopantetheinyl transferase) (AASD-PPT)</t>
  </si>
  <si>
    <t>Q6DJH2</t>
  </si>
  <si>
    <t>4'-phosphopantetheinyl transferase</t>
  </si>
  <si>
    <t>magnesium ion binding, phosphopantetheinyltransferase activity, macromolecule biosynthetic process</t>
  </si>
  <si>
    <t>GO:0000287, GO:0008897, GO:0009059</t>
  </si>
  <si>
    <t>gene2969</t>
  </si>
  <si>
    <t>gene2958</t>
  </si>
  <si>
    <t>XM_007918017.1</t>
  </si>
  <si>
    <t>XP_007916208.1</t>
  </si>
  <si>
    <t>IPR013112, IPR013121, IPR013130, IPR017927</t>
  </si>
  <si>
    <t>R8BIB9</t>
  </si>
  <si>
    <t>sce:YOR381W</t>
  </si>
  <si>
    <t>IPR013112, IPR013121, IPR013130, IPR017927, IPR017938</t>
  </si>
  <si>
    <t>FRE3 YOR381W O6754</t>
  </si>
  <si>
    <t>Ferric reductase transmembrane component 3 (EC 1.16.1.9) (Ferric-chelate reductase 3)</t>
  </si>
  <si>
    <t>Q08905</t>
  </si>
  <si>
    <t>IPR013130, IPR013112, IPR013121</t>
  </si>
  <si>
    <t>iron ion binding, electron transport, integral to membrane, oxidoreductase activity, FAD binding, ferric-chelate reductase activity</t>
  </si>
  <si>
    <t>GO:0005506, GO:0006118, GO:0016021, GO:0016491, GO:0050660, GO:0000293</t>
  </si>
  <si>
    <t>gene2935</t>
  </si>
  <si>
    <t>XM_007780243.1</t>
  </si>
  <si>
    <t>EQB53610.1</t>
  </si>
  <si>
    <t>Peptidase C19, ubiquitin-specific peptidase, DUSP domain, Peptidase M16, C-terminal, Peptidase M16 domain, Metalloenzyme, LuxS/M16 peptidase-like, Peptidase M16, N-terminal, Peptidase M16, middle/third domain</t>
  </si>
  <si>
    <t>IPR006615, IPR007863, IPR011237, IPR011249, IPR011765, IPR032632</t>
  </si>
  <si>
    <t>T0LYP9</t>
  </si>
  <si>
    <t>spo:SPACUNK4.12c</t>
  </si>
  <si>
    <t>Peptidase M16, zinc-binding site, Peptidase M16, C-terminal, Peptidase M16 domain, Metalloenzyme, LuxS/M16 peptidase-like, Peptidase M16, N-terminal, Peptidase M16, middle/third domain</t>
  </si>
  <si>
    <t>IPR001431, IPR007863, IPR011237, IPR011249, IPR011765, IPR032632</t>
  </si>
  <si>
    <t>mug138 SPAC2E11.12c SPACUNK4.12c</t>
  </si>
  <si>
    <t>Putative zinc protease mug138 (EC 3.4.24.-) (Meiotically up-regulated gene 138 protein)</t>
  </si>
  <si>
    <t>O14077</t>
  </si>
  <si>
    <t>Peptidase_M16, Peptidase_M16_C, LuxS/MPP-like metallohydrolase</t>
  </si>
  <si>
    <t>Peptidase M16, N-terminal, Peptidase M16, C-terminal, Metalloenzyme, LuxS/M16 peptidase-like, metal-binding</t>
  </si>
  <si>
    <t>IPR011765, IPR007863, IPR011249</t>
  </si>
  <si>
    <t>metalloendopeptidase activity, proteolysis, zinc ion binding, catalytic activity, metal ion binding, insulysin activity</t>
  </si>
  <si>
    <t>GO:0004222, GO:0006508, GO:0008270, GO:0003824, GO:0046872, GO:0004231</t>
  </si>
  <si>
    <t>gene289</t>
  </si>
  <si>
    <t>EGZ76674.1</t>
  </si>
  <si>
    <t>Metallo-beta-lactamase, Protein of unknown function DUF4336</t>
  </si>
  <si>
    <t>IPR001279, IPR025638</t>
  </si>
  <si>
    <t>G4U7T1</t>
  </si>
  <si>
    <t>gene2877</t>
  </si>
  <si>
    <t>XP_007580937.1</t>
  </si>
  <si>
    <t>IPR000917, IPR009000, IPR017849, IPR017850, IPR018163, IPR018164, IPR024607</t>
  </si>
  <si>
    <t>R1GTJ4</t>
  </si>
  <si>
    <t>gene2865</t>
  </si>
  <si>
    <t>XP_003655081.1</t>
  </si>
  <si>
    <t>G2R9Q7</t>
  </si>
  <si>
    <t>gene2851</t>
  </si>
  <si>
    <t>EAQ70740.1</t>
  </si>
  <si>
    <t>Q2KH38</t>
  </si>
  <si>
    <t>mmu:70779</t>
  </si>
  <si>
    <t>IPR001214, IPR007087, IPR013087, IPR015880</t>
  </si>
  <si>
    <t>Prdm5</t>
  </si>
  <si>
    <t>PR domain zinc finger protein 5 (EC 2.1.1.-) (PR domain-containing protein 5)</t>
  </si>
  <si>
    <t>Q9CXE0</t>
  </si>
  <si>
    <t>gene2850</t>
  </si>
  <si>
    <t>AGZ18975.1</t>
  </si>
  <si>
    <t>gene2791</t>
  </si>
  <si>
    <t>XM_007915224.1</t>
  </si>
  <si>
    <t>XP_964332.2</t>
  </si>
  <si>
    <t>Q7SE92</t>
  </si>
  <si>
    <t>gene2772</t>
  </si>
  <si>
    <t>gene2756</t>
  </si>
  <si>
    <t>gene2747</t>
  </si>
  <si>
    <t>XM_007819283.1</t>
  </si>
  <si>
    <t>XP_007811147.1</t>
  </si>
  <si>
    <t>Tetratricopeptide repeat 1, NB-ARC, Heterokaryon incompatibility, Tetratricopeptide-like helical domain, Tetratricopeptide repeat-containing domain, Tetratricopeptide repeat, P-loop containing nucleoside triphosphate hydrolase</t>
  </si>
  <si>
    <t>IPR001440, IPR002182, IPR010730, IPR011990, IPR013026, IPR019734, IPR027417</t>
  </si>
  <si>
    <t>E9E4K9</t>
  </si>
  <si>
    <t>gene2669</t>
  </si>
  <si>
    <t>gene2656</t>
  </si>
  <si>
    <t>gene2646</t>
  </si>
  <si>
    <t>XM_003663894.1</t>
  </si>
  <si>
    <t>ACD39767.1</t>
  </si>
  <si>
    <t>IPR001227, IPR002364, IPR006162, IPR009081, IPR011032, IPR013154, IPR013968, IPR014030, IPR014031, IPR014043, IPR016035, IPR016036, IPR016039, IPR016040, IPR020801, IPR020807, IPR020841, IPR020843, IPR032821</t>
  </si>
  <si>
    <t>B3FWT3</t>
  </si>
  <si>
    <t>IPR013149, IPR014030, IPR014043, IPR014031, IPR013154, IPR013968, IPR006163, IPR009081, IPR011032, IPR016040, IPR016035, IPR016039, IPR016036</t>
  </si>
  <si>
    <t>gene2582</t>
  </si>
  <si>
    <t>XP_007840844.1</t>
  </si>
  <si>
    <t>W3WN14</t>
  </si>
  <si>
    <t>gene2579</t>
  </si>
  <si>
    <t>gene2572</t>
  </si>
  <si>
    <t>gene2563</t>
  </si>
  <si>
    <t>GAA90204.1</t>
  </si>
  <si>
    <t>G7XTE7</t>
  </si>
  <si>
    <t>hsa:56623</t>
  </si>
  <si>
    <t>Inositol polyphosphate-related phosphatase, Endonuclease/exonuclease/phosphatase</t>
  </si>
  <si>
    <t>IPR000300, IPR005135</t>
  </si>
  <si>
    <t>INPP5E</t>
  </si>
  <si>
    <t>72 kDa inositol polyphosphate 5-phosphatase (EC 3.1.3.36) (Phosphatidylinositol 4,5-bisphosphate 5-phosphatase) (Phosphatidylinositol polyphosphate 5-phosphatase type IV)</t>
  </si>
  <si>
    <t>Q9NRR6</t>
  </si>
  <si>
    <t>gene2545</t>
  </si>
  <si>
    <t>XM_003666301.1</t>
  </si>
  <si>
    <t>XP_007917009.1</t>
  </si>
  <si>
    <t>R8BFX9</t>
  </si>
  <si>
    <t>spo:SPBC19C2.09</t>
  </si>
  <si>
    <t>Myc-type, basic helix-loop-helix (bHLH) domain, Domain of unknown function DUF2014</t>
  </si>
  <si>
    <t>IPR011598, IPR019006</t>
  </si>
  <si>
    <t>sre1 SPBC19C2.09</t>
  </si>
  <si>
    <t>Sterol regulatory element-binding protein 1 [Cleaved into: Processed sterol regulatory element-binding protein 1]</t>
  </si>
  <si>
    <t>Q9UUD1</t>
  </si>
  <si>
    <t>gene2519</t>
  </si>
  <si>
    <t>ERT02027.1</t>
  </si>
  <si>
    <t>Store-operated calcium entry-associated regulatory factor</t>
  </si>
  <si>
    <t>IPR009567</t>
  </si>
  <si>
    <t>U7Q4D5</t>
  </si>
  <si>
    <t>bta:515461</t>
  </si>
  <si>
    <t>SARAF TMEM66</t>
  </si>
  <si>
    <t>Store-operated calcium entry-associated regulatory factor (SARAF) (SOCE-associated regulatory factor) (Transmembrane protein 66)</t>
  </si>
  <si>
    <t>Q08E24</t>
  </si>
  <si>
    <t>DUF1183</t>
  </si>
  <si>
    <t>Protein of unknown function DUF1183</t>
  </si>
  <si>
    <t>gene249</t>
  </si>
  <si>
    <t>XP_007833458.1</t>
  </si>
  <si>
    <t>W3X6L5</t>
  </si>
  <si>
    <t>sce:YBR169C</t>
  </si>
  <si>
    <t>Heat shock protein 70 family, Heat shock protein 70, conserved site, Heat shock protein 70kD, peptide-binding domain, Heat shock protein 70kD, C-terminal domain</t>
  </si>
  <si>
    <t>IPR013126, IPR018181, IPR029047, IPR029048</t>
  </si>
  <si>
    <t>SSE2 HSP YBR169C YBR1221</t>
  </si>
  <si>
    <t>Heat shock protein homolog SSE2</t>
  </si>
  <si>
    <t>P32590</t>
  </si>
  <si>
    <t>gene2455</t>
  </si>
  <si>
    <t>EQB48489.1</t>
  </si>
  <si>
    <t>T0K917</t>
  </si>
  <si>
    <t>gene2454</t>
  </si>
  <si>
    <t>XP_002542193.1</t>
  </si>
  <si>
    <t>C4JJA2</t>
  </si>
  <si>
    <t>FADPNR, PNDRDTASEI, Pyr_redox, Pyr_redox_2</t>
  </si>
  <si>
    <t>IPR013027, IPR001100, IPR001327</t>
  </si>
  <si>
    <t>gene2453</t>
  </si>
  <si>
    <t>gene2444</t>
  </si>
  <si>
    <t>XP_006920832.1</t>
  </si>
  <si>
    <t>Retinoic acid induced 16-like protein</t>
  </si>
  <si>
    <t>IPR019384</t>
  </si>
  <si>
    <t>H2YX74</t>
  </si>
  <si>
    <t>Immunodeficiency lentiviral matrix, N-terminal, Reverse transcriptase domain, Retroviral nucleocapsid protein Gag, Integrase, C-terminal, retroviral, Integrase, catalytic core, Zinc finger, CCHC-type, Aspartic peptidase, active site, Peptidase A2A, retrovirus, catalytic, Ribonuclease H domain, Integrase, N-terminal zinc-binding domain, Retrovirus capsid, C-terminal, Retrovirus capsid, N-terminal domain, Reverse transcriptase connection, Reverse transcriptase thumb, Retroviral matrix protein, Ribonuclease H-like domain, Matrix protein, lentiviral and alpha-retroviral, Integrase, N-terminal zinc-binding domain-like, Retropepsins, Aspartic peptidase domain</t>
  </si>
  <si>
    <t>IPR000071, IPR000477, IPR000721, IPR001037, IPR001584, IPR001878, IPR001969, IPR001995, IPR002156, IPR003308, IPR008916, IPR008919, IPR010659, IPR010661, IPR010999, IPR012337, IPR012344, IPR017856, IPR018061, IPR021109</t>
  </si>
  <si>
    <t>Gag-Pol polyprotein (Pr160Gag-Pol) [Cleaved into: Matrix protein p17 (MA); Capsid protein p24 (CA); Nucleocapsid protein p7 (NC); p6-pol (p6*); Protease (EC 3.4.23.16) (PR) (Retropepsin); Reverse transcriptase/ribonuclease H (EC 2.7.7.49) (EC 2.7.7.7) (EC 3.1.26.13) (Exoribonuclease H) (EC 3.1.13.2) (p66 RT); p51 RT; p15; Integrase (IN) (EC 2.7.7.-) (EC 3.1.-.-)]</t>
  </si>
  <si>
    <t>P05895</t>
  </si>
  <si>
    <t>gene2433</t>
  </si>
  <si>
    <t>XP_007923045.1</t>
  </si>
  <si>
    <t>M2Z6N4</t>
  </si>
  <si>
    <t>mmu:24102</t>
  </si>
  <si>
    <t>IPR012337, IPR013520</t>
  </si>
  <si>
    <t>Trex2</t>
  </si>
  <si>
    <t>Three prime repair exonuclease 2 (EC 3.1.11.2) (3'-5' exonuclease TREX2)</t>
  </si>
  <si>
    <t>Q9R1A9</t>
  </si>
  <si>
    <t>BNR, Sialidases (neuraminidases)</t>
  </si>
  <si>
    <t>BNR repeat, Neuraminidase</t>
  </si>
  <si>
    <t>IPR002860, IPR011040</t>
  </si>
  <si>
    <t>gene2401</t>
  </si>
  <si>
    <t>XM_001905156.1</t>
  </si>
  <si>
    <t>KEZ40819.1</t>
  </si>
  <si>
    <t>IPR000873, IPR001227, IPR001242, IPR006162, IPR009081, IPR010071, IPR013120, IPR013217, IPR013968, IPR014030, IPR014031, IPR014043, IPR016035, IPR016036, IPR016039, IPR016040, IPR018201, IPR020801, IPR020806, IPR020807, IPR020841, IPR020845, IPR029063, IPR032821</t>
  </si>
  <si>
    <t>A0A084G0F7</t>
  </si>
  <si>
    <t>IPR000873, IPR014030, IPR006163, IPR001242, IPR014043, IPR014031, IPR013120, IPR013217, IPR013968, IPR010071, IPR006162, IPR009081, IPR016040, IPR016035, IPR016039, IPR016036</t>
  </si>
  <si>
    <t>catalytic activity, metabolic process, phosphopantetheine binding, cofactor binding, ligase activity, binding</t>
  </si>
  <si>
    <t>GO:0003824, GO:0008152, GO:0031177, GO:0048037, GO:0016874, GO:0005488</t>
  </si>
  <si>
    <t>gene24</t>
  </si>
  <si>
    <t>XP_001560851.1</t>
  </si>
  <si>
    <t>Phosphoesterase, Alkaline-phosphatase-like, core domain</t>
  </si>
  <si>
    <t>IPR007312, IPR017850</t>
  </si>
  <si>
    <t>G2YIL1</t>
  </si>
  <si>
    <t>ath:AT2G26870</t>
  </si>
  <si>
    <t>NPC2 At2g26870 F12C20.9</t>
  </si>
  <si>
    <t>Non-specific phospholipase C2 (EC 3.1.-.-)</t>
  </si>
  <si>
    <t>O81020</t>
  </si>
  <si>
    <t>gene2385</t>
  </si>
  <si>
    <t>KGO70752.1</t>
  </si>
  <si>
    <t>K9F801</t>
  </si>
  <si>
    <t>gene2354</t>
  </si>
  <si>
    <t>XP_007827572.1</t>
  </si>
  <si>
    <t>W3XN77</t>
  </si>
  <si>
    <t>gene2327</t>
  </si>
  <si>
    <t>XM_007831034.1</t>
  </si>
  <si>
    <t>XP_009160149.1</t>
  </si>
  <si>
    <t>H6C7J2</t>
  </si>
  <si>
    <t>spo:SPBC530.02</t>
  </si>
  <si>
    <t>SPBC530.02</t>
  </si>
  <si>
    <t>Uncharacterized transporter C530.02</t>
  </si>
  <si>
    <t>O59738</t>
  </si>
  <si>
    <t>gene2321</t>
  </si>
  <si>
    <t>ENH76573.1</t>
  </si>
  <si>
    <t>N4ULF8</t>
  </si>
  <si>
    <t>gene2290</t>
  </si>
  <si>
    <t>gene2265</t>
  </si>
  <si>
    <t>KEQ98177.1</t>
  </si>
  <si>
    <t>A0A074YVJ0</t>
  </si>
  <si>
    <t>hsa:57834</t>
  </si>
  <si>
    <t>CYP4F11</t>
  </si>
  <si>
    <t>Phylloquinone omega-hydroxylase CYP4F11 (EC 1.14.13.194) (3-hydroxy fatty acids omega-hydroxylase CYP4F11) (EC 1.14.13.-) (Cytochrome P450 4F11) (CYPIVF11)</t>
  </si>
  <si>
    <t>Q9HBI6</t>
  </si>
  <si>
    <t>monooxygenase activity, iron ion binding, electron transport, heme binding, thromboxane-A synthase activity</t>
  </si>
  <si>
    <t>GO:0004497, GO:0005506, GO:0006118, GO:0020037, GO:0004796</t>
  </si>
  <si>
    <t>gene2207</t>
  </si>
  <si>
    <t>EKV11526.1</t>
  </si>
  <si>
    <t>K9GE11</t>
  </si>
  <si>
    <t>gene22</t>
  </si>
  <si>
    <t>XM_006673744.1</t>
  </si>
  <si>
    <t>KFG78056.1</t>
  </si>
  <si>
    <t>Biotin synthase/Biotin biosynthesis bifunctional protein BioAB, Elongator protein 3/MiaB/NifB, Radical SAM, Biotin and thiamin synthesis-associated domain, Aldolase-type TIM barrel</t>
  </si>
  <si>
    <t>IPR002684, IPR006638, IPR007197, IPR010722, IPR013785</t>
  </si>
  <si>
    <t>sce:YGR286C</t>
  </si>
  <si>
    <t>BIO2 YGR286C</t>
  </si>
  <si>
    <t>Biotin synthase, mitochondrial (EC 2.8.1.6)</t>
  </si>
  <si>
    <t>P32451</t>
  </si>
  <si>
    <t>Radical_SAM, BATS, no description, bioB: biotin synthase</t>
  </si>
  <si>
    <t>Radical SAM, Biotin and thiamin synthesis associated, Elongator protein 3/MiaB/NifB, Biotin synthase</t>
  </si>
  <si>
    <t>IPR007197, IPR010722, IPR006638, IPR002684</t>
  </si>
  <si>
    <t>biotin synthase activity, biotin biosynthetic process, catalytic activity, iron-sulfur cluster binding</t>
  </si>
  <si>
    <t>GO:0004076, GO:0009102, GO:0003824, GO:0051536</t>
  </si>
  <si>
    <t>gene2192</t>
  </si>
  <si>
    <t>KDE99830.1</t>
  </si>
  <si>
    <t>A0A064CHP7</t>
  </si>
  <si>
    <t>aci:ACIAD1451</t>
  </si>
  <si>
    <t>Alpha/beta hydrolase fold-1, 3-oxoadipate enol-lactonase 1/2, Alpha/Beta hydrolase fold</t>
  </si>
  <si>
    <t>IPR000073, IPR026968, IPR029058</t>
  </si>
  <si>
    <t>catD ACIAD1451</t>
  </si>
  <si>
    <t>3-oxoadipate enol-lactonase 2 (EC 3.1.1.24) (3-oxoadipate enol-lactonase II) (Beta-ketoadipate enol-lactone hydrolase II) (Enol-lactone hydrolase II)</t>
  </si>
  <si>
    <t>P00632</t>
  </si>
  <si>
    <t>gene2181</t>
  </si>
  <si>
    <t>XM_007585443.1</t>
  </si>
  <si>
    <t>XP_001911217.1</t>
  </si>
  <si>
    <t>P-type ATPase, Cation-transporting P-type ATPase, N-terminal, Cation-transporting P-type ATPase, C-terminal, P-type ATPase, A  domain, P-type ATPase, phosphorylation site, HAD-like domain, P-type ATPase,  transmembrane domain, P-type ATPase, cytoplasmic domain N</t>
  </si>
  <si>
    <t>IPR001757, IPR004014, IPR006068, IPR008250, IPR018303, IPR023214, IPR023298, IPR023299</t>
  </si>
  <si>
    <t>B2B5G7</t>
  </si>
  <si>
    <t>P-type ATPase, Cation-transporting P-type ATPase, N-terminal, P-type ATPase, subfamily IIC, Cation-transporting P-type ATPase, C-terminal, P-type ATPase, A  domain, P-type ATPase, phosphorylation site, HAD-like domain, P-type ATPase,  transmembrane domain, P-type ATPase, cytoplasmic domain N</t>
  </si>
  <si>
    <t>IPR001757, IPR004014, IPR005775, IPR006068, IPR008250, IPR018303, IPR023214, IPR023298, IPR023299</t>
  </si>
  <si>
    <t>Sodium/potassium-transporting ATPase subunit alpha-A (Na(+)/K(+) ATPase alpha-A subunit) (EC 3.6.3.9) (Sodium pump subunit alpha-A)</t>
  </si>
  <si>
    <t>P17326</t>
  </si>
  <si>
    <t>ATPase, P-type, K/Mg/Cd/Cu/Zn/Na/Ca/Na/H-transporter, ATPase, P-type cation exchange, alpha subunit, E1-E2 ATPase-associated region, ATPase, P-type cation-transporter, C-terminal, ATPase, P-type cation-transporter, N-terminal, Haloacid dehalogenase-like hydrolase</t>
  </si>
  <si>
    <t>IPR001757, IPR006069, IPR008250, IPR006068, IPR004014, IPR005834</t>
  </si>
  <si>
    <t>ATP binding, transport, ATPase activity, coupled to transmembrane movement of ions, phosphorylative mechanism, membrane, cation transport, catalytic activity, metabolic process, hydrolase activity, acting on acid anhydrides, catalyzing transmembrane movement of substances</t>
  </si>
  <si>
    <t>GO:0005524, GO:0006810, GO:0015662, GO:0016020, GO:0006812, GO:0003824, GO:0008152, GO:0016820</t>
  </si>
  <si>
    <t>gene2170</t>
  </si>
  <si>
    <t>EFX00493.1</t>
  </si>
  <si>
    <t>F0XP36</t>
  </si>
  <si>
    <t>rno:140594</t>
  </si>
  <si>
    <t>C2 domain, Zinc finger, RING-type, Rab-binding domain, Zinc finger, FYVE/PHD-type, Zinc finger, RING/FYVE/PHD-type, Synaptotagmin-like protein 4</t>
  </si>
  <si>
    <t>IPR000008, IPR001841, IPR010911, IPR011011, IPR013083, IPR028694</t>
  </si>
  <si>
    <t>Sytl4</t>
  </si>
  <si>
    <t>Synaptotagmin-like protein 4 (Exophilin-2) (Granuphilin)</t>
  </si>
  <si>
    <t>Q8VHQ7</t>
  </si>
  <si>
    <t>gene2160</t>
  </si>
  <si>
    <t>EFQ25812.1</t>
  </si>
  <si>
    <t>E3Q545</t>
  </si>
  <si>
    <t>gene2158</t>
  </si>
  <si>
    <t>EXK97213.1</t>
  </si>
  <si>
    <t>Haem oxygenase, Haem oxygenase-like, Haem oxygenase-like, multi-helical</t>
  </si>
  <si>
    <t>IPR002051, IPR016053, IPR016084</t>
  </si>
  <si>
    <t>X0D113</t>
  </si>
  <si>
    <t>hsa:667</t>
  </si>
  <si>
    <t>Plectin repeat, Actinin-type actin-binding domain, conserved site, Calponin homology domain, Spectrin repeat, EF-hand domain, Growth-arrest-specific protein 2 domain, EF-hand domain pair, Spectrin/alpha-actinin, EF-Hand 1, calcium-binding site, Dystonin</t>
  </si>
  <si>
    <t>IPR001101, IPR001589, IPR001715, IPR002017, IPR002048, IPR003108, IPR011992, IPR018159, IPR018247, IPR029926</t>
  </si>
  <si>
    <t>DST BP230 BP240 BPAG1 DMH DT KIAA0728</t>
  </si>
  <si>
    <t>Dystonin (230 kDa bullous pemphigoid antigen) (230/240 kDa bullous pemphigoid antigen) (Bullous pemphigoid antigen 1) (BPA) (Bullous pemphigoid antigen) (Dystonia musculorum protein) (Hemidesmosomal plaque protein)</t>
  </si>
  <si>
    <t>Q03001</t>
  </si>
  <si>
    <t>Heme oxygenase-like</t>
  </si>
  <si>
    <t>Haem oxygenase-like, multi-helical</t>
  </si>
  <si>
    <t>IPR016084</t>
  </si>
  <si>
    <t>gene2146</t>
  </si>
  <si>
    <t>WP_031073962.1</t>
  </si>
  <si>
    <t>B4GDC1</t>
  </si>
  <si>
    <t>mthl5 CG6965</t>
  </si>
  <si>
    <t>Probable G-protein coupled receptor Mth-like 5 (Protein methuselah-like 5)</t>
  </si>
  <si>
    <t>Q9VGG8</t>
  </si>
  <si>
    <t>gene2135</t>
  </si>
  <si>
    <t>XM_007843281.1</t>
  </si>
  <si>
    <t>ACN71233.1</t>
  </si>
  <si>
    <t>C0LQR5</t>
  </si>
  <si>
    <t>gene2086</t>
  </si>
  <si>
    <t>XP_003657038.1</t>
  </si>
  <si>
    <t>G2RD09</t>
  </si>
  <si>
    <t>vg:962139</t>
  </si>
  <si>
    <t>IPR001788, IPR007610</t>
  </si>
  <si>
    <t>ORF2a</t>
  </si>
  <si>
    <t>P27462</t>
  </si>
  <si>
    <t>gene207</t>
  </si>
  <si>
    <t>XM_003649078.1</t>
  </si>
  <si>
    <t>XP_003002056.1</t>
  </si>
  <si>
    <t>Sugar phosphate transporter domain</t>
  </si>
  <si>
    <t>IPR004853</t>
  </si>
  <si>
    <t>C9SRJ0</t>
  </si>
  <si>
    <t>ath:AT4G32390</t>
  </si>
  <si>
    <t>At4g32390 F8B4.90</t>
  </si>
  <si>
    <t>Probable sugar phosphate/phosphate translocator At4g32390</t>
  </si>
  <si>
    <t>Q9SUV2</t>
  </si>
  <si>
    <t>TPT</t>
  </si>
  <si>
    <t>Protein of unknown function DUF250</t>
  </si>
  <si>
    <t>gene2057</t>
  </si>
  <si>
    <t>XP_003649244.1</t>
  </si>
  <si>
    <t>G2QUR3</t>
  </si>
  <si>
    <t>gene2031</t>
  </si>
  <si>
    <t>XM_014085022.1</t>
  </si>
  <si>
    <t>XP_007830937.1</t>
  </si>
  <si>
    <t>Phosphatidic acid phosphatase type 2/haloperoxidase</t>
  </si>
  <si>
    <t>IPR000326</t>
  </si>
  <si>
    <t>W3XJE6</t>
  </si>
  <si>
    <t>ath:AT2G01180</t>
  </si>
  <si>
    <t>Phosphatidic acid phosphatase type 2/haloperoxidase, Lipid phosphate phosphatase, plant</t>
  </si>
  <si>
    <t>IPR000326, IPR028681</t>
  </si>
  <si>
    <t>LPP1 PAP1 At2g01180 F10A8.6</t>
  </si>
  <si>
    <t>Lipid phosphate phosphatase 1 (AtLPP1) (EC 3.1.3.-) (Phosphatidic acid phosphatase 1) (AtPAP1) (Prenyl diphosphate phosphatase)</t>
  </si>
  <si>
    <t>Q9ZU49</t>
  </si>
  <si>
    <t>PAP2, no description, Acid phosphatase/Vanadium-dependent haloperoxidase</t>
  </si>
  <si>
    <t>catalytic activity, membrane, phosphatidate phosphatase activity</t>
  </si>
  <si>
    <t>GO:0003824, GO:0016020, GO:0008195</t>
  </si>
  <si>
    <t>gene2011</t>
  </si>
  <si>
    <t>XP_001392492.2</t>
  </si>
  <si>
    <t>A2QQU6</t>
  </si>
  <si>
    <t>gene20</t>
  </si>
  <si>
    <t>GO:0003677, GO:0005634, GO:0006350, GO:0008270, GO:0004693</t>
  </si>
  <si>
    <t>gene1988</t>
  </si>
  <si>
    <t>no description, BZIP</t>
  </si>
  <si>
    <t>gene1987</t>
  </si>
  <si>
    <t>Complex1_LYR</t>
  </si>
  <si>
    <t>Complex 1 LYR protein</t>
  </si>
  <si>
    <t>IPR008011</t>
  </si>
  <si>
    <t>gene1986</t>
  </si>
  <si>
    <t>XP_003050464.1</t>
  </si>
  <si>
    <t>G4ML21</t>
  </si>
  <si>
    <t>gene1969</t>
  </si>
  <si>
    <t>XM_009660175.1</t>
  </si>
  <si>
    <t>XP_007834516.1</t>
  </si>
  <si>
    <t>W3X2B7</t>
  </si>
  <si>
    <t>sce:YGR200C</t>
  </si>
  <si>
    <t>ELP2 TOT2 YGR200C G7725</t>
  </si>
  <si>
    <t>Elongator complex protein 2 (Gamma-toxin target 2)</t>
  </si>
  <si>
    <t>P42935</t>
  </si>
  <si>
    <t>gene1966</t>
  </si>
  <si>
    <t>XP_007841493.1</t>
  </si>
  <si>
    <t>Protein of unknown function DUF346</t>
  </si>
  <si>
    <t>IPR007132</t>
  </si>
  <si>
    <t>W3WIN6</t>
  </si>
  <si>
    <t>gene1947</t>
  </si>
  <si>
    <t>XM_003708967.1</t>
  </si>
  <si>
    <t>XP_009152390.1</t>
  </si>
  <si>
    <t>Glutathione S-transferase, N-terminal, Glutathione S-transferase, C-terminal-like, Thioredoxin-like fold, Glutathione S-transferase (GST)</t>
  </si>
  <si>
    <t>IPR004045, IPR010987, IPR012336, IPR016639</t>
  </si>
  <si>
    <t>H6BLU0</t>
  </si>
  <si>
    <t>spo:SPCC1281.07c</t>
  </si>
  <si>
    <t>gto2 SPCC1281.07c</t>
  </si>
  <si>
    <t>Glutathione S-transferase omega-like 2 (EC 2.5.1.18) (Glutathione-dependent dehydroascorbate reductase) (EC 1.8.5.1)</t>
  </si>
  <si>
    <t>O94524</t>
  </si>
  <si>
    <t>Predicted glutathione S-transferase, Glutathione S-transferase (GST), C-terminal domain, Thioredoxin-like</t>
  </si>
  <si>
    <t>Glutathione S-transferase, predicted, Glutathione S-transferase, C-terminal-like, Thioredoxin-like fold</t>
  </si>
  <si>
    <t>IPR016639, IPR010987, IPR012336</t>
  </si>
  <si>
    <t>gene1923</t>
  </si>
  <si>
    <t>EFA06005.1</t>
  </si>
  <si>
    <t>D6WR62</t>
  </si>
  <si>
    <t>gene1906</t>
  </si>
  <si>
    <t>XP_007274555.1</t>
  </si>
  <si>
    <t>L2GCT8</t>
  </si>
  <si>
    <t>gene1887</t>
  </si>
  <si>
    <t>XP_747098.1</t>
  </si>
  <si>
    <t>B0YAR0</t>
  </si>
  <si>
    <t>CNVH, Cyanovirin-N</t>
  </si>
  <si>
    <t>gene1876</t>
  </si>
  <si>
    <t>XP_003649277.1</t>
  </si>
  <si>
    <t>G2QV54</t>
  </si>
  <si>
    <t>gene1868</t>
  </si>
  <si>
    <t>WP_006575429.1</t>
  </si>
  <si>
    <t>V2GRH4</t>
  </si>
  <si>
    <t>gene1842</t>
  </si>
  <si>
    <t>EQB57196.1</t>
  </si>
  <si>
    <t>T0M084</t>
  </si>
  <si>
    <t>cgt:cgR_1176</t>
  </si>
  <si>
    <t>Serine proteases, trypsin domain, Peptidase S1A, chymotrypsin-type, Peptidase S1, PA clan</t>
  </si>
  <si>
    <t>IPR001254, IPR001314, IPR009003</t>
  </si>
  <si>
    <t>cgR_1176</t>
  </si>
  <si>
    <t>Uncharacterized peptidase cgR_1176</t>
  </si>
  <si>
    <t>A4QD57</t>
  </si>
  <si>
    <t>gene181</t>
  </si>
  <si>
    <t>XM_014103896.1</t>
  </si>
  <si>
    <t>XP_007916517.1</t>
  </si>
  <si>
    <t>R8BH32</t>
  </si>
  <si>
    <t>gene1793</t>
  </si>
  <si>
    <t>XM_003709641.1</t>
  </si>
  <si>
    <t>XP_007917682.1</t>
  </si>
  <si>
    <t>Protein prenyltransferase, alpha subunit</t>
  </si>
  <si>
    <t>IPR002088</t>
  </si>
  <si>
    <t>R8BE69</t>
  </si>
  <si>
    <t>RAM2</t>
  </si>
  <si>
    <t>Protein farnesyltransferase/geranylgeranyltransferase type-1 subunit alpha (EC 2.5.1.58) (EC 2.5.1.59) (CAAX farnesyltransferase subunit alpha) (FTase-alpha) (Ras proteins prenyltransferase subunit alpha) (Type I protein geranyl-geranyltransferase subunit alpha) (GGTase-I-alpha)</t>
  </si>
  <si>
    <t>Q9Y765</t>
  </si>
  <si>
    <t>PPTA, PFTA</t>
  </si>
  <si>
    <t>protein prenyltransferase activity, protein amino acid prenylation</t>
  </si>
  <si>
    <t>GO:0008318, GO:0018346</t>
  </si>
  <si>
    <t>gene1783</t>
  </si>
  <si>
    <t>XP_007913773.1</t>
  </si>
  <si>
    <t>R8BQ31</t>
  </si>
  <si>
    <t>gene1758</t>
  </si>
  <si>
    <t>KGO47791.1</t>
  </si>
  <si>
    <t>A0A064B0I4</t>
  </si>
  <si>
    <t>DUF567</t>
  </si>
  <si>
    <t>Protein of unknown function DUF567</t>
  </si>
  <si>
    <t>IPR007612</t>
  </si>
  <si>
    <t>gene171</t>
  </si>
  <si>
    <t>XM_001217281.1</t>
  </si>
  <si>
    <t>KEQ67740.1</t>
  </si>
  <si>
    <t>A0A074W3N3</t>
  </si>
  <si>
    <t>TGF-beta receptor, type I/II extracellular region, Protein kinase ATP binding, conserved site, MFS general substrate transporter</t>
  </si>
  <si>
    <t>IPR000109, IPR017441, IPR016196</t>
  </si>
  <si>
    <t>transporter activity, oligopeptide transport, membrane, protein kinase activity, ATP binding, protein amino acid phosphorylation</t>
  </si>
  <si>
    <t>GO:0005215, GO:0006857, GO:0016020, GO:0004672, GO:0005524, GO:0006468</t>
  </si>
  <si>
    <t>gene1707</t>
  </si>
  <si>
    <t>EXK44055.1</t>
  </si>
  <si>
    <t>X0AK27</t>
  </si>
  <si>
    <t>gene1656</t>
  </si>
  <si>
    <t>XP_007822839.1</t>
  </si>
  <si>
    <t>E9F301</t>
  </si>
  <si>
    <t>6,7-dimethyl-8-ribityllumazine synthase</t>
  </si>
  <si>
    <t>IPR002180</t>
  </si>
  <si>
    <t>ribH</t>
  </si>
  <si>
    <t>6,7-dimethyl-8-ribityllumazine synthase (DMRL synthase) (LS) (Lumazine synthase) (EC 2.5.1.78)</t>
  </si>
  <si>
    <t>O24753</t>
  </si>
  <si>
    <t>gene1606</t>
  </si>
  <si>
    <t>XP_003043216.1</t>
  </si>
  <si>
    <t>C7ZF45</t>
  </si>
  <si>
    <t>gene1565</t>
  </si>
  <si>
    <t>XM_003662637.1</t>
  </si>
  <si>
    <t>XP_007912400.1</t>
  </si>
  <si>
    <t>Phosphoribosylglycinamide synthetase, Phosphoribosylformylglycinamidine cyclo-ligase, AIR synthase-related protein, C-terminal domain, Rudiment single hybrid motif, ATP-grasp fold, ATP-grasp fold, subdomain 1, ATP-grasp fold, subdomain 2, Pre-ATP-grasp domain, PurM-like, N-terminal domain, Phosphoribosylglycinamide synthetase, conserved site, Phosphoribosylglycinamide synthetase, C-domain, Phosphoribosylglycinamide synthetase, ATP-grasp (A) domain, Phosphoribosylglycinamide synthetase, N-terminal</t>
  </si>
  <si>
    <t>IPR000115, IPR004733, IPR010918, IPR011054, IPR011761, IPR013815, IPR013816, IPR016185, IPR016188, IPR020559, IPR020560, IPR020561, IPR020562</t>
  </si>
  <si>
    <t>R8BUA1</t>
  </si>
  <si>
    <t>yli:YALI0F21010g</t>
  </si>
  <si>
    <t>ADE1 YALI0F21010g</t>
  </si>
  <si>
    <t>Bifunctional purine biosynthetic protein ADE1 [Includes: Phosphoribosylamine--glycine ligase (EC 6.3.4.13) (Glycinamide ribonucleotide synthetase) (GARS) (Phosphoribosylglycinamide synthetase); Phosphoribosylformylglycinamidine cyclo-ligase (EC 6.3.3.1) (AIR synthase) (AIRS) (Phosphoribosyl-aminoimidazole synthetase)]</t>
  </si>
  <si>
    <t>Q99148</t>
  </si>
  <si>
    <t>AIRS, GARS_A, AIRS_C, GARS_C, GARS_N, purD: phosphoribosylamine--glycine ligase, purM: phosphoribosylformylglycinamidine cycl, ATP_GRASP, GARS, Rudiment single hybrid motif, PreATP-grasp domain, PurM N-terminal domain-like, PurM C-terminal domain-like</t>
  </si>
  <si>
    <t>AIR synthase related protein, Phosphoribosylglycinamide synthetase, AIR synthase related protein, C-terminal, Phosphoribosylformylglycinamidine cyclo-ligase, ATP-grasp fold, Rudiment single hybrid motif, PreATP-grasp-like fold, PurM, N-terminal-like</t>
  </si>
  <si>
    <t>IPR000728, IPR000115, IPR010918, IPR004733, IPR011761, IPR011054, IPR016185, IPR016188</t>
  </si>
  <si>
    <t>phosphoribosylamine-glycine ligase activity, purine base biosynthetic process, catalytic activity, phosphoribosylformylglycinamidine cyclo-ligase activity, cytoplasm, 'de novo' IMP biosynthetic process, ATP binding</t>
  </si>
  <si>
    <t>GO:0004637, GO:0009113, GO:0003824, GO:0004641, GO:0005737, GO:0006189, GO:0005524</t>
  </si>
  <si>
    <t>gene155</t>
  </si>
  <si>
    <t>BAE62606.1</t>
  </si>
  <si>
    <t>Q2U759</t>
  </si>
  <si>
    <t>ddi:DDB_G0273701, ddi:DDB_G0273221</t>
  </si>
  <si>
    <t>DDB_G0273701; DDB_G0273221</t>
  </si>
  <si>
    <t>Uncharacterized protein DDB_G0273701/DDB_G0273221</t>
  </si>
  <si>
    <t>Q557A2</t>
  </si>
  <si>
    <t>gene1497</t>
  </si>
  <si>
    <t>gene1473</t>
  </si>
  <si>
    <t>XP_007590543.1</t>
  </si>
  <si>
    <t>A0A010QZV2</t>
  </si>
  <si>
    <t>sce:YDR303C</t>
  </si>
  <si>
    <t>RSC3 YDR303C D9740.13</t>
  </si>
  <si>
    <t>Chromatin structure-remodeling complex protein RSC3 (Remodel the structure of chromatin complex subunit 3)</t>
  </si>
  <si>
    <t>Q06639</t>
  </si>
  <si>
    <t>gene1454</t>
  </si>
  <si>
    <t>WP_032536768.1</t>
  </si>
  <si>
    <t>mgi:Mflv_2271</t>
  </si>
  <si>
    <t>Phosphoadenosine phosphosulphate reductase, Sulphate adenylyltransferase, small subunit, Rossmann-like alpha/beta/alpha sandwich fold</t>
  </si>
  <si>
    <t>IPR002500, IPR011784, IPR014729</t>
  </si>
  <si>
    <t>cysD Mflv_2271</t>
  </si>
  <si>
    <t>Sulfate adenylyltransferase subunit 2 (EC 2.7.7.4) (ATP-sulfurylase small subunit) (Sulfate adenylate transferase) (SAT)</t>
  </si>
  <si>
    <t>A4T8Q2</t>
  </si>
  <si>
    <t>Carbohydrate/puine kinase, PfkB, conserved site</t>
  </si>
  <si>
    <t>IPR002173</t>
  </si>
  <si>
    <t>gene1453</t>
  </si>
  <si>
    <t>XM_006964865.1</t>
  </si>
  <si>
    <t>EXA49635.1</t>
  </si>
  <si>
    <t>IPR005101, IPR006050, IPR014729</t>
  </si>
  <si>
    <t>W9QDC1</t>
  </si>
  <si>
    <t>CRY1</t>
  </si>
  <si>
    <t>Cryptochrome-1</t>
  </si>
  <si>
    <t>Q6ZZY0</t>
  </si>
  <si>
    <t>IPR005101, IPR006050</t>
  </si>
  <si>
    <t>gene1432</t>
  </si>
  <si>
    <t>XP_003237190.1</t>
  </si>
  <si>
    <t>A0A022TFB6</t>
  </si>
  <si>
    <t>gene1425</t>
  </si>
  <si>
    <t>EQB59222.1</t>
  </si>
  <si>
    <t>T0KUL5</t>
  </si>
  <si>
    <t>mmu:15186</t>
  </si>
  <si>
    <t>Pyridoxal phosphate-dependent decarboxylase, Aromatic-L-amino-acid decarboxylase, Pyridoxal phosphate-dependent transferase, major region, subdomain 1, Pyridoxal phosphate-dependent transferase, major region, subdomain 2, Pyridoxal phosphate-dependent transferase, Pyridoxal-phosphate binding site</t>
  </si>
  <si>
    <t>IPR002129, IPR010977, IPR015421, IPR015422, IPR015424, IPR021115</t>
  </si>
  <si>
    <t>Hdc</t>
  </si>
  <si>
    <t>Histidine decarboxylase (HDC) (EC 4.1.1.22)</t>
  </si>
  <si>
    <t>P23738</t>
  </si>
  <si>
    <t>gene1422</t>
  </si>
  <si>
    <t>EME42554.1</t>
  </si>
  <si>
    <t>N1PKB5</t>
  </si>
  <si>
    <t>gene1389</t>
  </si>
  <si>
    <t>XM_008092986.1</t>
  </si>
  <si>
    <t>ABE67104.1</t>
  </si>
  <si>
    <t>IPR003120, IPR007087, IPR013087, IPR015880</t>
  </si>
  <si>
    <t>Q1PAG9</t>
  </si>
  <si>
    <t>ani:AN2290.2</t>
  </si>
  <si>
    <t>steA ste12 AN2290</t>
  </si>
  <si>
    <t>Transcription factor steA</t>
  </si>
  <si>
    <t>O74252</t>
  </si>
  <si>
    <t>Q8NK75_GLOLA_Q8NK75;, zf-C2H2, STE, no description, ZINC_FINGER_C2H2_2, ZINC_FINGER_C2H2_1</t>
  </si>
  <si>
    <t>Zinc finger, C2H2-type, Transcription factor, STE-like, Zinc finger, C2H2-like</t>
  </si>
  <si>
    <t>IPR007087, IPR003120, IPR015880</t>
  </si>
  <si>
    <t>GO:0003700, GO:0005634, GO:0006355, GO:0003676, GO:0005622, GO:0008270</t>
  </si>
  <si>
    <t>gene1385</t>
  </si>
  <si>
    <t>gene1369</t>
  </si>
  <si>
    <t>ath:AT1G32100</t>
  </si>
  <si>
    <t>PRR1 PLR1 At1g32100 F3C3.10</t>
  </si>
  <si>
    <t>Pinoresinol reductase 1 (AtPrR1) ((+)-pinoresinol reductase) (EC 1.23.1.1) ((-)-pinoresinol reductase) (EC 1.23.1.3) (Pinoresinol-lariciresinol reductase 1) (AtPLR1)</t>
  </si>
  <si>
    <t>Q9FVQ6</t>
  </si>
  <si>
    <t>gene1297</t>
  </si>
  <si>
    <t>XM_003348905.1</t>
  </si>
  <si>
    <t>XP_001229710.1</t>
  </si>
  <si>
    <t>Q2H9B0</t>
  </si>
  <si>
    <t>ddi:DDB_G0276933</t>
  </si>
  <si>
    <t>mcfX DDB_G0276933</t>
  </si>
  <si>
    <t>Mitochondrial substrate carrier family protein X</t>
  </si>
  <si>
    <t>Q86AV5</t>
  </si>
  <si>
    <t>gene1291</t>
  </si>
  <si>
    <t>WP_011068439.1</t>
  </si>
  <si>
    <t>blo:BL0345</t>
  </si>
  <si>
    <t>IPR000291, IPR005905, IPR011095, IPR011127, IPR011761, IPR013815, IPR013816, IPR016185</t>
  </si>
  <si>
    <t>ddl ddlA BL0345</t>
  </si>
  <si>
    <t>D-alanine--D-alanine ligase (EC 6.3.2.4) (D-Ala-D-Ala ligase) (D-alanylalanine synthetase)</t>
  </si>
  <si>
    <t>Q8G7C4</t>
  </si>
  <si>
    <t>gene1290</t>
  </si>
  <si>
    <t>XP_007910809.1</t>
  </si>
  <si>
    <t>R8BYT9</t>
  </si>
  <si>
    <t>sce:YGR213C</t>
  </si>
  <si>
    <t>RTA1 YGR213C</t>
  </si>
  <si>
    <t>Protein RTA1</t>
  </si>
  <si>
    <t>P53047</t>
  </si>
  <si>
    <t>gene1289</t>
  </si>
  <si>
    <t>ath:AT1G11290</t>
  </si>
  <si>
    <t>Pentatricopeptide repeat, Tetratricopeptide-like helical domain, DYW domain</t>
  </si>
  <si>
    <t>IPR002885, IPR011990, IPR032867</t>
  </si>
  <si>
    <t>PCMP-H40 CRR22 PCMP-H72 At1g11290 T28P6.20</t>
  </si>
  <si>
    <t>Pentatricopeptide repeat-containing protein At1g11290, chloroplastic (Protein CHLORORESPIRATORY REDUCTION 22)</t>
  </si>
  <si>
    <t>Q3E6Q1</t>
  </si>
  <si>
    <t>gene1267</t>
  </si>
  <si>
    <t>XM_744219.1</t>
  </si>
  <si>
    <t>XP_001273036.1</t>
  </si>
  <si>
    <t>A1CFG1</t>
  </si>
  <si>
    <t>IPR000172, IPR007867, IPR012132, IPR023753, IPR027424</t>
  </si>
  <si>
    <t>gox</t>
  </si>
  <si>
    <t>Glucose oxidase (EC 1.1.3.4) (Beta-D-glucose:oxygen 1-oxido-reductase) (Glucose oxyhydrase) (GOD)</t>
  </si>
  <si>
    <t>P13006</t>
  </si>
  <si>
    <t>gene1236</t>
  </si>
  <si>
    <t>EHK23789.1</t>
  </si>
  <si>
    <t>J9NCD7</t>
  </si>
  <si>
    <t>gene1232</t>
  </si>
  <si>
    <t>XP_007916933.1</t>
  </si>
  <si>
    <t>R8BG13</t>
  </si>
  <si>
    <t>Pyridoxal phosphate-dependent decarboxylase, Pyridoxal phosphate-dependent transferase, major region, subdomain 1, Pyridoxal phosphate-dependent transferase, Pyridoxal-phosphate binding site</t>
  </si>
  <si>
    <t>IPR002129, IPR015421, IPR015424, IPR021115</t>
  </si>
  <si>
    <t>hdc</t>
  </si>
  <si>
    <t>Histidine decarboxylase (HDC) (EC 4.1.1.22) (Fragment)</t>
  </si>
  <si>
    <t>Q8L0Z4</t>
  </si>
  <si>
    <t>gene1228</t>
  </si>
  <si>
    <t>NP_648787.2</t>
  </si>
  <si>
    <t>Q9VUR8</t>
  </si>
  <si>
    <t>rsd:TGRD_519</t>
  </si>
  <si>
    <t>Protein of unknown function DUF520</t>
  </si>
  <si>
    <t>IPR007551</t>
  </si>
  <si>
    <t>TGRD_519</t>
  </si>
  <si>
    <t>UPF0234 protein TGRD_519</t>
  </si>
  <si>
    <t>B1H0H0</t>
  </si>
  <si>
    <t>gene1226</t>
  </si>
  <si>
    <t>gene122</t>
  </si>
  <si>
    <t>XM_007302550.1</t>
  </si>
  <si>
    <t>XP_007916966.1</t>
  </si>
  <si>
    <t>R8BG29</t>
  </si>
  <si>
    <t>afm:AFUA_6G10250</t>
  </si>
  <si>
    <t>sed1 sedA AFUA_6G10250</t>
  </si>
  <si>
    <t>Tripeptidyl-peptidase sed1 (EC 3.4.14.-) (Sedolisin-A)</t>
  </si>
  <si>
    <t>Q70DX9</t>
  </si>
  <si>
    <t>SUBTILASE_SER, Subtilisin-like</t>
  </si>
  <si>
    <t>gene1185</t>
  </si>
  <si>
    <t>EQB52736.1</t>
  </si>
  <si>
    <t>T0LM19</t>
  </si>
  <si>
    <t>gene1175</t>
  </si>
  <si>
    <t>XM_003655242.1</t>
  </si>
  <si>
    <t>XP_007913035.1</t>
  </si>
  <si>
    <t>R8BSC5</t>
  </si>
  <si>
    <t>cne:CNF02070</t>
  </si>
  <si>
    <t>IPR000403, IPR001494, IPR003151, IPR003152, IPR011009, IPR011989, IPR014009, IPR015519, IPR016024, IPR018936, IPR021668</t>
  </si>
  <si>
    <t>TEL1 CNF02070</t>
  </si>
  <si>
    <t>P0CP60</t>
  </si>
  <si>
    <t>gene1173</t>
  </si>
  <si>
    <t>CHV1EP713 - p29 coding region</t>
  </si>
  <si>
    <t>p29</t>
  </si>
  <si>
    <t>gene11608</t>
  </si>
  <si>
    <t>XP_007915336.1</t>
  </si>
  <si>
    <t>R8BKQ8</t>
  </si>
  <si>
    <t>gene11564</t>
  </si>
  <si>
    <t>XP_007833177.1</t>
  </si>
  <si>
    <t>W3X5K4</t>
  </si>
  <si>
    <t>afm:AFUA_4G06670</t>
  </si>
  <si>
    <t>AFUA_4G06670</t>
  </si>
  <si>
    <t>Allergen Asp f 7 (allergen Asp f 7)</t>
  </si>
  <si>
    <t>O42799</t>
  </si>
  <si>
    <t>gene11550</t>
  </si>
  <si>
    <t>XP_007912587.1</t>
  </si>
  <si>
    <t>CsbD-like</t>
  </si>
  <si>
    <t>IPR008462</t>
  </si>
  <si>
    <t>R8BTL8</t>
  </si>
  <si>
    <t>ana:asr1134</t>
  </si>
  <si>
    <t>asr1134</t>
  </si>
  <si>
    <t>UPF0337 protein asr1134</t>
  </si>
  <si>
    <t>Q8YXS7</t>
  </si>
  <si>
    <t>CsbD, Hypothetical protein YjbJ</t>
  </si>
  <si>
    <t>gene11547</t>
  </si>
  <si>
    <t>XP_007915318.1</t>
  </si>
  <si>
    <t>R8BKT2</t>
  </si>
  <si>
    <t>cch:Cag_0090</t>
  </si>
  <si>
    <t>pyrG Cag_0090</t>
  </si>
  <si>
    <t>Q3ANY4</t>
  </si>
  <si>
    <t>gene11537</t>
  </si>
  <si>
    <t>EFX02357.1</t>
  </si>
  <si>
    <t>F0XJU3</t>
  </si>
  <si>
    <t>gene11484</t>
  </si>
  <si>
    <t>XM_003715871.1</t>
  </si>
  <si>
    <t>KDN72269.1</t>
  </si>
  <si>
    <t>A0A066XX68</t>
  </si>
  <si>
    <t>sce:YOR237W</t>
  </si>
  <si>
    <t>HES1 OSH5 YOR237W O5234</t>
  </si>
  <si>
    <t>Protein HES1 (Oxysterol-binding protein homolog 5)</t>
  </si>
  <si>
    <t>P35843</t>
  </si>
  <si>
    <t>gene11468</t>
  </si>
  <si>
    <t>EYB31609.1</t>
  </si>
  <si>
    <t>A0A016Q0F7</t>
  </si>
  <si>
    <t>spo:SPBC4B4.07c</t>
  </si>
  <si>
    <t>IPR000504, IPR012677, IPR024888</t>
  </si>
  <si>
    <t>usp102 mud1 SPBC4B4.07c</t>
  </si>
  <si>
    <t>U1 small nuclear ribonucleoprotein usp102 (U1 snRNP protein usp102)</t>
  </si>
  <si>
    <t>O74968</t>
  </si>
  <si>
    <t>gene11450</t>
  </si>
  <si>
    <t>XP_002584735.1</t>
  </si>
  <si>
    <t>C4JSI5</t>
  </si>
  <si>
    <t>hbu:Hbut_1564</t>
  </si>
  <si>
    <t>Peptidase T1A, proteasome beta-subunit, Proteasome, subunit alpha/beta, Proteasome beta-type subunit, conserved site, Peptidase T1A, proteasome beta-subunit, archaeal, Proteasome B-type subunit, Nucleophile aminohydrolases, N-terminal</t>
  </si>
  <si>
    <t>IPR000243, IPR001353, IPR016050, IPR019983, IPR023333, IPR029055</t>
  </si>
  <si>
    <t>psmB1 Hbut_1564</t>
  </si>
  <si>
    <t>Proteasome subunit beta 1 (EC 3.4.25.1) (20S proteasome beta subunit 1) (Proteasome core protein PsmB 1)</t>
  </si>
  <si>
    <t>A2BN24</t>
  </si>
  <si>
    <t>gene11439</t>
  </si>
  <si>
    <t>XP_007911792.1</t>
  </si>
  <si>
    <t>R8BW32</t>
  </si>
  <si>
    <t>gene11432</t>
  </si>
  <si>
    <t>XP_391149.1</t>
  </si>
  <si>
    <t>A0A016PT56</t>
  </si>
  <si>
    <t>dre:562704</t>
  </si>
  <si>
    <t>angel2 si:ch211-181h6.2 zgc:153829</t>
  </si>
  <si>
    <t>Protein angel homolog 2</t>
  </si>
  <si>
    <t>Q5RGT6</t>
  </si>
  <si>
    <t>gene11430</t>
  </si>
  <si>
    <t>XP_002988825.1</t>
  </si>
  <si>
    <t>D8SZU7</t>
  </si>
  <si>
    <t>HD/PDEase domain, RelA/SpoT</t>
  </si>
  <si>
    <t>IPR003607, IPR007685</t>
  </si>
  <si>
    <t>RSH2</t>
  </si>
  <si>
    <t>Probable GTP diphosphokinase RSH2, chloroplastic (EC 2.7.6.5) (RelA/SpoT homolog 2) (AtRSH2) (ppGpp synthetase RSH2)</t>
  </si>
  <si>
    <t>Q9M5P6</t>
  </si>
  <si>
    <t>gene11391</t>
  </si>
  <si>
    <t>XP_007835247.1</t>
  </si>
  <si>
    <t>W3X6Y8</t>
  </si>
  <si>
    <t>gene11383</t>
  </si>
  <si>
    <t>XM_007589089.1</t>
  </si>
  <si>
    <t>XP_007832951.1</t>
  </si>
  <si>
    <t>W3X701</t>
  </si>
  <si>
    <t>gene11365</t>
  </si>
  <si>
    <t>gene11330</t>
  </si>
  <si>
    <t>XP_003717988.1</t>
  </si>
  <si>
    <t>L7I9W5</t>
  </si>
  <si>
    <t>ecs:ECs3907, ece:Z4377</t>
  </si>
  <si>
    <t>IPR001789, IPR001867, IPR011006, IPR011991</t>
  </si>
  <si>
    <t>qseB Z4377 ECs3907</t>
  </si>
  <si>
    <t>Transcriptional regulatory protein QseB</t>
  </si>
  <si>
    <t>Q8XBS3</t>
  </si>
  <si>
    <t>gene11321</t>
  </si>
  <si>
    <t>XP_007911805.1</t>
  </si>
  <si>
    <t>DnaJ domain</t>
  </si>
  <si>
    <t>R8BVY2</t>
  </si>
  <si>
    <t>sth:STH505</t>
  </si>
  <si>
    <t>dnaJ STH505</t>
  </si>
  <si>
    <t>Q67S53</t>
  </si>
  <si>
    <t>Heat shock protein DnaJ, Heat shock protein DnaJ, N-terminal</t>
  </si>
  <si>
    <t>IPR003095, IPR001623</t>
  </si>
  <si>
    <t>gene11318</t>
  </si>
  <si>
    <t>XP_007912545.1</t>
  </si>
  <si>
    <t>R8BTI6</t>
  </si>
  <si>
    <t>gene11281</t>
  </si>
  <si>
    <t>XM_003349847.1</t>
  </si>
  <si>
    <t>XP_007911107.1</t>
  </si>
  <si>
    <t>R8BXZ9</t>
  </si>
  <si>
    <t>afm:AFUA_2G01170</t>
  </si>
  <si>
    <t>gel1 bgt2 AFUA_2G01170</t>
  </si>
  <si>
    <t>1,3-beta-glucanosyltransferase gel1 (EC 2.4.1.-) (Glucan elongating glucanosyltransferase 1)</t>
  </si>
  <si>
    <t>P0C7S9</t>
  </si>
  <si>
    <t>gene11263</t>
  </si>
  <si>
    <t>XP_007808539.1</t>
  </si>
  <si>
    <t>E9DX51</t>
  </si>
  <si>
    <t>spo:SPAC11D3.05</t>
  </si>
  <si>
    <t>mfs2 SPAC11D3.05</t>
  </si>
  <si>
    <t>Uncharacterized transporter mfs2</t>
  </si>
  <si>
    <t>Q10084</t>
  </si>
  <si>
    <t>gene11240</t>
  </si>
  <si>
    <t>XM_014321634.1</t>
  </si>
  <si>
    <t>XP_007832015.1</t>
  </si>
  <si>
    <t>W3XD80</t>
  </si>
  <si>
    <t>gene11239</t>
  </si>
  <si>
    <t>gene11236</t>
  </si>
  <si>
    <t>XM_003041572.1</t>
  </si>
  <si>
    <t>XP_007789624.1</t>
  </si>
  <si>
    <t>M7SXF4</t>
  </si>
  <si>
    <t>gene11235</t>
  </si>
  <si>
    <t>EFQ34024.1</t>
  </si>
  <si>
    <t>E3QT36</t>
  </si>
  <si>
    <t>gene11226</t>
  </si>
  <si>
    <t>XP_007803234.1</t>
  </si>
  <si>
    <t>U1HPY9</t>
  </si>
  <si>
    <t>FBOX</t>
  </si>
  <si>
    <t>gene11224</t>
  </si>
  <si>
    <t>CCT64691.1</t>
  </si>
  <si>
    <t>S0DQJ2</t>
  </si>
  <si>
    <t>sce:YPR156C</t>
  </si>
  <si>
    <t>TPO3 YPR156C P9584.7</t>
  </si>
  <si>
    <t>Polyamine transporter 3</t>
  </si>
  <si>
    <t>Q06451</t>
  </si>
  <si>
    <t>gene11215</t>
  </si>
  <si>
    <t>EFQ32852.1</t>
  </si>
  <si>
    <t>E3QPS5</t>
  </si>
  <si>
    <t>Invasin/intimin cell-adhesion fragments</t>
  </si>
  <si>
    <t>Invasin/intimin cell-adhesion</t>
  </si>
  <si>
    <t>IPR008964</t>
  </si>
  <si>
    <t>gene1120</t>
  </si>
  <si>
    <t>EFQ28282.1</t>
  </si>
  <si>
    <t>E3QBE3</t>
  </si>
  <si>
    <t>hla:Hlac_2445</t>
  </si>
  <si>
    <t>Ribosomal protein S19/S15, Ribosomal protein S19A/S15e, Ribosomal protein S19 conserved site, Ribosomal protein S19, superfamily</t>
  </si>
  <si>
    <t>IPR002222, IPR005713, IPR020934, IPR023575</t>
  </si>
  <si>
    <t>rps19 Hlac_2445</t>
  </si>
  <si>
    <t>30S ribosomal protein S19</t>
  </si>
  <si>
    <t>B9LSS3</t>
  </si>
  <si>
    <t>gene11191</t>
  </si>
  <si>
    <t>XP_007915509.1</t>
  </si>
  <si>
    <t>R8BK35</t>
  </si>
  <si>
    <t>gene1118</t>
  </si>
  <si>
    <t>gene11177</t>
  </si>
  <si>
    <t>XP_003661158.1</t>
  </si>
  <si>
    <t>G2QAS1</t>
  </si>
  <si>
    <t>gene11168</t>
  </si>
  <si>
    <t>CCF38660.1</t>
  </si>
  <si>
    <t>H1VEK7</t>
  </si>
  <si>
    <t>gvi:gvip243</t>
  </si>
  <si>
    <t>IPR002052, IPR004556, IPR019874, IPR029063</t>
  </si>
  <si>
    <t>prmC glr1755</t>
  </si>
  <si>
    <t>Release factor glutamine methyltransferase (RF MTase) (EC 2.1.1.297) (N5-glutamine methyltransferase PrmC) (Protein-(glutamine-N5) MTase PrmC) (Protein-glutamine N-methyltransferase PrmC)</t>
  </si>
  <si>
    <t>Q7NJS7</t>
  </si>
  <si>
    <t>gene11153</t>
  </si>
  <si>
    <t>XP_007841502.1</t>
  </si>
  <si>
    <t>W3WJ48</t>
  </si>
  <si>
    <t>sce:YAL067C</t>
  </si>
  <si>
    <t>SEO1 YAL067C</t>
  </si>
  <si>
    <t>Probable transporter SEO1</t>
  </si>
  <si>
    <t>P39709</t>
  </si>
  <si>
    <t>gene11089</t>
  </si>
  <si>
    <t>XP_007280613.1</t>
  </si>
  <si>
    <t>L2FV64</t>
  </si>
  <si>
    <t>gene11051</t>
  </si>
  <si>
    <t>XP_001212710.1</t>
  </si>
  <si>
    <t>Q0CS02</t>
  </si>
  <si>
    <t>spo:SPBC15D4.02</t>
  </si>
  <si>
    <t>SPBC15D4.02</t>
  </si>
  <si>
    <t>Uncharacterized transcriptional regulatory protein C15D4.02</t>
  </si>
  <si>
    <t>O74308</t>
  </si>
  <si>
    <t>gene11050</t>
  </si>
  <si>
    <t>KFA45377.1</t>
  </si>
  <si>
    <t>HIT-like domain, ATP adenylyltransferase, C-terminal</t>
  </si>
  <si>
    <t>IPR011146, IPR019200</t>
  </si>
  <si>
    <t>A0A084P592</t>
  </si>
  <si>
    <t>kla:KLLA0C00847g</t>
  </si>
  <si>
    <t>ATP adenylyltransferase, HIT-like domain, ATP adenylyltransferase, C-terminal</t>
  </si>
  <si>
    <t>IPR009163, IPR011146, IPR019200</t>
  </si>
  <si>
    <t>APA2 KLLA0C00847g</t>
  </si>
  <si>
    <t>Diadenosine 5',5'''-P1,P4-tetraphosphate phosphorylase 2 (Ap4A phosphorylase 2) (EC 2.7.7.53) (ADP-sulfurylase) (EC 2.7.7.5) (ATP adenylyltransferase)</t>
  </si>
  <si>
    <t>P49348</t>
  </si>
  <si>
    <t>HIT-like</t>
  </si>
  <si>
    <t>Histidine triad-like motif</t>
  </si>
  <si>
    <t>IPR011146</t>
  </si>
  <si>
    <t>catalytic activity, ATP adenylyltransferase activity</t>
  </si>
  <si>
    <t>GO:0003824, GO:0003877</t>
  </si>
  <si>
    <t>gene1100</t>
  </si>
  <si>
    <t>XM_014317966.1</t>
  </si>
  <si>
    <t>XP_003008641.1</t>
  </si>
  <si>
    <t>Protein of unknown function DUF1712, fungi</t>
  </si>
  <si>
    <t>IPR013176</t>
  </si>
  <si>
    <t>W3WL55</t>
  </si>
  <si>
    <t>gene10992</t>
  </si>
  <si>
    <t>ESZ94753.1</t>
  </si>
  <si>
    <t>W9CFR8</t>
  </si>
  <si>
    <t>CbiD-like (Pfam 01888)</t>
  </si>
  <si>
    <t>Cobalamin (vitamin B12) biosynthesis CbiD</t>
  </si>
  <si>
    <t>IPR002748</t>
  </si>
  <si>
    <t>cobalamin biosynthetic process, transferase activity</t>
  </si>
  <si>
    <t>GO:0009236, GO:0016740</t>
  </si>
  <si>
    <t>gene10974</t>
  </si>
  <si>
    <t>XP_007829524.1</t>
  </si>
  <si>
    <t>W3XH39</t>
  </si>
  <si>
    <t>Q76G53_EEEEE_Q76G53;, GLHYDRLASE10, Glyco_hydro_10, CBM_1, no description, CBM1_2, CBM1_1, (Trans)glycosidases, Cellulose-binding domain</t>
  </si>
  <si>
    <t>Cellulose-binding region, fungal, Glycoside hydrolase, family 10, Glycoside hydrolase, catalytic core</t>
  </si>
  <si>
    <t>IPR000254, IPR001000, IPR017853</t>
  </si>
  <si>
    <t>gene10956</t>
  </si>
  <si>
    <t>XP_007596588.1</t>
  </si>
  <si>
    <t>A0A010RP40</t>
  </si>
  <si>
    <t>gene10950</t>
  </si>
  <si>
    <t>XP_007919252.1</t>
  </si>
  <si>
    <t>ASCH domain, PUA-like domain</t>
  </si>
  <si>
    <t>IPR007374, IPR015947</t>
  </si>
  <si>
    <t>R8B9K1</t>
  </si>
  <si>
    <t>DUF984, PUA domain-like</t>
  </si>
  <si>
    <t>Protein of unknown function DUF984, PUA-like</t>
  </si>
  <si>
    <t>IPR009326, IPR015947</t>
  </si>
  <si>
    <t>gene10945</t>
  </si>
  <si>
    <t>XM_003657276.1</t>
  </si>
  <si>
    <t>XP_007791468.1</t>
  </si>
  <si>
    <t>Luciferase-like domain</t>
  </si>
  <si>
    <t>IPR011251</t>
  </si>
  <si>
    <t>M7SSE6</t>
  </si>
  <si>
    <t>eta:ETA_21190</t>
  </si>
  <si>
    <t>Luciferase-like domain, Alkanesulphonate monooxygenase, FMN-dependent</t>
  </si>
  <si>
    <t>IPR011251, IPR019911</t>
  </si>
  <si>
    <t>ssuD ETA_21190</t>
  </si>
  <si>
    <t>Alkanesulfonate monooxygenase (EC 1.14.14.5) (FMNH2-dependent aliphatic sulfonate monooxygenase)</t>
  </si>
  <si>
    <t>B2VC88</t>
  </si>
  <si>
    <t>Bac_luciferase, Bacterial luciferase-like</t>
  </si>
  <si>
    <t>Luciferase-like monooxygenase, Bacterial luciferase-like</t>
  </si>
  <si>
    <t>IPR016048, IPR011251</t>
  </si>
  <si>
    <t>gene1090</t>
  </si>
  <si>
    <t>XP_007676445.1</t>
  </si>
  <si>
    <t>M2MI31</t>
  </si>
  <si>
    <t>gene10884</t>
  </si>
  <si>
    <t>XP_001904228.1</t>
  </si>
  <si>
    <t>B2AEY9</t>
  </si>
  <si>
    <t>ath:AT4G10760</t>
  </si>
  <si>
    <t>MT-A70-like, S-adenosyl-L-methionine-dependent methyltransferase</t>
  </si>
  <si>
    <t>IPR007757, IPR029063</t>
  </si>
  <si>
    <t>MTA EMB1706 At4g10760 T12H20.6</t>
  </si>
  <si>
    <t>N6-adenosine-methyltransferase MT-A70-like (EC 2.1.1.62) (Protein EMBRYO DEFECTIVE 1706)</t>
  </si>
  <si>
    <t>O82486</t>
  </si>
  <si>
    <t>SUBTILASE_ASP</t>
  </si>
  <si>
    <t>gene10874</t>
  </si>
  <si>
    <t>XM_007283536.1</t>
  </si>
  <si>
    <t>XP_001910794.1</t>
  </si>
  <si>
    <t>B2B494</t>
  </si>
  <si>
    <t>sce:YPL248C</t>
  </si>
  <si>
    <t>IPR001138, IPR005600, IPR007219</t>
  </si>
  <si>
    <t>GAL4 YPL248C</t>
  </si>
  <si>
    <t>Regulatory protein GAL4</t>
  </si>
  <si>
    <t>P04386</t>
  </si>
  <si>
    <t>Aflatoxin biosynthesis regulatory protein, Fungal transcriptional regulatory protein, N-terminal</t>
  </si>
  <si>
    <t>IPR002409, IPR001138</t>
  </si>
  <si>
    <t>gene10870</t>
  </si>
  <si>
    <t>rru:Rru_A2772</t>
  </si>
  <si>
    <t>ATP phosphoribosyltransferase HisG, ATP phosphoribosyltransferase, catalytic domain, ATP phosphoribosyltransferase HisG, short form</t>
  </si>
  <si>
    <t>IPR001348, IPR013820, IPR024893</t>
  </si>
  <si>
    <t>hisG Rru_A2772</t>
  </si>
  <si>
    <t>ATP phosphoribosyltransferase (ATP-PRT) (ATP-PRTase) (EC 2.4.2.17)</t>
  </si>
  <si>
    <t>Q2RQM6</t>
  </si>
  <si>
    <t>gene10794</t>
  </si>
  <si>
    <t>CCT69587.1</t>
  </si>
  <si>
    <t>N4VRZ0</t>
  </si>
  <si>
    <t>lbl:LBL_2285</t>
  </si>
  <si>
    <t>IPR004383, IPR006638, IPR007197, IPR013785, IPR027492</t>
  </si>
  <si>
    <t>rlmN LBL_2285</t>
  </si>
  <si>
    <t>Q04Z14</t>
  </si>
  <si>
    <t>gene10793</t>
  </si>
  <si>
    <t>XP_003349094.1</t>
  </si>
  <si>
    <t>F7WC13</t>
  </si>
  <si>
    <t>ovca2</t>
  </si>
  <si>
    <t>Ovarian cancer-associated gene 2 protein homolog</t>
  </si>
  <si>
    <t>A4II73</t>
  </si>
  <si>
    <t>gene10770</t>
  </si>
  <si>
    <t>XM_013907171.1</t>
  </si>
  <si>
    <t>EHK16501.1</t>
  </si>
  <si>
    <t>O-methyltransferase, family 3, S-adenosyl-L-methionine-dependent methyltransferase</t>
  </si>
  <si>
    <t>IPR002935, IPR029063</t>
  </si>
  <si>
    <t>G9N980</t>
  </si>
  <si>
    <t>spo:SPBPB21E7.04c</t>
  </si>
  <si>
    <t>SPBPB21E7.04c</t>
  </si>
  <si>
    <t>Probable catechol O-methyltransferase 2 (EC 2.1.1.6)</t>
  </si>
  <si>
    <t>Q8NKC1</t>
  </si>
  <si>
    <t>Methyltransf_3</t>
  </si>
  <si>
    <t>O-methyltransferase, family 3</t>
  </si>
  <si>
    <t>IPR002935</t>
  </si>
  <si>
    <t>gene10732</t>
  </si>
  <si>
    <t>IPR013120, IPR000005, IPR016040</t>
  </si>
  <si>
    <t>GO:0003700, GO:0005622, GO:0006355, GO:0043565, GO:0003824, GO:0005488, GO:0008152</t>
  </si>
  <si>
    <t>gene1072</t>
  </si>
  <si>
    <t>KEQ70470.1</t>
  </si>
  <si>
    <t>A0A074WBH9</t>
  </si>
  <si>
    <t>bta:282299</t>
  </si>
  <si>
    <t>PAFAH2</t>
  </si>
  <si>
    <t>Platelet-activating factor acetylhydrolase 2, cytoplasmic (EC 3.1.1.47) (Serine-dependent phospholipase A2) (SD-PLA2)</t>
  </si>
  <si>
    <t>P79106</t>
  </si>
  <si>
    <t>gene1071</t>
  </si>
  <si>
    <t>YP_008856972.1</t>
  </si>
  <si>
    <t>V5JX65</t>
  </si>
  <si>
    <t>gene10704</t>
  </si>
  <si>
    <t>ERT00644.1</t>
  </si>
  <si>
    <t>U7PYB2</t>
  </si>
  <si>
    <t>sce:YLR014C</t>
  </si>
  <si>
    <t>PPR1 YLR014C</t>
  </si>
  <si>
    <t>Pyrimidine pathway regulatory protein 1</t>
  </si>
  <si>
    <t>P07272</t>
  </si>
  <si>
    <t>gene10684</t>
  </si>
  <si>
    <t>AHM08550.1</t>
  </si>
  <si>
    <t>W6H5P5</t>
  </si>
  <si>
    <t>Xaa-Pro dipeptidyl-peptidase-like domain, CocE/Serine esterase, Galactose-binding domain-like, Xaa-Pro dipeptidyl-peptidase, C-terminal, Alpha/Beta hydrolase fold</t>
  </si>
  <si>
    <t>IPR000383, IPR005674, IPR008979, IPR013736, IPR029058</t>
  </si>
  <si>
    <t>cocE</t>
  </si>
  <si>
    <t>Cocaine esterase (EC 3.1.1.84)</t>
  </si>
  <si>
    <t>Q9L9D7</t>
  </si>
  <si>
    <t>Peptidase_S15, PepX_C, /NonD: hydrolase CocE/NonD family protein, Galactose-binding domain-like</t>
  </si>
  <si>
    <t>Peptidase S15, Peptidase S15/CocE/NonD,  C-terminal, CocE/NonD hydrolase, Galactose-binding like</t>
  </si>
  <si>
    <t>IPR000383, IPR013736, IPR005674, IPR008979</t>
  </si>
  <si>
    <t>proteolysis, X-Pro aminopeptidase activity, metabolic process, hydrolase activity, X-Pro dipeptidyl-peptidase activity</t>
  </si>
  <si>
    <t>GO:0006508, GO:0008451, GO:0008152, GO:0016787, GO:0017088</t>
  </si>
  <si>
    <t>gene1066</t>
  </si>
  <si>
    <t>EPE07221.1</t>
  </si>
  <si>
    <t>S3C5W0</t>
  </si>
  <si>
    <t>dre:436910</t>
  </si>
  <si>
    <t>tmem53 zgc:92204</t>
  </si>
  <si>
    <t>Q6DHN0</t>
  </si>
  <si>
    <t>gene10657</t>
  </si>
  <si>
    <t>EME47348.1</t>
  </si>
  <si>
    <t>N1PWI1</t>
  </si>
  <si>
    <t>cbd:CBUD_1853</t>
  </si>
  <si>
    <t>Ribosomal protein L4/L1e, 50S ribosomal protein uL4, Ribosomal protein L4 domain</t>
  </si>
  <si>
    <t>IPR002136, IPR013005, IPR023574</t>
  </si>
  <si>
    <t>rplD CBUD_1853</t>
  </si>
  <si>
    <t>50S ribosomal protein L4</t>
  </si>
  <si>
    <t>A9KD30</t>
  </si>
  <si>
    <t>gene10604</t>
  </si>
  <si>
    <t>ASP_PROTEASE</t>
  </si>
  <si>
    <t>Peptidase aspartic, active site</t>
  </si>
  <si>
    <t>IPR001969</t>
  </si>
  <si>
    <t>gene10602</t>
  </si>
  <si>
    <t>KFA50082.1</t>
  </si>
  <si>
    <t>A0A084PIP7</t>
  </si>
  <si>
    <t>pen:PSEEN4720</t>
  </si>
  <si>
    <t>ABC transporter-like, AAA+ ATPase domain, ABC transporter, hemin import, HmuV, P-loop containing nucleoside triphosphate hydrolase</t>
  </si>
  <si>
    <t>IPR003439, IPR003593, IPR015863, IPR027417</t>
  </si>
  <si>
    <t>hmuV PSEEN4720</t>
  </si>
  <si>
    <t>Hemin import ATP-binding protein HmuV (EC 3.6.3.-)</t>
  </si>
  <si>
    <t>Q1I4Q5</t>
  </si>
  <si>
    <t>Fungal specific transcription factor, Fungal transcriptional regulatory protein, N-terminal</t>
  </si>
  <si>
    <t>IPR007219, IPR001138</t>
  </si>
  <si>
    <t>gene1060</t>
  </si>
  <si>
    <t>XP_007828642.1</t>
  </si>
  <si>
    <t>W3XR97</t>
  </si>
  <si>
    <t>rfr:Rfer_1832</t>
  </si>
  <si>
    <t>IPR000432, IPR005748, IPR007695, IPR007696, IPR007860, IPR007861, IPR016151, IPR027417</t>
  </si>
  <si>
    <t>mutS Rfer_1832</t>
  </si>
  <si>
    <t>Q21XE3</t>
  </si>
  <si>
    <t>gene10572</t>
  </si>
  <si>
    <t>gene10553</t>
  </si>
  <si>
    <t>XP_003657008.1</t>
  </si>
  <si>
    <t>G2RCS6</t>
  </si>
  <si>
    <t>gene10552</t>
  </si>
  <si>
    <t>XP_001909862.1</t>
  </si>
  <si>
    <t>B2B1L1</t>
  </si>
  <si>
    <t>gene10539</t>
  </si>
  <si>
    <t>Herpesvirus Glycoprotein B</t>
  </si>
  <si>
    <t>IPR000234</t>
  </si>
  <si>
    <t>gB BALF4</t>
  </si>
  <si>
    <t>Envelope glycoprotein B (gB) (GP115) (Glycoprotein GP110)</t>
  </si>
  <si>
    <t>P0C762</t>
  </si>
  <si>
    <t>gene10493</t>
  </si>
  <si>
    <t>XM_007285804.1</t>
  </si>
  <si>
    <t>EQB55479.1</t>
  </si>
  <si>
    <t>T0KTS4</t>
  </si>
  <si>
    <t>TCRTETA, TCRTETB, MFS_1, MFS, MFS general substrate transporter</t>
  </si>
  <si>
    <t>Tetracycline resistance protein, TetA, Tetracycline resistance protein, TetB, Major facilitator superfamily MFS-1, Major facilitator superfamily, MFS general substrate transporter</t>
  </si>
  <si>
    <t>IPR001958, IPR001411, IPR011701, IPR007114, IPR016196</t>
  </si>
  <si>
    <t>gene10459</t>
  </si>
  <si>
    <t>XP_007915357.1</t>
  </si>
  <si>
    <t>R8BKC9</t>
  </si>
  <si>
    <t>gene10439</t>
  </si>
  <si>
    <t>XP_007835353.1</t>
  </si>
  <si>
    <t>W3WY03</t>
  </si>
  <si>
    <t>gene10427</t>
  </si>
  <si>
    <t>XP_008730621.1</t>
  </si>
  <si>
    <t>V9D4E4</t>
  </si>
  <si>
    <t>cth:Cthe_2729</t>
  </si>
  <si>
    <t>fusA Cthe_2729</t>
  </si>
  <si>
    <t>A3DIZ9</t>
  </si>
  <si>
    <t>gene10416</t>
  </si>
  <si>
    <t>KFY54214.1</t>
  </si>
  <si>
    <t>A0A094CJR6</t>
  </si>
  <si>
    <t>gene10414</t>
  </si>
  <si>
    <t>EQB47716.1</t>
  </si>
  <si>
    <t>T0L7W0</t>
  </si>
  <si>
    <t>sdc</t>
  </si>
  <si>
    <t>Salicylate decarboxylase (EC 4.1.1.91) (Salicylic acid decarboxylase)</t>
  </si>
  <si>
    <t>P0CT50</t>
  </si>
  <si>
    <t>Amidohydro_2, SOYBEAN_KUNITZ</t>
  </si>
  <si>
    <t>Amidohydrolase 2, Proteinase inhibitor I3, Kunitz legume</t>
  </si>
  <si>
    <t>IPR006992, IPR002160</t>
  </si>
  <si>
    <t>endopeptidase inhibitor activity, catalytic activity, metabolic process</t>
  </si>
  <si>
    <t>GO:0004866, GO:0003824, GO:0008152</t>
  </si>
  <si>
    <t>gene10412</t>
  </si>
  <si>
    <t>XM_007839553.1</t>
  </si>
  <si>
    <t>XP_001402469.2</t>
  </si>
  <si>
    <t>G3Y470</t>
  </si>
  <si>
    <t>gene10406</t>
  </si>
  <si>
    <t>XP_007828898.1</t>
  </si>
  <si>
    <t>Amidohydrolase-related, Amino-carboxymuconate-semialdehyde decarboxylase, Metal-dependent hydrolase</t>
  </si>
  <si>
    <t>IPR006680, IPR032465, IPR032466</t>
  </si>
  <si>
    <t>W3XFW3</t>
  </si>
  <si>
    <t>ddi:DDB_G0286525</t>
  </si>
  <si>
    <t>acmsd DDB_G0286525</t>
  </si>
  <si>
    <t>2-amino-3-carboxymuconate-6-semialdehyde decarboxylase (EC 4.1.1.45) (Picolinate carboxylase)</t>
  </si>
  <si>
    <t>Q54LN9</t>
  </si>
  <si>
    <t>gene10370</t>
  </si>
  <si>
    <t>XP_007788739.1</t>
  </si>
  <si>
    <t>M7TQK0</t>
  </si>
  <si>
    <t>mbo:Mb2939c</t>
  </si>
  <si>
    <t>Mb2939c</t>
  </si>
  <si>
    <t>Uncharacterized protein Mb2939c</t>
  </si>
  <si>
    <t>P68916</t>
  </si>
  <si>
    <t>TatD_DNase, TATD_1</t>
  </si>
  <si>
    <t>Deoxyribonuclease, TatD-related</t>
  </si>
  <si>
    <t>IPR001130</t>
  </si>
  <si>
    <t>endodeoxyribonuclease activity, producing 5'-phosphomonoesters</t>
  </si>
  <si>
    <t>GO:0016888</t>
  </si>
  <si>
    <t>gene10364</t>
  </si>
  <si>
    <t>XP_007600667.1</t>
  </si>
  <si>
    <t>Domain of unknown function DUF3533</t>
  </si>
  <si>
    <t>IPR022703</t>
  </si>
  <si>
    <t>A0A010R616</t>
  </si>
  <si>
    <t>sce:YGR197C</t>
  </si>
  <si>
    <t>SNG1 YGR197C G7591</t>
  </si>
  <si>
    <t>Nitrosoguanidine resistance protein SNG1</t>
  </si>
  <si>
    <t>P46950</t>
  </si>
  <si>
    <t>gene10348</t>
  </si>
  <si>
    <t>XP_003718355.1</t>
  </si>
  <si>
    <t>L7ILN9</t>
  </si>
  <si>
    <t>yen:YE1787</t>
  </si>
  <si>
    <t>ASCH domain, Uncharacterised conserved protein UCP029143, PUA-like domain</t>
  </si>
  <si>
    <t>IPR007374, IPR008314, IPR015947</t>
  </si>
  <si>
    <t>YE1787</t>
  </si>
  <si>
    <t>UPF0267 protein YE1787</t>
  </si>
  <si>
    <t>A1JLM9</t>
  </si>
  <si>
    <t>gene10342</t>
  </si>
  <si>
    <t>gga:424901</t>
  </si>
  <si>
    <t>P-type ATPase, Cation-transporting P-type ATPase, N-terminal, P-type ATPase, subfamily  V, P-type ATPase, A  domain, P-type ATPase, phosphorylation site, HAD-like domain, P-type ATPase, cytoplasmic domain N</t>
  </si>
  <si>
    <t>IPR001757, IPR004014, IPR006544, IPR008250, IPR018303, IPR023214, IPR023299</t>
  </si>
  <si>
    <t>ATP13A4 RCJMB04_11o9</t>
  </si>
  <si>
    <t>Probable cation-transporting ATPase 13A4 (EC 3.6.3.-) (P5-ATPase isoform 4)</t>
  </si>
  <si>
    <t>Q5ZKB7</t>
  </si>
  <si>
    <t>gene10341</t>
  </si>
  <si>
    <t>XM_008100375.1</t>
  </si>
  <si>
    <t>XP_007590114.1</t>
  </si>
  <si>
    <t>A0A010S5Z2</t>
  </si>
  <si>
    <t>AMO</t>
  </si>
  <si>
    <t>Peroxisomal primary amine oxidase (EC 1.4.3.21) (Copper amine oxidase) (Methylamine oxidase)</t>
  </si>
  <si>
    <t>P12807</t>
  </si>
  <si>
    <t>Cu_amine_oxid, Cu_amine_oxidN2, Cu_amine_oxidN3, COPPER_AMINE_OXID_1, COPPER_AMINE_OXID_2, Amine oxidase catalytic domain, Amine oxidase N-terminal region</t>
  </si>
  <si>
    <t>Copper amine oxidase, C-terminal, Copper amine oxidase, N2-terminal, Copper amine oxidase, N3-terminal, Copper amine oxidase, Copper amine oxidase, N-terminal region</t>
  </si>
  <si>
    <t>IPR015798, IPR015800, IPR015802, IPR000269, IPR016182</t>
  </si>
  <si>
    <t>gene10335</t>
  </si>
  <si>
    <t>XP_001820558.2</t>
  </si>
  <si>
    <t>S8AKR8</t>
  </si>
  <si>
    <t>gene10300</t>
  </si>
  <si>
    <t>XP_007279609.1</t>
  </si>
  <si>
    <t>L2FY84</t>
  </si>
  <si>
    <t>dre:406240</t>
  </si>
  <si>
    <t>mtpn</t>
  </si>
  <si>
    <t>Myotrophin</t>
  </si>
  <si>
    <t>Q7T2B9</t>
  </si>
  <si>
    <t>ANKYRIN, Ank, no description, ANK_REP_REGION, Ankyrin repeat</t>
  </si>
  <si>
    <t>gene10260</t>
  </si>
  <si>
    <t>XP_007584847.1</t>
  </si>
  <si>
    <t>R1G830</t>
  </si>
  <si>
    <t>rno:361612</t>
  </si>
  <si>
    <t>Oxoglutarate/iron-dependent dioxygenase, Prolyl 4-hydroxylase, alpha subunit, Tetratricopeptide-like helical domain, Prolyl 4-hydroxylase alpha-subunit, N-terminal</t>
  </si>
  <si>
    <t>IPR005123, IPR006620, IPR011990, IPR013547</t>
  </si>
  <si>
    <t>P4ha3</t>
  </si>
  <si>
    <t>Prolyl 4-hydroxylase subunit alpha-3 (4-PH alpha-3) (EC 1.14.11.2) (Procollagen-proline,2-oxoglutarate-4-dioxygenase subunit alpha-3)</t>
  </si>
  <si>
    <t>Q6W3E9</t>
  </si>
  <si>
    <t>2OG-FeII_Oxy, no description</t>
  </si>
  <si>
    <t>2OG-Fe(II) oxygenase, Prolyl 4-hydroxylase, alpha subunit</t>
  </si>
  <si>
    <t>oxidoreductase activity, acting on paired donors, with incorporation or reduction of molecular oxygen, 2-oxoglutarate as one donor, and incorporation of one atom each of oxygen into both donors, protein metabolic process</t>
  </si>
  <si>
    <t>GO:0016706, GO:0019538</t>
  </si>
  <si>
    <t>gene10255</t>
  </si>
  <si>
    <t>XM_008097167.1</t>
  </si>
  <si>
    <t>XP_007916007.1</t>
  </si>
  <si>
    <t>R8BJ02</t>
  </si>
  <si>
    <t>spo:SPAC24C9.08</t>
  </si>
  <si>
    <t>SPAC24C9.08</t>
  </si>
  <si>
    <t>Uncharacterized carboxypeptidase C24C9.08 (EC 3.4.17.-)</t>
  </si>
  <si>
    <t>O13968</t>
  </si>
  <si>
    <t>Peptidase_M20, Carboxypeptidase S, ARGE_DAPE_CPG2_1, Bacterial exopeptidase dimerisation domain</t>
  </si>
  <si>
    <t>Peptidase M20, Peptidase M20, carboxypeptidase S, ArgE/DapE/ACY1/CPG2/YscS, conserved site, Peptidase M20, dimerisation</t>
  </si>
  <si>
    <t>IPR002933, IPR017141, IPR001261, IPR011650</t>
  </si>
  <si>
    <t>gene10213</t>
  </si>
  <si>
    <t>XM_013570670.1</t>
  </si>
  <si>
    <t>XP_007915943.1</t>
  </si>
  <si>
    <t>Bactericidal permeability-increasing protein, alpha/beta domain</t>
  </si>
  <si>
    <t>IPR017943</t>
  </si>
  <si>
    <t>R8BIU4</t>
  </si>
  <si>
    <t>gene10207</t>
  </si>
  <si>
    <t>EQB58391.1</t>
  </si>
  <si>
    <t>T0M487</t>
  </si>
  <si>
    <t>gene1019</t>
  </si>
  <si>
    <t>XM_008095451.1</t>
  </si>
  <si>
    <t>XP_007922415.1</t>
  </si>
  <si>
    <t>M3B9D5</t>
  </si>
  <si>
    <t>gene10189</t>
  </si>
  <si>
    <t>XP_006344237.1</t>
  </si>
  <si>
    <t>TPX2, C-terminal</t>
  </si>
  <si>
    <t>IPR027329</t>
  </si>
  <si>
    <t>M1CZX1</t>
  </si>
  <si>
    <t>gene1018</t>
  </si>
  <si>
    <t>KFH45454.1</t>
  </si>
  <si>
    <t>A0A086T7X2</t>
  </si>
  <si>
    <t>pae:PA3387</t>
  </si>
  <si>
    <t>rhlG PA3387</t>
  </si>
  <si>
    <t>Rhamnolipids biosynthesis 3-oxoacyl-[acyl-carrier-protein] reductase (EC 1.1.1.100) (3-ketoacyl-acyl carrier protein reductase)</t>
  </si>
  <si>
    <t>Q9RPT1</t>
  </si>
  <si>
    <t>gene10159</t>
  </si>
  <si>
    <t>EGZ68151.1</t>
  </si>
  <si>
    <t>G4UZ67</t>
  </si>
  <si>
    <t>ath:AT5G27610</t>
  </si>
  <si>
    <t>SANT/Myb domain, Homeodomain-like, Protein LIN-9/Protein ALWAYS EARLY</t>
  </si>
  <si>
    <t>IPR001005, IPR009057, IPR010561</t>
  </si>
  <si>
    <t>ALY1 At5g27610 F15A18.70</t>
  </si>
  <si>
    <t>Protein ALWAYS EARLY 1 (AtALY1)</t>
  </si>
  <si>
    <t>Q6A331</t>
  </si>
  <si>
    <t>gene10157</t>
  </si>
  <si>
    <t>gene10146</t>
  </si>
  <si>
    <t>KGO53939.1</t>
  </si>
  <si>
    <t>Protein kinase domain, Serine-threonine/tyrosine-protein kinase catalytic domain, Protein kinase-like domain</t>
  </si>
  <si>
    <t>IPR000719, IPR001245, IPR011009</t>
  </si>
  <si>
    <t>X0B8Q9</t>
  </si>
  <si>
    <t>sce:YFR019W</t>
  </si>
  <si>
    <t>FYVE zinc finger, Chaperonin Cpn60/TCP-1 family, Phosphatidylinositol-4-phosphate 5-kinase, core, Zinc finger, FYVE/PHD-type, Zinc finger, RING/FYVE/PHD-type, Phosphatidylinositol-4-phosphate 5-kinase, core, subgroup, Zinc finger, FYVE-related, GroEL-like apical domain, Phosphatidylinositol-4-phosphate 5-kinase, C-terminal, Phosphatidylinositol-4-phosphate 5-kinase, N-terminal domain</t>
  </si>
  <si>
    <t>IPR000306, IPR002423, IPR002498, IPR011011, IPR013083, IPR016034, IPR017455, IPR027409, IPR027483, IPR027484</t>
  </si>
  <si>
    <t>FAB1 YFR019W</t>
  </si>
  <si>
    <t>1-phosphatidylinositol 3-phosphate 5-kinase FAB1 (Phosphatidylinositol 3-phosphate 5-kinase) (EC 2.7.1.150) (Type III PIP kinase) (PIPkin-III)</t>
  </si>
  <si>
    <t>P34756</t>
  </si>
  <si>
    <t>gene10059</t>
  </si>
  <si>
    <t>XM_007917196.1</t>
  </si>
  <si>
    <t>XP_007915387.1</t>
  </si>
  <si>
    <t>R8BKN3</t>
  </si>
  <si>
    <t>gene10026</t>
  </si>
  <si>
    <t>XM_003045714.1</t>
  </si>
  <si>
    <t>XP_007914280.1</t>
  </si>
  <si>
    <t>R8BNJ4</t>
  </si>
  <si>
    <t>POX9</t>
  </si>
  <si>
    <t>Peroxisomal catalase (EC 1.11.1.6) (PXP-9)</t>
  </si>
  <si>
    <t>P07820</t>
  </si>
  <si>
    <t>Q9C1M8_PLESA_Q9C1M8;, CATALASE, Catalase, CATALASE_1, CATALASE_2, Heme-dependent catalases</t>
  </si>
  <si>
    <t>gene1000</t>
  </si>
  <si>
    <t>XLOC_013718</t>
  </si>
  <si>
    <t>Candida albicans (Yeast)</t>
  </si>
  <si>
    <t>Candida</t>
  </si>
  <si>
    <t>Candida albicans (strain WO-1) (Yeast)</t>
  </si>
  <si>
    <t>XLOC_013709</t>
  </si>
  <si>
    <t>IPR016181;IPR004616;</t>
  </si>
  <si>
    <t>PF03588;</t>
  </si>
  <si>
    <t>protein catabolic process [GO:0030163]</t>
  </si>
  <si>
    <t>Shewanella woodyi</t>
  </si>
  <si>
    <t>Shewanella woodyi (strain ATCC 51908 / MS32)</t>
  </si>
  <si>
    <t>aat Swoo_2696</t>
  </si>
  <si>
    <t>LFTR_SHEWM</t>
  </si>
  <si>
    <t>B1KIC1</t>
  </si>
  <si>
    <t>XLOC_013707</t>
  </si>
  <si>
    <t>IPR007246;</t>
  </si>
  <si>
    <t>PF04114;</t>
  </si>
  <si>
    <t>Neospora caninum (Coccidian parasite)</t>
  </si>
  <si>
    <t>Neospora</t>
  </si>
  <si>
    <t>Neospora caninum (strain Liverpool)</t>
  </si>
  <si>
    <t>NCLIV_010770</t>
  </si>
  <si>
    <t>Putative glycosylphosphatidylinositol anchor attachment 1 protein</t>
  </si>
  <si>
    <t>F0VAC0_NEOCL</t>
  </si>
  <si>
    <t>F0VAC0</t>
  </si>
  <si>
    <t>XLOC_013701</t>
  </si>
  <si>
    <t xml:space="preserve">IPR013114;IPR010084;IPR029069;, </t>
  </si>
  <si>
    <t xml:space="preserve">PF07977;, </t>
  </si>
  <si>
    <t xml:space="preserve">fatty acid biosynthetic process [GO:0006633]; lipid A biosynthetic process [GO:0009245], </t>
  </si>
  <si>
    <t>Dechloromonas aromatica, Marvinbryantia formatexigens</t>
  </si>
  <si>
    <t>259537, 168384</t>
  </si>
  <si>
    <t>73029, 248744</t>
  </si>
  <si>
    <t>Dechloromonas, Marvinbryantia</t>
  </si>
  <si>
    <t>144, 49</t>
  </si>
  <si>
    <t>Dechloromonas aromatica (strain RCB), Marvinbryantia formatexigens DSM 14469</t>
  </si>
  <si>
    <t>fabZ Daro_1753, BRYFOR_05941</t>
  </si>
  <si>
    <t>3-hydroxyacyl-[acyl-carrier-protein] dehydratase FabZ (EC 4.2.1.59) ((3R)-hydroxymyristoyl-[acyl-carrier-protein] dehydratase) ((3R)-hydroxymyristoyl-ACP dehydrase) (Beta-hydroxyacyl-ACP dehydratase), Uncharacterized protein</t>
  </si>
  <si>
    <t>FABZ_DECAR, C6LBE5_9FIRM</t>
  </si>
  <si>
    <t>Q47F81, C6LBE5</t>
  </si>
  <si>
    <t>XLOC_013695</t>
  </si>
  <si>
    <t>, DOMAIN 766 898 BAH. {ECO:0000259|PROSITE:PS51038}.; DOMAIN 938 1078 BAH. {ECO:0000259|PROSITE:PS51038}.</t>
  </si>
  <si>
    <t>IPR018181;IPR029048;IPR029047;IPR013126;IPR010236;, IPR001025;IPR018117;IPR001525;IPR031303;IPR022702;IPR029063;</t>
  </si>
  <si>
    <t>PF00012;, PF01426;PF00145;PF12047;</t>
  </si>
  <si>
    <t xml:space="preserve">iron-sulfur cluster assembly [GO:0016226]; protein folding [GO:0006457], </t>
  </si>
  <si>
    <t>Shewanella putrefaciens (Pseudomonas putrefaciens), Solanum lycopersicum (Tomato) (Lycopersicon esculentum)</t>
  </si>
  <si>
    <t>22, 4107</t>
  </si>
  <si>
    <t>Shewanella, Solanum</t>
  </si>
  <si>
    <t>620, 1559</t>
  </si>
  <si>
    <t>Shewanella putrefaciens (strain CN-32 / ATCC BAA-453), Solanum lycopersicum (Tomato) (Lycopersicon esculentum)</t>
  </si>
  <si>
    <t>hscA Sputcn32_2145, LesMET</t>
  </si>
  <si>
    <t>Chaperone protein HscA homolog, Cytosine-specific methyltransferase (EC 2.1.1.37)</t>
  </si>
  <si>
    <t>HSCA_SHEPC, O49889_SOLLC</t>
  </si>
  <si>
    <t>A4Y7D3, O49889</t>
  </si>
  <si>
    <t>XLOC_013688</t>
  </si>
  <si>
    <t>Mus musculus (Mouse), Rhizobium grahamii</t>
  </si>
  <si>
    <t>10088, 379</t>
  </si>
  <si>
    <t>Mus, Rhizobium</t>
  </si>
  <si>
    <t>1174, 180</t>
  </si>
  <si>
    <t>Mus musculus (Mouse), Rhizobium grahamii CCGE 502</t>
  </si>
  <si>
    <t>PCX4_MOUSE, S3IAV8_9RHIZ</t>
  </si>
  <si>
    <t>IPR022801;IPR001912;IPR005709;IPR018079;IPR002942;</t>
  </si>
  <si>
    <t>PF00163;PF01479;</t>
  </si>
  <si>
    <t>Carboxydothermus hydrogenoformans</t>
  </si>
  <si>
    <t>Carboxydothermus</t>
  </si>
  <si>
    <t>Carboxydothermus hydrogenoformans (strain ATCC BAA-161 / DSM 6008 / Z-2901)</t>
  </si>
  <si>
    <t>rpsD CHY_2282</t>
  </si>
  <si>
    <t>30S ribosomal protein S4</t>
  </si>
  <si>
    <t>RS4_CARHZ</t>
  </si>
  <si>
    <t>Q3A9U3</t>
  </si>
  <si>
    <t>XLOC_013685</t>
  </si>
  <si>
    <t>DOMAIN 25 154 EamA 1.; DOMAIN 198 326 EamA 2.</t>
  </si>
  <si>
    <t>amino acid export [GO:0032973]; amino acid homeostasis [GO:0080144]; amino acid import [GO:0043090]</t>
  </si>
  <si>
    <t>At4g08290 T12G13.130</t>
  </si>
  <si>
    <t>WAT1-related protein At4g08290</t>
  </si>
  <si>
    <t>WTR31_ARATH</t>
  </si>
  <si>
    <t>Q9SUF1</t>
  </si>
  <si>
    <t>XLOC_013679</t>
  </si>
  <si>
    <t>Rhodopseudomonas palustris (strain BisB18)</t>
  </si>
  <si>
    <t>serS RPC_2517</t>
  </si>
  <si>
    <t>SYS_RHOPB</t>
  </si>
  <si>
    <t>Q214W8</t>
  </si>
  <si>
    <t>XLOC_013677</t>
  </si>
  <si>
    <t>IPR001197;IPR016180;IPR022981;IPR018255;</t>
  </si>
  <si>
    <t>PF00252;</t>
  </si>
  <si>
    <t>ribosomal large subunit assembly [GO:0000027]; translation [GO:0006412]</t>
  </si>
  <si>
    <t>rpl10e MJ0543</t>
  </si>
  <si>
    <t>50S ribosomal protein L10e</t>
  </si>
  <si>
    <t>RL10E_METJA</t>
  </si>
  <si>
    <t>Q57963</t>
  </si>
  <si>
    <t>XLOC_013672</t>
  </si>
  <si>
    <t>, DOMAIN 493 578 Reverse transcriptase Ty1/copia-type. {ECO:0000259|Pfam:PF07727}.</t>
  </si>
  <si>
    <t>IPR008147;IPR014746;IPR008146;, IPR013103;</t>
  </si>
  <si>
    <t>PF00120;, PF07727;</t>
  </si>
  <si>
    <t xml:space="preserve">glutamine biosynthetic process [GO:0006542], </t>
  </si>
  <si>
    <t>Oryctolagus cuniculus (Rabbit), Vitis vinifera (Grape)</t>
  </si>
  <si>
    <t>9984, 3603</t>
  </si>
  <si>
    <t>Oryctolagus, Vitis</t>
  </si>
  <si>
    <t>571, 749</t>
  </si>
  <si>
    <t>LGSN GLULD1 LGS, VITISV_036680</t>
  </si>
  <si>
    <t>Lengsin (Glutamate-ammonia ligase domain-containing protein 1), Putative uncharacterized protein</t>
  </si>
  <si>
    <t>LGSN_RABIT, A5B9G6_VITVI</t>
  </si>
  <si>
    <t>Q0GA40, A5B9G6</t>
  </si>
  <si>
    <t>32, 35.8</t>
  </si>
  <si>
    <t>XLOC_013660</t>
  </si>
  <si>
    <t xml:space="preserve">DOMAIN 325 360 EF-hand 1. {ECO:0000255|PROSITE-ProRule:PRU00448}.; DOMAIN 366 401 EF-hand 2. {ECO:0000255|PROSITE-ProRule:PRU00448}., </t>
  </si>
  <si>
    <t>IPR027359;IPR011992;IPR002048;IPR005821;, IPR012677;IPR012678;IPR001976;IPR018098;</t>
  </si>
  <si>
    <t>PF00520;, PF01282;</t>
  </si>
  <si>
    <t>defense response [GO:0006952], translation [GO:0006412]</t>
  </si>
  <si>
    <t>Nicotiana tabacum (Common tobacco), nanoarchaeote Nst1</t>
  </si>
  <si>
    <t xml:space="preserve">Nicotiana, </t>
  </si>
  <si>
    <t>735, 94</t>
  </si>
  <si>
    <t>TPC1B, rps24e Nst1_650</t>
  </si>
  <si>
    <t>Two pore calcium channel protein 1B (Voltage-dependent calcium channel protein TPC1B) (NtTPC1B), 30S ribosomal protein S24e</t>
  </si>
  <si>
    <t>TPC1B_TOBAC, R1E3K9_9ARCH</t>
  </si>
  <si>
    <t>Q75VR0, R1E3K9</t>
  </si>
  <si>
    <t>30, 36.6</t>
  </si>
  <si>
    <t>XLOC_013654</t>
  </si>
  <si>
    <t>Actinomyces sp. oral taxon 448</t>
  </si>
  <si>
    <t>Actinomyces</t>
  </si>
  <si>
    <t>Actinomyces sp. oral taxon 448 str. F0400</t>
  </si>
  <si>
    <t>F9EIE1_9ACTO</t>
  </si>
  <si>
    <t>XLOC_013645</t>
  </si>
  <si>
    <t>DOMAIN 4 34 4Fe-4S ferredoxin-type. {ECO:0000259|PROSITE:PS51379}.; DOMAIN 49 80 4Fe-4S ferredoxin-type. {ECO:0000259|PROSITE:PS51379}.; DOMAIN 81 110 4Fe-4S ferredoxin-type. {ECO:0000259|PROSITE:PS51379}.</t>
  </si>
  <si>
    <t>IPR017896;IPR017900;</t>
  </si>
  <si>
    <t>PF13247;</t>
  </si>
  <si>
    <t>Campylobacter sp. FOBRC14</t>
  </si>
  <si>
    <t>HMPREF1139_1963</t>
  </si>
  <si>
    <t>Putative dimethylsulfoxide reductase, chain B</t>
  </si>
  <si>
    <t>J4KUB0_9PROT</t>
  </si>
  <si>
    <t>J4KUB0</t>
  </si>
  <si>
    <t>XLOC_013606</t>
  </si>
  <si>
    <t>Emericella nidulans (Aspergillus nidulans), Phaeoacremonium minimum</t>
  </si>
  <si>
    <t>162425, 223192</t>
  </si>
  <si>
    <t>5052, 65412</t>
  </si>
  <si>
    <t>Aspergillus, Phaeoacremonium</t>
  </si>
  <si>
    <t>555, 133</t>
  </si>
  <si>
    <t>Emericella nidulans (strain FGSC A4 / ATCC 38163 / CBS 112.46 / NRRL 194 / M139) (Aspergillus nidulans), Togninia minima (strain UCR-PA7) (Esca disease fungus) (Phaeoacremonium aleophilum)</t>
  </si>
  <si>
    <t>wetA AN1937, UCRPA7_1344</t>
  </si>
  <si>
    <t>Developmental regulatory protein wetA, Putative developmental regulatory protein</t>
  </si>
  <si>
    <t>WETA_EMENI, R8BUV1_TOGMI</t>
  </si>
  <si>
    <t>P22022, R8BUV1</t>
  </si>
  <si>
    <t>76.3, 107</t>
  </si>
  <si>
    <t>XLOC_013554</t>
  </si>
  <si>
    <t>Cellulosimicrobium sp. MM</t>
  </si>
  <si>
    <t>Cellulosimicrobium</t>
  </si>
  <si>
    <t>A0A085LFI2_9MICO</t>
  </si>
  <si>
    <t>DOMAIN 14 81 POTRA 1. {ECO:0000255|PROSITE-ProRule:PRU01115}.; DOMAIN 82 159 POTRA 2. {ECO:0000255|PROSITE-ProRule:PRU01115}.; DOMAIN 162 248 POTRA 3. {ECO:0000255|PROSITE-ProRule:PRU01115}.; DOMAIN 251 329 POTRA 4. {ECO:0000255|PROSITE-ProRule:PRU01115}.; DOMAIN 332 404 POTRA 5. {ECO:0000255|PROSITE-ProRule:PRU01115}., DOMAIN 18 425 MFS. {ECO:0000259|PROSITE:PS50850}.</t>
  </si>
  <si>
    <t>IPR000184;IPR023707;IPR010827;, IPR020846;IPR005828;IPR005829;</t>
  </si>
  <si>
    <t>PF01103;PF07244;, PF00083;</t>
  </si>
  <si>
    <t xml:space="preserve">Gram-negative-bacterium-type cell outer membrane assembly [GO:0043165]; protein insertion into membrane [GO:0051205], </t>
  </si>
  <si>
    <t>Neorickettsia risticii (Ehrlichia risticii), Bartonella sp. DB5-6</t>
  </si>
  <si>
    <t>33993, 773</t>
  </si>
  <si>
    <t>Neorickettsia, Bartonella</t>
  </si>
  <si>
    <t>738, 440</t>
  </si>
  <si>
    <t>Neorickettsia risticii (strain Illinois), Bartonella sp. DB5-6</t>
  </si>
  <si>
    <t>bamA NRI_0695, MCO_01363</t>
  </si>
  <si>
    <t>Outer membrane protein assembly factor BamA, Uncharacterized protein</t>
  </si>
  <si>
    <t>BAMA_NEORI, J0Q3K6_9RHIZ</t>
  </si>
  <si>
    <t>C6V5K2, J0Q3K6</t>
  </si>
  <si>
    <t>XLOC_013544</t>
  </si>
  <si>
    <t>Saccharomyces cerevisiae (Baker's yeast), Sordaria macrospora</t>
  </si>
  <si>
    <t>4932, 5147</t>
  </si>
  <si>
    <t>4930, 5146</t>
  </si>
  <si>
    <t>Saccharomyces, Sordaria</t>
  </si>
  <si>
    <t>453, 507</t>
  </si>
  <si>
    <t>Saccharomyces cerevisiae (strain ATCC 204508 / S288c) (Baker's yeast), Sordaria macrospora (strain ATCC MYA-333 / DSM 997 / K(L3346) / K-hell)</t>
  </si>
  <si>
    <t>I23O_YEAST, F7W5S5_SORMK</t>
  </si>
  <si>
    <t>Hydrogenobaculum sp. (strain Y04AAS1), Pestalotiopsis fici</t>
  </si>
  <si>
    <t>168657, 37840</t>
  </si>
  <si>
    <t>Hydrogenobaculum, Pestalotiopsis</t>
  </si>
  <si>
    <t>217, 329</t>
  </si>
  <si>
    <t>Hydrogenobaculum sp. (strain Y04AAS1), Pestalotiopsis fici W106-1</t>
  </si>
  <si>
    <t>ATP6_HYDS0, W3X5U9_9PEZI</t>
  </si>
  <si>
    <t>YNJ5_YEAST</t>
  </si>
  <si>
    <t>DOMAIN 50 124 Fibronectin type-III 1. {ECO:0000255|PROSITE-ProRule:PRU00316}.; DOMAIN 142 211 Fibronectin type-III 2. {ECO:0000255|PROSITE-ProRule:PRU00316}.; DOMAIN 246 306 Fibronectin type-III 3. {ECO:0000255|PROSITE-ProRule:PRU00316}.; DOMAIN 329 425 Fibronectin type-III 4. {ECO:0000255|PROSITE-ProRule:PRU00316}.; DOMAIN 435 531 Fibronectin type-III 5. {ECO:0000255|PROSITE-ProRule:PRU00316}.; DOMAIN 532 628 Fibronectin type-III 6. {ECO:0000255|PROSITE-ProRule:PRU00316}.; DOMAIN 631 724 Fibronectin type-III 7. {ECO:0000255|PROSITE-ProRule:PRU00316}.; DOMAIN 725 817 Fibronectin type-III 8. {ECO:0000255|PROSITE-ProRule:PRU00316}.; DOMAIN 938 1195 Tyrosine-protein phosphatase. {ECO:0000255|PROSITE-ProRule:PRU00160}.</t>
  </si>
  <si>
    <t>IPR003961;IPR013783;IPR029021;IPR000242;IPR016130;IPR003595;IPR000387;</t>
  </si>
  <si>
    <t>PF00041;PF00102;</t>
  </si>
  <si>
    <t>axon guidance [GO:0007411]; cell morphogenesis [GO:0000902]; glomerular visceral epithelial cell differentiation [GO:0072112]; glomerulus development [GO:0032835]; lamellipodium assembly [GO:0030032]; monocyte chemotaxis [GO:0002548]; negative regulation of canonical Wnt signaling pathway [GO:0090090]; negative regulation of cell-substrate adhesion [GO:0010812]; negative regulation of glomerular filtration [GO:0003105]; negative regulation of neuron projection development [GO:0010977]; negative regulation of retinal ganglion cell axon guidance [GO:0090260]; peptidyl-tyrosine dephosphorylation [GO:0035335]; protein dephosphorylation [GO:0006470]; regulation of glomerular filtration [GO:0003093]; slit diaphragm assembly [GO:0036060]</t>
  </si>
  <si>
    <t>PTPRO GLEPP1 PTPU2</t>
  </si>
  <si>
    <t>Receptor-type tyrosine-protein phosphatase O (R-PTP-O) (EC 3.1.3.48) (Glomerular epithelial protein 1) (Protein tyrosine phosphatase U2) (PTP-U2) (PTPase U2)</t>
  </si>
  <si>
    <t>PTPRO_HUMAN</t>
  </si>
  <si>
    <t>Q16827</t>
  </si>
  <si>
    <t>XLOC_013414</t>
  </si>
  <si>
    <t>DOMAIN 138 441 NB-ARC.</t>
  </si>
  <si>
    <t>IPR032675;IPR001611;IPR002182;IPR027417;</t>
  </si>
  <si>
    <t>PF13855;PF00931;</t>
  </si>
  <si>
    <t>defense response [GO:0006952]</t>
  </si>
  <si>
    <t>At1g51480 At1g51485 F5D21.7</t>
  </si>
  <si>
    <t>Probable disease resistance protein At1g51480</t>
  </si>
  <si>
    <t>DRL5_ARATH</t>
  </si>
  <si>
    <t>Q9C8K0</t>
  </si>
  <si>
    <t>XLOC_013382</t>
  </si>
  <si>
    <t>DOMAIN 4675 4868 VWFA. {ECO:0000259|PROSITE:PS50234}.</t>
  </si>
  <si>
    <t>IPR003593;IPR011704;IPR012099;IPR027417;IPR025662;IPR002035;</t>
  </si>
  <si>
    <t>PF07728;</t>
  </si>
  <si>
    <t>ribosomal large subunit assembly [GO:0000027]</t>
  </si>
  <si>
    <t>Agaricus bisporus (White button mushroom)</t>
  </si>
  <si>
    <t>Agaricus</t>
  </si>
  <si>
    <t>Agaricus bisporus var. burnettii (strain JB137-S8 / ATCC MYA-4627 / FGSC 10392) (White button mushroom)</t>
  </si>
  <si>
    <t>AGABI1DRAFT_74220</t>
  </si>
  <si>
    <t>K5VXU2_AGABU</t>
  </si>
  <si>
    <t>K5VXU2</t>
  </si>
  <si>
    <t>XLOC_013353</t>
  </si>
  <si>
    <t>XLOC_013328</t>
  </si>
  <si>
    <t>XLOC_013206</t>
  </si>
  <si>
    <t>DOMAIN 7 201 HeLo. {ECO:0000259|Pfam:PF14479}.</t>
  </si>
  <si>
    <t>IPR029498;</t>
  </si>
  <si>
    <t>PF14479;</t>
  </si>
  <si>
    <t>Fusarium pseudograminearum (Wheat and barley crown-rot fungus)</t>
  </si>
  <si>
    <t>Fusarium pseudograminearum (strain CS3096) (Wheat and barley crown-rot fungus)</t>
  </si>
  <si>
    <t>FPSE_11238</t>
  </si>
  <si>
    <t>K3VXA9_FUSPC</t>
  </si>
  <si>
    <t>K3VXA9</t>
  </si>
  <si>
    <t>XLOC_013124</t>
  </si>
  <si>
    <t>, DOMAIN 9 22 CCHC-type. {ECO:0000259|PROSITE:PS50158}.; DOMAIN 29 43 CCHC-type. {ECO:0000259|PROSITE:PS50158}.; DOMAIN 53 67 CCHC-type. {ECO:0000259|PROSITE:PS50158}.; DOMAIN 79 95 CCHC-type. {ECO:0000259|PROSITE:PS50158}.; DOMAIN 130 143 CCHC-type. {ECO:0000259|PROSITE:PS50158}.; DOMAIN 149 163 CCHC-type. {ECO:0000259|PROSITE:PS50158}.; DOMAIN 178 193 CCHC-type. {ECO:0000259|PROSITE:PS50158}.</t>
  </si>
  <si>
    <t>IPR001878;, IPR001878;</t>
  </si>
  <si>
    <t>PF00098;, PF00098;</t>
  </si>
  <si>
    <t xml:space="preserve">positive regulation of translation [GO:0045727], </t>
  </si>
  <si>
    <t>Saccharomyces cerevisiae (Baker's yeast), Colletotrichum fioriniae</t>
  </si>
  <si>
    <t>4932, 710243</t>
  </si>
  <si>
    <t>4930, 5455</t>
  </si>
  <si>
    <t>Saccharomyces, Colletotrichum</t>
  </si>
  <si>
    <t>153, 224</t>
  </si>
  <si>
    <t>Saccharomyces cerevisiae (strain ATCC 204508 / S288c) (Baker's yeast), Colletotrichum fioriniae PJ7</t>
  </si>
  <si>
    <t>GIS2 YNL255C N0852, CFIO01_13199</t>
  </si>
  <si>
    <t>Zinc finger protein GIS2, Zinc knuckle</t>
  </si>
  <si>
    <t>GIS2_YEAST, A0A010QSE9_9PEZI</t>
  </si>
  <si>
    <t>P53849, A0A010QSE9</t>
  </si>
  <si>
    <t>102, 207</t>
  </si>
  <si>
    <t>XLOC_013089</t>
  </si>
  <si>
    <t>Vibrio campbellii</t>
  </si>
  <si>
    <t>Vibrio campbellii (strain ATCC BAA-1116 / BB120)</t>
  </si>
  <si>
    <t>SFSA_VIBCB</t>
  </si>
  <si>
    <t>Bos taurus (Bovine), Enterococcus gallinarum</t>
  </si>
  <si>
    <t>9903, 1350</t>
  </si>
  <si>
    <t>Bos (oxen, cattle), Enterococcus</t>
  </si>
  <si>
    <t>458, 86</t>
  </si>
  <si>
    <t>Bos taurus (Bovine), Enterococcus gallinarum (strain EG2)</t>
  </si>
  <si>
    <t>RNF25_BOVIN, C8ZY12_ENTGE</t>
  </si>
  <si>
    <t>XLOC_013005</t>
  </si>
  <si>
    <t>Thielavia terrestris</t>
  </si>
  <si>
    <t>Thielavia</t>
  </si>
  <si>
    <t>Thielavia terrestris (strain ATCC 38088 / NRRL 8126) (Acremonium alabamense)</t>
  </si>
  <si>
    <t>THITE_39109</t>
  </si>
  <si>
    <t>G2QQM3_THITE</t>
  </si>
  <si>
    <t>G2QQM3</t>
  </si>
  <si>
    <t>XLOC_012823</t>
  </si>
  <si>
    <t>, DOMAIN 132 153 C2H2-type. {ECO:0000259|PROSITE:PS00028}.</t>
  </si>
  <si>
    <t>IPR007087;IPR015880;IPR013087;, IPR007087;IPR015880;</t>
  </si>
  <si>
    <t xml:space="preserve">PF00096;PF13912;, </t>
  </si>
  <si>
    <t>Xenopus laevis (African clawed frog), Phaeoacremonium minimum</t>
  </si>
  <si>
    <t>8353, 65412</t>
  </si>
  <si>
    <t>Xenopus, Phaeoacremonium</t>
  </si>
  <si>
    <t>139, 414</t>
  </si>
  <si>
    <t>Xenopus laevis (African clawed frog), Togninia minima (strain UCR-PA7) (Esca disease fungus) (Phaeoacremonium aleophilum)</t>
  </si>
  <si>
    <t>, UCRPA7_5164</t>
  </si>
  <si>
    <t>Gastrula zinc finger protein XlCGF29.1 (Fragment), Putative c2h2 finger domain-containing protein</t>
  </si>
  <si>
    <t>ZG29_XENLA, R8BJ14_TOGMI</t>
  </si>
  <si>
    <t>P18717, R8BJ14</t>
  </si>
  <si>
    <t>40.4, 301</t>
  </si>
  <si>
    <t>XLOC_012812</t>
  </si>
  <si>
    <t>XLOC_012787</t>
  </si>
  <si>
    <t>XLOC_012785</t>
  </si>
  <si>
    <t>DOMAIN 7 170 Exonuclease. {ECO:0000255|HAMAP-Rule:MF_00045}.</t>
  </si>
  <si>
    <t>IPR013520;IPR022894;IPR012337;</t>
  </si>
  <si>
    <t>PF00929;</t>
  </si>
  <si>
    <t>Pseudomonas entomophila</t>
  </si>
  <si>
    <t>Pseudomonas entomophila (strain L48)</t>
  </si>
  <si>
    <t>orn PSEEN4954</t>
  </si>
  <si>
    <t>Oligoribonuclease (EC 3.1.-.-)</t>
  </si>
  <si>
    <t>ORN_PSEE4</t>
  </si>
  <si>
    <t>Q1I440</t>
  </si>
  <si>
    <t>XLOC_012781</t>
  </si>
  <si>
    <t>ATP5J_HUMAN</t>
  </si>
  <si>
    <t>, DOMAIN 11 206 HAD-like_dom. {ECO:0000259|Pfam:PF13419}.</t>
  </si>
  <si>
    <t>IPR006361;IPR000257;, IPR023214;</t>
  </si>
  <si>
    <t>PF01208;, PF13419;</t>
  </si>
  <si>
    <t xml:space="preserve">protoporphyrinogen IX biosynthetic process [GO:0006782], </t>
  </si>
  <si>
    <t>Gluconobacter oxydans (Gluconobacter suboxydans), Rhodosporidium toruloides (Yeast) (Rhodotorula gracilis)</t>
  </si>
  <si>
    <t>441, 5533</t>
  </si>
  <si>
    <t>Gluconobacter, Rhodotorula</t>
  </si>
  <si>
    <t>353, 256</t>
  </si>
  <si>
    <t>Gluconobacter oxydans (strain 621H) (Gluconobacter suboxydans), Rhodosporidium toruloides (Yeast) (Rhodotorula gracilis)</t>
  </si>
  <si>
    <t>hemE GOX1037, RHTO0S_03e04236g</t>
  </si>
  <si>
    <t>Uroporphyrinogen decarboxylase (UPD) (URO-D) (EC 4.1.1.37), RHTO0S03e04236g1_1</t>
  </si>
  <si>
    <t>DCUP_GLUOX, A0A061ATS8_RHOTO</t>
  </si>
  <si>
    <t>Q5FS38, A0A061ATS8</t>
  </si>
  <si>
    <t>XLOC_012776</t>
  </si>
  <si>
    <t>, DOMAIN 65 237 HET. {ECO:0000259|Pfam:PF06985}.</t>
  </si>
  <si>
    <t>IPR010730;, IPR010730;</t>
  </si>
  <si>
    <t>PF06985;, PF06985;</t>
  </si>
  <si>
    <t>Neurospora crassa, Endocarpon pusillum</t>
  </si>
  <si>
    <t>5141, 364733</t>
  </si>
  <si>
    <t>5140, 364710</t>
  </si>
  <si>
    <t>Neurospora, Endocarpon</t>
  </si>
  <si>
    <t>680, 730</t>
  </si>
  <si>
    <t>Neurospora crassa (strain ATCC 24698 / 74-OR23-1A / CBS 708.71 / DSM 1257 / FGSC 987), Endocarpon pusillum (strain Z07020 / HMAS-L-300199) (Lichen-forming fungus)</t>
  </si>
  <si>
    <t>het-6 B2A19.100 NCU03533, EPUS_06474</t>
  </si>
  <si>
    <t>Heterokaryon incompatibility protein 6, OR allele (Het-6(OR)), Uncharacterized protein</t>
  </si>
  <si>
    <t>HET6_NEUCR, U1I4Z2_ENDPU</t>
  </si>
  <si>
    <t>Q9UV10, U1I4Z2</t>
  </si>
  <si>
    <t>35.4, 63.9</t>
  </si>
  <si>
    <t>XLOC_012775</t>
  </si>
  <si>
    <t>IPR012677;IPR000427;IPR001866;IPR033668;</t>
  </si>
  <si>
    <t>PF00511;PF00508;</t>
  </si>
  <si>
    <t>Betapapillomavirus 1</t>
  </si>
  <si>
    <t>Betapapillomavirus</t>
  </si>
  <si>
    <t>Human papillomavirus type 14</t>
  </si>
  <si>
    <t>E2</t>
  </si>
  <si>
    <t>Regulatory protein E2</t>
  </si>
  <si>
    <t>VE2_HPV14</t>
  </si>
  <si>
    <t>P36783</t>
  </si>
  <si>
    <t>XLOC_012773</t>
  </si>
  <si>
    <t>ST7R_ARATH</t>
  </si>
  <si>
    <t>XLOC_012765</t>
  </si>
  <si>
    <t>Gallus gallus (Chicken), Dysgonomonas gadei</t>
  </si>
  <si>
    <t>9030, 156973</t>
  </si>
  <si>
    <t>Gallus, Dysgonomonas</t>
  </si>
  <si>
    <t>1921, 512</t>
  </si>
  <si>
    <t>Gallus gallus (Chicken), Dysgonomonas gadei ATCC BAA-286</t>
  </si>
  <si>
    <t>DICER_CHICK, F5J2A7_9PORP</t>
  </si>
  <si>
    <t>ATPD_DECAR</t>
  </si>
  <si>
    <t>XLOC_012762</t>
  </si>
  <si>
    <t>XLOC_012761</t>
  </si>
  <si>
    <t>Nitrobacter winogradskyi (Nitrobacter agilis)</t>
  </si>
  <si>
    <t>Nitrobacter</t>
  </si>
  <si>
    <t>Nitrobacter winogradskyi (strain ATCC 25391 / DSM 10237 / CIP 104748 / NCIMB 11846 / Nb-255)</t>
  </si>
  <si>
    <t>CHEB_NITWN</t>
  </si>
  <si>
    <t>IPR023753;IPR002218;IPR020595;IPR004417;</t>
  </si>
  <si>
    <t>PF01134;</t>
  </si>
  <si>
    <t>Heliobacterium modesticaldum</t>
  </si>
  <si>
    <t>Heliobacterium</t>
  </si>
  <si>
    <t>Heliobacterium modesticaldum (strain ATCC 51547 / Ice1)</t>
  </si>
  <si>
    <t>trmFO Helmi_21430 HM1_2212</t>
  </si>
  <si>
    <t>TRMFO_HELMI</t>
  </si>
  <si>
    <t>B0TH93</t>
  </si>
  <si>
    <t>XLOC_012753</t>
  </si>
  <si>
    <t>Bartonella tribocorum, Acyrthosiphon pisum (Pea aphid)</t>
  </si>
  <si>
    <t>773, 7028</t>
  </si>
  <si>
    <t>Bartonella, Acyrthosiphon</t>
  </si>
  <si>
    <t>495, 977</t>
  </si>
  <si>
    <t>Bartonella tribocorum (strain CIP 105476 / IBS 506), Acyrthosiphon pisum (Pea aphid)</t>
  </si>
  <si>
    <t>TILS_BART1, J9K7I4_ACYPI</t>
  </si>
  <si>
    <t>IPR006316;IPR006653;IPR023026;IPR001926;</t>
  </si>
  <si>
    <t>PF00291;</t>
  </si>
  <si>
    <t>Methanosarcina acetivorans</t>
  </si>
  <si>
    <t>Methanosarcina</t>
  </si>
  <si>
    <t>Methanosarcina acetivorans (strain ATCC 35395 / DSM 2834 / JCM 12185 / C2A)</t>
  </si>
  <si>
    <t>trpB2 MA_3198</t>
  </si>
  <si>
    <t>Tryptophan synthase beta chain 2 (EC 4.2.1.20)</t>
  </si>
  <si>
    <t>TRPB2_METAC</t>
  </si>
  <si>
    <t>Q8TL44</t>
  </si>
  <si>
    <t>XLOC_012746</t>
  </si>
  <si>
    <t>XLOC_012741</t>
  </si>
  <si>
    <t>Synechococcus sp. (strain ATCC 27264 / PCC 7002 / PR-6) (Agmenellum quadruplicatum)</t>
  </si>
  <si>
    <t>BIOB_SYNP2</t>
  </si>
  <si>
    <t>IPR029058;IPR000801;</t>
  </si>
  <si>
    <t>PF00756;</t>
  </si>
  <si>
    <t>Rhodococcus aetherivorans</t>
  </si>
  <si>
    <t>Rhodococcus</t>
  </si>
  <si>
    <t>N505_0115705</t>
  </si>
  <si>
    <t>Esterase</t>
  </si>
  <si>
    <t>A0A059MMP5_9NOCA</t>
  </si>
  <si>
    <t>A0A059MMP5</t>
  </si>
  <si>
    <t>XLOC_012729</t>
  </si>
  <si>
    <t>, DOMAIN 23 160 EamA. {ECO:0000259|Pfam:PF00892}.; DOMAIN 173 306 EamA. {ECO:0000259|Pfam:PF00892}.</t>
  </si>
  <si>
    <t>IPR002052;IPR020596;IPR029063;IPR007848;IPR022882;, IPR000620;</t>
  </si>
  <si>
    <t>PF05175;, PF00892;</t>
  </si>
  <si>
    <t>Dyadobacter fermentans, Flavobacterium cauense</t>
  </si>
  <si>
    <t>94254, 510946</t>
  </si>
  <si>
    <t>120831, 237</t>
  </si>
  <si>
    <t>Dyadobacter, Flavobacterium</t>
  </si>
  <si>
    <t>240, 313</t>
  </si>
  <si>
    <t>Dyadobacter fermentans (strain ATCC 700827 / DSM 18053 / NS114), Flavobacterium cauense R2A-7</t>
  </si>
  <si>
    <t>Dfer_5119, FCR2A7T_10610</t>
  </si>
  <si>
    <t>TRMN6_DYAFD, V6S227_9FLAO</t>
  </si>
  <si>
    <t>C6VS84, V6S227</t>
  </si>
  <si>
    <t>XLOC_012727</t>
  </si>
  <si>
    <t xml:space="preserve">DOMAIN 248 434 DH. {ECO:0000255|PROSITE-ProRule:PRU00062}.; DOMAIN 480 588 PH. {ECO:0000255|PROSITE-ProRule:PRU00145}.; DOMAIN 637 792 N-terminal Ras-GEF. {ECO:0000255|PROSITE-ProRule:PRU00135}.; DOMAIN 829 1066 Ras-GEF. {ECO:0000255|PROSITE-ProRule:PRU00168}., </t>
  </si>
  <si>
    <t>IPR000219;IPR009072;IPR007125;IPR011993;IPR001849;IPR000651;IPR019804;IPR023578;IPR001895;, IPR010318;IPR024071;IPR027479;</t>
  </si>
  <si>
    <t>PF00125;PF00169;PF00617;PF00618;PF00621;, PF06032;</t>
  </si>
  <si>
    <t xml:space="preserve">actin filament organization [GO:0007015]; anterior/posterior axis specification, embryo [GO:0008595]; axon midline choice point recognition [GO:0016199]; imaginal disc-derived leg morphogenesis [GO:0007480]; negative regulation of G1/S transition of mitotic cell cycle [GO:2000134]; positive regulation of Rac protein signal transduction [GO:0035022]; positive regulation of Ras protein signal transduction [GO:0046579]; regulation of cell shape [GO:0008360]; regulation of Rho protein signal transduction [GO:0035023]; sevenless signaling pathway [GO:0045500]; small GTPase mediated signal transduction [GO:0007264]; torso signaling pathway [GO:0008293]; tracheal outgrowth, open tracheal system [GO:0007426], </t>
  </si>
  <si>
    <t>Drosophila melanogaster (Fruit fly), Brenneria sp. EniD312</t>
  </si>
  <si>
    <t>7215, 71655</t>
  </si>
  <si>
    <t>Drosophila (fruit flies), Brenneria</t>
  </si>
  <si>
    <t>1596, 369</t>
  </si>
  <si>
    <t>Sos CG7793, BrE312_2545</t>
  </si>
  <si>
    <t>Protein son of sevenless, Putative uncharacterized protein</t>
  </si>
  <si>
    <t>SOS_DROME, G7LL37_9ENTR</t>
  </si>
  <si>
    <t>P26675, G7LL37</t>
  </si>
  <si>
    <t>34.3, 39.3</t>
  </si>
  <si>
    <t>XLOC_012726</t>
  </si>
  <si>
    <t>Oryza sativa (Rice)</t>
  </si>
  <si>
    <t>Oryza</t>
  </si>
  <si>
    <t>Oryza sativa subsp. japonica (Rice)</t>
  </si>
  <si>
    <t>SSY22_ORYSJ</t>
  </si>
  <si>
    <t>XLOC_012636</t>
  </si>
  <si>
    <t xml:space="preserve">IPR002314;IPR006195;IPR002317;IPR015866;IPR033729;IPR010978;, </t>
  </si>
  <si>
    <t xml:space="preserve">PF02403;PF00587;, </t>
  </si>
  <si>
    <t>Bacillus halodurans, Phaeoacremonium minimum</t>
  </si>
  <si>
    <t>86665, 223192</t>
  </si>
  <si>
    <t>1386, 65412</t>
  </si>
  <si>
    <t>Bacillus, Phaeoacremonium</t>
  </si>
  <si>
    <t>425, 608</t>
  </si>
  <si>
    <t>Bacillus halodurans (strain ATCC BAA-125 / DSM 18197 / FERM 7344 / JCM 9153 / C-125), Togninia minima (strain UCR-PA7) (Esca disease fungus) (Phaeoacremonium aleophilum)</t>
  </si>
  <si>
    <t>serS BH0024, UCRPA7_2707</t>
  </si>
  <si>
    <t>SYS_BACHD, R8BR11_TOGMI</t>
  </si>
  <si>
    <t>Q9KGN4, R8BR11</t>
  </si>
  <si>
    <t>33.5, 58.5</t>
  </si>
  <si>
    <t>XLOC_012553</t>
  </si>
  <si>
    <t xml:space="preserve">DOMAIN 483 618 Ricin B-type lectin. {ECO:0000255|PROSITE-ProRule:PRU00174}., </t>
  </si>
  <si>
    <t xml:space="preserve">IPR001173;IPR029044;IPR000772;, </t>
  </si>
  <si>
    <t xml:space="preserve">PF00535;PF00652;, </t>
  </si>
  <si>
    <t xml:space="preserve">oligosaccharide biosynthetic process [GO:0009312]; protein glycosylation [GO:0006486], </t>
  </si>
  <si>
    <t>Drosophila melanogaster (Fruit fly), Pestalotiopsis fici</t>
  </si>
  <si>
    <t>7215, 37840</t>
  </si>
  <si>
    <t>Drosophila (fruit flies), Pestalotiopsis</t>
  </si>
  <si>
    <t>630, 71</t>
  </si>
  <si>
    <t>Drosophila melanogaster (Fruit fly), Pestalotiopsis fici W106-1</t>
  </si>
  <si>
    <t>pgant10 CG31776, PFICI_06022</t>
  </si>
  <si>
    <t>GLT10_DROME, W3X4N2_9PEZI</t>
  </si>
  <si>
    <t>Q8IA43, W3X4N2</t>
  </si>
  <si>
    <t>31.6, 60.8</t>
  </si>
  <si>
    <t>XLOC_012545</t>
  </si>
  <si>
    <t>Eutypa lata</t>
  </si>
  <si>
    <t>Eutypa</t>
  </si>
  <si>
    <t>Eutypa lata (strain UCR-EL1) (Grapevine dieback disease fungus) (Eutypa armeniacae)</t>
  </si>
  <si>
    <t>M7SY51_EUTLA</t>
  </si>
  <si>
    <t>Schizosaccharomyces pombe (Fission yeast), Claviceps purpurea (Ergot fungus) (Sphacelia segetum)</t>
  </si>
  <si>
    <t>4896, 5111</t>
  </si>
  <si>
    <t>4895, 5110</t>
  </si>
  <si>
    <t>Schizosaccharomyces, Claviceps</t>
  </si>
  <si>
    <t>478, 997</t>
  </si>
  <si>
    <t>Schizosaccharomyces pombe (strain 972 / ATCC 24843) (Fission yeast), Claviceps purpurea (strain 20.1) (Ergot fungus) (Sphacelia segetum)</t>
  </si>
  <si>
    <t>YNW6_SCHPO, M1WGT4_CLAP2</t>
  </si>
  <si>
    <t>IPR002110;IPR020683;IPR011989;IPR016024;IPR000225;</t>
  </si>
  <si>
    <t>PF12796;PF00514;</t>
  </si>
  <si>
    <t>ANKAR</t>
  </si>
  <si>
    <t>Ankyrin and armadillo repeat-containing protein</t>
  </si>
  <si>
    <t>ANKAR_HUMAN</t>
  </si>
  <si>
    <t>Q7Z5J8</t>
  </si>
  <si>
    <t>XLOC_012495</t>
  </si>
  <si>
    <t>Gordonia sputi</t>
  </si>
  <si>
    <t>Gordonia</t>
  </si>
  <si>
    <t>Gordonia sputi NBRC 100414</t>
  </si>
  <si>
    <t>GOSPT_142_00020</t>
  </si>
  <si>
    <t>H5U7D3_9ACTN</t>
  </si>
  <si>
    <t>H5U7D3</t>
  </si>
  <si>
    <t>XLOC_012480</t>
  </si>
  <si>
    <t>Cavia porcellus (Guinea pig)</t>
  </si>
  <si>
    <t>Cavia (guinea pigs)</t>
  </si>
  <si>
    <t>PLB1_CAVPO</t>
  </si>
  <si>
    <t xml:space="preserve">DOMAIN 63 271 Glutamine amidotransferase type-1., </t>
  </si>
  <si>
    <t xml:space="preserve">IPR013785;IPR029062;IPR017926;IPR006062;IPR004651;IPR014640;IPR010139;IPR011060;, </t>
  </si>
  <si>
    <t xml:space="preserve">PF00117;PF00977;, </t>
  </si>
  <si>
    <t xml:space="preserve">glutamine metabolic process [GO:0006541]; histidine biosynthetic process [GO:0000105], </t>
  </si>
  <si>
    <t>Arabidopsis thaliana (Mouse-ear cress), Emericella nidulans (Aspergillus nidulans)</t>
  </si>
  <si>
    <t>3701, 5052</t>
  </si>
  <si>
    <t>Arabidopsis, Aspergillus</t>
  </si>
  <si>
    <t>592, 360</t>
  </si>
  <si>
    <t>Arabidopsis thaliana (Mouse-ear cress), Emericella nidulans (strain FGSC A4 / ATCC 38163 / CBS 112.46 / NRRL 194 / M139) (Aspergillus nidulans)</t>
  </si>
  <si>
    <t>HISN4 At4g26900 F10M23.240, AN1515.2</t>
  </si>
  <si>
    <t>Imidazole glycerol phosphate synthase hisHF, chloroplastic (IGP synthase) (IGPS) (ImGP synthase) (Protein HISTIDINE BIOSYNTHESIS 4) [Includes: Glutamine amidotransferase (EC 2.4.2.-); Cyclase (EC 4.1.3.-)], Uncharacterized protein</t>
  </si>
  <si>
    <t>HIS4_ARATH, Q5BD65_EMENI</t>
  </si>
  <si>
    <t>Q9SZ30, Q5BD65</t>
  </si>
  <si>
    <t>34.7, 52.4</t>
  </si>
  <si>
    <t>XLOC_012371</t>
  </si>
  <si>
    <t>Zea mays (Maize), Cryphonectria parasitica (Chesnut blight fungus) (Endothia parasitica)</t>
  </si>
  <si>
    <t>4575, 5115</t>
  </si>
  <si>
    <t>Zea, Cryphonectria</t>
  </si>
  <si>
    <t>839, 945</t>
  </si>
  <si>
    <t>TRAC9_MAIZE, Q9P313_CRYPA</t>
  </si>
  <si>
    <t>39.3, 389</t>
  </si>
  <si>
    <t>XLOC_012302</t>
  </si>
  <si>
    <t>Malassezia globosa</t>
  </si>
  <si>
    <t>Malassezia</t>
  </si>
  <si>
    <t>Malassezia globosa (strain ATCC MYA-4612 / CBS 7966) (Dandruff-associated fungus)</t>
  </si>
  <si>
    <t>CHO2_MALGO</t>
  </si>
  <si>
    <t>Danio rerio (Zebrafish) (Brachydanio rerio), Leishmania mexicana</t>
  </si>
  <si>
    <t>7954, 5658</t>
  </si>
  <si>
    <t>Danio, Leishmania</t>
  </si>
  <si>
    <t>746, 538</t>
  </si>
  <si>
    <t>Danio rerio (Zebrafish) (Brachydanio rerio), Leishmania mexicana (strain MHOM/GT/2001/U1103)</t>
  </si>
  <si>
    <t>ZYG11_DANRE, E9AJQ5_LEIMU</t>
  </si>
  <si>
    <t>Brevibacillus brevis (Bacillus brevis), Aspergillus niger</t>
  </si>
  <si>
    <t>1393, 5061</t>
  </si>
  <si>
    <t>55080, 5052</t>
  </si>
  <si>
    <t>Brevibacillus, Aspergillus</t>
  </si>
  <si>
    <t>229, 326</t>
  </si>
  <si>
    <t>Brevibacillus brevis (strain 47 / JCM 6285 / NBRC 100599), Aspergillus niger (strain CBS 513.88 / FGSC A1513)</t>
  </si>
  <si>
    <t>UNG_BREBN, A2R016_ASPNC</t>
  </si>
  <si>
    <t>XLOC_011870</t>
  </si>
  <si>
    <t>XLOC_011791</t>
  </si>
  <si>
    <t>Modestobacter marinus</t>
  </si>
  <si>
    <t>Modestobacter</t>
  </si>
  <si>
    <t>I4ESU8_9ACTN</t>
  </si>
  <si>
    <t>Caenorhabditis elegans, Magnaporthe oryzae (Rice blast fungus) (Pyricularia oryzae)</t>
  </si>
  <si>
    <t>6237, 148303</t>
  </si>
  <si>
    <t>Caenorhabditis, Magnaporthe</t>
  </si>
  <si>
    <t>339, 231</t>
  </si>
  <si>
    <t>Caenorhabditis elegans, Magnaporthe oryzae (strain 70-15 / ATCC MYA-4617 / FGSC 8958) (Rice blast fungus) (Pyricularia oryzae)</t>
  </si>
  <si>
    <t>CEC3_CAEEL, G4N5W0_MAGO7</t>
  </si>
  <si>
    <t>IPR026085;</t>
  </si>
  <si>
    <t>Pseudogymnoascus sp. VKM F-4518 (FW-2643)</t>
  </si>
  <si>
    <t>V500_08285</t>
  </si>
  <si>
    <t>A0A094F3L1_9PEZI</t>
  </si>
  <si>
    <t>A0A094F3L1</t>
  </si>
  <si>
    <t>XLOC_011785</t>
  </si>
  <si>
    <t>IPR023031;IPR004467;IPR000836;IPR029057;</t>
  </si>
  <si>
    <t>PF00156;</t>
  </si>
  <si>
    <t>'de novo' UMP biosynthetic process [GO:0044205]</t>
  </si>
  <si>
    <t>Ralstonia pickettii (Burkholderia pickettii)</t>
  </si>
  <si>
    <t>Ralstonia pickettii (strain 12J)</t>
  </si>
  <si>
    <t>pyrE Rpic_0041</t>
  </si>
  <si>
    <t>PYRE_RALPJ</t>
  </si>
  <si>
    <t>B2UD27</t>
  </si>
  <si>
    <t>XLOC_011778</t>
  </si>
  <si>
    <t>DOMAIN 7 247 PABS. {ECO:0000255|HAMAP-Rule:MF_00198}.</t>
  </si>
  <si>
    <t>IPR030374;IPR029063;IPR001045;</t>
  </si>
  <si>
    <t>spermidine biosynthetic process [GO:0008295]</t>
  </si>
  <si>
    <t>Synechococcus sp. (strain JA-3-3Ab) (Cyanobacteria bacterium Yellowstone A-Prime)</t>
  </si>
  <si>
    <t>speE CYA_0575</t>
  </si>
  <si>
    <t>Polyamine aminopropyltransferase (Putrescine aminopropyltransferase) (PAPT) (Spermidine synthase) (SPDS) (SPDSY) (EC 2.5.1.16)</t>
  </si>
  <si>
    <t>SPEE_SYNJA</t>
  </si>
  <si>
    <t>Q2JQS1</t>
  </si>
  <si>
    <t>XLOC_011774</t>
  </si>
  <si>
    <t>DOMAIN 483 603 Fibronectin type-III 1. {ECO:0000255|PROSITE-ProRule:PRU00316}.; DOMAIN 604 702 Fibronectin type-III 2. {ECO:0000255|PROSITE-ProRule:PRU00316}.; DOMAIN 727 818 Fibronectin type-III 3. {ECO:0000255|PROSITE-ProRule:PRU00316}.; DOMAIN 829 924 Fibronectin type-III 4. {ECO:0000255|PROSITE-ProRule:PRU00316}.; DOMAIN 995 1270 Protein kinase. {ECO:0000255|PROSITE-ProRule:PRU00159}.</t>
  </si>
  <si>
    <t>IPR003961;IPR006211;IPR006212;IPR009030;IPR013783;IPR011009;IPR032675;IPR000719;IPR017441;IPR000494;IPR001245;IPR008266;IPR020635;IPR016246;IPR002011;</t>
  </si>
  <si>
    <t>PF00757;PF07714;PF01030;</t>
  </si>
  <si>
    <t>insulin-like growth factor receptor signaling pathway [GO:0048009]; multicellular organism development [GO:0007275]; oocyte maturation [GO:0001556]; protein autophosphorylation [GO:0046777]; protein tetramerization [GO:0051262]</t>
  </si>
  <si>
    <t>igf1r</t>
  </si>
  <si>
    <t>Insulin-like growth factor 1 receptor (xIGF-1R) (xIGFR) (EC 2.7.10.1) [Cleaved into: Insulin-like growth factor 1 receptor alpha chain; Insulin-like growth factor 1 receptor beta chain]</t>
  </si>
  <si>
    <t>IGF1R_XENLA</t>
  </si>
  <si>
    <t>O73798</t>
  </si>
  <si>
    <t>XLOC_011763</t>
  </si>
  <si>
    <t xml:space="preserve">IPR020475;IPR019764;IPR001928;IPR015658;, </t>
  </si>
  <si>
    <t xml:space="preserve">PF00322;, </t>
  </si>
  <si>
    <t xml:space="preserve">artery smooth muscle contraction [GO:0014824]; calcium-mediated signaling [GO:0019722]; cytokine-mediated signaling pathway [GO:0019221]; energy homeostasis [GO:0097009]; inositol phosphate-mediated signaling [GO:0048016]; lung alveolus development [GO:0048286]; macrophage activation [GO:0042116]; macrophage chemotaxis [GO:0048246]; neutrophil chemotaxis [GO:0030593]; positive regulation of cell proliferation [GO:0008284]; positive regulation of cytosolic calcium ion concentration [GO:0007204]; positive regulation of heart rate [GO:0010460]; positive regulation of leukocyte chemotaxis [GO:0002690]; positive regulation of prostaglandin-endoperoxide synthase activity [GO:0060585]; positive regulation of smooth muscle contraction [GO:0045987]; prostaglandin biosynthetic process [GO:0001516]; regulation of systemic arterial blood pressure by endothelin [GO:0003100]; regulation of vasoconstriction [GO:0019229]; temperature homeostasis [GO:0001659]; vein smooth muscle contraction [GO:0014826], </t>
  </si>
  <si>
    <t xml:space="preserve">Bos taurus (Bovine), </t>
  </si>
  <si>
    <t xml:space="preserve">Bos (oxen, cattle), </t>
  </si>
  <si>
    <t xml:space="preserve">EDN2, </t>
  </si>
  <si>
    <t>Endothelin-2 (ET-2) (Preproendothelin-2) (PPET2), Deleted.</t>
  </si>
  <si>
    <t>Q867A9, F2ETN0</t>
  </si>
  <si>
    <t>XLOC_011762</t>
  </si>
  <si>
    <t>DOMAIN 461 632 tr-type G.</t>
  </si>
  <si>
    <t>IPR006847;IPR027417;IPR005225;IPR000795;IPR000178;IPR023115;IPR009000;</t>
  </si>
  <si>
    <t>PF11987;PF04760;</t>
  </si>
  <si>
    <t>infB Arth_1416</t>
  </si>
  <si>
    <t>IF2_ARTS2</t>
  </si>
  <si>
    <t>A0JUU0</t>
  </si>
  <si>
    <t>XLOC_011761</t>
  </si>
  <si>
    <t>OCA1_YEAST</t>
  </si>
  <si>
    <t>, DOMAIN 1 124 TNF_2. {ECO:0000259|PROSITE:PS50049}.</t>
  </si>
  <si>
    <t>IPR003263;IPR021184;IPR006052;IPR008983;, IPR003263;IPR006052;IPR008983;</t>
  </si>
  <si>
    <t>PF00229;, PF00229;</t>
  </si>
  <si>
    <t>activation of JUN kinase activity [GO:0007257]; B cell proliferation [GO:0042100]; immune response [GO:0006955]; inflammatory response [GO:0006954]; platelet activation [GO:0030168]; positive regulation of interleukin-10 production [GO:0032733]; positive regulation of interleukin-4 production [GO:0032753]; positive regulation of NF-kappaB transcription factor activity [GO:0051092]; positive regulation of T cell proliferation [GO:0042102], immune response [GO:0006955]</t>
  </si>
  <si>
    <t>Macaca nemestrina (Pig-tailed macaque), Homo sapiens (Human)</t>
  </si>
  <si>
    <t>9539, 9605</t>
  </si>
  <si>
    <t>Macaca (macaques), Homo</t>
  </si>
  <si>
    <t>240, 124</t>
  </si>
  <si>
    <t>CD40LG CD40L TNFSF5, CD40LG</t>
  </si>
  <si>
    <t>CD40 ligand (CD40-L) (Tumor necrosis factor ligand superfamily member 5) (CD antigen CD154) [Cleaved into: CD40 ligand, membrane form; CD40 ligand, soluble form], Tumor necrosis factor ligand superfamily member 5 (Fragment)</t>
  </si>
  <si>
    <t>CD40L_MACNE, Q45QX2_HUMAN</t>
  </si>
  <si>
    <t>Q9BDM7, Q45QX2</t>
  </si>
  <si>
    <t>38.9, 38.5</t>
  </si>
  <si>
    <t>XLOC_011756</t>
  </si>
  <si>
    <t>, DOMAIN 219 356 WD_REPEATS_REGION. {ECO:0000259|PROSITE:PS50294}.</t>
  </si>
  <si>
    <t>IPR000527;, IPR015943;IPR001680;IPR019775;IPR017986;</t>
  </si>
  <si>
    <t>PF02107;, PF00400;</t>
  </si>
  <si>
    <t xml:space="preserve">bacterial-type flagellum-dependent cell motility [GO:0071973], </t>
  </si>
  <si>
    <t>Dechloromonas aromatica, Erythranthe guttata (Yellow monkey flower) (Mimulus guttatus)</t>
  </si>
  <si>
    <t>73029, 1502711</t>
  </si>
  <si>
    <t>Dechloromonas, Erythranthe</t>
  </si>
  <si>
    <t>219, 704</t>
  </si>
  <si>
    <t>Dechloromonas aromatica (strain RCB), Erythranthe guttata (Yellow monkey flower) (Mimulus guttatus)</t>
  </si>
  <si>
    <t>flgH Daro_0755, MIMGU_mgv1a023707mg</t>
  </si>
  <si>
    <t>Flagellar L-ring protein (Basal body L-ring protein), Uncharacterized protein (Fragment)</t>
  </si>
  <si>
    <t>FLGH_DECAR, A0A022S3M8_ERYGU</t>
  </si>
  <si>
    <t>Q47I20, A0A022S3M8</t>
  </si>
  <si>
    <t>29.3, 35.4</t>
  </si>
  <si>
    <t>XLOC_011755</t>
  </si>
  <si>
    <t>Agrobacterium fabrum, Ruminococcus sp. CAG:579</t>
  </si>
  <si>
    <t>357, 1263</t>
  </si>
  <si>
    <t>Agrobacterium, Ruminococcus</t>
  </si>
  <si>
    <t>308, 449</t>
  </si>
  <si>
    <t>Agrobacterium fabrum (strain C58 / ATCC 33970) (Agrobacterium tumefaciens (strain C58)), Ruminococcus sp. CAG:579</t>
  </si>
  <si>
    <t>META_AGRFC, R6CAC7_9FIRM</t>
  </si>
  <si>
    <t>DOMAIN 889 929 LDL-receptor class A 1. {ECO:0000255|PROSITE-ProRule:PRU00124}.; DOMAIN 929 956 LDL-receptor class A 2; truncated. {ECO:0000255|PROSITE-ProRule:PRU00124}.; DOMAIN 955 1006 LDL-receptor class A 3. {ECO:0000255|PROSITE-ProRule:PRU00124}.; DOMAIN 1145 1383 Peptidase S1 1. {ECO:0000255|PROSITE-ProRule:PRU00274}.; DOMAIN 1394 1432 LDL-receptor class A 4. {ECO:0000255|PROSITE-ProRule:PRU00124}.; DOMAIN 1713 1743 LDL-receptor class A 5; truncated. {ECO:0000255|PROSITE-ProRule:PRU00124}.; DOMAIN 1745 1775 LDL-receptor class A 6; truncated. {ECO:0000255|PROSITE-ProRule:PRU00124}.; DOMAIN 1774 1813 LDL-receptor class A 7. {ECO:0000255|PROSITE-ProRule:PRU00124}.; DOMAIN 2027 2301 Peptidase S1 2. {ECO:0000255|PROSITE-ProRule:PRU00274}.; DOMAIN 2308 2346 LDL-receptor class A 8. {ECO:0000255|PROSITE-ProRule:PRU00124}.; DOMAIN 2349 2389 LDL-receptor class A 9. {ECO:0000255|PROSITE-ProRule:PRU00124}.; DOMAIN 2387 2419 LDL-receptor class A 10; truncated. {ECO:0000255|PROSITE-ProRule:PRU00124}.; DOMAIN 2419 2459 LDL-receptor class A 11. {ECO:0000255|PROSITE-ProRule:PRU00124}.</t>
  </si>
  <si>
    <t>IPR023415;IPR002172;IPR009003;IPR015420;IPR001254;IPR018114;IPR033116;</t>
  </si>
  <si>
    <t>PF09342;PF00057;PF00089;</t>
  </si>
  <si>
    <t>dorsal/ventral axis specification [GO:0009950]; egg activation [GO:0007343]; eggshell chorion assembly [GO:0007306]; maternal specification of dorsal/ventral axis, oocyte, soma encoded [GO:0007313]; oocyte dorsal/ventral axis specification [GO:0007310]; protein processing [GO:0016485]; proteolysis [GO:0006508]; Toll signaling pathway [GO:0008063]</t>
  </si>
  <si>
    <t>ndl CG10129</t>
  </si>
  <si>
    <t>Serine protease nudel (EC 3.4.21.-)</t>
  </si>
  <si>
    <t>NUDEL_DROME</t>
  </si>
  <si>
    <t>P98159</t>
  </si>
  <si>
    <t>XLOC_011751</t>
  </si>
  <si>
    <t>, DOMAIN 3 164 N-acetyltransferase. {ECO:0000259|PROSITE:PS51186}.</t>
  </si>
  <si>
    <t>IPR000374;, IPR016181;IPR000182;</t>
  </si>
  <si>
    <t>, PF00583;</t>
  </si>
  <si>
    <t xml:space="preserve">CDP-diacylglycerol biosynthetic process [GO:0016024], </t>
  </si>
  <si>
    <t>Staphylococcus epidermidis, Enterococcus faecalis (Streptococcus faecalis)</t>
  </si>
  <si>
    <t>1282, 1351</t>
  </si>
  <si>
    <t>1279, 1350</t>
  </si>
  <si>
    <t>Staphylococcus, Enterococcus</t>
  </si>
  <si>
    <t>260, 170</t>
  </si>
  <si>
    <t>Staphylococcus epidermidis (strain ATCC 12228), Enterococcus faecalis 06-MB-DW-09</t>
  </si>
  <si>
    <t>cdsA SE_0937, D922_01349</t>
  </si>
  <si>
    <t>CDSA_STAES, S4E2T5_ENTFL</t>
  </si>
  <si>
    <t>Q8CST9, S4E2T5</t>
  </si>
  <si>
    <t>XLOC_011742</t>
  </si>
  <si>
    <t>XLOC_011741</t>
  </si>
  <si>
    <t>Homo sapiens (Human), Alcaligenes xylosoxydans xylosoxydans (Achromobacter xylosoxidans)</t>
  </si>
  <si>
    <t>9605, 222</t>
  </si>
  <si>
    <t>Homo, Achromobacter</t>
  </si>
  <si>
    <t>1495, 245</t>
  </si>
  <si>
    <t>Homo sapiens (Human), Achromobacter xylosoxidans (strain A8)</t>
  </si>
  <si>
    <t>TUT7_HUMAN, E3HTM7_ACHXA</t>
  </si>
  <si>
    <t xml:space="preserve">IPR012981;, </t>
  </si>
  <si>
    <t xml:space="preserve">PF08190;, </t>
  </si>
  <si>
    <t xml:space="preserve">axonemal dynein complex assembly [GO:0070286]; bacterial-type flagellum-dependent cell motility [GO:0071973]; cilium-dependent cell motility [GO:0060285]; mitophagy in response to mitochondrial depolarization [GO:0098779]; positive regulation of defense response to virus by host [GO:0002230]; response to organic substance [GO:0010033]; response to retinoic acid [GO:0032526]; xenophagy [GO:0098792], </t>
  </si>
  <si>
    <t>Mus musculus (Mouse), Pristionchus pacificus (Parasitic nematode)</t>
  </si>
  <si>
    <t>10088, 54125</t>
  </si>
  <si>
    <t>Mus, Pristionchus</t>
  </si>
  <si>
    <t>814, 117</t>
  </si>
  <si>
    <t>Dnaaf2 Ktu, WBGene00109022</t>
  </si>
  <si>
    <t>Protein kintoun (Dynein assembly factor 2, axonemal), Uncharacterized protein</t>
  </si>
  <si>
    <t>KTU_MOUSE, H3FB84_PRIPA</t>
  </si>
  <si>
    <t>Q8BPI1, H3FB84</t>
  </si>
  <si>
    <t>XLOC_011738</t>
  </si>
  <si>
    <t>Pelobacter carbinolicus</t>
  </si>
  <si>
    <t>Pelobacter</t>
  </si>
  <si>
    <t>Pelobacter carbinolicus (strain DSM 2380 / NBRC 103641 / GraBd1)</t>
  </si>
  <si>
    <t>Y2586_PELCD</t>
  </si>
  <si>
    <t>Rhodopirellula baltica</t>
  </si>
  <si>
    <t>Rhodopirellula</t>
  </si>
  <si>
    <t>Rhodopirellula baltica (strain DSM 10527 / NCIMB 13988 / SH1)</t>
  </si>
  <si>
    <t>IPR027437;IPR001892;IPR010979;IPR019980;IPR018269;</t>
  </si>
  <si>
    <t>PF00416;</t>
  </si>
  <si>
    <t>rpsM Mfl148</t>
  </si>
  <si>
    <t>30S ribosomal protein S13</t>
  </si>
  <si>
    <t>RS13_MESFL</t>
  </si>
  <si>
    <t>Q6F1W9</t>
  </si>
  <si>
    <t>XLOC_011732</t>
  </si>
  <si>
    <t>Metarhizium robertsii</t>
  </si>
  <si>
    <t>Metarhizium</t>
  </si>
  <si>
    <t>A0A014MTN0_9HYPO</t>
  </si>
  <si>
    <t>Kluyveromyces lactis (Yeast) (Candida sphaerica), Neofusicoccum parvum</t>
  </si>
  <si>
    <t>28985, 310453</t>
  </si>
  <si>
    <t>4910, 407951</t>
  </si>
  <si>
    <t>Kluyveromyces, Neofusicoccum</t>
  </si>
  <si>
    <t>573, 574</t>
  </si>
  <si>
    <t>Kluyveromyces lactis (strain ATCC 8585 / CBS 2359 / DSM 70799 / NBRC 1267 / NRRL Y-1140 / WM37) (Yeast) (Candida sphaerica), Botryosphaeria parva (strain UCR-NP2) (Grapevine canker fungus) (Neofusicoccum parvum)</t>
  </si>
  <si>
    <t>SLD1_KLULA, R1EUZ1_BOTPV</t>
  </si>
  <si>
    <t>Rhodopirellula sallentina</t>
  </si>
  <si>
    <t>Rhodopirellula sallentina SM41</t>
  </si>
  <si>
    <t>RSSM_05191</t>
  </si>
  <si>
    <t>Signal peptide protein</t>
  </si>
  <si>
    <t>M5TW34_9PLAN</t>
  </si>
  <si>
    <t>M5TW34</t>
  </si>
  <si>
    <t>XLOC_011386</t>
  </si>
  <si>
    <t>XLOC_011371</t>
  </si>
  <si>
    <t>Homo sapiens (Human), Beauveria bassiana (White muscardine disease fungus) (Tritirachium shiotae)</t>
  </si>
  <si>
    <t>9605, 5581</t>
  </si>
  <si>
    <t>Homo, Beauveria</t>
  </si>
  <si>
    <t>326, 397</t>
  </si>
  <si>
    <t>Homo sapiens (Human), Beauveria bassiana (strain ARSEF 2860) (White muscardine disease fungus) (Tritirachium shiotae)</t>
  </si>
  <si>
    <t>MPPD1_HUMAN, J5JUD4_BEAB2</t>
  </si>
  <si>
    <t>IPR003810;IPR022929;</t>
  </si>
  <si>
    <t>PF02659;</t>
  </si>
  <si>
    <t>Serratia proteamaculans</t>
  </si>
  <si>
    <t>Serratia proteamaculans (strain 568)</t>
  </si>
  <si>
    <t>mntP Spro_2817</t>
  </si>
  <si>
    <t>Putative manganese efflux pump MntP</t>
  </si>
  <si>
    <t>MNTP_SERP5</t>
  </si>
  <si>
    <t>A8GFM8</t>
  </si>
  <si>
    <t>XLOC_011320</t>
  </si>
  <si>
    <t>, DOMAIN 52 67 BZIP (basic-leucine zipper). {ECO:0000259|PROSITE:PS00036}.</t>
  </si>
  <si>
    <t>, IPR004827;</t>
  </si>
  <si>
    <t xml:space="preserve">hemolysis in other organism [GO:0044179]; ion transport [GO:0006811], </t>
  </si>
  <si>
    <t>Carybdea rastonii (Box jellyfish), Stachybotrys chartarum (Toxic black mold) (Stilbospora chartarum)</t>
  </si>
  <si>
    <t>78581, 74721</t>
  </si>
  <si>
    <t>Carybdea, Stachybotrys</t>
  </si>
  <si>
    <t>450, 542</t>
  </si>
  <si>
    <t>Carybdea rastonii (Box jellyfish), Stachybotrys chartarum IBT 40288</t>
  </si>
  <si>
    <t>, S40288_05216</t>
  </si>
  <si>
    <t>Toxin CrTX-A (CRT-1) (CrTX-B) (Toxin 1), Uncharacterized protein</t>
  </si>
  <si>
    <t>CTX1_CARRA, A0A084RL90_STACH</t>
  </si>
  <si>
    <t>Q9GV72, A0A084RL90</t>
  </si>
  <si>
    <t>35.8, 102</t>
  </si>
  <si>
    <t>XLOC_011310</t>
  </si>
  <si>
    <t>Mycoplasma pneumoniae, Phaeoacremonium minimum</t>
  </si>
  <si>
    <t>2104, 223192</t>
  </si>
  <si>
    <t>2093, 65412</t>
  </si>
  <si>
    <t>Mycoplasma, Phaeoacremonium</t>
  </si>
  <si>
    <t>405, 1555</t>
  </si>
  <si>
    <t>Mycoplasma pneumoniae (strain ATCC 29342 / M129), Togninia minima (strain UCR-PA7) (Esca disease fungus) (Phaeoacremonium aleophilum)</t>
  </si>
  <si>
    <t>P65_MYCPN, R8BSS5_TOGMI</t>
  </si>
  <si>
    <t>Arabidopsis thaliana (Mouse-ear cress), Alexandrium fundyense (Dinoflagellate)</t>
  </si>
  <si>
    <t>3701, 2924</t>
  </si>
  <si>
    <t>Arabidopsis, Alexandrium</t>
  </si>
  <si>
    <t>783, 319</t>
  </si>
  <si>
    <t>RFS5_ARATH, A4UHD7_ALEFU</t>
  </si>
  <si>
    <t>IPR017939;IPR013024;, IPR013024;</t>
  </si>
  <si>
    <t xml:space="preserve">glutathione biosynthetic process [GO:0006750]; release of cytochrome c from mitochondria [GO:0001836], </t>
  </si>
  <si>
    <t>188, 443</t>
  </si>
  <si>
    <t>GGCT C7orf24 CRF21, UCRPA7_6675</t>
  </si>
  <si>
    <t>Gamma-glutamylcyclotransferase (EC 2.3.2.4) (Cytochrome c-releasing factor 21), Putative gliotoxin biosynthesis protein</t>
  </si>
  <si>
    <t>GGCT_HUMAN, R8BEV7_TOGMI</t>
  </si>
  <si>
    <t>O75223, R8BEV7</t>
  </si>
  <si>
    <t>36.6, 320</t>
  </si>
  <si>
    <t>XLOC_011149</t>
  </si>
  <si>
    <t>IPR006045;IPR001929;IPR019780;IPR014710;IPR011051;</t>
  </si>
  <si>
    <t>PF00190;</t>
  </si>
  <si>
    <t>Nicotiana langsdorffii x Nicotiana sanderae (Ornamental tobacco)</t>
  </si>
  <si>
    <t>NECI</t>
  </si>
  <si>
    <t>Nectarin-1 (EC 1.15.1.1) (Superoxide dismutase [Mn])</t>
  </si>
  <si>
    <t>NEC1_NICLS</t>
  </si>
  <si>
    <t>Q94EG3</t>
  </si>
  <si>
    <t>XLOC_011146</t>
  </si>
  <si>
    <t>Pseudomonas protegens, Phaeoacremonium minimum</t>
  </si>
  <si>
    <t>380021, 223192</t>
  </si>
  <si>
    <t>286, 65412</t>
  </si>
  <si>
    <t>Pseudomonas, Phaeoacremonium</t>
  </si>
  <si>
    <t>409, 527</t>
  </si>
  <si>
    <t>Pseudomonas fluorescens (strain ATCC BAA-477 / NRRL B-23932 / Pf-5), Togninia minima (strain UCR-PA7) (Esca disease fungus) (Phaeoacremonium aleophilum)</t>
  </si>
  <si>
    <t>CCA_PSEF5, R8BCV7_TOGMI</t>
  </si>
  <si>
    <t>IPR001139;IPR013780;IPR013781;IPR017853;, IPR001139;IPR013780;IPR013781;IPR017853;</t>
  </si>
  <si>
    <t>polysaccharide catabolic process [GO:0000272]; sphingolipid metabolic process [GO:0006665], carbohydrate metabolic process [GO:0005975]; sphingolipid metabolic process [GO:0006665]</t>
  </si>
  <si>
    <t>Hypocrea rufa (Trichoderma viride), Pestalotiopsis fici</t>
  </si>
  <si>
    <t>5543, 37840</t>
  </si>
  <si>
    <t>Trichoderma, Pestalotiopsis</t>
  </si>
  <si>
    <t>479, 484</t>
  </si>
  <si>
    <t>Hypocrea rufa (Trichoderma viride), Pestalotiopsis fici W106-1</t>
  </si>
  <si>
    <t>6GAL, PFICI_13257</t>
  </si>
  <si>
    <t>Endo-beta-1,6-galactanase (EC 3.2.1.164), Endo-beta-1,6-galactanase</t>
  </si>
  <si>
    <t>6GAL_HYPRU, W3WLP5_9PEZI</t>
  </si>
  <si>
    <t>Q76FP5, W3WLP5</t>
  </si>
  <si>
    <t>498, 576</t>
  </si>
  <si>
    <t>XLOC_011083</t>
  </si>
  <si>
    <t>Pyrococcus furiosus</t>
  </si>
  <si>
    <t>Pyrococcus</t>
  </si>
  <si>
    <t>Pyrococcus furiosus (strain ATCC 43587 / DSM 3638 / JCM 8422 / Vc1)</t>
  </si>
  <si>
    <t>Y1764_PYRFU</t>
  </si>
  <si>
    <t>Arthroderma otae (Microsporum canis), Capronia coronata</t>
  </si>
  <si>
    <t>63405, 43229</t>
  </si>
  <si>
    <t>63399, 43220</t>
  </si>
  <si>
    <t>Arthroderma, Capronia</t>
  </si>
  <si>
    <t>375, 490</t>
  </si>
  <si>
    <t>Arthroderma otae (strain ATCC MYA-4605 / CBS 113480) (Microsporum canis), Capronia coronata CBS 617.96</t>
  </si>
  <si>
    <t>SSU1_ARTOC, W9XSN9_9EURO</t>
  </si>
  <si>
    <t>Blackberry virus Y, Pseudomonas stutzeri (Pseudomonas perfectomarina)</t>
  </si>
  <si>
    <t>675844, 286</t>
  </si>
  <si>
    <t>Brambyvirus, Pseudomonas</t>
  </si>
  <si>
    <t>3491, 112</t>
  </si>
  <si>
    <t>Blackberry virus Y (isolate Blackberry plant/USA:Arkansas/C3ARK/2005) (BVY), Pseudomonas stutzeri (Pseudomonas perfectomarina)</t>
  </si>
  <si>
    <t>POLG_BVY3, A0A023WYV3_PSEST</t>
  </si>
  <si>
    <t>DOMAIN 496 634 Ricin B-type lectin. {ECO:0000255|PROSITE-ProRule:PRU00174}.</t>
  </si>
  <si>
    <t>IPR001173;IPR029044;IPR000772;</t>
  </si>
  <si>
    <t>PF00535;PF00652;</t>
  </si>
  <si>
    <t>O-glycan processing [GO:0016266]</t>
  </si>
  <si>
    <t>GALNT8</t>
  </si>
  <si>
    <t>GALT8_HUMAN</t>
  </si>
  <si>
    <t>Q9NY28</t>
  </si>
  <si>
    <t>XLOC_011003</t>
  </si>
  <si>
    <t>XLOC_010945</t>
  </si>
  <si>
    <t>XLOC_010830</t>
  </si>
  <si>
    <t>Naumovozyma castellii (Yeast) (Saccharomyces castellii)</t>
  </si>
  <si>
    <t>Naumovozyma</t>
  </si>
  <si>
    <t>Naumovozyma castellii (strain ATCC 76901 / CBS 4309 / NBRC 1992 / NRRL Y-12630) (Yeast) (Saccharomyces castellii)</t>
  </si>
  <si>
    <t>PRUN2_MOUSE</t>
  </si>
  <si>
    <t>Chlorobium limicola</t>
  </si>
  <si>
    <t>Chlorobium</t>
  </si>
  <si>
    <t>Chlorobium limicola (strain DSM 245 / NBRC 103803 / 6330)</t>
  </si>
  <si>
    <t>SYR_CHLL2</t>
  </si>
  <si>
    <t>CCH1_YEAST</t>
  </si>
  <si>
    <t>DOMAIN 20 224 HD Cas3-type. {ECO:0000259|PROSITE:PS51643}.; DOMAIN 293 500 Helicase ATP-binding. {ECO:0000259|PROSITE:PS51192}.; DOMAIN 555 745 Helicase C-terminal. {ECO:0000259|PROSITE:PS51194}.</t>
  </si>
  <si>
    <t>IPR006483;IPR011545;IPR006674;IPR014001;IPR001650;IPR006474;IPR027417;</t>
  </si>
  <si>
    <t>PF00270;</t>
  </si>
  <si>
    <t>Clostridium sp. ASF502</t>
  </si>
  <si>
    <t>C824_00967</t>
  </si>
  <si>
    <t>CRISPR-associated helicase cas3</t>
  </si>
  <si>
    <t>N2B3T7_9CLOT</t>
  </si>
  <si>
    <t>N2B3T7</t>
  </si>
  <si>
    <t>XLOC_010729</t>
  </si>
  <si>
    <t>Aeromonas hydrophila, Macrophomina phaseolina</t>
  </si>
  <si>
    <t>644, 35725</t>
  </si>
  <si>
    <t>642, 35724</t>
  </si>
  <si>
    <t>Aeromonas, Macrophomina</t>
  </si>
  <si>
    <t>342, 213</t>
  </si>
  <si>
    <t>Aeromonas hydrophila subsp. hydrophila (strain ATCC 7966 / DSM 30187 / JCM 1027 / KCTC 2358 / NCIMB 9240), Macrophomina phaseolina (strain MS6) (Charcoal rot fungus)</t>
  </si>
  <si>
    <t>RSMC_AERHH, K2S0I4_MACPH</t>
  </si>
  <si>
    <t xml:space="preserve">IPR004364;IPR018150;IPR006195;IPR004524;IPR002312;IPR004115;IPR029351;IPR012340;IPR004365;, </t>
  </si>
  <si>
    <t xml:space="preserve">PF02938;PF00152;PF01336;, </t>
  </si>
  <si>
    <t>Candidatus Blochmannia pennsylvanicus, Ornithorhynchus anatinus (Duckbill platypus)</t>
  </si>
  <si>
    <t>203804, 9257</t>
  </si>
  <si>
    <t>Candidatus Blochmannia, Ornithorhynchus</t>
  </si>
  <si>
    <t>574, 192</t>
  </si>
  <si>
    <t>Blochmannia pennsylvanicus (strain BPEN), Ornithorhynchus anatinus (Duckbill platypus)</t>
  </si>
  <si>
    <t>aspS BPEN_467, PQBP1</t>
  </si>
  <si>
    <t>Q492L1, K7EAU1</t>
  </si>
  <si>
    <t>35, 45.1</t>
  </si>
  <si>
    <t>XLOC_010721</t>
  </si>
  <si>
    <t>XLOC_010718</t>
  </si>
  <si>
    <t>IPR002495;IPR029044;</t>
  </si>
  <si>
    <t>PF01501;</t>
  </si>
  <si>
    <t>GXYLT2 GLT8D4</t>
  </si>
  <si>
    <t>Glucoside xylosyltransferase 2 (EC 2.4.2.n2) (Glycosyltransferase 8 domain-containing protein 4)</t>
  </si>
  <si>
    <t>GXLT2_HUMAN</t>
  </si>
  <si>
    <t>A0PJZ3</t>
  </si>
  <si>
    <t>XLOC_010717</t>
  </si>
  <si>
    <t>IPR003961;IPR006211;IPR006212;IPR009030;IPR013783;IPR011009;IPR032675;IPR000719;IPR017441;IPR000494;IPR001245;IPR008266;IPR020635;IPR002011;, IPR009057;IPR006600;IPR007889;</t>
  </si>
  <si>
    <t>PF00757;PF07714;PF01030;, PF05225;PF03221;</t>
  </si>
  <si>
    <t>Drosophila melanogaster (Fruit fly), Colletotrichum higginsianum</t>
  </si>
  <si>
    <t>2144, 169</t>
  </si>
  <si>
    <t>Drosophila melanogaster (Fruit fly), Colletotrichum higginsianum (strain IMI 349063) (Crucifer anthracnose fungus)</t>
  </si>
  <si>
    <t>InR dinr Dir-a Inr-a CG18402, CH063_07161</t>
  </si>
  <si>
    <t>Insulin-like receptor (dIR) (dInr) (EC 2.7.10.1) (dIRH) [Cleaved into: Insulin-like receptor subunit alpha; Insulin-like receptor subunit beta 1; Insulin-like receptor subunit beta 2], Transposase (Fragment)</t>
  </si>
  <si>
    <t>INSR_DROME, H1V555_COLHI</t>
  </si>
  <si>
    <t>P09208, H1V555</t>
  </si>
  <si>
    <t>33.5, 138</t>
  </si>
  <si>
    <t>XLOC_010715</t>
  </si>
  <si>
    <t>IPR011010;IPR013762;IPR002104;IPR023109;IPR004107;IPR023009;</t>
  </si>
  <si>
    <t>PF13495;PF00589;</t>
  </si>
  <si>
    <t>Chlamydia felis</t>
  </si>
  <si>
    <t>Chlamydia felis (strain Fe/C-56) (Chlamydophila felis)</t>
  </si>
  <si>
    <t>xerC CF0687</t>
  </si>
  <si>
    <t>Tyrosine recombinase XerC</t>
  </si>
  <si>
    <t>XERC_CHLFF</t>
  </si>
  <si>
    <t>Q253S9</t>
  </si>
  <si>
    <t>XLOC_010711</t>
  </si>
  <si>
    <t>IPR001189;IPR019832;IPR019831;</t>
  </si>
  <si>
    <t>PF02777;</t>
  </si>
  <si>
    <t>response to chromate [GO:0046687]</t>
  </si>
  <si>
    <t>Cupriavidus metallidurans</t>
  </si>
  <si>
    <t>Cupriavidus</t>
  </si>
  <si>
    <t>Cupriavidus metallidurans (strain ATCC 43123 / DSM 2839 / NBRC 102507 / CH34) (Ralstonia metallidurans)</t>
  </si>
  <si>
    <t>chrC Rmet_6201 RMe0091</t>
  </si>
  <si>
    <t>Superoxide dismutase [Fe] (EC 1.15.1.1)</t>
  </si>
  <si>
    <t>SODM_CUPMC</t>
  </si>
  <si>
    <t>P17550</t>
  </si>
  <si>
    <t>XLOC_010706</t>
  </si>
  <si>
    <t>DOMAIN 479 741 Reverse transcriptase. {ECO:0000255|PROSITE-ProRule:PRU00405}., DOMAIN 3 215 TP_methylase. {ECO:0000259|Pfam:PF00590}.; DOMAIN 263 474 HEM4. {ECO:0000259|Pfam:PF02602}.</t>
  </si>
  <si>
    <t>IPR005135;IPR000477;, IPR000878;IPR003754;IPR014777;IPR014776;IPR006366;IPR003043;</t>
  </si>
  <si>
    <t>PF14529;PF00078;, PF02602;PF00590;</t>
  </si>
  <si>
    <t>, oxidation-reduction process [GO:0055114]; porphyrin-containing compound biosynthetic process [GO:0006779]</t>
  </si>
  <si>
    <t>Drosophila melanogaster (Fruit fly), Clostridium sp. CAG:590</t>
  </si>
  <si>
    <t>7215, 1485</t>
  </si>
  <si>
    <t>Drosophila (fruit flies), Clostridium</t>
  </si>
  <si>
    <t>1021, 489</t>
  </si>
  <si>
    <t>R1A1-element\ORF2, BN724_00738</t>
  </si>
  <si>
    <t>Putative 115 kDa protein in type-1 retrotransposable element R1DM (ORF 2) (Putative 115 kDa protein in type I retrotransposable element R1DM), Uroporphyrin-III C-methyltransferase</t>
  </si>
  <si>
    <t>Y2R2_DROME, R5EE87_9CLOT</t>
  </si>
  <si>
    <t>P16425, R5EE87</t>
  </si>
  <si>
    <t>30.8, 35</t>
  </si>
  <si>
    <t>XLOC_010705</t>
  </si>
  <si>
    <t>Lactococcus lactis, Claviceps purpurea (Ergot fungus) (Sphacelia segetum)</t>
  </si>
  <si>
    <t>1358, 5111</t>
  </si>
  <si>
    <t>1357, 5110</t>
  </si>
  <si>
    <t>Lactococcus (lactic streptococci), Claviceps</t>
  </si>
  <si>
    <t>456, 997</t>
  </si>
  <si>
    <t>Lactococcus lactis subsp. lactis (strain IL1403) (Streptococcus lactis), Claviceps purpurea (strain 20.1) (Ergot fungus) (Sphacelia segetum)</t>
  </si>
  <si>
    <t>TRPE_LACLA, M1WGT4_CLAP2</t>
  </si>
  <si>
    <t>, DOMAIN 40 191 Hydrolase_4. {ECO:0000259|Pfam:PF12146}.</t>
  </si>
  <si>
    <t>IPR029058;IPR000073;IPR002410;IPR005945;, IPR029058;IPR000073;IPR022742;IPR002410;IPR005945;</t>
  </si>
  <si>
    <t>PF00561;, PF12146;</t>
  </si>
  <si>
    <t>Pseudomonas fluorescens, Pestalotiopsis fici</t>
  </si>
  <si>
    <t>294, 393283</t>
  </si>
  <si>
    <t>286, 37840</t>
  </si>
  <si>
    <t>Pseudomonas, Pestalotiopsis</t>
  </si>
  <si>
    <t>310, 321</t>
  </si>
  <si>
    <t>Pseudomonas fluorescens (strain SBW25), Pestalotiopsis fici W106-1</t>
  </si>
  <si>
    <t>laaA PFLU_1629, PFICI_11471</t>
  </si>
  <si>
    <t>L-amino acid amidase (EC 3.5.1.101), Uncharacterized protein</t>
  </si>
  <si>
    <t>LAAA_PSEFS, W3WQK3_9PEZI</t>
  </si>
  <si>
    <t>C3K630, W3WQK3</t>
  </si>
  <si>
    <t>XLOC_010696</t>
  </si>
  <si>
    <t>Streptococcus mutans, Culex quinquefasciatus (Southern house mosquito) (Culex pungens)</t>
  </si>
  <si>
    <t>1301, 7174</t>
  </si>
  <si>
    <t>Streptococcus, Culex</t>
  </si>
  <si>
    <t>839, 504</t>
  </si>
  <si>
    <t>Streptococcus mutans serotype c (strain ATCC 700610 / UA159), Culex quinquefasciatus (Southern house mosquito) (Culex pungens)</t>
  </si>
  <si>
    <t>SECA_STRMU, B0WX39_CULQU</t>
  </si>
  <si>
    <t>, DOMAIN 502 691 SEC7. {ECO:0000259|PROSITE:PS50190}.</t>
  </si>
  <si>
    <t>IPR014369;IPR029063;, IPR016024;IPR032629;IPR023394;IPR015403;IPR000904;IPR032691;</t>
  </si>
  <si>
    <t>, PF16213;PF09324;PF01369;PF12783;</t>
  </si>
  <si>
    <t>glycine betaine biosynthetic process from glycine [GO:0019286]; methylation [GO:0032259], regulation of ARF protein signal transduction [GO:0032012]</t>
  </si>
  <si>
    <t>Synechococcus sp. (strain WH8102), Oikopleura dioica (Tunicate)</t>
  </si>
  <si>
    <t>1129, 34763</t>
  </si>
  <si>
    <t>Synechococcus, Oikopleura</t>
  </si>
  <si>
    <t>282, 1487</t>
  </si>
  <si>
    <t>bsmA gsmt SYNW1914, GSOID_T00010447001</t>
  </si>
  <si>
    <t>Glycine/sarcosine N-methyltransferase (EC 2.1.1.156), Uncharacterized protein</t>
  </si>
  <si>
    <t>GSMT_SYNPX, E4XG39_OIKDI</t>
  </si>
  <si>
    <t>Q7U4Z8, E4XG39</t>
  </si>
  <si>
    <t>XLOC_010690</t>
  </si>
  <si>
    <t>IPR010379;</t>
  </si>
  <si>
    <t>PF06160;</t>
  </si>
  <si>
    <t>cell septum assembly [GO:0090529]; septin ring assembly [GO:0000921]</t>
  </si>
  <si>
    <t>Listeria monocytogenes</t>
  </si>
  <si>
    <t>Listeria</t>
  </si>
  <si>
    <t>Listeria monocytogenes serotype 4a (strain HCC23)</t>
  </si>
  <si>
    <t>ezrA LMHCC_0968</t>
  </si>
  <si>
    <t>Septation ring formation regulator EzrA</t>
  </si>
  <si>
    <t>EZRA_LISMH</t>
  </si>
  <si>
    <t>B8DHE7</t>
  </si>
  <si>
    <t>XLOC_010682</t>
  </si>
  <si>
    <t>Erwinia tasmaniensis, Pseudogymnoascus sp. VKM F-4246</t>
  </si>
  <si>
    <t>551, 78156</t>
  </si>
  <si>
    <t>Erwinia, Pseudogymnoascus</t>
  </si>
  <si>
    <t>218, 650</t>
  </si>
  <si>
    <t>Erwinia tasmaniensis (strain DSM 17950 / CIP 109463 / Et1/99), Pseudogymnoascus sp. VKM F-4246</t>
  </si>
  <si>
    <t>RIBB_ERWT9, A0A093Z2B0_9PEZI</t>
  </si>
  <si>
    <t>DOMAIN 121 203 PDZ. {ECO:0000255|PROSITE-ProRule:PRU00143}.</t>
  </si>
  <si>
    <t>IPR001478;IPR008915;</t>
  </si>
  <si>
    <t>PF02163;</t>
  </si>
  <si>
    <t>growth [GO:0040007]</t>
  </si>
  <si>
    <t>rip1 Rv2869c MTV003.15c</t>
  </si>
  <si>
    <t>Zinc metalloprotease Rip1 (EC 3.4.24.-) (Regulator of sigma KLM proteases) (S2P endopeptidase) (Site-2 protease Rip1) (S2P protease Rip1) (Site-2-type intramembrane protease)</t>
  </si>
  <si>
    <t>RIP1_MYCTU</t>
  </si>
  <si>
    <t>P9WHS3</t>
  </si>
  <si>
    <t>XLOC_010679</t>
  </si>
  <si>
    <t>, DOMAIN 98 234 RNase H. {ECO:0000259|PROSITE:PS50879}.</t>
  </si>
  <si>
    <t>IPR004364;IPR018150;IPR006195;IPR004522;IPR002312;IPR012340;IPR004365;, IPR012337;IPR002156;</t>
  </si>
  <si>
    <t>PF00152;PF01336;, PF00075;</t>
  </si>
  <si>
    <t>Treponema pallidum, Sclerotinia borealis</t>
  </si>
  <si>
    <t>160, 77105</t>
  </si>
  <si>
    <t>157, 5179</t>
  </si>
  <si>
    <t>Treponema, Sclerotinia</t>
  </si>
  <si>
    <t>523, 517</t>
  </si>
  <si>
    <t>Treponema pallidum subsp. pallidum (strain SS14), Sclerotinia borealis F-4157</t>
  </si>
  <si>
    <t>asnS TPASS_0609, SBOR_0639</t>
  </si>
  <si>
    <t>SYN_TREPS, W9CSZ6_9HELO</t>
  </si>
  <si>
    <t>B2S3J9, W9CSZ6</t>
  </si>
  <si>
    <t>35.4, 88.2</t>
  </si>
  <si>
    <t>XLOC_010675</t>
  </si>
  <si>
    <t>DOMAIN 267 348 PUA. {ECO:0000255|HAMAP-Rule:MF_00456}.</t>
  </si>
  <si>
    <t>IPR001048;IPR001057;IPR011529;IPR005715;IPR019797;IPR002478;IPR015947;</t>
  </si>
  <si>
    <t>PF00696;PF01472;</t>
  </si>
  <si>
    <t>L-proline biosynthetic process [GO:0055129]</t>
  </si>
  <si>
    <t>Xanthomonas euvesicatoria</t>
  </si>
  <si>
    <t>Xanthomonas</t>
  </si>
  <si>
    <t>Xanthomonas campestris pv. vesicatoria (strain 85-10)</t>
  </si>
  <si>
    <t>proB XCV2542</t>
  </si>
  <si>
    <t>PROB_XANC5</t>
  </si>
  <si>
    <t>Q3BSJ0</t>
  </si>
  <si>
    <t>XLOC_010670</t>
  </si>
  <si>
    <t>IPR003807;, IPR001128;IPR017972;IPR002401;</t>
  </si>
  <si>
    <t>PF02656;, PF00067;</t>
  </si>
  <si>
    <t>Shigella flexneri, Solanum tuberosum (Potato)</t>
  </si>
  <si>
    <t>620, 4107</t>
  </si>
  <si>
    <t>Shigella, Solanum</t>
  </si>
  <si>
    <t>115, 521</t>
  </si>
  <si>
    <t>yidH SF3786 S3983, PGSC0003DMG400003345</t>
  </si>
  <si>
    <t>Inner membrane protein YidH, Uncharacterized protein</t>
  </si>
  <si>
    <t>YIDH_SHIFL, M0ZUV5_SOLTU</t>
  </si>
  <si>
    <t>P0ADM3, M0ZUV5</t>
  </si>
  <si>
    <t>XLOC_010669</t>
  </si>
  <si>
    <t>IPR007735;</t>
  </si>
  <si>
    <t>PF05041;</t>
  </si>
  <si>
    <t>endoplasmic reticulum organization [GO:0007029]; lateral inhibition [GO:0046331]; nervous system development [GO:0007399]; Notch signaling pathway [GO:0007219]</t>
  </si>
  <si>
    <t>pcx CG3443</t>
  </si>
  <si>
    <t>Protein pecanex</t>
  </si>
  <si>
    <t>PCX_DROME</t>
  </si>
  <si>
    <t>P18490</t>
  </si>
  <si>
    <t>XLOC_010665</t>
  </si>
  <si>
    <t>DOMAIN 609 689 BRCT. {ECO:0000255|HAMAP-Rule:MF_01588}.</t>
  </si>
  <si>
    <t>IPR001357;IPR018239;IPR033136;IPR001679;IPR013839;IPR013840;IPR003583;IPR012340;IPR004150;IPR010994;IPR004149;</t>
  </si>
  <si>
    <t>PF00533;PF01653;PF03120;PF03119;</t>
  </si>
  <si>
    <t>ligA Shewana3_1569</t>
  </si>
  <si>
    <t>DNLJ_SHESA</t>
  </si>
  <si>
    <t>A0KVI4</t>
  </si>
  <si>
    <t>XLOC_010664</t>
  </si>
  <si>
    <t>Cryphonectria parasitica (Chesnut blight fungus) (Endothia parasitica)</t>
  </si>
  <si>
    <t>Cryphonectria</t>
  </si>
  <si>
    <t>O14431_CRYPA</t>
  </si>
  <si>
    <t>IPR018028;IPR020835;IPR024708;IPR024711;IPR011614;IPR002226;IPR010582;</t>
  </si>
  <si>
    <t>PF00199;PF06628;</t>
  </si>
  <si>
    <t>hydrogen peroxide catabolic process [GO:0042744]; response to hydrogen peroxide [GO:0042542]</t>
  </si>
  <si>
    <t>katA kat kat-19 BSU08820</t>
  </si>
  <si>
    <t>Vegetative catalase (EC 1.11.1.6)</t>
  </si>
  <si>
    <t>CATA_BACSU</t>
  </si>
  <si>
    <t>P26901</t>
  </si>
  <si>
    <t>XLOC_010605</t>
  </si>
  <si>
    <t>DOMAIN 267 409 Ricin B-type lectin 1. {ECO:0000255|PROSITE-ProRule:PRU00174}.; DOMAIN 413 560 Ricin B-type lectin 2. {ECO:0000255|PROSITE-ProRule:PRU00174}.; DOMAIN 564 707 Ricin B-type lectin 3. {ECO:0000255|PROSITE-ProRule:PRU00174}., DOMAIN 4 292 CN hydrolase. {ECO:0000259|PROSITE:PS50263}.</t>
  </si>
  <si>
    <t>IPR000772;, IPR003010;IPR000132;</t>
  </si>
  <si>
    <t>PF14200;, PF00795;</t>
  </si>
  <si>
    <t>Pieris rapae (Small white butterfly) (Artogeia rapae), Pseudomonas fluorescens</t>
  </si>
  <si>
    <t>7115, 286</t>
  </si>
  <si>
    <t>Pieris, Pseudomonas</t>
  </si>
  <si>
    <t>850, 308</t>
  </si>
  <si>
    <t>Pieris rapae (Small white butterfly) (Artogeia rapae), Pseudomonas fluorescens A506</t>
  </si>
  <si>
    <t>, PflA506_2986</t>
  </si>
  <si>
    <t>PRSN_PIERA, I2BW37_PSEFL</t>
  </si>
  <si>
    <t>Q9U8Q4, I2BW37</t>
  </si>
  <si>
    <t>37.7, 40</t>
  </si>
  <si>
    <t>XLOC_010591</t>
  </si>
  <si>
    <t>XLOC_010566</t>
  </si>
  <si>
    <t>IPR029058;IPR000073;IPR010076;</t>
  </si>
  <si>
    <t>Yersinia pseudotuberculosis</t>
  </si>
  <si>
    <t>Yersinia pseudotuberculosis serotype O:3 (strain YPIII)</t>
  </si>
  <si>
    <t>bioH YPK_0165</t>
  </si>
  <si>
    <t>Pimeloyl-[acyl-carrier protein] methyl ester esterase (EC 3.1.1.85) (Biotin synthesis protein BioH) (Carboxylesterase BioH)</t>
  </si>
  <si>
    <t>BIOH_YERPY</t>
  </si>
  <si>
    <t>B1JHZ5</t>
  </si>
  <si>
    <t>XLOC_010561</t>
  </si>
  <si>
    <t xml:space="preserve">IPR011184;IPR007695;IPR000432;IPR007861;IPR007696;IPR007860;IPR032642;IPR027417;, </t>
  </si>
  <si>
    <t xml:space="preserve">PF01624;PF05188;PF05192;PF05190;PF00488;, </t>
  </si>
  <si>
    <t xml:space="preserve">MSH2 YOL090W O0935, </t>
  </si>
  <si>
    <t>MSH2_YEAST, M4FU27_MAGP6</t>
  </si>
  <si>
    <t>P25847, M4FU27</t>
  </si>
  <si>
    <t>34.3, 84.3</t>
  </si>
  <si>
    <t>XLOC_010492</t>
  </si>
  <si>
    <t xml:space="preserve">DOMAIN 34 159 PLAT. {ECO:0000255|PROSITE-ProRule:PRU00152}.; DOMAIN 162 853 Lipoxygenase. {ECO:0000255|PROSITE-ProRule:PRU00726}., </t>
  </si>
  <si>
    <t xml:space="preserve">IPR000907;IPR013819;IPR020834;IPR020833;IPR001246;IPR027433;IPR001024;, </t>
  </si>
  <si>
    <t xml:space="preserve">PF00305;PF01477;, </t>
  </si>
  <si>
    <t xml:space="preserve">fatty acid biosynthetic process [GO:0006633]; oxylipin biosynthetic process [GO:0031408], </t>
  </si>
  <si>
    <t>Glycine max (Soybean) (Glycine hispida), Phaeoacremonium minimum</t>
  </si>
  <si>
    <t>3846, 65412</t>
  </si>
  <si>
    <t>Glycine, Phaeoacremonium</t>
  </si>
  <si>
    <t>853, 371</t>
  </si>
  <si>
    <t>Glycine max (Soybean) (Glycine hispida), Togninia minima (strain UCR-PA7) (Esca disease fungus) (Phaeoacremonium aleophilum)</t>
  </si>
  <si>
    <t>LOX1.5 LOX4, UCRPA7_1924</t>
  </si>
  <si>
    <t>Linoleate 9S-lipoxygenase-4 (EC 1.13.11.58) (Lipoxygenase-4) (L-4) (VSP94), Uncharacterized protein</t>
  </si>
  <si>
    <t>LOX4_SOYBN, R8BTE4_TOGMI</t>
  </si>
  <si>
    <t>P38417, R8BTE4</t>
  </si>
  <si>
    <t>40.8, 197</t>
  </si>
  <si>
    <t>XLOC_010464</t>
  </si>
  <si>
    <t>Solanum lycopersicum (Tomato) (Lycopersicon esculentum)</t>
  </si>
  <si>
    <t>Solanum</t>
  </si>
  <si>
    <t>MAN5_SOLLC</t>
  </si>
  <si>
    <t>Chlamydia pneumoniae (Chlamydophila pneumoniae)</t>
  </si>
  <si>
    <t>Y680_CHLPN</t>
  </si>
  <si>
    <t xml:space="preserve">DOMAIN 878 1055 PIK helical. {ECO:0000255|PROSITE-ProRule:PRU00878}.; DOMAIN 1157 1410 PI3K/PI4K. {ECO:0000255|PROSITE-ProRule:PRU00269}., </t>
  </si>
  <si>
    <t xml:space="preserve">IPR016024;IPR011009;IPR000403;IPR018936;IPR015433;IPR001263;, </t>
  </si>
  <si>
    <t xml:space="preserve">PF00454;PF00613;, </t>
  </si>
  <si>
    <t xml:space="preserve">phosphatidylinositol-mediated signaling [GO:0048015], </t>
  </si>
  <si>
    <t xml:space="preserve">Encephalitozoon cuniculi (Microsporidian parasite), </t>
  </si>
  <si>
    <t xml:space="preserve">Encephalitozoon, </t>
  </si>
  <si>
    <t xml:space="preserve">Encephalitozoon cuniculi (strain GB-M1) (Microsporidian parasite), </t>
  </si>
  <si>
    <t xml:space="preserve">STT4 ECU11_0450, </t>
  </si>
  <si>
    <t>Probable phosphatidylinositol 4-kinase STT4 homolog (PI4-kinase) (PtdIns-4-kinase) (EC 2.7.1.67), Deleted.</t>
  </si>
  <si>
    <t>STT4_ENCCU, A0A084PFW7_STACH</t>
  </si>
  <si>
    <t>Q8SQY7, A0A084PFW7</t>
  </si>
  <si>
    <t>34.3, 163</t>
  </si>
  <si>
    <t>XLOC_010424</t>
  </si>
  <si>
    <t>Sorghum bicolor (Sorghum) (Sorghum vulgare)</t>
  </si>
  <si>
    <t>Sorghum</t>
  </si>
  <si>
    <t>SYAP_SORBI</t>
  </si>
  <si>
    <t xml:space="preserve">IPR023214;IPR006439;IPR023198;IPR006323;, </t>
  </si>
  <si>
    <t xml:space="preserve">organic phosphonate catabolic process [GO:0019700], </t>
  </si>
  <si>
    <t>Pseudomonas fluorescens, Colletotrichum orbiculare</t>
  </si>
  <si>
    <t>294, 5465</t>
  </si>
  <si>
    <t>275, 339</t>
  </si>
  <si>
    <t>Pseudomonas fluorescens (strain SBW25), Colletotrichum orbiculare (strain 104-T / ATCC 96160 / CBS 514.97 / LARS 414 / MAFF 240422) (Cucumber anthracnose fungus) (Colletotrichum lagenarium)</t>
  </si>
  <si>
    <t>phnX PFLU_3912, Cob_07941</t>
  </si>
  <si>
    <t>Phosphonoacetaldehyde hydrolase (Phosphonatase) (EC 3.11.1.1) (Phosphonoacetaldehyde phosphonohydrolase), Uncharacterized protein</t>
  </si>
  <si>
    <t>PHNX_PSEFS, N4V8P1_COLOR</t>
  </si>
  <si>
    <t>C3JYI3, N4V8P1</t>
  </si>
  <si>
    <t>34.7, 135</t>
  </si>
  <si>
    <t>XLOC_010114</t>
  </si>
  <si>
    <t>Aedes aegypti (Yellowfever mosquito) (Culex aegypti), Fusarium pseudograminearum (Wheat and barley crown-rot fungus)</t>
  </si>
  <si>
    <t>7158, 5506</t>
  </si>
  <si>
    <t>Aedes, Fusarium</t>
  </si>
  <si>
    <t>98, 172</t>
  </si>
  <si>
    <t>Aedes aegypti (Yellowfever mosquito) (Culex aegypti), Fusarium pseudograminearum (strain CS3096) (Wheat and barley crown-rot fungus)</t>
  </si>
  <si>
    <t>DEFA_AEDAE, K3V7E2_FUSPC</t>
  </si>
  <si>
    <t>DOMAIN 67 254 BPL/LPL catalytic. {ECO:0000255|PROSITE-ProRule:PRU01067}.</t>
  </si>
  <si>
    <t>IPR030855;IPR004408;IPR004409;IPR003142;IPR004143;IPR013196;IPR008988;IPR011991;</t>
  </si>
  <si>
    <t>PF02237;PF03099;PF08279;</t>
  </si>
  <si>
    <t>birA bioR dhbB b3973 JW3941</t>
  </si>
  <si>
    <t>Bifunctional ligase/repressor BirA (Biotin operon repressor) (Biotin--[acetyl-CoA-carboxylase] ligase) (EC 6.3.4.15) (Biotin--protein ligase) (Biotin-[acetyl-CoA carboxylase] synthetase)</t>
  </si>
  <si>
    <t>BIRA_ECOLI</t>
  </si>
  <si>
    <t>P06709</t>
  </si>
  <si>
    <t>XLOC_009885</t>
  </si>
  <si>
    <t>R8BRL3_TOGMI</t>
  </si>
  <si>
    <t>IPR013785;IPR001240;IPR011060;, IPR032675;</t>
  </si>
  <si>
    <t xml:space="preserve">PF00697;, </t>
  </si>
  <si>
    <t>Cyanothece sp. (strain PCC 7424) (Synechococcus sp. (strain ATCC 29155)), Pseudogymnoascus sp. VKM F-4519 (FW-2642)</t>
  </si>
  <si>
    <t>43988, 78156</t>
  </si>
  <si>
    <t>Cyanothece, Pseudogymnoascus</t>
  </si>
  <si>
    <t>220, 379</t>
  </si>
  <si>
    <t>trpF PCC7424_0363, V501_00445</t>
  </si>
  <si>
    <t>N-(5'-phosphoribosyl)anthranilate isomerase (PRAI) (EC 5.3.1.24), Uncharacterized protein</t>
  </si>
  <si>
    <t>TRPF_CYAP7, A0A094KDV1_9PEZI</t>
  </si>
  <si>
    <t>B7KC08, A0A094KDV1</t>
  </si>
  <si>
    <t>38.1, 89.7</t>
  </si>
  <si>
    <t>XLOC_009803</t>
  </si>
  <si>
    <t>Acremonium chrysogenum (Cephalosporium acremonium)</t>
  </si>
  <si>
    <t>Acremonium</t>
  </si>
  <si>
    <t>Acremonium chrysogenum (strain ATCC 11550 / CBS 779.69 / DSM 880 / JCM 23072 / IMI 49137)</t>
  </si>
  <si>
    <t>A0A086T580_ACRC1</t>
  </si>
  <si>
    <t xml:space="preserve">DOMAIN 35 161 VIT. {ECO:0000255|PROSITE-ProRule:PRU00801}.; DOMAIN 295 478 VWFA. {ECO:0000255|PROSITE-ProRule:PRU00219}., </t>
  </si>
  <si>
    <t xml:space="preserve">IPR010600;IPR013694;IPR002035;, </t>
  </si>
  <si>
    <t xml:space="preserve">PF06668;PF08487;PF13768;, </t>
  </si>
  <si>
    <t xml:space="preserve">hyaluronan metabolic process [GO:0030212], </t>
  </si>
  <si>
    <t>Bos taurus (Bovine), Thielavia heterothallica (Myceliophthora thermophila)</t>
  </si>
  <si>
    <t>9903, 49009</t>
  </si>
  <si>
    <t>Bos (oxen, cattle), Myceliophthora</t>
  </si>
  <si>
    <t>940, 410</t>
  </si>
  <si>
    <t>Bos taurus (Bovine), Myceliophthora thermophila (strain ATCC 42464 / BCRC 31852 / DSM 1799) (Sporotrichum thermophile)</t>
  </si>
  <si>
    <t>ITIH5, MYCTH_2298271</t>
  </si>
  <si>
    <t>Inter-alpha-trypsin inhibitor heavy chain H5 (ITI heavy chain H5) (ITI-HC5) (Inter-alpha-inhibitor heavy chain 5), Uncharacterized protein</t>
  </si>
  <si>
    <t>ITIH5_BOVIN, G2Q1J5_MYCTT</t>
  </si>
  <si>
    <t>A2VE29, G2Q1J5</t>
  </si>
  <si>
    <t>33.5, 84</t>
  </si>
  <si>
    <t>XLOC_009653</t>
  </si>
  <si>
    <t>, DOMAIN 87 150 DDE. {ECO:0000259|Pfam:PF03184}.</t>
  </si>
  <si>
    <t>IPR002885;IPR011990;, IPR004875;</t>
  </si>
  <si>
    <t>PF01535;PF13041;PF13812;, PF03184;</t>
  </si>
  <si>
    <t>Arabidopsis thaliana (Mouse-ear cress), Fusarium oxysporum (Fusarium vascular wilt)</t>
  </si>
  <si>
    <t>3701, 5506</t>
  </si>
  <si>
    <t>Arabidopsis, Fusarium</t>
  </si>
  <si>
    <t>583, 537</t>
  </si>
  <si>
    <t>Arabidopsis thaliana (Mouse-ear cress), Fusarium oxysporum (strain Fo5176) (Fusarium vascular wilt)</t>
  </si>
  <si>
    <t>At3g59040 F17J16_90, FOXB_01673</t>
  </si>
  <si>
    <t>Pentatricopeptide repeat-containing protein At3g59040, Uncharacterized protein (Fragment)</t>
  </si>
  <si>
    <t>PP287_ARATH, F9F5J8_FUSOF</t>
  </si>
  <si>
    <t>Q9LYT2, F9F5J8</t>
  </si>
  <si>
    <t>XLOC_009581</t>
  </si>
  <si>
    <t>DOMAIN 37 103 BTB. {ECO:0000255|PROSITE-ProRule:PRU00037}.; DOMAIN 645 708 bZIP. {ECO:0000255|PROSITE-ProRule:PRU00978}., DOMAIN 37 103 BTB (POZ). {ECO:0000259|PROSITE:PS50097}.; DOMAIN 651 696 BZIP (basic-leucine zipper). {ECO:0000259|PROSITE:PS50217}.</t>
  </si>
  <si>
    <t>IPR000210;IPR004827;IPR004826;IPR011333;IPR008917;, IPR000210;IPR004827;IPR004826;IPR011333;IPR008917;</t>
  </si>
  <si>
    <t>PF00651;PF03131;, PF00651;PF03131;</t>
  </si>
  <si>
    <t>Mus musculus (Mouse), Pteropus alecto (Black flying fox)</t>
  </si>
  <si>
    <t>10088, 9401</t>
  </si>
  <si>
    <t>Mus, Pteropus</t>
  </si>
  <si>
    <t>839, 841</t>
  </si>
  <si>
    <t>Bach2, PAL_GLEAN10025165</t>
  </si>
  <si>
    <t>Transcription regulator protein BACH2 (BTB and CNC homolog 2), Transcription regulator protein BACH2</t>
  </si>
  <si>
    <t>BACH2_MOUSE, L5JMU7_PTEAL</t>
  </si>
  <si>
    <t>P97303, L5JMU7</t>
  </si>
  <si>
    <t>39.3, 40.8</t>
  </si>
  <si>
    <t>XLOC_009509</t>
  </si>
  <si>
    <t>, DOMAIN 1572 1809 Rap-GAP. {ECO:0000259|PROSITE:PS50085}.</t>
  </si>
  <si>
    <t>IPR007115;, IPR016024;IPR000331;IPR003913;IPR018515;</t>
  </si>
  <si>
    <t>PF01242;, PF02145;PF03542;</t>
  </si>
  <si>
    <t>queuosine biosynthetic process [GO:0008616], negative regulation of TOR signaling [GO:0032007]; regulation of small GTPase mediated signal transduction [GO:0051056]</t>
  </si>
  <si>
    <t>Helicobacter pylori (Campylobacter pylori), Dichomitus squalens</t>
  </si>
  <si>
    <t>210, 114155</t>
  </si>
  <si>
    <t>209, 114154</t>
  </si>
  <si>
    <t>Helicobacter, Dichomitus</t>
  </si>
  <si>
    <t>200, 1831</t>
  </si>
  <si>
    <t>Helicobacter pylori (strain J99 / ATCC 700824) (Campylobacter pylori J99), Dichomitus squalens (strain LYAD-421) (Western red white-rot fungus)</t>
  </si>
  <si>
    <t>queD jhp_0867, DICSQDRAFT_127845</t>
  </si>
  <si>
    <t>6-carboxy-5,6,7,8-tetrahydropterin synthase (CPH4 synthase) (EC 4.1.2.50) (Queuosine biosynthesis protein QueD), Uncharacterized protein</t>
  </si>
  <si>
    <t>QUED_HELPJ, R7SV73_DICSQ</t>
  </si>
  <si>
    <t>Q9ZKR8, R7SV73</t>
  </si>
  <si>
    <t>34.7, 33.5</t>
  </si>
  <si>
    <t>XLOC_009504</t>
  </si>
  <si>
    <t>IPR003329;IPR004528;IPR029044;</t>
  </si>
  <si>
    <t>PF02348;</t>
  </si>
  <si>
    <t>CMP-keto-3-deoxy-D-manno-octulosonic acid biosynthetic process [GO:0033468]; keto-3-deoxy-D-manno-octulosonic acid biosynthetic process [GO:0019294]</t>
  </si>
  <si>
    <t>Klebsiella pneumoniae subsp. pneumoniae (strain ATCC 700721 / MGH 78578)</t>
  </si>
  <si>
    <t>kdsB KPN78578_09200 KPN_00945</t>
  </si>
  <si>
    <t>3-deoxy-manno-octulosonate cytidylyltransferase (EC 2.7.7.38) (CMP-2-keto-3-deoxyoctulosonic acid synthase) (CKS) (CMP-KDO synthase)</t>
  </si>
  <si>
    <t>KDSB_KLEP7</t>
  </si>
  <si>
    <t>A6T710</t>
  </si>
  <si>
    <t>XLOC_009502</t>
  </si>
  <si>
    <t xml:space="preserve">IPR011610;IPR007213;IPR029063;, </t>
  </si>
  <si>
    <t xml:space="preserve">PF04072;, </t>
  </si>
  <si>
    <t xml:space="preserve">methylation [GO:0032259], </t>
  </si>
  <si>
    <t xml:space="preserve">Bacillus subtilis, </t>
  </si>
  <si>
    <t xml:space="preserve">Bacillus, </t>
  </si>
  <si>
    <t xml:space="preserve">Bacillus subtilis (strain 168), </t>
  </si>
  <si>
    <t xml:space="preserve">yktD BSU14690, </t>
  </si>
  <si>
    <t>Putative S-adenosyl-L-methionine-dependent methyltransferase YktD (EC 2.1.1.-), Deleted.</t>
  </si>
  <si>
    <t>YKTD_BACSU, A0A086DR35_BACIU</t>
  </si>
  <si>
    <t>Q45500, A0A086DR35</t>
  </si>
  <si>
    <t>35.8, 39.7</t>
  </si>
  <si>
    <t>XLOC_009499</t>
  </si>
  <si>
    <t>ZFP57_HUMAN</t>
  </si>
  <si>
    <t>DOMAIN 566 692 G8. {ECO:0000255|PROSITE-ProRule:PRU00817}., DOMAIN 93 501 SBP_bac_5. {ECO:0000259|Pfam:PF00496}.</t>
  </si>
  <si>
    <t>IPR019316;, IPR030678;IPR000914;</t>
  </si>
  <si>
    <t>PF10162;, PF00496;</t>
  </si>
  <si>
    <t>Dictyostelium discoideum (Slime mold), Neisseria cinerea</t>
  </si>
  <si>
    <t>5782, 482</t>
  </si>
  <si>
    <t>Dictyostelium, Neisseria</t>
  </si>
  <si>
    <t>1415, 591</t>
  </si>
  <si>
    <t>Dictyostelium discoideum (Slime mold), Neisseria cinerea ATCC 14685</t>
  </si>
  <si>
    <t>DDB_G0278975, NEICINOT_03985</t>
  </si>
  <si>
    <t>G8 domain-containing protein DDB_G0278975, ABC transporter, substrate-binding protein, family 5</t>
  </si>
  <si>
    <t>Y7897_DICDI, D0W2V0_NEICI</t>
  </si>
  <si>
    <t>Q54XG9, D0W2V0</t>
  </si>
  <si>
    <t>33.9, 42.4</t>
  </si>
  <si>
    <t>XLOC_009488</t>
  </si>
  <si>
    <t>XLOC_009477</t>
  </si>
  <si>
    <t>IPR027417;IPR003442;</t>
  </si>
  <si>
    <t>PF02367;</t>
  </si>
  <si>
    <t>Synechocystis sp. PCC 6803</t>
  </si>
  <si>
    <t>Synechocystis</t>
  </si>
  <si>
    <t>Synechocystis sp. (strain PCC 6803 / Kazusa)</t>
  </si>
  <si>
    <t>tsaE sll0257</t>
  </si>
  <si>
    <t>TSAE_SYNY3</t>
  </si>
  <si>
    <t>P74415</t>
  </si>
  <si>
    <t>XLOC_009470</t>
  </si>
  <si>
    <t xml:space="preserve">IPR004839;IPR004838;IPR015424;IPR015421;IPR015422;, </t>
  </si>
  <si>
    <t xml:space="preserve">PF00155;, </t>
  </si>
  <si>
    <t xml:space="preserve">biosynthetic process [GO:0009058], </t>
  </si>
  <si>
    <t>Sulfolobus acidocaldarius, Talaromyces marneffei (Penicillium marneffei)</t>
  </si>
  <si>
    <t>2285, 37727</t>
  </si>
  <si>
    <t>2284, 5094</t>
  </si>
  <si>
    <t>Sulfolobus, Talaromyces</t>
  </si>
  <si>
    <t>400, 314</t>
  </si>
  <si>
    <t>Sulfolobus acidocaldarius (strain ATCC 33909 / DSM 639 / JCM 8929 / NBRC 15157 / NCIMB 11770), Talaromyces marneffei (strain ATCC 18224 / CBS 334.59 / QM 7333) (Penicillium marneffei)</t>
  </si>
  <si>
    <t>aspC Saci_1428, PMAA_071000</t>
  </si>
  <si>
    <t>Aspartate aminotransferase (AspAT) (EC 2.6.1.1) (Transaminase A), Uncharacterized protein</t>
  </si>
  <si>
    <t>AAT_SULAC, B6Q962_TALMQ</t>
  </si>
  <si>
    <t>Q4J8X2, B6Q962</t>
  </si>
  <si>
    <t>37, 70.1</t>
  </si>
  <si>
    <t>XLOC_009462</t>
  </si>
  <si>
    <t>Bacteroides oleiciplenus</t>
  </si>
  <si>
    <t>Bacteroides oleiciplenus YIT 12058</t>
  </si>
  <si>
    <t>K9E465_9BACE</t>
  </si>
  <si>
    <t>RTL1_BOVIN</t>
  </si>
  <si>
    <t>Huperzia lucidula (Shining clubmoss) (Lycopodium lucidulum)</t>
  </si>
  <si>
    <t>Huperzia</t>
  </si>
  <si>
    <t>rps4</t>
  </si>
  <si>
    <t>30S ribosomal protein S4, chloroplastic</t>
  </si>
  <si>
    <t>RR4_HUPLU</t>
  </si>
  <si>
    <t>Q5SD08</t>
  </si>
  <si>
    <t>XLOC_009454</t>
  </si>
  <si>
    <t>BLi00845 BL00917</t>
  </si>
  <si>
    <t>UPF0753 protein BLi00845/BL00917</t>
  </si>
  <si>
    <t>Y845_BACLD</t>
  </si>
  <si>
    <t>Q65MD5</t>
  </si>
  <si>
    <t>XLOC_009452</t>
  </si>
  <si>
    <t>Cyanothece sp. (strain ATCC 51142), Verticillium dahliae (Verticillium wilt)</t>
  </si>
  <si>
    <t>43988, 1036719</t>
  </si>
  <si>
    <t>Cyanothece, Verticillium</t>
  </si>
  <si>
    <t>276, 513</t>
  </si>
  <si>
    <t>Cyanothece sp. (strain ATCC 51142), Verticillium dahliae (strain VdLs.17 / ATCC MYA-4575 / FGSC 10137) (Verticillium wilt)</t>
  </si>
  <si>
    <t>SURE_CYAA5, G2XDB7_VERDV</t>
  </si>
  <si>
    <t>IPR003953;IPR023753;IPR010960;IPR027477;</t>
  </si>
  <si>
    <t>PF00890;</t>
  </si>
  <si>
    <t>cellular response to anoxia [GO:0071454]</t>
  </si>
  <si>
    <t>FRD1 FRDS FRDS1 YEL047C SYGP-ORF35</t>
  </si>
  <si>
    <t>FRDS_YEAST</t>
  </si>
  <si>
    <t>P32614</t>
  </si>
  <si>
    <t>XLOC_009450</t>
  </si>
  <si>
    <t>MEGF8_HUMAN</t>
  </si>
  <si>
    <t>DOMAIN 16 127 MPN. {ECO:0000255|HAMAP-Rule:MF_03007}., DOMAIN 56 159 Methyltransf_11. {ECO:0000259|Pfam:PF08241}.</t>
  </si>
  <si>
    <t>IPR027524;IPR000555;, IPR013216;IPR029063;IPR022238;</t>
  </si>
  <si>
    <t>PF01398;, PF08241;PF12589;</t>
  </si>
  <si>
    <t xml:space="preserve">formation of translation preinitiation complex [GO:0001731], </t>
  </si>
  <si>
    <t>Aedes aegypti (Yellowfever mosquito) (Culex aegypti), Populus trichocarpa (Western balsam poplar) (Populus balsamifera subsp. trichocarpa)</t>
  </si>
  <si>
    <t>7158, 3689</t>
  </si>
  <si>
    <t>Aedes, Populus (poplars)</t>
  </si>
  <si>
    <t>336, 289</t>
  </si>
  <si>
    <t>AAEL007945, POPTR_0001s36030g</t>
  </si>
  <si>
    <t>Eukaryotic translation initiation factor 3 subunit H (eIF3h), Uncharacterized protein</t>
  </si>
  <si>
    <t>EIF3H_AEDAE, B9GIY1_POPTR</t>
  </si>
  <si>
    <t>Q170C2, B9GIY1</t>
  </si>
  <si>
    <t>35.8, 40</t>
  </si>
  <si>
    <t>XLOC_009441</t>
  </si>
  <si>
    <t>, DOMAIN 371 438 DALR_2. {ECO:0000259|SMART:SM00840}.</t>
  </si>
  <si>
    <t>IPR029001;IPR003697;, IPR015803;IPR015273;IPR024909;IPR014729;IPR032678;IPR009080;</t>
  </si>
  <si>
    <t>PF02545;, PF09190;PF01406;</t>
  </si>
  <si>
    <t>Caldicellulosiruptor saccharolyticus (Caldocellum saccharolyticum), halophilic archaeon J07HB67</t>
  </si>
  <si>
    <t xml:space="preserve">Caldicellulosiruptor, </t>
  </si>
  <si>
    <t>199, 490</t>
  </si>
  <si>
    <t>Caldicellulosiruptor saccharolyticus (strain ATCC 43494 / DSM 8903 / Tp8T 6331), halophilic archaeon J07HB67</t>
  </si>
  <si>
    <t>Csac_1865, cysS J07HB67_00792</t>
  </si>
  <si>
    <t>Y1865_CALS8, U1PMV7_9EURY</t>
  </si>
  <si>
    <t>A4XKL5, U1PMV7</t>
  </si>
  <si>
    <t>36.6, 38.9</t>
  </si>
  <si>
    <t>XLOC_009436</t>
  </si>
  <si>
    <t>IPR002314;IPR006195;IPR004154;IPR002316;IPR004500;IPR023717;IPR033730;IPR007214;</t>
  </si>
  <si>
    <t>PF03129;PF00587;PF04073;</t>
  </si>
  <si>
    <t>Shewanella sp. (strain MR-7)</t>
  </si>
  <si>
    <t>proS Shewmr7_1410</t>
  </si>
  <si>
    <t>SYP_SHESR</t>
  </si>
  <si>
    <t>Q0HWU6</t>
  </si>
  <si>
    <t>XLOC_009432</t>
  </si>
  <si>
    <t>IPR014272;IPR002843;</t>
  </si>
  <si>
    <t>PF01992;</t>
  </si>
  <si>
    <t>plasma membrane ATP synthesis coupled proton transport [GO:0042777]</t>
  </si>
  <si>
    <t>Haloferax volcanii (Halobacterium volcanii)</t>
  </si>
  <si>
    <t>Haloferax</t>
  </si>
  <si>
    <t>Haloferax volcanii (strain ATCC 29605 / DSM 3757 / JCM 8879 / NBRC 14742 / NCIMB 2012 / VKM B-1768 / DS2) (Halobacterium volcanii)</t>
  </si>
  <si>
    <t>atpC HVO_0314</t>
  </si>
  <si>
    <t>V-type ATP synthase subunit C (V-ATPase subunit C)</t>
  </si>
  <si>
    <t>VATC_HALVD</t>
  </si>
  <si>
    <t>Q48330</t>
  </si>
  <si>
    <t>XLOC_009423</t>
  </si>
  <si>
    <t>Corynebacterium vitaeruminis</t>
  </si>
  <si>
    <t>Corynebacterium vitaeruminis DSM 20294</t>
  </si>
  <si>
    <t>W5Y638_9CORY</t>
  </si>
  <si>
    <t>Mus musculus (Mouse), Helobdella robusta (Californian leech)</t>
  </si>
  <si>
    <t>10088, 6411</t>
  </si>
  <si>
    <t>Mus, Helobdella</t>
  </si>
  <si>
    <t>482, 1156</t>
  </si>
  <si>
    <t>GPT2L_MOUSE, T1EP55_HELRO</t>
  </si>
  <si>
    <t>DOMAIN 100 449 Peptidase A1. {ECO:0000255|PROSITE-ProRule:PRU01103}.</t>
  </si>
  <si>
    <t>IPR001461;IPR001969;IPR033121;IPR021109;IPR032799;IPR032861;</t>
  </si>
  <si>
    <t>PF14541;PF14543;</t>
  </si>
  <si>
    <t>protein catabolic process [GO:0030163]; proteolysis [GO:0006508]</t>
  </si>
  <si>
    <t>At5g10080 T31P16.70</t>
  </si>
  <si>
    <t>Aspartic proteinase-like protein 1 (EC 3.4.23.-)</t>
  </si>
  <si>
    <t>ASPL1_ARATH</t>
  </si>
  <si>
    <t>Q9LX20</t>
  </si>
  <si>
    <t>XLOC_009420</t>
  </si>
  <si>
    <t xml:space="preserve">IPR005651;, </t>
  </si>
  <si>
    <t xml:space="preserve">PF03966;, </t>
  </si>
  <si>
    <t xml:space="preserve">Klebsiella pneumoniae, </t>
  </si>
  <si>
    <t xml:space="preserve">Klebsiella, </t>
  </si>
  <si>
    <t xml:space="preserve">Klebsiella pneumoniae subsp. pneumoniae (strain ATCC 700721 / MGH 78578), </t>
  </si>
  <si>
    <t xml:space="preserve">KPN78578_09190 KPN_00944, </t>
  </si>
  <si>
    <t>UPF0434 protein KPN78578_09190, Deleted.</t>
  </si>
  <si>
    <t>Y919_KLEP7, U8MPH9_PSEAI</t>
  </si>
  <si>
    <t>A6T709, U8MPH9</t>
  </si>
  <si>
    <t>29.6, 38.1</t>
  </si>
  <si>
    <t>XLOC_009419</t>
  </si>
  <si>
    <t>Y1327_METCA</t>
  </si>
  <si>
    <t>OML5_ORYSJ</t>
  </si>
  <si>
    <t>XLOC_009412</t>
  </si>
  <si>
    <t>Rattus norvegicus (Rat), Metarhizium robertsii</t>
  </si>
  <si>
    <t>10114, 5529</t>
  </si>
  <si>
    <t>Rattus, Metarhizium</t>
  </si>
  <si>
    <t>642, 328</t>
  </si>
  <si>
    <t>Tigd5, X797_012441</t>
  </si>
  <si>
    <t>Tigger transposable element derived 5, DDE superfamily endonuclease (Fragment)</t>
  </si>
  <si>
    <t>TIGD5_RAT, A0A014MTN0_9HYPO</t>
  </si>
  <si>
    <t>B1WC39, A0A014MTN0</t>
  </si>
  <si>
    <t>36.6, 231</t>
  </si>
  <si>
    <t>XLOC_009410</t>
  </si>
  <si>
    <t>IPR008925;IPR020751;IPR001412;IPR004527;IPR000924;IPR020061;IPR020058;IPR014729;</t>
  </si>
  <si>
    <t>PF00749;</t>
  </si>
  <si>
    <t>Methylobacterium populi</t>
  </si>
  <si>
    <t>Methylobacterium populi (strain ATCC BAA-705 / NCIMB 13946 / BJ001)</t>
  </si>
  <si>
    <t>gltX2 Mpop_5295</t>
  </si>
  <si>
    <t>SYE2_METPB</t>
  </si>
  <si>
    <t>B1ZAR5</t>
  </si>
  <si>
    <t>XLOC_009408</t>
  </si>
  <si>
    <t>, DOMAIN 5 226 Metallophos. {ECO:0000259|Pfam:PF00149}.</t>
  </si>
  <si>
    <t>IPR013785;IPR006638;IPR013483;IPR000385;IPR010505;IPR007197;, IPR004843;IPR029052;</t>
  </si>
  <si>
    <t>PF06463;PF04055;, PF00149;</t>
  </si>
  <si>
    <t xml:space="preserve">Mo-molybdopterin cofactor biosynthetic process [GO:0006777], </t>
  </si>
  <si>
    <t>Bacillus cytotoxicus, Ophiocordyceps sinensis</t>
  </si>
  <si>
    <t>580165, 72228</t>
  </si>
  <si>
    <t>1386, 474995</t>
  </si>
  <si>
    <t>Bacillus, Ophiocordyceps</t>
  </si>
  <si>
    <t>337, 266</t>
  </si>
  <si>
    <t>Bacillus cytotoxicus (strain DSM 22905 / CIP 110041 / 391-98 / NVH 391-98), Ophiocordyceps sinensis (strain Co18 / CGMCC 3.14243) (Yarsagumba caterpillar fungus) (Hirsutella sinensis)</t>
  </si>
  <si>
    <t>moaA Bcer98_3397, OCS_00753</t>
  </si>
  <si>
    <t>Cyclic pyranopterin monophosphate synthase (EC 4.1.99.18) (Molybdenum cofactor biosynthesis protein A), Calcineurin-like phosphoesterase</t>
  </si>
  <si>
    <t>MOAA_BACCN, T5ALP2_OPHSC</t>
  </si>
  <si>
    <t>A7GU01, T5ALP2</t>
  </si>
  <si>
    <t>35.4, 71.2</t>
  </si>
  <si>
    <t>XLOC_009404</t>
  </si>
  <si>
    <t>, DOMAIN 10 299 PKS_ER. {ECO:0000259|SMART:SM00829}.</t>
  </si>
  <si>
    <t>IPR011010;IPR013762;IPR002104;IPR023109;IPR004107;IPR011931;IPR023009;, IPR013149;IPR013154;IPR002085;IPR011032;IPR016040;IPR020843;</t>
  </si>
  <si>
    <t>PF02899;PF00589;, PF08240;PF00107;</t>
  </si>
  <si>
    <t>Thermodesulfovibrio yellowstonii, Bacillus cereus</t>
  </si>
  <si>
    <t>28262, 1396</t>
  </si>
  <si>
    <t>28261, 1386</t>
  </si>
  <si>
    <t>Thermodesulfovibrio, Bacillus</t>
  </si>
  <si>
    <t>301, 303</t>
  </si>
  <si>
    <t>Thermodesulfovibrio yellowstonii (strain ATCC 51303 / DSM 11347 / YP87), Bacillus cereus VD107</t>
  </si>
  <si>
    <t>xerC THEYE_A1395, IIM_05259</t>
  </si>
  <si>
    <t>Tyrosine recombinase XerC, Uncharacterized protein</t>
  </si>
  <si>
    <t>XERC_THEYD, J8J3D5_BACCE</t>
  </si>
  <si>
    <t>B5YFZ8, J8J3D5</t>
  </si>
  <si>
    <t>XLOC_009401</t>
  </si>
  <si>
    <t>Homo sapiens (Human), Canis lupus (Gray wolf)</t>
  </si>
  <si>
    <t>9605, 9611</t>
  </si>
  <si>
    <t>Homo, Canis</t>
  </si>
  <si>
    <t>879, 1036</t>
  </si>
  <si>
    <t>Homo sapiens (Human), Canis lupus familiaris (Dog) (Canis familiaris)</t>
  </si>
  <si>
    <t>GWL_HUMAN, F1PAU3_CANLF</t>
  </si>
  <si>
    <t>XLOC_009334</t>
  </si>
  <si>
    <t>IPR008967;IPR012346;IPR011615;IPR010991;IPR013872;IPR002117;</t>
  </si>
  <si>
    <t>PF00870;PF08563;PF07710;</t>
  </si>
  <si>
    <t>TP53</t>
  </si>
  <si>
    <t>Cellular tumor antigen p53 (Tumor suppressor p53)</t>
  </si>
  <si>
    <t>P53_BOVIN</t>
  </si>
  <si>
    <t>P67939</t>
  </si>
  <si>
    <t>XLOC_009328</t>
  </si>
  <si>
    <t>Sporothrix schenckii (Rose-picker's disease fungus)</t>
  </si>
  <si>
    <t>Sporothrix</t>
  </si>
  <si>
    <t>Sporothrix schenckii (strain ATCC 58251 / de Perez 2211183) (Rose-picker's disease fungus)</t>
  </si>
  <si>
    <t>HMPREF1624_04998</t>
  </si>
  <si>
    <t>U7PUQ9_SPOS1</t>
  </si>
  <si>
    <t>U7PUQ9</t>
  </si>
  <si>
    <t>XLOC_009287</t>
  </si>
  <si>
    <t>XLOC_009116</t>
  </si>
  <si>
    <t>Salinispora arenicola, Gaeumannomyces graminis</t>
  </si>
  <si>
    <t>168697, 29850</t>
  </si>
  <si>
    <t>168694, 29849</t>
  </si>
  <si>
    <t>Salinispora, Gaeumannomyces</t>
  </si>
  <si>
    <t>308, 475</t>
  </si>
  <si>
    <t>Salinispora arenicola (strain CNS-205), Gaeumannomyces graminis var. tritici (strain R3-111a-1) (Wheat and barley take-all root rot fungus)</t>
  </si>
  <si>
    <t>ACDH1_SALAI, J3NK58_GAGT3</t>
  </si>
  <si>
    <t>Photobacterium profundum</t>
  </si>
  <si>
    <t>Photobacterium</t>
  </si>
  <si>
    <t>Photobacterium profundum (strain SS9)</t>
  </si>
  <si>
    <t>YGFZ_PHOPR</t>
  </si>
  <si>
    <t>Saccharomyces cerevisiae (Baker's yeast), Phaeoacremonium minimum</t>
  </si>
  <si>
    <t>4932, 223192</t>
  </si>
  <si>
    <t>4930, 65412</t>
  </si>
  <si>
    <t>Saccharomyces, Phaeoacremonium</t>
  </si>
  <si>
    <t>521, 475</t>
  </si>
  <si>
    <t>Saccharomyces cerevisiae (strain ATCC 204508 / S288c) (Baker's yeast), Togninia minima (strain UCR-PA7) (Esca disease fungus) (Phaeoacremonium aleophilum)</t>
  </si>
  <si>
    <t>MCH5_YEAST, R8BHH4_TOGMI</t>
  </si>
  <si>
    <t>XLOC_009033</t>
  </si>
  <si>
    <t>IPR017588;IPR006042;IPR006043;</t>
  </si>
  <si>
    <t>PF00860;</t>
  </si>
  <si>
    <t>pucK yunK BSU32440</t>
  </si>
  <si>
    <t>Uric acid permease PucK</t>
  </si>
  <si>
    <t>PUCK_BACSU</t>
  </si>
  <si>
    <t>O32140</t>
  </si>
  <si>
    <t>XLOC_009008</t>
  </si>
  <si>
    <t>XLOC_008971</t>
  </si>
  <si>
    <t>, DOMAIN 44 250 Cellulase. {ECO:0000259|Pfam:PF00150}.</t>
  </si>
  <si>
    <t>IPR001714;IPR000994;IPR002468;IPR018349;IPR011991;, IPR001547;IPR013781;IPR017853;</t>
  </si>
  <si>
    <t>PF00557;, PF00150;</t>
  </si>
  <si>
    <t>protein initiator methionine removal [GO:0070084], carbohydrate metabolic process [GO:0005975]</t>
  </si>
  <si>
    <t>Chaetomium globosum (Soil fungus), Chaetomium thermophilum</t>
  </si>
  <si>
    <t>38033, 209285</t>
  </si>
  <si>
    <t>5149, 5149</t>
  </si>
  <si>
    <t>Chaetomium, Chaetomium</t>
  </si>
  <si>
    <t>439, 251</t>
  </si>
  <si>
    <t>Chaetomium globosum (strain ATCC 6205 / CBS 148.51 / DSM 1962 / NBRC 6347 / NRRL 1970) (Soil fungus), Chaetomium thermophilum (strain DSM 1495 / CBS 144.50 / IMI 039719)</t>
  </si>
  <si>
    <t>CHGG_07046, CTHT_0020380</t>
  </si>
  <si>
    <t>Methionine aminopeptidase 2-2 (MAP 2-2) (MetAP 2-2) (EC 3.4.11.18) (Peptidase M), Putative uncharacterized protein</t>
  </si>
  <si>
    <t>MAP22_CHAGB, G0S3B1_CHATD</t>
  </si>
  <si>
    <t>Q2GYA8, G0S3B1</t>
  </si>
  <si>
    <t>XLOC_008969</t>
  </si>
  <si>
    <t>XLOC_008913</t>
  </si>
  <si>
    <t>, DOMAIN 122 247 Glyco_hydro_2_N. {ECO:0000259|Pfam:PF02837}.; DOMAIN 261 372 Glyco_hydro_2. {ECO:0000259|Pfam:PF00703}.; DOMAIN 382 557 Glyco_hydro_2_C. {ECO:0000259|Pfam:PF02836}.; DOMAIN 721 782 DUF4982. {ECO:0000259|Pfam:PF16355}.</t>
  </si>
  <si>
    <t>IPR003344;IPR032311;IPR008979;IPR006101;IPR013812;IPR023232;IPR006103;IPR006102;IPR006104;IPR013781;IPR017853;IPR008964;, IPR003344;IPR032311;IPR008979;IPR006101;IPR013812;IPR006103;IPR006102;IPR006104;IPR013781;IPR017853;</t>
  </si>
  <si>
    <t>PF16355;PF00703;PF02836;PF02837;, PF16355;PF00703;PF02836;PF02837;</t>
  </si>
  <si>
    <t>mutualism [GO:0085030]; xyloglucan catabolic process [GO:2000899], carbohydrate metabolic process [GO:0005975]</t>
  </si>
  <si>
    <t>Bacteroides ovatus, Pseudogymnoascus sp. VKM F-4515 (FW-2607)</t>
  </si>
  <si>
    <t>816, 78156</t>
  </si>
  <si>
    <t>Bacteroides, Pseudogymnoascus</t>
  </si>
  <si>
    <t>851, 901</t>
  </si>
  <si>
    <t>Bacteroides ovatus (strain ATCC 8483 / DSM 1896 / JCM 5824 / NCTC 11153), Pseudogymnoascus sp. VKM F-4515 (FW-2607)</t>
  </si>
  <si>
    <t>BACOVA_02645, V496_07173</t>
  </si>
  <si>
    <t>Beta-galactosidase BoGH2A (Beta-gal) (EC 3.2.1.23) (Glycosyl hydrolase family protein 2A) (BoGH2A), Uncharacterized protein</t>
  </si>
  <si>
    <t>BGH2A_BACO1, A0A094F5Y7_9PEZI</t>
  </si>
  <si>
    <t>A7LXS9, A0A094F5Y7</t>
  </si>
  <si>
    <t>470, 1054</t>
  </si>
  <si>
    <t>XLOC_008874</t>
  </si>
  <si>
    <t>DOMAIN 69 190 PH. {ECO:0000259|PROSITE:PS50003}.</t>
  </si>
  <si>
    <t>UCRPA7_5908</t>
  </si>
  <si>
    <t>Putative immunogenic protein</t>
  </si>
  <si>
    <t>R8BGX0_TOGMI</t>
  </si>
  <si>
    <t>R8BGX0</t>
  </si>
  <si>
    <t>XLOC_008845</t>
  </si>
  <si>
    <t>Salvia officinalis (Sage)</t>
  </si>
  <si>
    <t>Salvia (sages)</t>
  </si>
  <si>
    <t>BPPS_SALOF</t>
  </si>
  <si>
    <t>DOMAIN 238 331 Fibronectin type-III 1. {ECO:0000255|PROSITE-ProRule:PRU00316}.; DOMAIN 329 427 Ig-like.; DOMAIN 537 632 Fibronectin type-III 2. {ECO:0000255|PROSITE-ProRule:PRU00316}.; DOMAIN 637 729 Fibronectin type-III 3. {ECO:0000255|PROSITE-ProRule:PRU00316}.; DOMAIN 738 832 Fibronectin type-III 4. {ECO:0000255|PROSITE-ProRule:PRU00316}.</t>
  </si>
  <si>
    <t>IPR003961;IPR003529;IPR003531;IPR007110;IPR013783;IPR010457;IPR015752;</t>
  </si>
  <si>
    <t>PF06328;</t>
  </si>
  <si>
    <t>angiogenesis [GO:0001525]; bone growth [GO:0098868]; cholesterol metabolic process [GO:0008203]; energy homeostasis [GO:0097009]; glucose homeostasis [GO:0042593]; leptin-mediated signaling pathway [GO:0033210]; negative regulation of autophagy [GO:0010507]; negative regulation of gluconeogenesis [GO:0045721]; negative regulation of hydrolase activity [GO:0051346]; phagocytosis [GO:0006909]; regulation of bone remodeling [GO:0046850]; regulation of energy homeostasis [GO:2000505]; regulation of feeding behavior [GO:0060259]; regulation of metabolic process [GO:0019222]; response to leptin [GO:0044321]; sexual reproduction [GO:0019953]; signal transduction [GO:0007165]; T cell differentiation [GO:0030217]</t>
  </si>
  <si>
    <t>Lepr Db Obr</t>
  </si>
  <si>
    <t>Leptin receptor (LEP-R) (B219) (OB receptor) (OB-R) (CD antigen CD295)</t>
  </si>
  <si>
    <t>LEPR_MOUSE</t>
  </si>
  <si>
    <t>P48356</t>
  </si>
  <si>
    <t>XLOC_008785</t>
  </si>
  <si>
    <t>IPR029063;IPR003358;</t>
  </si>
  <si>
    <t>PF02390;</t>
  </si>
  <si>
    <t>trmB SynWH7803_0331</t>
  </si>
  <si>
    <t>TRMB_SYNPW</t>
  </si>
  <si>
    <t>A5GIJ2</t>
  </si>
  <si>
    <t>XLOC_008726</t>
  </si>
  <si>
    <t>Arabidopsis lyrata (Lyre-leaved rock-cress) (Arabis lyrata)</t>
  </si>
  <si>
    <t>Arabidopsis lyrata subsp. lyrata (Lyre-leaved rock-cress)</t>
  </si>
  <si>
    <t>D7LBH0_ARALL</t>
  </si>
  <si>
    <t>IPR006195;IPR004154;IPR015807;IPR004516;IPR004517;</t>
  </si>
  <si>
    <t>PF03129;</t>
  </si>
  <si>
    <t>Pyrobaculum calidifontis</t>
  </si>
  <si>
    <t>Pyrobaculum</t>
  </si>
  <si>
    <t>Pyrobaculum calidifontis (strain JCM 11548 / VA1)</t>
  </si>
  <si>
    <t>hisS Pcal_0528</t>
  </si>
  <si>
    <t>SYH_PYRCJ</t>
  </si>
  <si>
    <t>A3MTI8</t>
  </si>
  <si>
    <t>XLOC_008642</t>
  </si>
  <si>
    <t>Arabidopsis thaliana (Mouse-ear cress), Crassostrea gigas (Pacific oyster) (Crassostrea angulata)</t>
  </si>
  <si>
    <t>3701, 6564</t>
  </si>
  <si>
    <t>Arabidopsis, Crassostrea</t>
  </si>
  <si>
    <t>330, 357</t>
  </si>
  <si>
    <t>Y3136_ARATH, K1RNL5_CRAGI</t>
  </si>
  <si>
    <t>IPR002938;IPR023753;IPR027545;</t>
  </si>
  <si>
    <t>PF01494;</t>
  </si>
  <si>
    <t>Flavobacterium psychrophilum</t>
  </si>
  <si>
    <t>Flavobacterium</t>
  </si>
  <si>
    <t>Flavobacterium psychrophilum (strain JIP02/86 / ATCC 49511)</t>
  </si>
  <si>
    <t>kmo FP2212</t>
  </si>
  <si>
    <t>Kynurenine 3-monooxygenase (EC 1.14.13.9) (Kynurenine 3-hydroxylase)</t>
  </si>
  <si>
    <t>KMO_FLAPJ</t>
  </si>
  <si>
    <t>A6H1P4</t>
  </si>
  <si>
    <t>XLOC_008596</t>
  </si>
  <si>
    <t>IPR012338;IPR001264;IPR023346;IPR031376;IPR001460;</t>
  </si>
  <si>
    <t>PF17092;PF00912;PF00905;</t>
  </si>
  <si>
    <t>cell wall organization [GO:0071555]; peptidoglycan biosynthetic process [GO:0009252]; regulation of cell shape [GO:0008360]; response to antibiotic [GO:0046677]</t>
  </si>
  <si>
    <t>mrcA ponA XF_0368</t>
  </si>
  <si>
    <t>Penicillin-binding protein 1A (PBP-1a) (PBP1a) [Includes: Penicillin-insensitive transglycosylase (EC 2.4.2.-) (Peptidoglycan TGase); Penicillin-sensitive transpeptidase (EC 3.4.-.-) (DD-transpeptidase)]</t>
  </si>
  <si>
    <t>PBPA_XYLFA</t>
  </si>
  <si>
    <t>Q9PGD4</t>
  </si>
  <si>
    <t>XLOC_008595</t>
  </si>
  <si>
    <t>Magnaporthe oryzae (Rice blast fungus) (Pyricularia oryzae), Gaeumannomyces graminis</t>
  </si>
  <si>
    <t>318829, 29850</t>
  </si>
  <si>
    <t>148303, 29849</t>
  </si>
  <si>
    <t>Magnaporthe, Gaeumannomyces</t>
  </si>
  <si>
    <t>1395, 1381</t>
  </si>
  <si>
    <t>Magnaporthe oryzae (strain 70-15 / ATCC MYA-4617 / FGSC 8958) (Rice blast fungus) (Pyricularia oryzae), Gaeumannomyces graminis var. tritici (strain R3-111a-1) (Wheat and barley take-all root rot fungus)</t>
  </si>
  <si>
    <t>ATG11_MAGO7, J3P816_GAGT3</t>
  </si>
  <si>
    <t xml:space="preserve">IPR027450;IPR032860;, </t>
  </si>
  <si>
    <t xml:space="preserve">PF13532;, </t>
  </si>
  <si>
    <t>Xenopus laevis (African clawed frog), Sordaria macrospora</t>
  </si>
  <si>
    <t>8353, 5146</t>
  </si>
  <si>
    <t>Xenopus, Sordaria</t>
  </si>
  <si>
    <t>360, 284</t>
  </si>
  <si>
    <t>Xenopus laevis (African clawed frog), Sordaria macrospora (strain ATCC MYA-333 / DSM 997 / K(L3346) / K-hell)</t>
  </si>
  <si>
    <t>alkbh5, SMAC_04247</t>
  </si>
  <si>
    <t>ALKB5_XENLA, F7W1A5_SORMK</t>
  </si>
  <si>
    <t>Q6GPB5, F7W1A5</t>
  </si>
  <si>
    <t>34.3, 45.8</t>
  </si>
  <si>
    <t>XLOC_008509</t>
  </si>
  <si>
    <t>Enterobacteria phage lambda (Bacteriophage lambda), Fusarium pseudograminearum (Wheat and barley crown-rot fungus)</t>
  </si>
  <si>
    <t>10710, 101028</t>
  </si>
  <si>
    <t>186765, 5506</t>
  </si>
  <si>
    <t>Lambdalikevirus, Fusarium</t>
  </si>
  <si>
    <t>380, 173</t>
  </si>
  <si>
    <t>Enterobacteria phage P21 (Bacteriophage 21) (Bacteriophage P21), Fusarium pseudograminearum (strain CS3096) (Wheat and barley crown-rot fungus)</t>
  </si>
  <si>
    <t>VINT_BPP21, K3V5V6_FUSPC</t>
  </si>
  <si>
    <t xml:space="preserve">DOMAIN 181 213 EGF-like 1. {ECO:0000255|PROSITE-ProRule:PRU00076}.; DOMAIN 383 415 EGF-like 2. {ECO:0000255|PROSITE-ProRule:PRU00076}.; DOMAIN 538 590 TB 1. {ECO:0000255|PROSITE-ProRule:PRU00697}.; DOMAIN 608 648 EGF-like 3; calcium-binding. {ECO:0000255|PROSITE-ProRule:PRU00076}.; DOMAIN 658 710 TB 2. {ECO:0000255|PROSITE-ProRule:PRU00697}.; DOMAIN 834 876 EGF-like 4. {ECO:0000255|PROSITE-ProRule:PRU00076}.; DOMAIN 877 919 EGF-like 5; calcium-binding. {ECO:0000255|PROSITE-ProRule:PRU00076}.; DOMAIN 920 959 EGF-like 6; calcium-binding. {ECO:0000255|PROSITE-ProRule:PRU00076}.; DOMAIN 960 999 EGF-like 7; calcium-binding. {ECO:0000255|PROSITE-ProRule:PRU00076}.; DOMAIN 1000 1040 EGF-like 8; calcium-binding. {ECO:0000255|PROSITE-ProRule:PRU00076}.; DOMAIN 1041 1082 EGF-like 9; calcium-binding. {ECO:0000255|PROSITE-ProRule:PRU00076}.; DOMAIN 1083 1124 EGF-like 10; calcium-binding. {ECO:0000255|PROSITE-ProRule:PRU00076}.; DOMAIN 1125 1165 EGF-like 11; calcium-binding. {ECO:0000255|PROSITE-ProRule:PRU00076}.; DOMAIN 1166 1207 EGF-like 12; calcium-binding. {ECO:0000255|PROSITE-ProRule:PRU00076}.; DOMAIN 1208 1248 EGF-like 13; calcium-binding. {ECO:0000255|PROSITE-ProRule:PRU00076}.; DOMAIN 1249 1290 EGF-like 15; calcium-binding. {ECO:0000255|PROSITE-ProRule:PRU00076}.; DOMAIN 1291 1333 EGF-like 16; calcium-binding. {ECO:0000255|PROSITE-ProRule:PRU00076}.; DOMAIN 1357 1409 TB 3. {ECO:0000255|PROSITE-ProRule:PRU00697}.; DOMAIN 1431 1473 EGF-like 17; calcium-binding. {ECO:0000255|PROSITE-ProRule:PRU00076}.; DOMAIN 1474 1513 EGF-like 18; calcium-binding. {ECO:0000255|PROSITE-ProRule:PRU00076}.; DOMAIN 1530 1582 TB 4. {ECO:0000255|PROSITE-ProRule:PRU00697}.; DOMAIN 1676 1716 EGF-like 19; calcium-binding. {ECO:0000255|PROSITE-ProRule:PRU00076}.; DOMAIN 1717 1761 EGF-like 20; calcium-binding. {ECO:0000255|PROSITE-ProRule:PRU00076}., </t>
  </si>
  <si>
    <t xml:space="preserve">IPR001881;IPR013032;IPR000742;IPR000152;IPR018097;IPR009030;IPR017878;, </t>
  </si>
  <si>
    <t xml:space="preserve">PF00008;PF07645;PF12661;PF00683;, </t>
  </si>
  <si>
    <t xml:space="preserve">transforming growth factor beta receptor signaling pathway [GO:0007179], </t>
  </si>
  <si>
    <t>Rattus norvegicus (Rat), Baudoinia panamericana</t>
  </si>
  <si>
    <t>10114, 483074</t>
  </si>
  <si>
    <t>Rattus, Baudoinia</t>
  </si>
  <si>
    <t>1764, 721</t>
  </si>
  <si>
    <t>Rattus norvegicus (Rat), Baudoinia compniacensis (strain UAMH 10762) (Angels' share fungus)</t>
  </si>
  <si>
    <t>Ltbp2, BAUCODRAFT_125570</t>
  </si>
  <si>
    <t>Latent-transforming growth factor beta-binding protein 2 (LTBP-2), Uncharacterized protein</t>
  </si>
  <si>
    <t>LTBP2_RAT, M2N102_BAUCO</t>
  </si>
  <si>
    <t>O35806, M2N102</t>
  </si>
  <si>
    <t>35.4, 42.7</t>
  </si>
  <si>
    <t>XLOC_008419</t>
  </si>
  <si>
    <t>F3WUB3_9SPHN</t>
  </si>
  <si>
    <t>DOMAIN 21 112 UPAR/Ly6.</t>
  </si>
  <si>
    <t>Ly6g6c Ng24</t>
  </si>
  <si>
    <t>Lymphocyte antigen 6 complex locus protein G6c</t>
  </si>
  <si>
    <t>LY66C_MOUSE</t>
  </si>
  <si>
    <t>Q9Z1Q4</t>
  </si>
  <si>
    <t>XLOC_008367</t>
  </si>
  <si>
    <t>XLOC_008284</t>
  </si>
  <si>
    <t>Rhodopseudomonas palustris, Selaginella moellendorffii (Spikemoss)</t>
  </si>
  <si>
    <t>1073, 3246</t>
  </si>
  <si>
    <t>Rhodopseudomonas, Selaginella</t>
  </si>
  <si>
    <t>107, 190</t>
  </si>
  <si>
    <t>Rhodopseudomonas palustris (strain BisB5), Selaginella moellendorffii (Spikemoss)</t>
  </si>
  <si>
    <t>Y3084_RHOPS, D8RWN5_SELML</t>
  </si>
  <si>
    <t>XLOC_008157</t>
  </si>
  <si>
    <t>IPR001260;IPR018375;</t>
  </si>
  <si>
    <t>PF01218;</t>
  </si>
  <si>
    <t>heme biosynthetic process [GO:0006783]; protoporphyrinogen IX biosynthetic process [GO:0006782]</t>
  </si>
  <si>
    <t>HEM13 YDR044W YD5112.02</t>
  </si>
  <si>
    <t>Oxygen-dependent coproporphyrinogen-III oxidase (COX) (Coprogen oxidase) (Coproporphyrinogenase) (EC 1.3.3.3)</t>
  </si>
  <si>
    <t>HEM6_YEAST</t>
  </si>
  <si>
    <t>P11353</t>
  </si>
  <si>
    <t>XLOC_008068</t>
  </si>
  <si>
    <t>KIRR3_HUMAN</t>
  </si>
  <si>
    <t>Aquifex aeolicus, Loa loa (Eye worm) (Filaria loa)</t>
  </si>
  <si>
    <t>2713, 7208</t>
  </si>
  <si>
    <t>Aquifex, Loa</t>
  </si>
  <si>
    <t>247, 802</t>
  </si>
  <si>
    <t>Aquifex aeolicus (strain VF5), Loa loa (Eye worm) (Filaria loa)</t>
  </si>
  <si>
    <t>TPIS_AQUAE, J0XH43_LOALO</t>
  </si>
  <si>
    <t>Ustilago maydis (Corn smut fungus)</t>
  </si>
  <si>
    <t>Ustilago</t>
  </si>
  <si>
    <t>Ustilago maydis (strain 521 / FGSC 9021) (Corn smut fungus)</t>
  </si>
  <si>
    <t>YTH1_USTMA</t>
  </si>
  <si>
    <t>DOMAIN 17 253 tr-type G. {ECO:0000255|PROSITE-ProRule:PRU01059}.</t>
  </si>
  <si>
    <t>IPR009022;IPR000640;IPR004161;IPR031157;IPR027417;IPR020568;IPR014721;IPR005225;IPR000795;IPR009000;IPR005517;</t>
  </si>
  <si>
    <t>PF00679;PF14492;PF03764;PF03144;</t>
  </si>
  <si>
    <t>Komagataella pastoris (Yeast) (Pichia pastoris)</t>
  </si>
  <si>
    <t>Komagataella</t>
  </si>
  <si>
    <t>EFT1 PEF1</t>
  </si>
  <si>
    <t>Elongation factor 2 (EF-2)</t>
  </si>
  <si>
    <t>EF2_PICPA</t>
  </si>
  <si>
    <t>Q874B9</t>
  </si>
  <si>
    <t>XLOC_008061</t>
  </si>
  <si>
    <t>SEM3C_MOUSE</t>
  </si>
  <si>
    <t>IPR002240;IPR000355;IPR000276;IPR017452;</t>
  </si>
  <si>
    <t>calcium-mediated signaling [GO:0019722]; cell-cell signaling [GO:0007267]; cellular response to lipopolysaccharide [GO:0071222]; chemotaxis [GO:0006935]; immune response [GO:0006955]; inflammatory response [GO:0006954]; MAPK cascade [GO:0000165]; release of sequestered calcium ion into cytosol by sarcoplasmic reticulum [GO:0014808]; response to cholesterol [GO:0070723]</t>
  </si>
  <si>
    <t>CCR5 CMKBR5</t>
  </si>
  <si>
    <t>C-C chemokine receptor type 5 (C-C CKR-5) (CC-CKR-5) (CCR-5) (CCR5) (CD antigen CD195)</t>
  </si>
  <si>
    <t>CCR5_BOVIN</t>
  </si>
  <si>
    <t>Q2HJ17</t>
  </si>
  <si>
    <t>XLOC_008049</t>
  </si>
  <si>
    <t>DOMAIN 624 659 EF-hand 1. {ECO:0000255|PROSITE-ProRule:PRU00448}.; DOMAIN 660 695 EF-hand 2. {ECO:0000255|PROSITE-ProRule:PRU00448}.</t>
  </si>
  <si>
    <t>IPR031656;IPR011992;IPR018247;IPR002048;IPR006076;IPR023753;IPR000447;</t>
  </si>
  <si>
    <t>PF01266;PF16901;PF13499;</t>
  </si>
  <si>
    <t>glycerol-3-phosphate metabolic process [GO:0006072]; glycerol catabolic process [GO:0019563]</t>
  </si>
  <si>
    <t>T25G3.4</t>
  </si>
  <si>
    <t>Probable glycerol-3-phosphate dehydrogenase, mitochondrial (GPD-M) (GPDH-M) (EC 1.1.5.3)</t>
  </si>
  <si>
    <t>GPDM_CAEEL</t>
  </si>
  <si>
    <t>P90795</t>
  </si>
  <si>
    <t>XLOC_008043</t>
  </si>
  <si>
    <t>YL177_YEAST</t>
  </si>
  <si>
    <t>SYS_SYNPW</t>
  </si>
  <si>
    <t>IPR005130;IPR021144;, IPR007995;</t>
  </si>
  <si>
    <t>PF03313;, PF05331;</t>
  </si>
  <si>
    <t>Clostridium tetani, Cryptosporangium arvum</t>
  </si>
  <si>
    <t>1513, 80871</t>
  </si>
  <si>
    <t>1485, 65502</t>
  </si>
  <si>
    <t>Clostridium, Cryptosporangium</t>
  </si>
  <si>
    <t>423, 153</t>
  </si>
  <si>
    <t>Clostridium tetani (strain Massachusetts / E88), Cryptosporangium arvum DSM 44712</t>
  </si>
  <si>
    <t>CTC_02309, CryarDRAFT_0722</t>
  </si>
  <si>
    <t>UPF0597 protein CTC_02309, Uncharacterized protein</t>
  </si>
  <si>
    <t>Y2309_CLOTE, A0A010ZLZ2_9ACTN</t>
  </si>
  <si>
    <t>Q891Q9, A0A010ZLZ2</t>
  </si>
  <si>
    <t>XLOC_008040</t>
  </si>
  <si>
    <t>, DOMAIN 7 184 GP120. {ECO:0000259|Pfam:PF00516}.</t>
  </si>
  <si>
    <t>IPR012674;IPR011038;IPR031264;IPR000463;IPR031259;IPR000566;, IPR000777;</t>
  </si>
  <si>
    <t>PF00061;, PF00516;</t>
  </si>
  <si>
    <t>retinoic acid biosynthetic process [GO:0002138]; retinoid metabolic process [GO:0001523]; vitamin A metabolic process [GO:0006776], membrane fusion involved in viral entry into host cell [GO:0039663]; virion attachment to host cell [GO:0019062]</t>
  </si>
  <si>
    <t>Homo sapiens (Human), Human immunodeficiency virus 1</t>
  </si>
  <si>
    <t>9605, 11646</t>
  </si>
  <si>
    <t>Homo, Lentivirus</t>
  </si>
  <si>
    <t>135, 186</t>
  </si>
  <si>
    <t>RBP1 CRBP1, env</t>
  </si>
  <si>
    <t>Retinol-binding protein 1 (Cellular retinol-binding protein) (CRBP) (Cellular retinol-binding protein I) (CRBP-I), Envelope glycoprotein gp120 (Fragment)</t>
  </si>
  <si>
    <t>RET1_HUMAN, Q9DV87_9HIV1</t>
  </si>
  <si>
    <t>P09455, Q9DV87</t>
  </si>
  <si>
    <t>35.4, 43.1</t>
  </si>
  <si>
    <t>XLOC_008038</t>
  </si>
  <si>
    <t>IPR001133;</t>
  </si>
  <si>
    <t>PF00420;</t>
  </si>
  <si>
    <t>ATP synthesis coupled electron transport [GO:0042773]</t>
  </si>
  <si>
    <t>Monachus schauinslandi (Hawaiian monk seal)</t>
  </si>
  <si>
    <t>Monachus (monk seals)</t>
  </si>
  <si>
    <t>NU4LM_MONSC</t>
  </si>
  <si>
    <t>Q679B1</t>
  </si>
  <si>
    <t>XLOC_008036</t>
  </si>
  <si>
    <t>XLOC_008034</t>
  </si>
  <si>
    <t>Kalanchoe daigremontiana (Devil's backbone) (Bryophyllum daigremontianum), Phaseolus vulgaris (Kidney bean) (French bean)</t>
  </si>
  <si>
    <t>23012, 3883</t>
  </si>
  <si>
    <t>Kalanchoe, Phaseolus</t>
  </si>
  <si>
    <t>767, 1474</t>
  </si>
  <si>
    <t>FRIES_KALDA, V7BSC1_PHAVU</t>
  </si>
  <si>
    <t>IPR014369;IPR029063;</t>
  </si>
  <si>
    <t>glycine betaine biosynthetic process from glycine [GO:0019286]</t>
  </si>
  <si>
    <t>Halorhodospira halochloris (Ectothiorhodospira halochloris)</t>
  </si>
  <si>
    <t>Halorhodospira</t>
  </si>
  <si>
    <t>Glycine/sarcosine N-methyltransferase (EC 2.1.1.156)</t>
  </si>
  <si>
    <t>GSMT_HALHR</t>
  </si>
  <si>
    <t>Q9KJ22</t>
  </si>
  <si>
    <t>XLOC_008019</t>
  </si>
  <si>
    <t>Oikopleura dioica (Tunicate)</t>
  </si>
  <si>
    <t>Oikopleura</t>
  </si>
  <si>
    <t>GSOID_T00014522001</t>
  </si>
  <si>
    <t>E4XLD7_OIKDI</t>
  </si>
  <si>
    <t>E4XLD7</t>
  </si>
  <si>
    <t>XLOC_008016</t>
  </si>
  <si>
    <t>Mycoplasma hyopneumoniae, Mycosphaerella pini (Red band needle blight fungus) (Dothistroma pini)</t>
  </si>
  <si>
    <t>2099, 64363</t>
  </si>
  <si>
    <t>2093, 242508</t>
  </si>
  <si>
    <t>Mycoplasma, Dothistroma</t>
  </si>
  <si>
    <t>137, 708</t>
  </si>
  <si>
    <t>Mycoplasma hyopneumoniae (strain J / ATCC 25934 / NCTC 10110), Dothistroma septosporum (strain NZE10 / CBS 128990) (Red band needle blight fungus) (Mycosphaerella pini)</t>
  </si>
  <si>
    <t>RS13_MYCHJ, M2WJJ9_DOTSN</t>
  </si>
  <si>
    <t>IPR004101;IPR013221;IPR000713;IPR016040;IPR005758;</t>
  </si>
  <si>
    <t>PF01225;PF02875;PF08245;</t>
  </si>
  <si>
    <t>Teredinibacter turnerae</t>
  </si>
  <si>
    <t>Teredinibacter</t>
  </si>
  <si>
    <t>Teredinibacter turnerae (strain ATCC 39867 / T7901)</t>
  </si>
  <si>
    <t>murC TERTU_3048</t>
  </si>
  <si>
    <t>MURC_TERTT</t>
  </si>
  <si>
    <t>C5BP33</t>
  </si>
  <si>
    <t>XLOC_008004</t>
  </si>
  <si>
    <t>Pseudomonas syringae</t>
  </si>
  <si>
    <t>Pseudomonas syringae pv. avellanae str. ISPaVe037</t>
  </si>
  <si>
    <t>K2TA88_PSESY</t>
  </si>
  <si>
    <t>Chlorobium chlorochromatii</t>
  </si>
  <si>
    <t>Chlorobium chlorochromatii (strain CaD3)</t>
  </si>
  <si>
    <t>RL10_CHLCH</t>
  </si>
  <si>
    <t>Komagataella phaffii</t>
  </si>
  <si>
    <t>Komagataella pastoris (strain GS115 / ATCC 20864) (Yeast) (Pichia pastoris)</t>
  </si>
  <si>
    <t>ATG37_PICPG</t>
  </si>
  <si>
    <t>Shewanella amazonensis, Desulfovibrio sp. X2</t>
  </si>
  <si>
    <t>22, 872</t>
  </si>
  <si>
    <t>Shewanella, Desulfovibrio</t>
  </si>
  <si>
    <t>301, 347</t>
  </si>
  <si>
    <t>Shewanella amazonensis (strain ATCC BAA-1098 / SB2B), Desulfovibrio sp. X2</t>
  </si>
  <si>
    <t>RIMK2_SHEAM, S7U2Y1_9DELT</t>
  </si>
  <si>
    <t>IPR001015;IPR019772;IPR033644;IPR033659;, IPR016040;IPR020904;IPR002347;</t>
  </si>
  <si>
    <t xml:space="preserve">PF00762;, </t>
  </si>
  <si>
    <t xml:space="preserve">growth [GO:0040007]; heme biosynthetic process [GO:0006783], </t>
  </si>
  <si>
    <t>Mycobacterium tuberculosis, Kuraishia capsulata</t>
  </si>
  <si>
    <t>1773, 317047</t>
  </si>
  <si>
    <t>1763, 317045</t>
  </si>
  <si>
    <t>Mycobacterium, Kuraishia</t>
  </si>
  <si>
    <t>344, 254</t>
  </si>
  <si>
    <t>Mycobacterium tuberculosis (strain ATCC 25618 / H37Rv), Kuraishia capsulata CBS 1993</t>
  </si>
  <si>
    <t>hemH hemZ Rv1485 MTCY277.06, KUCA_T00001237001</t>
  </si>
  <si>
    <t>Ferrochelatase (EC 4.99.1.1) (Heme synthase) (Protoheme ferro-lyase), Uncharacterized protein</t>
  </si>
  <si>
    <t>HEMH_MYCTU, W6MTV7_9ASCO</t>
  </si>
  <si>
    <t>P9WNE3, W6MTV7</t>
  </si>
  <si>
    <t>30.4, 39.7</t>
  </si>
  <si>
    <t>XLOC_007979</t>
  </si>
  <si>
    <t>IPR005941;IPR002933;IPR011650;, IPR020583;IPR000760;IPR020550;</t>
  </si>
  <si>
    <t>PF07687;PF01546;, PF00459;</t>
  </si>
  <si>
    <t>diaminopimelate biosynthetic process [GO:0019877]; lysine biosynthetic process via diaminopimelate [GO:0009089], phosphatidylinositol phosphorylation [GO:0046854]</t>
  </si>
  <si>
    <t>Chromobacterium violaceum, Kingella oralis</t>
  </si>
  <si>
    <t>536, 505</t>
  </si>
  <si>
    <t>535, 32257</t>
  </si>
  <si>
    <t>Chromobacterium, Kingella</t>
  </si>
  <si>
    <t>377, 265</t>
  </si>
  <si>
    <t>Chromobacterium violaceum (strain ATCC 12472 / DSM 30191 / JCM 1249 / NBRC 12614 / NCIMB 9131 / NCTC 9757), Kingella oralis ATCC 51147</t>
  </si>
  <si>
    <t>dapE CV_1456, GCWU000324_01827</t>
  </si>
  <si>
    <t>Succinyl-diaminopimelate desuccinylase (SDAP desuccinylase) (EC 3.5.1.18) (N-succinyl-LL-2,6-diaminoheptanedioate amidohydrolase), Inositol monophosphatase family protein</t>
  </si>
  <si>
    <t>DAPE_CHRVO, C4GIF7_9NEIS</t>
  </si>
  <si>
    <t>Q7NY19, C4GIF7</t>
  </si>
  <si>
    <t>33.1, 36.2</t>
  </si>
  <si>
    <t>XLOC_007978</t>
  </si>
  <si>
    <t>Methanoregula boonei</t>
  </si>
  <si>
    <t>Methanoregula</t>
  </si>
  <si>
    <t>Methanoregula boonei (strain DSM 21154 / JCM 14090 / 6A8)</t>
  </si>
  <si>
    <t>RPON_METB6</t>
  </si>
  <si>
    <t>IPR001412;IPR002300;IPR033705;IPR013155;IPR014729;IPR010978;IPR009080;IPR019499;IPR009008;IPR002303;</t>
  </si>
  <si>
    <t>PF08264;PF00133;PF10458;</t>
  </si>
  <si>
    <t>Rhodopseudomonas palustris (strain ATCC BAA-98 / CGA009)</t>
  </si>
  <si>
    <t>valS RPA2583</t>
  </si>
  <si>
    <t>SYV_RHOPA</t>
  </si>
  <si>
    <t>Q6N6N1</t>
  </si>
  <si>
    <t>XLOC_007971</t>
  </si>
  <si>
    <t>Danio rerio (Zebrafish) (Brachydanio rerio), Tumebacillus flagellatus</t>
  </si>
  <si>
    <t>7954, 432330</t>
  </si>
  <si>
    <t>Danio, Tumebacillus</t>
  </si>
  <si>
    <t>130, 683</t>
  </si>
  <si>
    <t>MMGT1_DANRE, A0A074LXA7_9BACL</t>
  </si>
  <si>
    <t>IPR004843;IPR029052;IPR010138;, IPR004875;IPR009057;IPR006600;IPR007889;</t>
  </si>
  <si>
    <t>PF00149;, PF03184;PF05225;PF03221;</t>
  </si>
  <si>
    <t xml:space="preserve">lipid A biosynthetic process [GO:0009245], </t>
  </si>
  <si>
    <t>Psychromonas ingrahamii, Metarhizium robertsii</t>
  </si>
  <si>
    <t>67572, 5529</t>
  </si>
  <si>
    <t>Psychromonas, Metarhizium</t>
  </si>
  <si>
    <t>245, 328</t>
  </si>
  <si>
    <t>Psychromonas ingrahamii (strain 37), Metarhizium robertsii</t>
  </si>
  <si>
    <t>lpxH Ping_2186, X797_012441</t>
  </si>
  <si>
    <t>UDP-2,3-diacylglucosamine hydrolase (EC 3.6.1.54) (UDP-2,3-diacylglucosamine diphosphatase), DDE superfamily endonuclease (Fragment)</t>
  </si>
  <si>
    <t>LPXH_PSYIN, A0A014MTN0_9HYPO</t>
  </si>
  <si>
    <t>A1SWR2, A0A014MTN0</t>
  </si>
  <si>
    <t>37.7, 251</t>
  </si>
  <si>
    <t>XLOC_007963</t>
  </si>
  <si>
    <t>Homo sapiens (Human), Colletotrichum sublineola (Sorghum anthracnose fungus)</t>
  </si>
  <si>
    <t>524, 546</t>
  </si>
  <si>
    <t>JERKL_HUMAN, A0A066WZD6_COLSU</t>
  </si>
  <si>
    <t>NRFA_SHESA</t>
  </si>
  <si>
    <t>YEHG_SCHPO</t>
  </si>
  <si>
    <t>IPR011701;IPR004746;IPR020846;IPR005829;</t>
  </si>
  <si>
    <t>PF07690;</t>
  </si>
  <si>
    <t>Acinetobacter baylyi (strain ATCC 33305 / BD413 / ADP1)</t>
  </si>
  <si>
    <t>Acinetobacter</t>
  </si>
  <si>
    <t>benK ACIAD1434</t>
  </si>
  <si>
    <t>Benzoate transport protein</t>
  </si>
  <si>
    <t>BENK_ACIAD</t>
  </si>
  <si>
    <t>O30513</t>
  </si>
  <si>
    <t>XLOC_007954</t>
  </si>
  <si>
    <t>DOMAIN 92 313 Elp3. {ECO:0000259|SMART:SM00729}.</t>
  </si>
  <si>
    <t>IPR023885;IPR013785;IPR006638;IPR007197;</t>
  </si>
  <si>
    <t>Desulfotomaculum gibsoniae</t>
  </si>
  <si>
    <t>Desulfotomaculum</t>
  </si>
  <si>
    <t>Desulfotomaculum gibsoniae DSM 7213</t>
  </si>
  <si>
    <t>Desgi_2855</t>
  </si>
  <si>
    <t>Radical SAM additional 4Fe4S-binding domain protein</t>
  </si>
  <si>
    <t>R4KRM2_9FIRM</t>
  </si>
  <si>
    <t>R4KRM2</t>
  </si>
  <si>
    <t>XLOC_007944</t>
  </si>
  <si>
    <t>Chlorobaculum tepidum</t>
  </si>
  <si>
    <t>Chlorobaculum</t>
  </si>
  <si>
    <t>Chlorobium tepidum (strain ATCC 49652 / DSM 12025 / NBRC 103806 / TLS)</t>
  </si>
  <si>
    <t>PNP_CHLTE</t>
  </si>
  <si>
    <t>Streptomyces bottropensis</t>
  </si>
  <si>
    <t>Streptomyces bottropensis ATCC 25435</t>
  </si>
  <si>
    <t>M3EAI3_9ACTN</t>
  </si>
  <si>
    <t>XLOC_007937</t>
  </si>
  <si>
    <t>IPR000244;IPR009027;IPR020594;IPR020069;IPR020070;, IPR029214;</t>
  </si>
  <si>
    <t>PF03948;PF01281;, PF14886;</t>
  </si>
  <si>
    <t>Chelativorans sp. (strain BNC1), Capitella teleta (Polychaete worm)</t>
  </si>
  <si>
    <t>449972, 51293</t>
  </si>
  <si>
    <t>Chelativorans, Capitella</t>
  </si>
  <si>
    <t>196, 138</t>
  </si>
  <si>
    <t>rplI Meso_1918, CAPTEDRAFT_133751</t>
  </si>
  <si>
    <t>50S ribosomal protein L9, Uncharacterized protein</t>
  </si>
  <si>
    <t>RL9_CHESB, R7TMV0_CAPTE</t>
  </si>
  <si>
    <t>Q11H14, R7TMV0</t>
  </si>
  <si>
    <t>XLOC_007921</t>
  </si>
  <si>
    <t>XLOC_007901</t>
  </si>
  <si>
    <t>, DOMAIN 133 231 HAD-like_dom. {ECO:0000259|Pfam:PF13419}.; DOMAIN 290 504 APH. {ECO:0000259|Pfam:PF01636}.; DOMAIN 666 788 Acyl-CoA_dh_N. {ECO:0000259|Pfam:PF02771}.; DOMAIN 793 883 Acyl-CoA_dh_M. {ECO:0000259|Pfam:PF02770}.; DOMAIN 939 1052 Acyl-CoA_dh_1. {ECO:0000259|Pfam:PF00441}.</t>
  </si>
  <si>
    <t>IPR006091;IPR009075;IPR013786;IPR009100;IPR002575;IPR023214;IPR006439;IPR011945;IPR011009;IPR023198;, IPR006091;IPR009075;IPR013786;IPR009100;IPR002575;IPR023214;IPR006439;IPR011945;IPR011009;IPR023198;</t>
  </si>
  <si>
    <t>PF00441;PF02770;PF02771;PF01636;PF13419;, PF00441;PF02770;PF02771;PF01636;PF13419;</t>
  </si>
  <si>
    <t xml:space="preserve">fatty acid beta-oxidation using acyl-CoA dehydrogenase [GO:0033539]; lipid homeostasis [GO:0055088], </t>
  </si>
  <si>
    <t>Mus musculus (Mouse), Sarcophilus harrisii (Tasmanian devil) (Sarcophilus laniarius)</t>
  </si>
  <si>
    <t>10088, 9304</t>
  </si>
  <si>
    <t>Mus, Sarcophilus</t>
  </si>
  <si>
    <t>1069, 1055</t>
  </si>
  <si>
    <t>Acad10, ACAD10</t>
  </si>
  <si>
    <t>Acyl-CoA dehydrogenase family member 10 (ACAD-10) (EC 1.3.99.-), Uncharacterized protein</t>
  </si>
  <si>
    <t>ACD10_MOUSE, G3VT80_SARHA</t>
  </si>
  <si>
    <t>Q8K370, G3VT80</t>
  </si>
  <si>
    <t>XLOC_007867</t>
  </si>
  <si>
    <t>Vibrio vulnificus</t>
  </si>
  <si>
    <t>Vibrio vulnificus (strain YJ016)</t>
  </si>
  <si>
    <t>PLSX_VIBVY</t>
  </si>
  <si>
    <t>Rattus norvegicus (Rat), Desulfobacula toluolica</t>
  </si>
  <si>
    <t>10114, 28222</t>
  </si>
  <si>
    <t>Rattus, Desulfobacula</t>
  </si>
  <si>
    <t>321, 363</t>
  </si>
  <si>
    <t>Rattus norvegicus (Rat), Desulfobacula toluolica (strain DSM 7467 / Tol2)</t>
  </si>
  <si>
    <t>F166A_RAT, K0NHQ5_DESTT</t>
  </si>
  <si>
    <t>DOMAIN 1 217 ThyX. {ECO:0000255|HAMAP-Rule:MF_01408}., DOMAIN 5 140 RDD. {ECO:0000259|Pfam:PF06271}.</t>
  </si>
  <si>
    <t>IPR003669;, IPR010432;</t>
  </si>
  <si>
    <t>PF02511;, PF06271;</t>
  </si>
  <si>
    <t xml:space="preserve">dTMP biosynthetic process [GO:0006231], </t>
  </si>
  <si>
    <t>Thermosipho africanus, Streptomyces viridochromogenes</t>
  </si>
  <si>
    <t>2421, 1938</t>
  </si>
  <si>
    <t>2420, 1883</t>
  </si>
  <si>
    <t>Thermosipho, Streptomyces</t>
  </si>
  <si>
    <t>228, 148</t>
  </si>
  <si>
    <t>Thermosipho africanus (strain TCF52B), Streptomyces viridochromogenes (strain DSM 40736 / JCM 4977 / BCRC 1201 / Tue 494)</t>
  </si>
  <si>
    <t>thyX THA_203, SSQG_02969</t>
  </si>
  <si>
    <t>Thymidylate synthase ThyX (TS) (TSase) (EC 2.1.1.148), Putative uncharacterized protein</t>
  </si>
  <si>
    <t>THYX_THEAB, D9XCJ4_STRVT</t>
  </si>
  <si>
    <t>B7IF44, D9XCJ4</t>
  </si>
  <si>
    <t>XLOC_007823</t>
  </si>
  <si>
    <t>XLOC_007785</t>
  </si>
  <si>
    <t>Neosartorya fumigata (Aspergillus fumigatus), Marssonina brunnea</t>
  </si>
  <si>
    <t>746128, 698440</t>
  </si>
  <si>
    <t>5052, 324777</t>
  </si>
  <si>
    <t>Aspergillus, Marssonina</t>
  </si>
  <si>
    <t>305, 271</t>
  </si>
  <si>
    <t>Neosartorya fumigata (strain ATCC MYA-4609 / Af293 / CBS 101355 / FGSC A1100) (Aspergillus fumigatus), Marssonina brunnea f. sp. multigermtubi (strain MB_m1) (Marssonina leaf spot fungus)</t>
  </si>
  <si>
    <t>CFMA_ASPFU, K1WG73_MARBU</t>
  </si>
  <si>
    <t>DOMAIN 249 751 Biotin carboxylation. {ECO:0000255}.; DOMAIN 408 599 ATP-grasp. {ECO:0000255|PROSITE-ProRule:PRU00409}.; DOMAIN 878 952 Biotinyl-binding. {ECO:0000255|PROSITE-ProRule:PRU01066}.; DOMAIN 1799 2295 Carboxyltransferase. {ECO:0000255}.</t>
  </si>
  <si>
    <t>IPR013537;IPR011761;IPR013815;IPR013816;IPR005481;IPR011764;IPR005482;IPR000089;IPR000022;IPR005479;IPR029045;IPR011763;IPR011762;IPR016185;IPR011054;IPR011053;</t>
  </si>
  <si>
    <t>PF08326;PF02785;PF00289;PF00364;PF01039;PF02786;</t>
  </si>
  <si>
    <t>acetyl-CoA metabolic process [GO:0006084]; energy homeostasis [GO:0097009]; fatty acid biosynthetic process [GO:0006633]; malonyl-CoA biosynthetic process [GO:2001295]; negative regulation of catalytic activity [GO:0043086]; negative regulation of fatty acid beta-oxidation [GO:0031999]; negative regulation of fatty acid oxidation [GO:0046322]; negative regulation of gene expression [GO:0010629]; negative regulation of lipid catabolic process [GO:0050995]; positive regulation of heart growth [GO:0060421]; positive regulation of lipid storage [GO:0010884]; protein homotetramerization [GO:0051289]; regulation of glucose metabolic process [GO:0010906]; response to nutrient levels [GO:0031667]</t>
  </si>
  <si>
    <t>Acacb Acc2 Accb</t>
  </si>
  <si>
    <t>Acetyl-CoA carboxylase 2 (EC 6.4.1.2) (ACC-beta) [Includes: Biotin carboxylase (EC 6.3.4.14)]</t>
  </si>
  <si>
    <t>ACACB_MOUSE</t>
  </si>
  <si>
    <t>E9Q4Z2</t>
  </si>
  <si>
    <t>XLOC_007604</t>
  </si>
  <si>
    <t>XLOC_007578</t>
  </si>
  <si>
    <t>IPR003700;IPR015813;</t>
  </si>
  <si>
    <t>PF02548;</t>
  </si>
  <si>
    <t>pantothenate biosynthetic process [GO:0015940]</t>
  </si>
  <si>
    <t>Aeromonas salmonicida</t>
  </si>
  <si>
    <t>Aeromonas</t>
  </si>
  <si>
    <t>Aeromonas salmonicida (strain A449)</t>
  </si>
  <si>
    <t>panB ASA_0779</t>
  </si>
  <si>
    <t>PANB_AERS4</t>
  </si>
  <si>
    <t>A4SJ61</t>
  </si>
  <si>
    <t>XLOC_007398</t>
  </si>
  <si>
    <t>Nectria haematococca</t>
  </si>
  <si>
    <t>Nectria haematococca (strain 77-13-4 / ATCC MYA-4622 / FGSC 9596 / MPVI) (Fusarium solani subsp. pisi)</t>
  </si>
  <si>
    <t>NECHADRAFT_102287</t>
  </si>
  <si>
    <t>C7ZQF8_NECH7</t>
  </si>
  <si>
    <t>C7ZQF8</t>
  </si>
  <si>
    <t>XLOC_007381</t>
  </si>
  <si>
    <t>DOMAIN 3810 4042 ABC transporter 1. {ECO:0000255|PROSITE-ProRule:PRU00434}.; DOMAIN 4692 4931 ABC transporter 2. {ECO:0000255|PROSITE-ProRule:PRU00434}.</t>
  </si>
  <si>
    <t>IPR003593;IPR026082;IPR003439;IPR017871;IPR027417;</t>
  </si>
  <si>
    <t>cholesterol efflux [GO:0033344]; phospholipid efflux [GO:0033700]</t>
  </si>
  <si>
    <t>Abca13</t>
  </si>
  <si>
    <t>ATP-binding cassette sub-family A member 13</t>
  </si>
  <si>
    <t>ABCAD_MOUSE</t>
  </si>
  <si>
    <t>Q5SSE9</t>
  </si>
  <si>
    <t>XLOC_007281</t>
  </si>
  <si>
    <t>Thermobifida fusca (Thermomonospora fusca), Colletotrichum gloeosporioides (Anthracnose fungus) (Glomerella cingulata)</t>
  </si>
  <si>
    <t>2021, 474922</t>
  </si>
  <si>
    <t>83677, 5455</t>
  </si>
  <si>
    <t>Thermobifida, Colletotrichum</t>
  </si>
  <si>
    <t>314, 53</t>
  </si>
  <si>
    <t>Thermobifida fusca (strain YX), Colletotrichum gloeosporioides (strain Cg-14) (Anthracnose fungus) (Glomerella cingulata)</t>
  </si>
  <si>
    <t>COAA_THEFY, T0LUL1_COLGC</t>
  </si>
  <si>
    <t>Helicobacter acinonychis (Helicobacter acinonyx), Fusarium oxysporum (Fusarium vascular wilt)</t>
  </si>
  <si>
    <t>212, 5507</t>
  </si>
  <si>
    <t>209, 5506</t>
  </si>
  <si>
    <t>Helicobacter, Fusarium</t>
  </si>
  <si>
    <t>238, 259</t>
  </si>
  <si>
    <t>Helicobacter acinonychis (strain Sheeba), Fusarium oxysporum f. sp. pisi HDV247</t>
  </si>
  <si>
    <t>URE23_HELAH, W9NU47_FUSOX</t>
  </si>
  <si>
    <t>XLOC_007087</t>
  </si>
  <si>
    <t>XLOC_007072</t>
  </si>
  <si>
    <t>DOMAIN 551 736 N-acetyltransferase. {ECO:0000255|HAMAP-Rule:MF_03211}., DOMAIN 614 1344 ANK_REP_REGION. {ECO:0000259|PROSITE:PS50297}.</t>
  </si>
  <si>
    <t>IPR000182;IPR007807;IPR033688;IPR032672;IPR013562;IPR027992;, IPR002110;IPR020683;</t>
  </si>
  <si>
    <t>PF08351;PF13718;PF05127;PF13725;, PF00023;PF12796;</t>
  </si>
  <si>
    <t>Caenorhabditis elegans, Podospora anserina (Pleurage anserina)</t>
  </si>
  <si>
    <t>6237, 5144</t>
  </si>
  <si>
    <t>Caenorhabditis, Podospora</t>
  </si>
  <si>
    <t>1043, 1398</t>
  </si>
  <si>
    <t>Caenorhabditis elegans, Podospora anserina (strain S / ATCC MYA-4624 / DSM 980 / FGSC 10383) (Pleurage anserina)</t>
  </si>
  <si>
    <t>nath-10 F55A12.8, PODANS_4_1040</t>
  </si>
  <si>
    <t>O01757, B2ADG3</t>
  </si>
  <si>
    <t>33.1, 92</t>
  </si>
  <si>
    <t>XLOC_007047</t>
  </si>
  <si>
    <t xml:space="preserve">IPR024977;IPR015943;IPR001680;IPR019775;IPR017986;, </t>
  </si>
  <si>
    <t xml:space="preserve">PF12894;, </t>
  </si>
  <si>
    <t xml:space="preserve">Drosophila melanogaster (Fruit fly), </t>
  </si>
  <si>
    <t xml:space="preserve">Drosophila (fruit flies), </t>
  </si>
  <si>
    <t xml:space="preserve">rig CG30149, </t>
  </si>
  <si>
    <t>Protein rigor mortis, Deleted.</t>
  </si>
  <si>
    <t>RIG_DROME, M4FLD9_MAGP6</t>
  </si>
  <si>
    <t>Q86BY9, M4FLD9</t>
  </si>
  <si>
    <t>44.3, 738</t>
  </si>
  <si>
    <t>XLOC_007019</t>
  </si>
  <si>
    <t>, DOMAIN 46 143 LTD. {ECO:0000259|Pfam:PF00932}.; DOMAIN 227 328 LTD. {ECO:0000259|Pfam:PF00932}.; DOMAIN 652 756 LTD. {ECO:0000259|Pfam:PF00932}.; DOMAIN 857 957 LTD. {ECO:0000259|Pfam:PF00932}.; DOMAIN 1058 1158 LTD. {ECO:0000259|Pfam:PF00932}.; DOMAIN 1269 1367 LTD. {ECO:0000259|Pfam:PF00932}.; DOMAIN 1460 1585 LTD. {ECO:0000259|Pfam:PF00932}.; DOMAIN 1655 1756 LTD. {ECO:0000259|Pfam:PF00932}.; DOMAIN 1867 1968 LTD. {ECO:0000259|Pfam:PF00932}.; DOMAIN 2244 2347 LTD. {ECO:0000259|Pfam:PF00932}.</t>
  </si>
  <si>
    <t>IPR024853;IPR024843;, IPR001322;</t>
  </si>
  <si>
    <t>PF15268;, PF00932;</t>
  </si>
  <si>
    <t xml:space="preserve">epithelial cell morphogenesis [GO:0003382]; hematopoietic progenitor cell differentiation [GO:0002244]; inner medullary collecting duct development [GO:0072061]; negative regulation of cell adhesion [GO:0007162]; negative regulation of nodal signaling pathway [GO:1900108]; skin development [GO:0043588], </t>
  </si>
  <si>
    <t>Mus musculus (Mouse), Branchiostoma floridae (Florida lancelet) (Amphioxus)</t>
  </si>
  <si>
    <t>10088, 7737</t>
  </si>
  <si>
    <t>Mus, Branchiostoma</t>
  </si>
  <si>
    <t>757, 2508</t>
  </si>
  <si>
    <t>Dact2 Dpr2 Frd2, BRAFLDRAFT_130453</t>
  </si>
  <si>
    <t>Dapper homolog 2 (mDpr2) (Dapper antagonist of catenin 2), Putative uncharacterized protein</t>
  </si>
  <si>
    <t>DACT2_MOUSE, C3ZWX5_BRAFL</t>
  </si>
  <si>
    <t>Q7TN08, C3ZWX5</t>
  </si>
  <si>
    <t>33.9, 41.6</t>
  </si>
  <si>
    <t>XLOC_007017</t>
  </si>
  <si>
    <t xml:space="preserve">Arabidopsis thaliana (Mouse-ear cress), </t>
  </si>
  <si>
    <t xml:space="preserve">Arabidopsis, </t>
  </si>
  <si>
    <t>WAKLK_ARATH, A0A084PD43_STACH</t>
  </si>
  <si>
    <t>Rattus norvegicus (Rat)</t>
  </si>
  <si>
    <t>Rattus</t>
  </si>
  <si>
    <t>MAJIN_RAT</t>
  </si>
  <si>
    <t>TIG_PHOPR</t>
  </si>
  <si>
    <t>DOMAIN 303 388 SCD. {ECO:0000255|PROSITE-ProRule:PRU00750}.</t>
  </si>
  <si>
    <t>IPR016024;IPR020839;IPR013721;</t>
  </si>
  <si>
    <t>PF08514;</t>
  </si>
  <si>
    <t>cell division [GO:0051301]; chromosome segregation [GO:0007059]; mitotic nuclear division [GO:0007067]</t>
  </si>
  <si>
    <t>stag1 sa1</t>
  </si>
  <si>
    <t>Cohesin subunit SA-1 (xSA-1) (SCC3 homolog 1) (Stromal antigen 1 homolog)</t>
  </si>
  <si>
    <t>STAG1_XENLA</t>
  </si>
  <si>
    <t>Q9DGN1</t>
  </si>
  <si>
    <t>XLOC_006746</t>
  </si>
  <si>
    <t>Bradyrhizobium diazoefficiens</t>
  </si>
  <si>
    <t>Bradyrhizobium</t>
  </si>
  <si>
    <t>Bradyrhizobium diazoefficiens (strain JCM 10833 / IAM 13628 / NBRC 14792 / USDA 110)</t>
  </si>
  <si>
    <t>TRMD_BRADU</t>
  </si>
  <si>
    <t>37.7, 314</t>
  </si>
  <si>
    <t>XLOC_006733</t>
  </si>
  <si>
    <t>IPR000787;</t>
  </si>
  <si>
    <t>PF02073;</t>
  </si>
  <si>
    <t>Enterococcus saccharolyticus</t>
  </si>
  <si>
    <t>Enterococcus</t>
  </si>
  <si>
    <t>Enterococcus saccharolyticus subsp. saccharolyticus ATCC 43076</t>
  </si>
  <si>
    <t>OMQ_01889</t>
  </si>
  <si>
    <t>Aminopeptidase PepS</t>
  </si>
  <si>
    <t>S0JHE7_9ENTE</t>
  </si>
  <si>
    <t>S0JHE7</t>
  </si>
  <si>
    <t>XLOC_006731</t>
  </si>
  <si>
    <t>DOMAIN 29 75 F-box.; DOMAIN 378 428 FBD.</t>
  </si>
  <si>
    <t>IPR001810;IPR006566;IPR032675;IPR013101;</t>
  </si>
  <si>
    <t>PF00646;PF08387;PF07723;</t>
  </si>
  <si>
    <t>At1g66320 T27F4.7</t>
  </si>
  <si>
    <t>FBD-associated F-box protein At1g66320</t>
  </si>
  <si>
    <t>FBD6_ARATH</t>
  </si>
  <si>
    <t>Q9C8Y5</t>
  </si>
  <si>
    <t>XLOC_006716</t>
  </si>
  <si>
    <t xml:space="preserve">IPR008792;IPR022479;, </t>
  </si>
  <si>
    <t xml:space="preserve">PF05402;, </t>
  </si>
  <si>
    <t xml:space="preserve">pyrroloquinoline quinone biosynthetic process [GO:0018189], </t>
  </si>
  <si>
    <t>Bradyrhizobium diazoefficiens, Phaeoacremonium minimum</t>
  </si>
  <si>
    <t>1355477, 223192</t>
  </si>
  <si>
    <t>374, 65412</t>
  </si>
  <si>
    <t>Bradyrhizobium, Phaeoacremonium</t>
  </si>
  <si>
    <t>103, 410</t>
  </si>
  <si>
    <t>Bradyrhizobium diazoefficiens (strain JCM 10833 / IAM 13628 / NBRC 14792 / USDA 110), Togninia minima (strain UCR-PA7) (Esca disease fungus) (Phaeoacremonium aleophilum)</t>
  </si>
  <si>
    <t>pqqD blr6738, UCRPA7_5151</t>
  </si>
  <si>
    <t>Coenzyme PQQ synthesis protein D (Pyrroloquinoline quinone biosynthesis protein D), Putative lustrin a-like protein</t>
  </si>
  <si>
    <t>PQQD_BRADU, R8BJ35_TOGMI</t>
  </si>
  <si>
    <t>Q89FG2, R8BJ35</t>
  </si>
  <si>
    <t>32.3, 54.3</t>
  </si>
  <si>
    <t>XLOC_006561</t>
  </si>
  <si>
    <t>Colletotrichum higginsianum</t>
  </si>
  <si>
    <t>Colletotrichum higginsianum (strain IMI 349063) (Crucifer anthracnose fungus)</t>
  </si>
  <si>
    <t>CH063_07175</t>
  </si>
  <si>
    <t>Transposase (Fragment)</t>
  </si>
  <si>
    <t>H1V572_COLHI</t>
  </si>
  <si>
    <t>H1V572</t>
  </si>
  <si>
    <t>XLOC_006456</t>
  </si>
  <si>
    <t>DOMAIN 2517 2559 CAP-Gly. {ECO:0000255|PROSITE-ProRule:PRU00045}.</t>
  </si>
  <si>
    <t>IPR000938;IPR028750;</t>
  </si>
  <si>
    <t>PF01302;</t>
  </si>
  <si>
    <t>microtubule anchoring [GO:0034453]</t>
  </si>
  <si>
    <t>CEP350 CAP350 KIAA0480 GM133</t>
  </si>
  <si>
    <t>Centrosome-associated protein 350 (Cep350) (Centrosome-associated protein of 350 kDa)</t>
  </si>
  <si>
    <t>CE350_HUMAN</t>
  </si>
  <si>
    <t>Q5VT06</t>
  </si>
  <si>
    <t>XLOC_006446</t>
  </si>
  <si>
    <t xml:space="preserve">Solibacter usitatus, </t>
  </si>
  <si>
    <t xml:space="preserve">Candidatus Solibacter, </t>
  </si>
  <si>
    <t xml:space="preserve">Solibacter usitatus (strain Ellin6076), </t>
  </si>
  <si>
    <t>MURE_SOLUE, A0A085IXX6_SERMA</t>
  </si>
  <si>
    <t>DOMAIN 243 313 RBD (Ras-binding). {ECO:0000259|PROSITE:PS50898}.; DOMAIN 465 657 DH (DBL-homology). {ECO:0000259|PROSITE:PS50010}.; DOMAIN 725 826 PH. {ECO:0000259|PROSITE:PS50003}.</t>
  </si>
  <si>
    <t>IPR000219;IPR011993;IPR001849;IPR008775;IPR003116;IPR029071;</t>
  </si>
  <si>
    <t>PF05721;PF00621;</t>
  </si>
  <si>
    <t>regulation of Rho protein signal transduction [GO:0035023]</t>
  </si>
  <si>
    <t>Branchiostoma floridae (Florida lancelet) (Amphioxus)</t>
  </si>
  <si>
    <t>Branchiostoma</t>
  </si>
  <si>
    <t>BRAFLDRAFT_124569</t>
  </si>
  <si>
    <t>C3ZLY3_BRAFL</t>
  </si>
  <si>
    <t>C3ZLY3</t>
  </si>
  <si>
    <t>XLOC_006442</t>
  </si>
  <si>
    <t>XLOC_006440</t>
  </si>
  <si>
    <t>IPR006259;IPR000850;IPR007862;IPR028587;IPR027417;</t>
  </si>
  <si>
    <t>PF05191;</t>
  </si>
  <si>
    <t>ADP biosynthetic process [GO:0006172]; AMP metabolic process [GO:0046033]; ATP metabolic process [GO:0046034]</t>
  </si>
  <si>
    <t>ADK1 DEHA2F11924g</t>
  </si>
  <si>
    <t>Adenylate kinase (EC 2.7.4.3) (ATP-AMP transphosphorylase) (ATP:AMP phosphotransferase) (Adenylate kinase cytosolic and mitochondrial) (Adenylate monophosphate kinase)</t>
  </si>
  <si>
    <t>KAD2_DEBHA</t>
  </si>
  <si>
    <t>Q6BLN9</t>
  </si>
  <si>
    <t>XLOC_006439</t>
  </si>
  <si>
    <t>Micrococcus luteus (Micrococcus lysodeikticus)</t>
  </si>
  <si>
    <t>Micrococcus</t>
  </si>
  <si>
    <t>Micrococcus luteus (strain ATCC 4698 / DSM 20030 / JCM 1464 / NBRC 3333 / NCIMB 9278 / NCTC 2665 / VKM Ac-2230) (Micrococcus lysodeikticus)</t>
  </si>
  <si>
    <t>PAFA_MICLC</t>
  </si>
  <si>
    <t>IPR001063;IPR005727;</t>
  </si>
  <si>
    <t>PF00237;</t>
  </si>
  <si>
    <t>Nuphar advena (Common spatterdock) (Nuphar lutea subsp. advena)</t>
  </si>
  <si>
    <t>Nuphar</t>
  </si>
  <si>
    <t>rpl22</t>
  </si>
  <si>
    <t>50S ribosomal protein L22, chloroplastic</t>
  </si>
  <si>
    <t>RK22_NUPAD</t>
  </si>
  <si>
    <t>A1XFZ5</t>
  </si>
  <si>
    <t>XLOC_006437</t>
  </si>
  <si>
    <t>Desulfotalea psychrophila</t>
  </si>
  <si>
    <t>Desulfotalea</t>
  </si>
  <si>
    <t>Desulfotalea psychrophila (strain LSv54 / DSM 12343)</t>
  </si>
  <si>
    <t>KPRS_DESPS</t>
  </si>
  <si>
    <t xml:space="preserve">IPR029001;IPR003697;, </t>
  </si>
  <si>
    <t xml:space="preserve">PF02545;, </t>
  </si>
  <si>
    <t>Novosphingobium aromaticivorans (Sphingomonas aromaticivorans), Bifidobacterium longum</t>
  </si>
  <si>
    <t>48935, 216816</t>
  </si>
  <si>
    <t>165696, 1678</t>
  </si>
  <si>
    <t>Novosphingobium, Bifidobacterium</t>
  </si>
  <si>
    <t>201, 129</t>
  </si>
  <si>
    <t>Novosphingobium aromaticivorans (strain ATCC 700278 / DSM 12444 / CIP 105152 / NBRC 16084 / F199), Bifidobacterium longum subsp. longum 44B</t>
  </si>
  <si>
    <t>Saro_1057, HMPREF1312_0539</t>
  </si>
  <si>
    <t>Maf-like protein Saro_1057, Uncharacterized protein</t>
  </si>
  <si>
    <t>Y1057_NOVAD, I3BBP9_BIFLN</t>
  </si>
  <si>
    <t>Q2G9H1, I3BBP9</t>
  </si>
  <si>
    <t>31.6, 42.4</t>
  </si>
  <si>
    <t>XLOC_006431</t>
  </si>
  <si>
    <t>DOMAIN 525 648 STAS. {ECO:0000255|PROSITE-ProRule:PRU00198}.</t>
  </si>
  <si>
    <t>IPR030314;IPR018045;IPR011547;IPR001902;IPR002645;</t>
  </si>
  <si>
    <t>PF01740;PF00916;</t>
  </si>
  <si>
    <t>SULTR1;3 At1g22150 F2E2.22</t>
  </si>
  <si>
    <t>Sulfate transporter 1.3</t>
  </si>
  <si>
    <t>SUT13_ARATH</t>
  </si>
  <si>
    <t>Q9FEP7</t>
  </si>
  <si>
    <t>XLOC_006428</t>
  </si>
  <si>
    <t>IPR008278;IPR016614;</t>
  </si>
  <si>
    <t>PF01648;</t>
  </si>
  <si>
    <t>fatty acid biosynthetic process [GO:0006633]; protein-cofactor linkage [GO:0018065]</t>
  </si>
  <si>
    <t>Eremothecium gossypii (Yeast) (Ashbya gossypii)</t>
  </si>
  <si>
    <t>Eremothecium</t>
  </si>
  <si>
    <t>Ashbya gossypii (strain ATCC 10895 / CBS 109.51 / FGSC 9923 / NRRL Y-1056) (Yeast) (Eremothecium gossypii)</t>
  </si>
  <si>
    <t>PPT2 ACR129W</t>
  </si>
  <si>
    <t>Mitochondrial holo-[acyl-carrier-protein] synthase (Mitochondrial holo-ACP synthase) (EC 2.7.8.7) (4'-phosphopantetheinyl transferase PPT2) (PPTase)</t>
  </si>
  <si>
    <t>PPT2_ASHGO</t>
  </si>
  <si>
    <t>Q75BZ1</t>
  </si>
  <si>
    <t>XLOC_006424</t>
  </si>
  <si>
    <t>XLOC_006422</t>
  </si>
  <si>
    <t>Synechococcus sp. (strain CC9605), Pseudoalteromonas luteoviolacea</t>
  </si>
  <si>
    <t>1129, 53246</t>
  </si>
  <si>
    <t>Synechococcus, Pseudoalteromonas</t>
  </si>
  <si>
    <t>140, 141</t>
  </si>
  <si>
    <t>RBFA_SYNSC, A0A023PZ72_9GAMM</t>
  </si>
  <si>
    <t>axoneme assembly [GO:0035082]</t>
  </si>
  <si>
    <t>CFAP74 C1orf222 KIAA1751</t>
  </si>
  <si>
    <t>Cilia- and flagella-associated protein 74</t>
  </si>
  <si>
    <t>CFA74_HUMAN</t>
  </si>
  <si>
    <t>Q9C0B2</t>
  </si>
  <si>
    <t>XLOC_006417</t>
  </si>
  <si>
    <t>IPR000682;IPR029063;</t>
  </si>
  <si>
    <t>protein repair [GO:0030091]</t>
  </si>
  <si>
    <t>Bordetella avium</t>
  </si>
  <si>
    <t>Bordetella</t>
  </si>
  <si>
    <t>Bordetella avium (strain 197N)</t>
  </si>
  <si>
    <t>pcm BAV1980</t>
  </si>
  <si>
    <t>Protein-L-isoaspartate O-methyltransferase (EC 2.1.1.77) (L-isoaspartyl protein carboxyl methyltransferase) (Protein L-isoaspartyl methyltransferase) (Protein-beta-aspartate methyltransferase) (PIMT)</t>
  </si>
  <si>
    <t>PIMT_BORA1</t>
  </si>
  <si>
    <t>Q2L008</t>
  </si>
  <si>
    <t>XLOC_006411</t>
  </si>
  <si>
    <t>XLOC_006409</t>
  </si>
  <si>
    <t>THITE_2087866</t>
  </si>
  <si>
    <t>G2R017_THITE</t>
  </si>
  <si>
    <t>G2R017</t>
  </si>
  <si>
    <t>XLOC_006404</t>
  </si>
  <si>
    <t>IPR027351;IPR002588;IPR003323;IPR027417;IPR008041;IPR007094;IPR001788;, IPR014964;</t>
  </si>
  <si>
    <t>PF05379;PF00978;PF01443;PF01660;, PF08865;</t>
  </si>
  <si>
    <t>Potato virus M, Synechocystis sp. (strain PCC 6714) (Aphanocapsa sp. (strain PCC 6714))</t>
  </si>
  <si>
    <t>12163, 1142</t>
  </si>
  <si>
    <t>Carlavirus, Synechocystis</t>
  </si>
  <si>
    <t>1968, 89</t>
  </si>
  <si>
    <t>Potato virus M (strain Russian) (PVM), Synechocystis sp. (strain PCC 6714) (Aphanocapsa sp. (strain PCC 6714))</t>
  </si>
  <si>
    <t>ORF1, D082_32880</t>
  </si>
  <si>
    <t>RDRP_PVMR, A0A068N0I9_SYNY4</t>
  </si>
  <si>
    <t>P17965, A0A068N0I9</t>
  </si>
  <si>
    <t>29.6, 35.8</t>
  </si>
  <si>
    <t>XLOC_006399</t>
  </si>
  <si>
    <t>, DOMAIN 846 1272 Protein kinase. {ECO:0000259|PROSITE:PS50011}.</t>
  </si>
  <si>
    <t>IPR000834;, IPR011009;IPR000719;IPR001245;IPR008271;</t>
  </si>
  <si>
    <t>PF00246;, PF07714;</t>
  </si>
  <si>
    <t xml:space="preserve">fungal-type cell wall organization [GO:0031505], </t>
  </si>
  <si>
    <t>Fungi, Viridiplantae</t>
  </si>
  <si>
    <t>Aspergillus niger, Volvox carteri (Green alga)</t>
  </si>
  <si>
    <t>5061, 3067</t>
  </si>
  <si>
    <t>5052, 3066</t>
  </si>
  <si>
    <t>Aspergillus, Volvox</t>
  </si>
  <si>
    <t>621, 1436</t>
  </si>
  <si>
    <t>Aspergillus niger (strain CBS 513.88 / FGSC A1513), Volvox carteri f. nagariensis</t>
  </si>
  <si>
    <t>ecm14 An12g04170, VOLCADRAFT_97147</t>
  </si>
  <si>
    <t>Putative metallocarboxypeptidase ecm14 (EC 3.4.17.-), Putative uncharacterized protein</t>
  </si>
  <si>
    <t>ECM14_ASPNC, D8UC02_VOLCA</t>
  </si>
  <si>
    <t>A2QZA2, D8UC02</t>
  </si>
  <si>
    <t>XLOC_006397</t>
  </si>
  <si>
    <t>Leptospira interrogans, Rhodopseudomonas palustris</t>
  </si>
  <si>
    <t>173, 1076</t>
  </si>
  <si>
    <t>171, 1073</t>
  </si>
  <si>
    <t>Leptospira, Rhodopseudomonas</t>
  </si>
  <si>
    <t>908, 273</t>
  </si>
  <si>
    <t>Leptospira interrogans serogroup Icterohaemorrhagiae serovar Lai (strain 56601), Rhodopseudomonas palustris (strain HaA2)</t>
  </si>
  <si>
    <t>SECA_LEPIN, Q2J3S5_RHOP2</t>
  </si>
  <si>
    <t>, DOMAIN 5 287 NTP_transferase. {ECO:0000259|Pfam:PF00483}.</t>
  </si>
  <si>
    <t>IPR022663;IPR000846;IPR022664;IPR023940;IPR016040;, IPR005835;IPR029044;</t>
  </si>
  <si>
    <t>PF05173;PF01113;, PF00483;</t>
  </si>
  <si>
    <t>diaminopimelate biosynthetic process [GO:0019877]; lysine biosynthetic process via diaminopimelate [GO:0009089], biosynthetic process [GO:0009058]</t>
  </si>
  <si>
    <t>Enterobacter sp. (strain 638), Alloprevotella rava</t>
  </si>
  <si>
    <t>547, 1283313</t>
  </si>
  <si>
    <t>Enterobacter, Alloprevotella</t>
  </si>
  <si>
    <t>273, 349</t>
  </si>
  <si>
    <t>Enterobacter sp. (strain 638), Alloprevotella rava F0323</t>
  </si>
  <si>
    <t>dapB Ent638_0590, HMPREF9332_01966</t>
  </si>
  <si>
    <t>4-hydroxy-tetrahydrodipicolinate reductase (HTPA reductase) (EC 1.17.1.8), Uncharacterized protein</t>
  </si>
  <si>
    <t>DAPB_ENT38, G5GEG4_9BACT</t>
  </si>
  <si>
    <t>A4W6E7, G5GEG4</t>
  </si>
  <si>
    <t>32, 37.4</t>
  </si>
  <si>
    <t>XLOC_006395</t>
  </si>
  <si>
    <t>metabolic process [GO:0008152]</t>
  </si>
  <si>
    <t>Pueraria montana</t>
  </si>
  <si>
    <t>Pueraria</t>
  </si>
  <si>
    <t>Pueraria montana var. lobata (Kudzu vine) (Pueraria lobata)</t>
  </si>
  <si>
    <t>ISPS</t>
  </si>
  <si>
    <t>Isoprene synthase, chloroplastic (EC 4.2.3.27)</t>
  </si>
  <si>
    <t>ISPS_PUEML</t>
  </si>
  <si>
    <t>Q6EJ97</t>
  </si>
  <si>
    <t>XLOC_006393</t>
  </si>
  <si>
    <t xml:space="preserve">IPR004999;, </t>
  </si>
  <si>
    <t xml:space="preserve">PF03327;, </t>
  </si>
  <si>
    <t xml:space="preserve">viral capsid assembly [GO:0019069], </t>
  </si>
  <si>
    <t>Alcelaphine herpesvirus 1 (wildebeest herpesvirus), Phaeosphaeria nodorum (Glume blotch fungus) (Parastagonospora nodorum)</t>
  </si>
  <si>
    <t>35252, 13684</t>
  </si>
  <si>
    <t>548687, 1351751</t>
  </si>
  <si>
    <t>Macavirus, Parastagonospora</t>
  </si>
  <si>
    <t>334, 270</t>
  </si>
  <si>
    <t>Alcelaphine herpesvirus 1 (strain C500) (AlHV-1) (Malignant catarrhal fever virus), Phaeosphaeria nodorum (strain SN15 / ATCC MYA-4574 / FGSC 10173) (Glume blotch fungus) (Septoria nodorum)</t>
  </si>
  <si>
    <t>TRX1 62, SNOG_13383</t>
  </si>
  <si>
    <t>Triplex capsid protein 1, Uncharacterized protein</t>
  </si>
  <si>
    <t>TRX1_ALHV1, Q0U4D1_PHANO</t>
  </si>
  <si>
    <t>O36412, Q0U4D1</t>
  </si>
  <si>
    <t>32, 37</t>
  </si>
  <si>
    <t>XLOC_006390</t>
  </si>
  <si>
    <t xml:space="preserve">DOMAIN 8 291 tr-type G., </t>
  </si>
  <si>
    <t xml:space="preserve">IPR009022;IPR000640;IPR004161;IPR031157;IPR027417;IPR020568;IPR014721;IPR005225;IPR000795;IPR009000;IPR004540;IPR005517;, </t>
  </si>
  <si>
    <t xml:space="preserve">PF00679;PF14492;PF03764;PF03144;, </t>
  </si>
  <si>
    <t>Pseudomonas aeruginosa, Colletotrichum higginsianum</t>
  </si>
  <si>
    <t>287, 80884</t>
  </si>
  <si>
    <t>702, 215</t>
  </si>
  <si>
    <t>Pseudomonas aeruginosa (strain ATCC 15692 / DSM 22644 / CIP 104116 / JCM 14847 / LMG 12228 / 1C / PRS 101 / PAO1), Colletotrichum higginsianum (strain IMI 349063) (Crucifer anthracnose fungus)</t>
  </si>
  <si>
    <t>fusB fusA2 PA2071, CH063_06047</t>
  </si>
  <si>
    <t>Elongation factor G 2 (EF-G 2), GTP-binding protein</t>
  </si>
  <si>
    <t>EFG2_PSEAE, H1V159_COLHI</t>
  </si>
  <si>
    <t>Q9I244, H1V159</t>
  </si>
  <si>
    <t>XLOC_006387</t>
  </si>
  <si>
    <t>IPR013820;IPR018198;IPR001348;IPR024893;</t>
  </si>
  <si>
    <t>PF01634;</t>
  </si>
  <si>
    <t>histidine biosynthetic process [GO:0000105]</t>
  </si>
  <si>
    <t>Campylobacter curvus</t>
  </si>
  <si>
    <t>Campylobacter curvus (strain 525.92)</t>
  </si>
  <si>
    <t>hisG Ccur92_04770 CCV52592_0991</t>
  </si>
  <si>
    <t>HIS1_CAMC5</t>
  </si>
  <si>
    <t>A7GX39</t>
  </si>
  <si>
    <t>XLOC_006373</t>
  </si>
  <si>
    <t>Drosophila yakuba (Fruit fly)</t>
  </si>
  <si>
    <t>SMG8_DROYA</t>
  </si>
  <si>
    <t>A6NMC2</t>
  </si>
  <si>
    <t>XLOC_006370</t>
  </si>
  <si>
    <t>IPR027351;IPR031932;IPR008743;IPR023338;IPR027355;IPR008741;IPR025773;IPR008760;IPR027417;IPR009003;IPR001205;IPR007094;</t>
  </si>
  <si>
    <t>PF16749;PF05411;PF05412;PF05579;PF00680;PF01443;</t>
  </si>
  <si>
    <t>Simian hemorrhagic fever virus (SHFV)</t>
  </si>
  <si>
    <t>Arterivirus</t>
  </si>
  <si>
    <t>rep 1a-1b</t>
  </si>
  <si>
    <t>RPOA_SHFV</t>
  </si>
  <si>
    <t>Q68772</t>
  </si>
  <si>
    <t>XLOC_006368</t>
  </si>
  <si>
    <t>Gramella forsetii, Glaciecola sp. (strain 4H-3-7+YE-5)</t>
  </si>
  <si>
    <t>292691, 89404</t>
  </si>
  <si>
    <t>Gramella, Glaciecola</t>
  </si>
  <si>
    <t>871, 571</t>
  </si>
  <si>
    <t>Gramella forsetii (strain KT0803), Glaciecola sp. (strain 4H-3-7+YE-5)</t>
  </si>
  <si>
    <t>SYA_GRAFK, F4AST1_GLAS4</t>
  </si>
  <si>
    <t>Stigeoclonium helveticum (Green alga), Physcomitrella patens subsp. patens (Moss)</t>
  </si>
  <si>
    <t>55998, 3217</t>
  </si>
  <si>
    <t>Stigeoclonium, Physcomitrella</t>
  </si>
  <si>
    <t>82, 140</t>
  </si>
  <si>
    <t>PSBE_STIHE, A9SR12_PHYPA</t>
  </si>
  <si>
    <t>IPR029713;</t>
  </si>
  <si>
    <t>tmem168a si:dkey-192l17.1</t>
  </si>
  <si>
    <t>Transmembrane protein 168-A</t>
  </si>
  <si>
    <t>T168A_DANRE</t>
  </si>
  <si>
    <t>Q1LUD1</t>
  </si>
  <si>
    <t>XLOC_006358</t>
  </si>
  <si>
    <t>IPR007695;IPR000432;IPR007696;IPR016151;IPR007860;IPR027417;</t>
  </si>
  <si>
    <t>PF01624;PF05188;PF05192;PF00488;</t>
  </si>
  <si>
    <t>MSH7 MSH6-2 At3g24495 MOB24.2</t>
  </si>
  <si>
    <t>MSH7_ARATH</t>
  </si>
  <si>
    <t>Q9SMV7</t>
  </si>
  <si>
    <t>XLOC_006348</t>
  </si>
  <si>
    <t>Listeria monocytogenes serovar 1/2a (strain ATCC BAA-679 / EGD-e)</t>
  </si>
  <si>
    <t>TARI_LISMO</t>
  </si>
  <si>
    <t xml:space="preserve">IPR029415;IPR032794;IPR024875;, </t>
  </si>
  <si>
    <t xml:space="preserve">PF14695;PF14694;, </t>
  </si>
  <si>
    <t>Drosophila melanogaster (Fruit fly), Pseudogymnoascus sp. VKM F-4515 (FW-2607)</t>
  </si>
  <si>
    <t>858, 98</t>
  </si>
  <si>
    <t>lin CG11770, V496_09954</t>
  </si>
  <si>
    <t>Protein lines, Uncharacterized protein</t>
  </si>
  <si>
    <t>LINES_DROME, A0A094CCE9_9PEZI</t>
  </si>
  <si>
    <t>Q9V4Z9, A0A094CCE9</t>
  </si>
  <si>
    <t>XLOC_006334</t>
  </si>
  <si>
    <t>, DOMAIN 27 226 ABC transmembrane type-1. {ECO:0000259|PROSITE:PS50928}.; DOMAIN 308 510 ABC transmembrane type-1. {ECO:0000259|PROSITE:PS50928}.</t>
  </si>
  <si>
    <t>IPR001261;IPR005941;IPR002933;IPR011650;, IPR000515;</t>
  </si>
  <si>
    <t>PF07687;PF01546;, PF00528;</t>
  </si>
  <si>
    <t>diaminopimelate biosynthetic process [GO:0019877]; lysine biosynthetic process via diaminopimelate [GO:0009089], transport [GO:0006810]</t>
  </si>
  <si>
    <t>Proteus mirabilis, Mobiluncus mulieris</t>
  </si>
  <si>
    <t>584, 2052</t>
  </si>
  <si>
    <t>583, 2050</t>
  </si>
  <si>
    <t>Proteus, Mobiluncus</t>
  </si>
  <si>
    <t>376, 531</t>
  </si>
  <si>
    <t>Proteus mirabilis (strain HI4320), Mobiluncus mulieris ATCC 35239</t>
  </si>
  <si>
    <t>dapE PMI1556, HMPREF0580_0987</t>
  </si>
  <si>
    <t>Succinyl-diaminopimelate desuccinylase (SDAP desuccinylase) (EC 3.5.1.18) (N-succinyl-LL-2,6-diaminoheptanedioate amidohydrolase), ABC transporter, permease protein</t>
  </si>
  <si>
    <t>DAPE_PROMH, E0QQ60_9ACTO</t>
  </si>
  <si>
    <t>B4EY70, E0QQ60</t>
  </si>
  <si>
    <t>32, 40.8</t>
  </si>
  <si>
    <t>XLOC_006332</t>
  </si>
  <si>
    <t>Leishmania infantum</t>
  </si>
  <si>
    <t>Leishmania</t>
  </si>
  <si>
    <t>A4I0J2_LEIIN</t>
  </si>
  <si>
    <t>DOMAIN 123 177 MGDG_synth. {ECO:0000259|Pfam:PF06925}.</t>
  </si>
  <si>
    <t>IPR009695;</t>
  </si>
  <si>
    <t>PF06925;</t>
  </si>
  <si>
    <t>glycolipid biosynthetic process [GO:0009247]</t>
  </si>
  <si>
    <t>Pseudonocardia dioxanivorans</t>
  </si>
  <si>
    <t>Pseudonocardia</t>
  </si>
  <si>
    <t>Pseudonocardia dioxanivorans (strain ATCC 55486 / DSM 44775 / JCM 13855 / CB1190)</t>
  </si>
  <si>
    <t>Psed_4865</t>
  </si>
  <si>
    <t>Monogalactosyldiacylglycerol synthase</t>
  </si>
  <si>
    <t>F4CJY4_PSEUX</t>
  </si>
  <si>
    <t>F4CJY4</t>
  </si>
  <si>
    <t>XLOC_006329</t>
  </si>
  <si>
    <t>XLOC_006284</t>
  </si>
  <si>
    <t>XLOC_006203</t>
  </si>
  <si>
    <t>Cob_02098</t>
  </si>
  <si>
    <t>N4V2J6_COLOR</t>
  </si>
  <si>
    <t>N4V2J6</t>
  </si>
  <si>
    <t>XLOC_006175</t>
  </si>
  <si>
    <t>Homo sapiens (Human), Callithrix jacchus (White-tufted-ear marmoset)</t>
  </si>
  <si>
    <t>9605, 9481</t>
  </si>
  <si>
    <t>Homo, Callithrix</t>
  </si>
  <si>
    <t>1035, 143</t>
  </si>
  <si>
    <t>KIAA1522, KIAA1522</t>
  </si>
  <si>
    <t>Uncharacterized protein KIAA1522, Uncharacterized protein</t>
  </si>
  <si>
    <t>K1522_HUMAN, F7BYR1_CALJA</t>
  </si>
  <si>
    <t>Q9P206, F7BYR1</t>
  </si>
  <si>
    <t>XLOC_006161</t>
  </si>
  <si>
    <t>DOMAIN 859 935 KHA. {ECO:0000255|PROSITE-ProRule:PRU00823}.</t>
  </si>
  <si>
    <t>IPR002110;IPR020683;IPR018490;IPR000595;IPR005821;IPR003938;IPR021789;IPR014710;</t>
  </si>
  <si>
    <t>PF12796;PF00027;PF00520;PF11834;</t>
  </si>
  <si>
    <t>regulation of membrane potential [GO:0042391]</t>
  </si>
  <si>
    <t>AKT1 Os01g0648000 LOC_Os01g45990</t>
  </si>
  <si>
    <t>Potassium channel AKT1 (OsAKT1)</t>
  </si>
  <si>
    <t>AKT1_ORYSJ</t>
  </si>
  <si>
    <t>Q0JKV1</t>
  </si>
  <si>
    <t>XLOC_006160</t>
  </si>
  <si>
    <t>DOMAIN 104 244 GST C-terminal.</t>
  </si>
  <si>
    <t>IPR002946;IPR030257;IPR010987;IPR012336;</t>
  </si>
  <si>
    <t>angiogenesis [GO:0001525]; apoptotic process [GO:0006915]; branching morphogenesis of an epithelial tube [GO:0048754]; cellular response to calcium ion [GO:0071277]; chloride transmembrane transport [GO:1902476]; chloride transport [GO:0006821]; endothelial cell morphogenesis [GO:0001886]; fertilization [GO:0009566]; keratinocyte differentiation [GO:0030216]; multicellular organism growth [GO:0035264]; negative regulation of cell migration [GO:0030336]; retina vasculature morphogenesis in camera-type eye [GO:0061299]; vacuolar acidification [GO:0007035]</t>
  </si>
  <si>
    <t>Clic4</t>
  </si>
  <si>
    <t>Chloride intracellular channel protein 4 (mc3s5/mtCLIC)</t>
  </si>
  <si>
    <t>CLIC4_MOUSE</t>
  </si>
  <si>
    <t>Q9QYB1</t>
  </si>
  <si>
    <t>XLOC_006150</t>
  </si>
  <si>
    <t xml:space="preserve">DOMAIN 21 104 Apple 1. {ECO:0000255|PROSITE-ProRule:PRU00315}.; DOMAIN 111 194 Apple 2. {ECO:0000255|PROSITE-ProRule:PRU00315}.; DOMAIN 201 284 Apple 3. {ECO:0000255|PROSITE-ProRule:PRU00315}.; DOMAIN 292 375 Apple 4. {ECO:0000255|PROSITE-ProRule:PRU00315}.; DOMAIN 391 626 Peptidase S1. {ECO:0000255|PROSITE-ProRule:PRU00274}., </t>
  </si>
  <si>
    <t>IPR000177;IPR003609;IPR009003;IPR001314;IPR001254;IPR018114;IPR033116;, IPR031566;</t>
  </si>
  <si>
    <t>PF00024;PF00089;, PF16980;</t>
  </si>
  <si>
    <t xml:space="preserve">blood coagulation, intrinsic pathway [GO:0007597]; extracellular matrix disassembly [GO:0022617]; Factor XII activation [GO:0002542]; fibrinolysis [GO:0042730]; liver regeneration [GO:0097421]; plasminogen activation [GO:0031639]; positive regulation of fibrinolysis [GO:0051919]; proteolysis [GO:0006508]; zymogen activation [GO:0031638], </t>
  </si>
  <si>
    <t>Homo sapiens (Human), Pseudogulbenkiania ferrooxidans</t>
  </si>
  <si>
    <t>9605, 568394</t>
  </si>
  <si>
    <t>Homo, Pseudogulbenkiania</t>
  </si>
  <si>
    <t>638, 471</t>
  </si>
  <si>
    <t>Homo sapiens (Human), Pseudogulbenkiania ferrooxidans EGD-HP2</t>
  </si>
  <si>
    <t>KLKB1 KLK3, O166_03180</t>
  </si>
  <si>
    <t>Plasma kallikrein (EC 3.4.21.34) (Fletcher factor) (Kininogenin) (Plasma prekallikrein) (PKK) [Cleaved into: Plasma kallikrein heavy chain; Plasma kallikrein light chain], Sodium:proton antiporter</t>
  </si>
  <si>
    <t>KLKB1_HUMAN, U1BNN6_9NEIS</t>
  </si>
  <si>
    <t>P03952, U1BNN6</t>
  </si>
  <si>
    <t>XLOC_006035</t>
  </si>
  <si>
    <t>XLOC_006001</t>
  </si>
  <si>
    <t>Dictyostelium discoideum (Slime mold), Phaeoacremonium minimum</t>
  </si>
  <si>
    <t>5782, 65412</t>
  </si>
  <si>
    <t>Dictyostelium, Phaeoacremonium</t>
  </si>
  <si>
    <t>1726, 545</t>
  </si>
  <si>
    <t>Dictyostelium discoideum (Slime mold), Togninia minima (strain UCR-PA7) (Esca disease fungus) (Phaeoacremonium aleophilum)</t>
  </si>
  <si>
    <t>ROCO4_DICDI, R8BUQ2_TOGMI</t>
  </si>
  <si>
    <t>, DOMAIN 169 284 Arrestin_N. {ECO:0000259|Pfam:PF00339}.</t>
  </si>
  <si>
    <t>IPR002409;IPR001138;, IPR011021;</t>
  </si>
  <si>
    <t>PF00172;, PF00339;</t>
  </si>
  <si>
    <t>Saccharomyces cerevisiae (Baker's yeast), Puccinia graminis (Black stem rust fungus)</t>
  </si>
  <si>
    <t>4932, 5297</t>
  </si>
  <si>
    <t>4930, 5296</t>
  </si>
  <si>
    <t>Saccharomyces, Puccinia</t>
  </si>
  <si>
    <t>1047, 950</t>
  </si>
  <si>
    <t>Saccharomyces cerevisiae (strain ATCC 204508 / S288c) (Baker's yeast), Puccinia graminis f. sp. tritici (strain CRL 75-36-700-3 / race SCCL) (Black stem rust fungus)</t>
  </si>
  <si>
    <t>OAF1 YAF1 YAL051W FUN43, PGTG_15319</t>
  </si>
  <si>
    <t>Oleate-activated transcription factor 1, Uncharacterized protein</t>
  </si>
  <si>
    <t>OAF1_YEAST, E3KYT1_PUCGT</t>
  </si>
  <si>
    <t>P39720, E3KYT1</t>
  </si>
  <si>
    <t>XLOC_005929</t>
  </si>
  <si>
    <t>IPR001907;IPR029045;IPR023562;IPR033135;IPR018215;</t>
  </si>
  <si>
    <t>PF00574;</t>
  </si>
  <si>
    <t>clpP1 GOX0087</t>
  </si>
  <si>
    <t>ATP-dependent Clp protease proteolytic subunit 1 (EC 3.4.21.92) (Endopeptidase Clp 1)</t>
  </si>
  <si>
    <t>CLPP1_GLUOX</t>
  </si>
  <si>
    <t>Q5FUR3</t>
  </si>
  <si>
    <t>XLOC_005906</t>
  </si>
  <si>
    <t>IPR005107;IPR016169;IPR016166;IPR016167;IPR002346;, IPR027417;IPR016032;IPR013026;IPR011990;IPR019734;IPR000792;IPR011991;</t>
  </si>
  <si>
    <t>PF03450;PF00941;, PF00196;</t>
  </si>
  <si>
    <t>Escherichia coli, Clostridium sp. Maddingley MBC34-26</t>
  </si>
  <si>
    <t>561, 1485</t>
  </si>
  <si>
    <t>Escherichia, Clostridium</t>
  </si>
  <si>
    <t>292, 892</t>
  </si>
  <si>
    <t>Escherichia coli (strain K12), Clostridium sp. Maddingley MBC34-26</t>
  </si>
  <si>
    <t>xdhB ygeT b2867 JW2835, A370_02767</t>
  </si>
  <si>
    <t>Xanthine dehydrogenase FAD-binding subunit (EC 1.17.1.4), ATP-dependent transcriptional regulator</t>
  </si>
  <si>
    <t>XDHB_ECOLI, K6U2P3_9CLOT</t>
  </si>
  <si>
    <t>Q46800, K6U2P3</t>
  </si>
  <si>
    <t>XLOC_005844</t>
  </si>
  <si>
    <t>IPR009079;IPR012351;IPR001400;IPR018116;</t>
  </si>
  <si>
    <t>PF00103;</t>
  </si>
  <si>
    <t>Hippoglossus hippoglossus (Atlantic halibut) (Pleuronectes hippoglossus)</t>
  </si>
  <si>
    <t>Hippoglossus</t>
  </si>
  <si>
    <t>Somatolactin (SL)</t>
  </si>
  <si>
    <t>SOML_HIPHI</t>
  </si>
  <si>
    <t>P45641</t>
  </si>
  <si>
    <t>XLOC_005802</t>
  </si>
  <si>
    <t>IPR004821;IPR005248;IPR014729;</t>
  </si>
  <si>
    <t>Burkholderia lata (strain ATCC 17760 / LMG 22485 / NCIMB 9086 / R18194 / 383)</t>
  </si>
  <si>
    <t>Burkholderia</t>
  </si>
  <si>
    <t>nadD Bcep18194_A5624</t>
  </si>
  <si>
    <t>Q39E98</t>
  </si>
  <si>
    <t>XLOC_005733</t>
  </si>
  <si>
    <t>IPR000763;IPR010255;IPR002016;IPR019794;IPR019793;</t>
  </si>
  <si>
    <t>katG Nwi_0030</t>
  </si>
  <si>
    <t>KATG_NITWN</t>
  </si>
  <si>
    <t>Q3SWP3</t>
  </si>
  <si>
    <t>XLOC_005724</t>
  </si>
  <si>
    <t xml:space="preserve">IPR005882;IPR001451;IPR018357;IPR025877;IPR029044;IPR011004;, </t>
  </si>
  <si>
    <t xml:space="preserve">PF00132;PF12804;, </t>
  </si>
  <si>
    <t xml:space="preserve">Sulfurovum sp. (strain NBC37-1), </t>
  </si>
  <si>
    <t xml:space="preserve">Sulfurovum, </t>
  </si>
  <si>
    <t xml:space="preserve">glmU SUN_1836, </t>
  </si>
  <si>
    <t>Bifunctional protein GlmU [Includes: UDP-N-acetylglucosamine pyrophosphorylase (EC 2.7.7.23) (N-acetylglucosamine-1-phosphate uridyltransferase); Glucosamine-1-phosphate N-acetyltransferase (EC 2.3.1.157)], Deleted.</t>
  </si>
  <si>
    <t>GLMU_SULNB, A0A084BNG6_ASPFM</t>
  </si>
  <si>
    <t>A6QBC4, A0A084BNG6</t>
  </si>
  <si>
    <t>36.6, 421</t>
  </si>
  <si>
    <t>XLOC_005708</t>
  </si>
  <si>
    <t xml:space="preserve">IPR003859;IPR027791;IPR027995;IPR029044;, </t>
  </si>
  <si>
    <t xml:space="preserve">PF02709;PF13733;, </t>
  </si>
  <si>
    <t xml:space="preserve">protein glycosylation [GO:0006486], </t>
  </si>
  <si>
    <t xml:space="preserve">B4GALT3, </t>
  </si>
  <si>
    <t>B4GT3_BOVIN, A0A016PX24_GIBZA</t>
  </si>
  <si>
    <t>Q5EA87, A0A016PX24</t>
  </si>
  <si>
    <t>33.9, 120</t>
  </si>
  <si>
    <t>XLOC_005693</t>
  </si>
  <si>
    <t>Rickettsia typhi</t>
  </si>
  <si>
    <t>Rickettsia typhi (strain ATCC VR-144 / Wilmington)</t>
  </si>
  <si>
    <t>SYFA_RICTY</t>
  </si>
  <si>
    <t>DOMAIN 10 134 Polyketide_cyc. {ECO:0000259|Pfam:PF03364}.</t>
  </si>
  <si>
    <t>IPR005031;IPR023393;</t>
  </si>
  <si>
    <t>PF03364;</t>
  </si>
  <si>
    <t>Candidatus Accumulibacter sp. BA-93</t>
  </si>
  <si>
    <t>Candidatus Accumulibacter</t>
  </si>
  <si>
    <t>ratA AW11_01178</t>
  </si>
  <si>
    <t>Toxin RatA</t>
  </si>
  <si>
    <t>A0A011P4N6_9PROT</t>
  </si>
  <si>
    <t>A0A011P4N6</t>
  </si>
  <si>
    <t>XLOC_005354</t>
  </si>
  <si>
    <t>UCRPA7_3584</t>
  </si>
  <si>
    <t>R8BNU6_TOGMI</t>
  </si>
  <si>
    <t>R8BNU6</t>
  </si>
  <si>
    <t>XLOC_005351</t>
  </si>
  <si>
    <t>DOMAIN 617 692 Cytochrome b5 heme-binding. {ECO:0000255|PROSITE-ProRule:PRU00279}.; DOMAIN 721 836 FAD-binding FR-type. {ECO:0000255|PROSITE-ProRule:PRU00716}.</t>
  </si>
  <si>
    <t>IPR001199;IPR018506;IPR017927;IPR014756;IPR005066;IPR008335;IPR001834;IPR008333;IPR001433;IPR000572;IPR022407;IPR017938;</t>
  </si>
  <si>
    <t>PF00173;PF00970;PF03404;PF00175;PF00174;</t>
  </si>
  <si>
    <t>nitrate assimilation [GO:0042128]; nitrogen compound metabolic process [GO:0006807]</t>
  </si>
  <si>
    <t>nit-3 NCU05298</t>
  </si>
  <si>
    <t>NIA_NEUCR</t>
  </si>
  <si>
    <t>P08619</t>
  </si>
  <si>
    <t>XLOC_005269</t>
  </si>
  <si>
    <t>DOMAIN 35 100 J. {ECO:0000255|PROSITE-ProRule:PRU00286}.; DOMAIN 130 232 Thioredoxin 1. {ECO:0000255|PROSITE-ProRule:PRU00691}.; DOMAIN 454 553 Thioredoxin 2. {ECO:0000255|PROSITE-ProRule:PRU00691}.; DOMAIN 557 662 Thioredoxin 3. {ECO:0000255|PROSITE-ProRule:PRU00691}.; DOMAIN 671 778 Thioredoxin 4. {ECO:0000255|PROSITE-ProRule:PRU00691}.</t>
  </si>
  <si>
    <t>IPR001623;IPR021170;IPR012336;IPR017937;IPR013766;</t>
  </si>
  <si>
    <t>PF00226;PF00085;</t>
  </si>
  <si>
    <t>cell redox homeostasis [GO:0045454]; ER-associated ubiquitin-dependent protein catabolic process [GO:0030433]; protein folding in endoplasmic reticulum [GO:0034975]</t>
  </si>
  <si>
    <t>DnaJ homolog subfamily C member 10 (EC 1.8.4.-)</t>
  </si>
  <si>
    <t>Q5R5L3</t>
  </si>
  <si>
    <t>XLOC_005068</t>
  </si>
  <si>
    <t>IPR029058;IPR007941;, IPR029058;IPR007941;</t>
  </si>
  <si>
    <t>PF05277;, PF05277;</t>
  </si>
  <si>
    <t>Schizosaccharomyces pombe (Fission yeast), Exophiala aquamarina</t>
  </si>
  <si>
    <t>4896, 1033840</t>
  </si>
  <si>
    <t>4895, 5583</t>
  </si>
  <si>
    <t>Schizosaccharomyces, Exophiala</t>
  </si>
  <si>
    <t>579, 673</t>
  </si>
  <si>
    <t>Schizosaccharomyces pombe (strain 972 / ATCC 24843) (Fission yeast), Exophiala aquamarina CBS 119918</t>
  </si>
  <si>
    <t>SPAC607.08c, A1O9_11652</t>
  </si>
  <si>
    <t>Uncharacterized membrane protein C6F6.13c, Uncharacterized protein</t>
  </si>
  <si>
    <t>YK68_SCHPO, A0A072NXT2_9EURO</t>
  </si>
  <si>
    <t>Q9US10, A0A072NXT2</t>
  </si>
  <si>
    <t>231, 563</t>
  </si>
  <si>
    <t>XLOC_005028</t>
  </si>
  <si>
    <t>B8MQT5_TALSN</t>
  </si>
  <si>
    <t>IPR008925;IPR020751;IPR001412;IPR002904;IPR014729;</t>
  </si>
  <si>
    <t>Halobacterium salinarum (Halobacterium halobium)</t>
  </si>
  <si>
    <t>Halobacterium</t>
  </si>
  <si>
    <t>Halobacterium salinarum (strain ATCC 700922 / JCM 11081 / NRC-1) (Halobacterium halobium)</t>
  </si>
  <si>
    <t>lysS VNG_2017G</t>
  </si>
  <si>
    <t>SYK_HALSA</t>
  </si>
  <si>
    <t>Q9HNN7</t>
  </si>
  <si>
    <t>XLOC_005020</t>
  </si>
  <si>
    <t>IPR001338;IPR019778;, IPR001338;IPR019778;</t>
  </si>
  <si>
    <t>PF01185;, PF01185;</t>
  </si>
  <si>
    <t xml:space="preserve">asexual spore wall assembly [GO:0042243], </t>
  </si>
  <si>
    <t>Emericella nidulans (Aspergillus nidulans), Byssochlamys spectabilis (Paecilomyces variotii)</t>
  </si>
  <si>
    <t>162425, 264951</t>
  </si>
  <si>
    <t>5052, 5092</t>
  </si>
  <si>
    <t>Aspergillus, Byssochlamys</t>
  </si>
  <si>
    <t>157, 141</t>
  </si>
  <si>
    <t>Emericella nidulans (strain FGSC A4 / ATCC 38163 / CBS 112.46 / NRRL 194 / M139) (Aspergillus nidulans), Byssochlamys spectabilis (strain No. 5 / NBRC 109023) (Paecilomyces variotii)</t>
  </si>
  <si>
    <t>rodA AN8803, PVAR5_0418</t>
  </si>
  <si>
    <t>Rodlet protein, Uncharacterized protein</t>
  </si>
  <si>
    <t>RODL_EMENI, V5FTA9_BYSSN</t>
  </si>
  <si>
    <t>P28346, V5FTA9</t>
  </si>
  <si>
    <t>35, 39.7</t>
  </si>
  <si>
    <t>XLOC_004966</t>
  </si>
  <si>
    <t>Bacillus subtilis, Phaeoacremonium minimum</t>
  </si>
  <si>
    <t>1423, 223192</t>
  </si>
  <si>
    <t>341, 1023</t>
  </si>
  <si>
    <t>Bacillus subtilis subsp. spizizenii (strain ATCC 23059 / NRRL B-14472 / W23), Togninia minima (strain UCR-PA7) (Esca disease fungus) (Phaeoacremonium aleophilum)</t>
  </si>
  <si>
    <t>TARJ_BACPZ, R8BX72_TOGMI</t>
  </si>
  <si>
    <t>L6XUJ8_SALEN</t>
  </si>
  <si>
    <t>R8BDS2_TOGMI</t>
  </si>
  <si>
    <t>EPS8_MOUSE</t>
  </si>
  <si>
    <t>Clostridium novyi</t>
  </si>
  <si>
    <t>Clostridium novyi (strain NT)</t>
  </si>
  <si>
    <t>RL1_CLONN</t>
  </si>
  <si>
    <t>, DOMAIN 131 231 LAGLIDADG_2. {ECO:0000259|Pfam:PF00961}.; DOMAIN 291 388 LAGLIDADG_2. {ECO:0000259|Pfam:PF00961}.</t>
  </si>
  <si>
    <t>IPR027434;IPR004860;, IPR027434;IPR004860;</t>
  </si>
  <si>
    <t>PF00961;, PF00961;</t>
  </si>
  <si>
    <t>Podospora anserina (Pleurage anserina), Gibberella circinata (Pitch canker fungus) (Fusarium circinatum)</t>
  </si>
  <si>
    <t>5144, 5506</t>
  </si>
  <si>
    <t>Podospora, Fusarium</t>
  </si>
  <si>
    <t>433, 420</t>
  </si>
  <si>
    <t>Podospora anserina (strain S / ATCC MYA-4624 / DSM 980 / FGSC 10383) (Pleurage anserina), Gibberella circinata (Pitch canker fungus) (Fusarium circinatum)</t>
  </si>
  <si>
    <t>Uncharacterized 49.1 kDa protein in ND3 intron, LAGLIDADG (Fragment)</t>
  </si>
  <si>
    <t>YMN3_PODAN, A0A059PA57_GIBCI</t>
  </si>
  <si>
    <t>P15563, A0A059PA57</t>
  </si>
  <si>
    <t>221, 281</t>
  </si>
  <si>
    <t>XLOC_004648</t>
  </si>
  <si>
    <t>DOMAIN 430 646 Peptidase S8. {ECO:0000259|Pfam:PF00082}.</t>
  </si>
  <si>
    <t>IPR000209;IPR015500;</t>
  </si>
  <si>
    <t>PF00082;</t>
  </si>
  <si>
    <t>Aspergillus terreus</t>
  </si>
  <si>
    <t>Aspergillus terreus (strain NIH 2624 / FGSC A1156)</t>
  </si>
  <si>
    <t>ATEG_01736</t>
  </si>
  <si>
    <t>Q0CX48_ASPTN</t>
  </si>
  <si>
    <t>Q0CX48</t>
  </si>
  <si>
    <t>XLOC_004647</t>
  </si>
  <si>
    <t xml:space="preserve">IPR001211;IPR033112;IPR016090;IPR033113;, </t>
  </si>
  <si>
    <t xml:space="preserve">PF00068;, </t>
  </si>
  <si>
    <t xml:space="preserve">Mus musculus (Mouse), </t>
  </si>
  <si>
    <t xml:space="preserve">Mus, </t>
  </si>
  <si>
    <t xml:space="preserve">Pla2g10, </t>
  </si>
  <si>
    <t>Group 10 secretory phospholipase A2 (EC 3.1.1.4) (Group X secretory phospholipase A2) (GX sPLA2) (sPLA2-X) (Phosphatidylcholine 2-acylhydrolase 10), Deleted.</t>
  </si>
  <si>
    <t>PA2GX_MOUSE, X0FT12_FUSOX</t>
  </si>
  <si>
    <t>Q9QXX3, X0FT12</t>
  </si>
  <si>
    <t>32.3, 68.2</t>
  </si>
  <si>
    <t>XLOC_004645</t>
  </si>
  <si>
    <t>, DOMAIN 1305 1363 PHD-type. {ECO:0000259|PROSITE:PS50016}.</t>
  </si>
  <si>
    <t>IPR001694;IPR018086;, IPR001734;IPR019786;IPR011011;IPR001965;IPR019787;IPR013083;</t>
  </si>
  <si>
    <t>PF00146;, PF00474;</t>
  </si>
  <si>
    <t>Chlorobium chlorochromatii, Anopheles sinensis (Mosquito)</t>
  </si>
  <si>
    <t>1091, 7164</t>
  </si>
  <si>
    <t>Chlorobium, Anopheles</t>
  </si>
  <si>
    <t>372, 1373</t>
  </si>
  <si>
    <t>Chlorobium chlorochromatii (strain CaD3), Anopheles sinensis (Mosquito)</t>
  </si>
  <si>
    <t>nuoH Cag_0638, ZHAS_00013809</t>
  </si>
  <si>
    <t>NUOH_CHLCH, A0A084W6K8_ANOSI</t>
  </si>
  <si>
    <t>Q3ASW4, A0A084W6K8</t>
  </si>
  <si>
    <t>34.7, 40.8</t>
  </si>
  <si>
    <t>XLOC_004642</t>
  </si>
  <si>
    <t>IML1_SCHPO</t>
  </si>
  <si>
    <t>DOMAIN 265 371 Rhodanese. {ECO:0000255|PROSITE-ProRule:PRU00173}., DOMAIN 3 81 DDE_Tnp_4. {ECO:0000259|Pfam:PF13359}.</t>
  </si>
  <si>
    <t>IPR000751;IPR001763;, IPR027806;</t>
  </si>
  <si>
    <t>PF00581;, PF13359;</t>
  </si>
  <si>
    <t xml:space="preserve">cell division [GO:0051301]; embryonic pattern specification [GO:0009880]; male meiosis [GO:0007140]; meiotic G2/MI transition [GO:0008315]; meiotic nuclear envelope disassembly [GO:0051078]; protein dephosphorylation [GO:0006470]; regulation of meiotic cell cycle [GO:0051445]; regulation of syncytial blastoderm mitotic cell cycle [GO:0007348]; spermatogenesis [GO:0007283], </t>
  </si>
  <si>
    <t>Drosophila melanogaster (Fruit fly), Strongylocentrotus purpuratus (Purple sea urchin)</t>
  </si>
  <si>
    <t>7215, 7664</t>
  </si>
  <si>
    <t>Drosophila (fruit flies), Strongylocentrotus</t>
  </si>
  <si>
    <t>426, 126</t>
  </si>
  <si>
    <t xml:space="preserve">twe CG4965, </t>
  </si>
  <si>
    <t>Cdc25-like protein phosphatase twine (EC 3.1.3.48), Uncharacterized protein</t>
  </si>
  <si>
    <t>TWINE_DROME, W4Z7W7_STRPU</t>
  </si>
  <si>
    <t>Q03019, W4Z7W7</t>
  </si>
  <si>
    <t>XLOC_004623</t>
  </si>
  <si>
    <t>XLOC_004619</t>
  </si>
  <si>
    <t>IPR001412;IPR001278;IPR005148;IPR008909;IPR014729;IPR009080;</t>
  </si>
  <si>
    <t>Rhodococcus opacus (Nocardia opaca)</t>
  </si>
  <si>
    <t>Rhodococcus opacus (strain B4)</t>
  </si>
  <si>
    <t>argS ROP_12000</t>
  </si>
  <si>
    <t>SYR_RHOOB</t>
  </si>
  <si>
    <t>C1AW17</t>
  </si>
  <si>
    <t>XLOC_004617</t>
  </si>
  <si>
    <t>Claviceps purpurea (Ergot fungus) (Sphacelia segetum)</t>
  </si>
  <si>
    <t>Claviceps</t>
  </si>
  <si>
    <t>Claviceps purpurea (strain 20.1) (Ergot fungus) (Sphacelia segetum)</t>
  </si>
  <si>
    <t>M1W833_CLAP2</t>
  </si>
  <si>
    <t>DOMAIN 444 466 Follistatin-like.; DOMAIN 462 523 Kazal-like. {ECO:0000255|PROSITE-ProRule:PRU00798}.; DOMAIN 634 669 EF-hand. {ECO:0000255|PROSITE-ProRule:PRU00448}., DOMAIN 15 110 Fe-S_biosyn. {ECO:0000259|Pfam:PF01521}.</t>
  </si>
  <si>
    <t>IPR011992;IPR018247;IPR002048;IPR003645;IPR015369;IPR002350;IPR001999;IPR016359;IPR019577;, IPR000361;IPR016092;IPR017870;</t>
  </si>
  <si>
    <t>PF09289;PF00050;PF10591;, PF01521;</t>
  </si>
  <si>
    <t>signal transduction [GO:0007165], iron-sulfur cluster assembly [GO:0016226]</t>
  </si>
  <si>
    <t>Coturnix coturnix japonica (Japanese quail) (Coturnix japonica), Rhodobacteraceae bacterium HIMB11</t>
  </si>
  <si>
    <t xml:space="preserve">Coturnix, </t>
  </si>
  <si>
    <t>676, 115</t>
  </si>
  <si>
    <t>SPARCL1 QR1, HIMB11_02690</t>
  </si>
  <si>
    <t>SPARC-like protein 1 (QR1 protein), Iron-sulfur cluster assembly accessory protein</t>
  </si>
  <si>
    <t>SPRL1_COTJA, U4URW8_9RHOB</t>
  </si>
  <si>
    <t>P23499, U4URW8</t>
  </si>
  <si>
    <t>32.7, 37.4</t>
  </si>
  <si>
    <t>XLOC_004606</t>
  </si>
  <si>
    <t>DOMAIN 35 133 Cadherin 1. {ECO:0000255|PROSITE-ProRule:PRU00043}.; DOMAIN 138 242 Cadherin 2. {ECO:0000255|PROSITE-ProRule:PRU00043}.; DOMAIN 247 347 Cadherin 3. {ECO:0000255|PROSITE-ProRule:PRU00043}.; DOMAIN 352 451 Cadherin 4. {ECO:0000255|PROSITE-ProRule:PRU00043}.; DOMAIN 456 561 Cadherin 5. {ECO:0000255|PROSITE-ProRule:PRU00043}.; DOMAIN 568 671 Cadherin 6. {ECO:0000255|PROSITE-ProRule:PRU00043}.</t>
  </si>
  <si>
    <t>IPR002126;IPR015919;IPR032455;IPR020894;IPR013164;IPR030734;</t>
  </si>
  <si>
    <t>PF00028;PF08266;PF16492;</t>
  </si>
  <si>
    <t>homophilic cell adhesion via plasma membrane adhesion molecules [GO:0007156]</t>
  </si>
  <si>
    <t>PCDHB11</t>
  </si>
  <si>
    <t>Protocadherin beta-11 (PCDH-beta-11)</t>
  </si>
  <si>
    <t>PCDBB_PANTR</t>
  </si>
  <si>
    <t>Q5DRD8</t>
  </si>
  <si>
    <t>XLOC_004600</t>
  </si>
  <si>
    <t>Chlamydia felis, Oryza sativa (Rice)</t>
  </si>
  <si>
    <t>83556, 4530</t>
  </si>
  <si>
    <t>810, 4527</t>
  </si>
  <si>
    <t>Chlamydia, Oryza</t>
  </si>
  <si>
    <t>881, 151</t>
  </si>
  <si>
    <t>Chlamydia felis (strain Fe/C-56) (Chlamydophila felis), Oryza sativa subsp. indica (Rice)</t>
  </si>
  <si>
    <t>IF2_CHLFF, A2Y6I0_ORYSI</t>
  </si>
  <si>
    <t>Cuscuta obtusiflora (Peruvian dodder)</t>
  </si>
  <si>
    <t>Cuscuta</t>
  </si>
  <si>
    <t>RR8_CUSOB</t>
  </si>
  <si>
    <t>Prunus dulcis (Almond) (Amygdalus dulcis), Beauveria bassiana (White muscardine disease fungus) (Tritirachium shiotae)</t>
  </si>
  <si>
    <t>3754, 5581</t>
  </si>
  <si>
    <t>Prunus, Beauveria</t>
  </si>
  <si>
    <t>571, 495</t>
  </si>
  <si>
    <t>Prunus dulcis (Almond) (Amygdalus dulcis), Beauveria bassiana (strain ARSEF 2860) (White muscardine disease fungus) (Tritirachium shiotae)</t>
  </si>
  <si>
    <t>IPR007995;</t>
  </si>
  <si>
    <t>PF05331;</t>
  </si>
  <si>
    <t>Actinoplanes sp. N902-109</t>
  </si>
  <si>
    <t>Actinoplanes</t>
  </si>
  <si>
    <t>L083_1369</t>
  </si>
  <si>
    <t>R4LGQ3_9ACTN</t>
  </si>
  <si>
    <t>R4LGQ3</t>
  </si>
  <si>
    <t>XLOC_004590</t>
  </si>
  <si>
    <t>XLOC_004589</t>
  </si>
  <si>
    <t>XLOC_004587</t>
  </si>
  <si>
    <t>IPR008147;IPR014746;IPR008146;IPR027303;IPR004809;IPR001637;IPR027302;</t>
  </si>
  <si>
    <t>PF00120;PF03951;</t>
  </si>
  <si>
    <t>evasion or tolerance of host immune response [GO:0020012]; glutamine biosynthetic process [GO:0006542]; growth [GO:0040007]; nitrogen fixation [GO:0009399]; pathogenesis [GO:0009405]</t>
  </si>
  <si>
    <t>glnA1 glnA Rv2220 MTCY190.31 MTCY427.01</t>
  </si>
  <si>
    <t>Glutamine synthetase 1 (EC 6.3.1.2) (Glutamate--ammonia ligase 1)</t>
  </si>
  <si>
    <t>P9WN39</t>
  </si>
  <si>
    <t>XLOC_004584</t>
  </si>
  <si>
    <t>IPR027434;IPR018478;IPR003802;IPR023054;</t>
  </si>
  <si>
    <t>PF02650;PF10298;</t>
  </si>
  <si>
    <t>whiA Bsph_0450</t>
  </si>
  <si>
    <t>Putative sporulation transcription regulator WhiA</t>
  </si>
  <si>
    <t>WHIA_LYSSC</t>
  </si>
  <si>
    <t>B1HVQ8</t>
  </si>
  <si>
    <t>XLOC_004583</t>
  </si>
  <si>
    <t>DOMAIN 8 171 Exonuclease. {ECO:0000255|HAMAP-Rule:MF_00045}., DOMAIN 321 337 CCHC-type. {ECO:0000259|PROSITE:PS50158}.; DOMAIN 474 632 Integrase catalytic. {ECO:0000259|PROSITE:PS50994}.</t>
  </si>
  <si>
    <t>IPR013520;IPR022894;IPR012337;, IPR001584;IPR012337;IPR001878;</t>
  </si>
  <si>
    <t>PF00929;, PF00665;</t>
  </si>
  <si>
    <t>Shewanella sp. (strain W3-18-1), Opisthorchis viverrini</t>
  </si>
  <si>
    <t>22, 6197</t>
  </si>
  <si>
    <t>Shewanella, Opisthorchis</t>
  </si>
  <si>
    <t>181, 763</t>
  </si>
  <si>
    <t>orn Sputw3181_0654, T265_13486</t>
  </si>
  <si>
    <t>Oligoribonuclease (EC 3.1.-.-), Uncharacterized protein</t>
  </si>
  <si>
    <t>ORN_SHESW, A0A074ZN96_9TREM</t>
  </si>
  <si>
    <t>A1RFR0, A0A074ZN96</t>
  </si>
  <si>
    <t>XLOC_004580</t>
  </si>
  <si>
    <t>Shigella dysenteriae, Canis lupus (Gray wolf)</t>
  </si>
  <si>
    <t>622, 9612</t>
  </si>
  <si>
    <t>620, 9611</t>
  </si>
  <si>
    <t>Shigella, Canis</t>
  </si>
  <si>
    <t>292, 397</t>
  </si>
  <si>
    <t>Shigella dysenteriae serotype 1 (strain Sd197), Canis lupus familiaris (Dog) (Canis familiaris)</t>
  </si>
  <si>
    <t>Proteus mirabilis</t>
  </si>
  <si>
    <t>Proteus</t>
  </si>
  <si>
    <t>Proteus mirabilis (strain HI4320)</t>
  </si>
  <si>
    <t>PMFD_PROMH</t>
  </si>
  <si>
    <t>IPR011051;IPR007247;IPR023525;IPR024060;, IPR007229;IPR006405;IPR002638;</t>
  </si>
  <si>
    <t>PF04115;, PF04095;</t>
  </si>
  <si>
    <t>Agrobacterium fabrum, Firmicutes bacterium CAG:536</t>
  </si>
  <si>
    <t xml:space="preserve">Agrobacterium, </t>
  </si>
  <si>
    <t>166, 486</t>
  </si>
  <si>
    <t>Agrobacterium fabrum (strain C58 / ATCC 33970) (Agrobacterium tumefaciens (strain C58)), Firmicutes bacterium CAG:536</t>
  </si>
  <si>
    <t>allA Atu2324 AGR_C_4225, BN700_00920</t>
  </si>
  <si>
    <t>Ureidoglycolate lyase (EC 4.3.2.3) (Ureidoglycolatase), Nicotinate phosphoribosyltransferase (EC 6.3.4.21)</t>
  </si>
  <si>
    <t>ALLA_AGRFC, R5ZK25_9FIRM</t>
  </si>
  <si>
    <t>Q8UD04, R5ZK25</t>
  </si>
  <si>
    <t>30, 39.7</t>
  </si>
  <si>
    <t>XLOC_004572</t>
  </si>
  <si>
    <t>IPR002524;IPR027470;IPR027469;</t>
  </si>
  <si>
    <t>PF01545;PF16916;</t>
  </si>
  <si>
    <t>regulation of sequestering of zinc ion [GO:0061088]; response to zinc ion [GO:0010043]</t>
  </si>
  <si>
    <t>ydbO BSU04540</t>
  </si>
  <si>
    <t>Uncharacterized transporter YdbO</t>
  </si>
  <si>
    <t>YDBO_BACSU</t>
  </si>
  <si>
    <t>P96610</t>
  </si>
  <si>
    <t>XLOC_004571</t>
  </si>
  <si>
    <t>Beet mosaic virus (BtMV)</t>
  </si>
  <si>
    <t>Potyvirus</t>
  </si>
  <si>
    <t>POLG_BTMV</t>
  </si>
  <si>
    <t>, DOMAIN 24 125 Ig-like (immunoglobulin-like). {ECO:0000259|PROSITE:PS50835}.; DOMAIN 282 405 Fibronectin type-III. {ECO:0000259|PROSITE:PS50853}.; DOMAIN 529 620 Fibronectin type-III. {ECO:0000259|PROSITE:PS50853}.; DOMAIN 814 915 Fibronectin type-III. {ECO:0000259|PROSITE:PS50853}.; DOMAIN 931 1022 Fibronectin type-III. {ECO:0000259|PROSITE:PS50853}.; DOMAIN 1113 1209 Ig-like (immunoglobulin-like). {ECO:0000259|PROSITE:PS50835}.; DOMAIN 1317 1451 Fibronectin type-III. {ECO:0000259|PROSITE:PS50853}.</t>
  </si>
  <si>
    <t>IPR001228;IPR026596;IPR003526;IPR020555;IPR029044;, IPR002602;IPR003961;IPR007110;IPR013783;IPR003599;IPR003598;IPR013151;</t>
  </si>
  <si>
    <t>PF01128;PF02542;, PF01682;PF00041;PF00047;</t>
  </si>
  <si>
    <t>Nitratiruptor sp. (strain SB155-2), Drosophila grimshawi (Fruit fly) (Idiomyia grimshawi)</t>
  </si>
  <si>
    <t>269258, 7215</t>
  </si>
  <si>
    <t>Nitratiruptor, Drosophila (fruit flies)</t>
  </si>
  <si>
    <t>373, 1648</t>
  </si>
  <si>
    <t>ispDF NIS_0595, Dgri\GH14630 Dgri_GH14630 GH14630</t>
  </si>
  <si>
    <t>Bifunctional enzyme IspD/IspF [Includes: 2-C-methyl-D-erythritol 4-phosphate cytidylyltransferase (EC 2.7.7.60) (4-diphosphocytidyl-2C-methyl-D-erythritol synthase) (MEP cytidylyltransferase) (MCT); 2-C-methyl-D-erythritol 2,4-cyclodiphosphate synthase (MECDP-synthase) (MECPP-synthase) (MECPS) (EC 4.6.1.12)], GH14630</t>
  </si>
  <si>
    <t>ISPDF_NITSB, B4IY14_DROGR</t>
  </si>
  <si>
    <t>A6Q2K0, B4IY14</t>
  </si>
  <si>
    <t>XLOC_004559</t>
  </si>
  <si>
    <t>Scolopendra mutilans (Chinese red-headed centipede) (Scolopendra subspinipes mutilans)</t>
  </si>
  <si>
    <t>Scolopendra</t>
  </si>
  <si>
    <t>TXP8_SCOMU</t>
  </si>
  <si>
    <t>DOMAIN 361 458 ERCC4., DOMAIN 1 99 Fe-S_biosyn. {ECO:0000259|Pfam:PF01521}.</t>
  </si>
  <si>
    <t>IPR010996;IPR020819;IPR006166;IPR033309;IPR027420;IPR011335;, IPR000361;</t>
  </si>
  <si>
    <t>PF02732;, PF01521;</t>
  </si>
  <si>
    <t>Debaryomyces hansenii (Yeast) (Torulaspora hansenii), Bacillus nealsonii</t>
  </si>
  <si>
    <t>4959, 115979</t>
  </si>
  <si>
    <t>4958, 1386</t>
  </si>
  <si>
    <t>Debaryomyces, Bacillus</t>
  </si>
  <si>
    <t>651, 107</t>
  </si>
  <si>
    <t>Debaryomyces hansenii (strain ATCC 36239 / CBS 767 / JCM 1990 / NBRC 0083 / IGC 2968) (Yeast) (Torulaspora hansenii), Bacillus nealsonii AAU1</t>
  </si>
  <si>
    <t>MUS81 DEHA2G05214g, A499_23447</t>
  </si>
  <si>
    <t>Crossover junction endonuclease MUS81 (EC 3.1.22.-), Uncharacterized protein</t>
  </si>
  <si>
    <t>MUS81_DEBHA, R9BWB3_9BACI</t>
  </si>
  <si>
    <t>Q6BJ48, R9BWB3</t>
  </si>
  <si>
    <t>31.6, 37</t>
  </si>
  <si>
    <t>XLOC_004555</t>
  </si>
  <si>
    <t>XLOC_004554</t>
  </si>
  <si>
    <t>IPR001848;IPR027486;IPR005729;</t>
  </si>
  <si>
    <t>PF00338;</t>
  </si>
  <si>
    <t>rps20 SPCC576.09</t>
  </si>
  <si>
    <t>40S ribosomal protein S20</t>
  </si>
  <si>
    <t>RS20_SCHPO</t>
  </si>
  <si>
    <t>O74893</t>
  </si>
  <si>
    <t>XLOC_004553</t>
  </si>
  <si>
    <t>NUSB_CLONN</t>
  </si>
  <si>
    <t>Nitrosomonas europaea, Schizophyllum commune (Split gill fungus)</t>
  </si>
  <si>
    <t>915, 5334</t>
  </si>
  <si>
    <t>914, 5333</t>
  </si>
  <si>
    <t>Nitrosomonas, Schizophyllum</t>
  </si>
  <si>
    <t>313, 159</t>
  </si>
  <si>
    <t>Nitrosomonas europaea (strain ATCC 19718 / CIP 103999 / KCTC 2705 / NBRC 14298), Schizophyllum commune (strain H4-8 / FGSC 9210) (Split gill fungus)</t>
  </si>
  <si>
    <t>PRMA_NITEU, D8QIN9_SCHCM</t>
  </si>
  <si>
    <t>IPR000276;IPR017452;IPR001760;IPR000378;IPR027430;</t>
  </si>
  <si>
    <t>absorption of UV light [GO:0016039]; absorption of visible light [GO:0016038]; phototransduction [GO:0007602]; protein-chromophore linkage [GO:0018298]; visual perception [GO:0007601]</t>
  </si>
  <si>
    <t>opn1lw1</t>
  </si>
  <si>
    <t>Red-sensitive opsin (Red cone photoreceptor pigment)</t>
  </si>
  <si>
    <t>OPSR_XENLA</t>
  </si>
  <si>
    <t>O12948</t>
  </si>
  <si>
    <t>XLOC_004531</t>
  </si>
  <si>
    <t>55.5, 584</t>
  </si>
  <si>
    <t>XLOC_004530</t>
  </si>
  <si>
    <t>Saccharomyces cerevisiae (Baker's yeast), Mycobacterium smegmatis</t>
  </si>
  <si>
    <t>4932, 1772</t>
  </si>
  <si>
    <t>4930, 1763</t>
  </si>
  <si>
    <t>Saccharomyces, Mycobacterium</t>
  </si>
  <si>
    <t>126, 455</t>
  </si>
  <si>
    <t>Saccharomyces cerevisiae (strain ATCC 204508 / S288c) (Baker's yeast), Mycobacterium smegmatis MKD8</t>
  </si>
  <si>
    <t>FMP49_YEAST, L8F821_MYCSM</t>
  </si>
  <si>
    <t>Oryza sativa (Rice), Magnaporthe oryzae (Rice blast fungus) (Pyricularia oryzae)</t>
  </si>
  <si>
    <t>4530, 318829</t>
  </si>
  <si>
    <t>4527, 148303</t>
  </si>
  <si>
    <t>Oryza, Magnaporthe</t>
  </si>
  <si>
    <t>404, 231</t>
  </si>
  <si>
    <t>Oryza sativa subsp. japonica (Rice), Magnaporthe oryzae (strain 70-15 / ATCC MYA-4617 / FGSC 8958) (Rice blast fungus) (Pyricularia oryzae)</t>
  </si>
  <si>
    <t>CIPKR_ORYSJ, G4N5W0_MAGO7</t>
  </si>
  <si>
    <t>Magnaporthe oryzae (strain 70-15 / ATCC MYA-4617 / FGSC 8958) (Rice blast fungus) (Pyricularia oryzae)</t>
  </si>
  <si>
    <t>MGG_15628</t>
  </si>
  <si>
    <t>G4MWI6_MAGO7</t>
  </si>
  <si>
    <t>G4MWI6</t>
  </si>
  <si>
    <t>XLOC_004524</t>
  </si>
  <si>
    <t>Sorangium cellulosum So0157-2</t>
  </si>
  <si>
    <t>SCE1572_50120</t>
  </si>
  <si>
    <t>S4YGG2_SORCE</t>
  </si>
  <si>
    <t>S4YGG2</t>
  </si>
  <si>
    <t>XLOC_004518</t>
  </si>
  <si>
    <t xml:space="preserve">IPR003811;, </t>
  </si>
  <si>
    <t xml:space="preserve">PF02660;, </t>
  </si>
  <si>
    <t xml:space="preserve">phospholipid biosynthetic process [GO:0008654], </t>
  </si>
  <si>
    <t xml:space="preserve">Pseudomonas syringae group genomosp. 3, </t>
  </si>
  <si>
    <t xml:space="preserve">Pseudomonas, </t>
  </si>
  <si>
    <t xml:space="preserve">Pseudomonas syringae pv. tomato (strain DC3000), </t>
  </si>
  <si>
    <t xml:space="preserve">plsY PSPTO_0541, </t>
  </si>
  <si>
    <t>Glycerol-3-phosphate acyltransferase (Acyl-PO4 G3P acyltransferase) (Acyl-phosphate--glycerol-3-phosphate acyltransferase) (G3P acyltransferase) (GPAT) (EC 2.3.1.n3) (Lysophosphatidic acid synthase) (LPA synthase), Deleted.</t>
  </si>
  <si>
    <t>PLSY_PSESM, S4N8D8_9PORP</t>
  </si>
  <si>
    <t>Q88A56, S4N8D8</t>
  </si>
  <si>
    <t>30, 35.4</t>
  </si>
  <si>
    <t>XLOC_004513</t>
  </si>
  <si>
    <t>47, 295</t>
  </si>
  <si>
    <t>XLOC_004511</t>
  </si>
  <si>
    <t xml:space="preserve">DOMAIN 74 254 B30.2/SPRY. {ECO:0000255|PROSITE-ProRule:PRU00548}., </t>
  </si>
  <si>
    <t xml:space="preserve">IPR001870;IPR013320;IPR003877;IPR001841;IPR013083;, </t>
  </si>
  <si>
    <t xml:space="preserve">PF00622;, </t>
  </si>
  <si>
    <t xml:space="preserve">protein ubiquitination [GO:0016567], </t>
  </si>
  <si>
    <t>Homo sapiens (Human), Magnaporthe oryzae (Rice blast fungus) (Pyricularia oryzae)</t>
  </si>
  <si>
    <t>9605, 148303</t>
  </si>
  <si>
    <t>Homo, Magnaporthe</t>
  </si>
  <si>
    <t>1314, 231</t>
  </si>
  <si>
    <t>Homo sapiens (Human), Magnaporthe oryzae (strain 70-15 / ATCC MYA-4617 / FGSC 8958) (Rice blast fungus) (Pyricularia oryzae)</t>
  </si>
  <si>
    <t>RNF123 KPC1 FP1477, MGG_17035</t>
  </si>
  <si>
    <t>E3 ubiquitin-protein ligase RNF123 (EC 6.3.2.-) (Kip1 ubiquitination-promoting complex protein 1) (RING finger protein 123), Uncharacterized protein</t>
  </si>
  <si>
    <t>RN123_HUMAN, G4N5W0_MAGO7</t>
  </si>
  <si>
    <t>Q5XPI4, G4N5W0</t>
  </si>
  <si>
    <t>28.9, 106</t>
  </si>
  <si>
    <t>XLOC_004507</t>
  </si>
  <si>
    <t>Escherichia coli, Magnaporthe oryzae (Rice blast fungus) (Pyricularia oryzae)</t>
  </si>
  <si>
    <t>562, 318829</t>
  </si>
  <si>
    <t>561, 148303</t>
  </si>
  <si>
    <t>Escherichia, Magnaporthe</t>
  </si>
  <si>
    <t>481, 199</t>
  </si>
  <si>
    <t>Escherichia coli (strain K12), Magnaporthe oryzae (strain 70-15 / ATCC MYA-4617 / FGSC 8958) (Rice blast fungus) (Pyricularia oryzae)</t>
  </si>
  <si>
    <t>YEAV_ECOLI, G4NFE4_MAGO7</t>
  </si>
  <si>
    <t>Human herpesvirus 1 (HHV-1) (Human herpes simplex virus 1)</t>
  </si>
  <si>
    <t>Simplexvirus</t>
  </si>
  <si>
    <t>Human herpesvirus 1 (strain 17) (HHV-1) (Human herpes simplex virus 1)</t>
  </si>
  <si>
    <t>PRIM_HHV11</t>
  </si>
  <si>
    <t>IPR017970;IPR001356;IPR009057;IPR000047;, IPR017970;IPR001356;IPR009057;</t>
  </si>
  <si>
    <t>PF00046;, PF00046;</t>
  </si>
  <si>
    <t>Oryza sativa (Rice), Podospora anserina (Pleurage anserina)</t>
  </si>
  <si>
    <t>4530, 5145</t>
  </si>
  <si>
    <t>4527, 5144</t>
  </si>
  <si>
    <t>Oryza, Podospora</t>
  </si>
  <si>
    <t>239, 646</t>
  </si>
  <si>
    <t>Oryza sativa subsp. japonica (Rice), Podospora anserina (strain S / ATCC MYA-4624 / DSM 980 / FGSC 10383) (Pleurage anserina)</t>
  </si>
  <si>
    <t>HOX12 Os03g0198600 LOC_Os03g10210 OsJ_009423, PODANS_1_12070</t>
  </si>
  <si>
    <t>HOX12_ORYSJ, B2AYS5_PODAN</t>
  </si>
  <si>
    <t>Q10QF2, B2AYS5</t>
  </si>
  <si>
    <t>30.4, 119</t>
  </si>
  <si>
    <t>XLOC_004447</t>
  </si>
  <si>
    <t>Cellvibrio japonicus (Pseudomonas fluorescens subsp. cellulosa)</t>
  </si>
  <si>
    <t>Cellvibrio</t>
  </si>
  <si>
    <t>Cellvibrio japonicus (strain Ueda107) (Pseudomonas fluorescens subsp. cellulosa)</t>
  </si>
  <si>
    <t>MRAZ_CELJU</t>
  </si>
  <si>
    <t>Stachybotrys chlorohalonata</t>
  </si>
  <si>
    <t>Stachybotrys chlorohalonata IBT 40285</t>
  </si>
  <si>
    <t>S40285_10918</t>
  </si>
  <si>
    <t>A0A084QNM6_9HYPO</t>
  </si>
  <si>
    <t>A0A084QNM6</t>
  </si>
  <si>
    <t>XLOC_004362</t>
  </si>
  <si>
    <t>SPNE_DROYA</t>
  </si>
  <si>
    <t>Felis catus (Cat) (Felis silvestris catus), Salinibacter ruber</t>
  </si>
  <si>
    <t>9682, 146918</t>
  </si>
  <si>
    <t>Felis, Salinibacter</t>
  </si>
  <si>
    <t>132, 764</t>
  </si>
  <si>
    <t>Felis catus (Cat) (Felis silvestris catus), Salinibacter ruber (strain M8)</t>
  </si>
  <si>
    <t>ANFB_FELCA, D5H7E8_SALRM</t>
  </si>
  <si>
    <t>DOMAIN 280 414 Ferric oxidoreductase.; DOMAIN 415 534 FAD-binding FR-type. {ECO:0000255|PROSITE-ProRule:PRU00716}., DOMAIN 346 473 FAD-binding FR-type. {ECO:0000259|PROSITE:PS51384}.</t>
  </si>
  <si>
    <t>IPR013112;IPR017927;IPR013130;IPR013121;IPR017938;, IPR013112;IPR017927;IPR013130;IPR013121;</t>
  </si>
  <si>
    <t>PF08022;PF01794;PF08030;, PF08022;PF01794;PF08030;</t>
  </si>
  <si>
    <t xml:space="preserve">cellular iron ion homeostasis [GO:0006879]; copper ion import [GO:0015677]; iron ion transport [GO:0006826]; siderophore transport [GO:0015891], </t>
  </si>
  <si>
    <t>711, 627</t>
  </si>
  <si>
    <t>FRE3 YOR381W O6754, UCRPA7_5470</t>
  </si>
  <si>
    <t>Ferric reductase transmembrane component 3 (EC 1.16.1.9) (Ferric-chelate reductase 3), Putative ferric reductase protein</t>
  </si>
  <si>
    <t>FRE3_YEAST, R8BIB9_TOGMI</t>
  </si>
  <si>
    <t>Q08905, R8BIB9</t>
  </si>
  <si>
    <t>150, 851</t>
  </si>
  <si>
    <t>XLOC_004175</t>
  </si>
  <si>
    <t>961, 437</t>
  </si>
  <si>
    <t>CHIA1_EMENI, R8BK13_TOGMI</t>
  </si>
  <si>
    <t>Neurospora crassa, Pestalotiopsis fici</t>
  </si>
  <si>
    <t>5141, 393283</t>
  </si>
  <si>
    <t>5140, 37840</t>
  </si>
  <si>
    <t>Neurospora, Pestalotiopsis</t>
  </si>
  <si>
    <t>595, 577</t>
  </si>
  <si>
    <t>Neurospora crassa (strain ATCC 24698 / 74-OR23-1A / CBS 708.71 / DSM 1257 / FGSC 987), Pestalotiopsis fici W106-1</t>
  </si>
  <si>
    <t>CRTI_NEUCR, W3WXG0_9PEZI</t>
  </si>
  <si>
    <t>Neocallimastix patriciarum (Rumen fungus), Volvox carteri (Green alga)</t>
  </si>
  <si>
    <t>4756, 3066</t>
  </si>
  <si>
    <t>Neocallimastix, Volvox</t>
  </si>
  <si>
    <t>860, 321</t>
  </si>
  <si>
    <t>Neocallimastix patriciarum (Rumen fungus), Volvox carteri f. nagariensis</t>
  </si>
  <si>
    <t>XYNB_NEOPA, D8UBN2_VOLCA</t>
  </si>
  <si>
    <t>IPR001539;IPR009000;</t>
  </si>
  <si>
    <t>PF01136;</t>
  </si>
  <si>
    <t>pathogenesis [GO:0009405]</t>
  </si>
  <si>
    <t>Porphyromonas gingivalis</t>
  </si>
  <si>
    <t>Porphyromonas</t>
  </si>
  <si>
    <t>Porphyromonas gingivalis (strain ATCC BAA-308 / W83)</t>
  </si>
  <si>
    <t>prtC PG_1542</t>
  </si>
  <si>
    <t>Collagenase (EC 3.4.-.-)</t>
  </si>
  <si>
    <t>PRTC1_PORGI</t>
  </si>
  <si>
    <t>P59916</t>
  </si>
  <si>
    <t>XLOC_004055</t>
  </si>
  <si>
    <t>Agrocybe aegerita (Black poplar mushroom) (Agaricus aegerita), Colletotrichum graminicola (Maize anthracnose fungus) (Glomerella graminicola)</t>
  </si>
  <si>
    <t>5399, 5455</t>
  </si>
  <si>
    <t>Agrocybe, Colletotrichum</t>
  </si>
  <si>
    <t>145, 328</t>
  </si>
  <si>
    <t>Agrocybe aegerita (Black poplar mushroom) (Agaricus aegerita), Colletotrichum graminicola (strain M1.001 / M2 / FGSC 10212) (Maize anthracnose fungus) (Glomerella graminicola)</t>
  </si>
  <si>
    <t>AAPR1_AGRAE, E3R0Z5_COLGM</t>
  </si>
  <si>
    <t>IPR011009;IPR008266;</t>
  </si>
  <si>
    <t>Fusarium oxysporum f. sp. raphani 54005</t>
  </si>
  <si>
    <t>FOQG_17540</t>
  </si>
  <si>
    <t>X0B7P1_FUSOX</t>
  </si>
  <si>
    <t>X0B7P1</t>
  </si>
  <si>
    <t>XLOC_003978</t>
  </si>
  <si>
    <t>DOMAIN 232 501 Protein kinase. {ECO:0000259|PROSITE:PS50011}.</t>
  </si>
  <si>
    <t>IPR011009;IPR000719;IPR017441;IPR008271;</t>
  </si>
  <si>
    <t>Ophiocordyceps sinensis</t>
  </si>
  <si>
    <t>Ophiocordyceps</t>
  </si>
  <si>
    <t>Ophiocordyceps sinensis (strain Co18 / CGMCC 3.14243) (Yarsagumba caterpillar fungus) (Hirsutella sinensis)</t>
  </si>
  <si>
    <t>OCS_02822</t>
  </si>
  <si>
    <t>Protein kinase-like domain protein</t>
  </si>
  <si>
    <t>T5AI00_OPHSC</t>
  </si>
  <si>
    <t>T5AI00</t>
  </si>
  <si>
    <t>XLOC_003948</t>
  </si>
  <si>
    <t>339, 222</t>
  </si>
  <si>
    <t>CEC3_CAEEL, G4NJU1_MAGO7</t>
  </si>
  <si>
    <t>Coxiella burnetii, Magnaporthe oryzae (Rice blast fungus) (Pyricularia oryzae)</t>
  </si>
  <si>
    <t>777, 318829</t>
  </si>
  <si>
    <t>776, 148303</t>
  </si>
  <si>
    <t>Coxiella, Magnaporthe</t>
  </si>
  <si>
    <t>419, 199</t>
  </si>
  <si>
    <t>Coxiella burnetii (strain CbuG_Q212) (Coxiella burnetii (strain Q212)), Magnaporthe oryzae (strain 70-15 / ATCC MYA-4617 / FGSC 8958) (Rice blast fungus) (Pyricularia oryzae)</t>
  </si>
  <si>
    <t>GLYA_COXB2, G4MQ16_MAGO7</t>
  </si>
  <si>
    <t>Dictyostelium discoideum (Slime mold), Aspergillus niger</t>
  </si>
  <si>
    <t>5782, 5052</t>
  </si>
  <si>
    <t>Dictyostelium, Aspergillus</t>
  </si>
  <si>
    <t>513, 326</t>
  </si>
  <si>
    <t>Dictyostelium discoideum (Slime mold), Aspergillus niger (strain CBS 513.88 / FGSC A1513)</t>
  </si>
  <si>
    <t>PDI2_DICDI, A2R016_ASPNC</t>
  </si>
  <si>
    <t>Pectobacterium atrosepticum (Erwinia carotovora subsp. atroseptica), Magnaporthe oryzae (Rice blast fungus) (Pyricularia oryzae)</t>
  </si>
  <si>
    <t>29471, 318829</t>
  </si>
  <si>
    <t>122277, 148303</t>
  </si>
  <si>
    <t>Pectobacterium, Magnaporthe</t>
  </si>
  <si>
    <t>100, 231</t>
  </si>
  <si>
    <t>Pectobacterium atrosepticum (strain SCRI 1043 / ATCC BAA-672) (Erwinia carotovora subsp. atroseptica), Magnaporthe oryzae (strain 70-15 / ATCC MYA-4617 / FGSC 8958) (Rice blast fungus) (Pyricularia oryzae)</t>
  </si>
  <si>
    <t>RL23_PECAS, G4N5W0_MAGO7</t>
  </si>
  <si>
    <t>478, 199</t>
  </si>
  <si>
    <t>PRAM9_HUMAN, G4MQ16_MAGO7</t>
  </si>
  <si>
    <t>DOMAIN 84 131 HTH_33. {ECO:0000259|Pfam:PF13592}.</t>
  </si>
  <si>
    <t>IPR009057;IPR012337;IPR025959;</t>
  </si>
  <si>
    <t>PF13592;</t>
  </si>
  <si>
    <t>Aspergillus kawachii (White koji mold) (Aspergillus awamori var. kawachi)</t>
  </si>
  <si>
    <t>Aspergillus kawachii (strain NBRC 4308) (White koji mold) (Aspergillus awamori var. kawachi)</t>
  </si>
  <si>
    <t>AKAW_11169</t>
  </si>
  <si>
    <t>Transposase</t>
  </si>
  <si>
    <t>G7Y1J8_ASPKW</t>
  </si>
  <si>
    <t>G7Y1J8</t>
  </si>
  <si>
    <t>XLOC_003853</t>
  </si>
  <si>
    <t>Xanthomonas campestris</t>
  </si>
  <si>
    <t>Xanthomonas campestris pv. campestris (strain B100)</t>
  </si>
  <si>
    <t>UBIB_XANCB</t>
  </si>
  <si>
    <t>Schizosaccharomyces pombe (Fission yeast), Metarhizium robertsii</t>
  </si>
  <si>
    <t>4895, 5529</t>
  </si>
  <si>
    <t>Schizosaccharomyces, Metarhizium</t>
  </si>
  <si>
    <t>1333, 1210</t>
  </si>
  <si>
    <t>Schizosaccharomyces pombe (strain 972 / ATCC 24843) (Fission yeast), Metarhizium robertsii</t>
  </si>
  <si>
    <t>TF26_SCHPO, A0A014N381_9HYPO</t>
  </si>
  <si>
    <t>ACLA_075980</t>
  </si>
  <si>
    <t>A1C837_ASPCL</t>
  </si>
  <si>
    <t>A1C837</t>
  </si>
  <si>
    <t>XLOC_003754</t>
  </si>
  <si>
    <t>IPR005150;IPR029044;</t>
  </si>
  <si>
    <t>PF03552;</t>
  </si>
  <si>
    <t>cellulose biosynthetic process [GO:0030244]; cell wall organization [GO:0071555]</t>
  </si>
  <si>
    <t>CSLE1 At1g55850 F14J16.9</t>
  </si>
  <si>
    <t>Cellulose synthase-like protein E1 (AtCslE1) (EC 2.4.1.-)</t>
  </si>
  <si>
    <t>CSLE1_ARATH</t>
  </si>
  <si>
    <t>Q8VZK9</t>
  </si>
  <si>
    <t>XLOC_003717</t>
  </si>
  <si>
    <t>XLOC_003711</t>
  </si>
  <si>
    <t>Geobacter metallireducens, Glarea lozoyensis</t>
  </si>
  <si>
    <t>28232, 101852</t>
  </si>
  <si>
    <t>28231, 101851</t>
  </si>
  <si>
    <t>Geobacter, Glarea</t>
  </si>
  <si>
    <t>824, 731</t>
  </si>
  <si>
    <t>Geobacter metallireducens (strain GS-15 / ATCC 53774 / DSM 7210), Glarea lozoyensis (strain ATCC 20868 / MF5171)</t>
  </si>
  <si>
    <t>SYL_GEOMG, S3D8D6_GLAL2</t>
  </si>
  <si>
    <t>DOMAIN 157 385 START. {ECO:0000255|PROSITE-ProRule:PRU00197}., DOMAIN 7 145 EamA. {ECO:0000259|Pfam:PF00892}.; DOMAIN 158 290 EamA. {ECO:0000259|Pfam:PF00892}.</t>
  </si>
  <si>
    <t>IPR001356;IPR009057;IPR013978;IPR023393;IPR002913;, IPR000620;</t>
  </si>
  <si>
    <t>PF00046;PF08670;PF01852;, PF00892;</t>
  </si>
  <si>
    <t>Oryza sativa (Rice), Edwardsiella ictaluri</t>
  </si>
  <si>
    <t>4530, 67780</t>
  </si>
  <si>
    <t>4527, 635</t>
  </si>
  <si>
    <t>Oryza, Edwardsiella</t>
  </si>
  <si>
    <t>840, 434</t>
  </si>
  <si>
    <t>Oryza sativa subsp. japonica (Rice), Edwardsiella ictaluri (strain 93-146)</t>
  </si>
  <si>
    <t>HOX9 HB2 Os10g0480200 LOC_Os10g33960 OSJNBa0093B11.11, NT01EI_1297</t>
  </si>
  <si>
    <t>Homeobox-leucine zipper protein HOX9 (HD-ZIP protein HOX9) (Homeodomain transcription factor HOX9) (OsHB2) (OsHox9), Carboxylate/Amino Acid/Amine Transporter</t>
  </si>
  <si>
    <t>HOX9_ORYSJ, C5BCN9_EDWI9</t>
  </si>
  <si>
    <t>Q9AV49, C5BCN9</t>
  </si>
  <si>
    <t>XLOC_003624</t>
  </si>
  <si>
    <t xml:space="preserve">IPR029428;, </t>
  </si>
  <si>
    <t xml:space="preserve">PF14799;, </t>
  </si>
  <si>
    <t xml:space="preserve">regulation of epithelial to mesenchymal transition [GO:0010717], </t>
  </si>
  <si>
    <t xml:space="preserve">Xenopus tropicalis (Western clawed frog) (Silurana tropicalis), </t>
  </si>
  <si>
    <t xml:space="preserve">Xenopus, </t>
  </si>
  <si>
    <t xml:space="preserve">fam195b, </t>
  </si>
  <si>
    <t>Protein FAM195B, Deleted.</t>
  </si>
  <si>
    <t>F195B_XENTR, M4G298_MAGP6</t>
  </si>
  <si>
    <t>A9JSQ8, M4G298</t>
  </si>
  <si>
    <t>32.3, 219</t>
  </si>
  <si>
    <t>XLOC_003578</t>
  </si>
  <si>
    <t>DOMAIN 1 325 Actin-binding.; DOMAIN 23 130 CH 1. {ECO:0000255|PROSITE-ProRule:PRU00044}.; DOMAIN 222 325 CH 2. {ECO:0000255|PROSITE-ProRule:PRU00044}.; DOMAIN 8486 8545 KASH. {ECO:0000255|PROSITE-ProRule:PRU00385}.</t>
  </si>
  <si>
    <t>IPR001589;IPR003103;IPR001715;IPR012315;</t>
  </si>
  <si>
    <t>PF00307;PF10541;</t>
  </si>
  <si>
    <t>cytoskeleton organization [GO:0007010]; localization [GO:0051179]; nucleus localization [GO:0051647]; nucleus organization [GO:0006997]; pronuclear migration [GO:0035046]</t>
  </si>
  <si>
    <t>anc-1 ZK973.6</t>
  </si>
  <si>
    <t>Nuclear anchorage protein 1 (Anchorage 1 protein) (Nesprin homolog)</t>
  </si>
  <si>
    <t>ANC1_CAEEL</t>
  </si>
  <si>
    <t>Q9N4M4</t>
  </si>
  <si>
    <t>XLOC_003487</t>
  </si>
  <si>
    <t>, DOMAIN 11 199 Bac_transf. {ECO:0000259|Pfam:PF02397}.</t>
  </si>
  <si>
    <t>IPR011583;IPR029070;IPR013540;IPR001223;IPR001579;IPR013781;IPR017853;IPR013783;IPR014756;IPR022409;, IPR003362;</t>
  </si>
  <si>
    <t>PF08329;PF00704;, PF02397;</t>
  </si>
  <si>
    <t xml:space="preserve">chitin catabolic process [GO:0006032]; polysaccharide catabolic process [GO:0000272], </t>
  </si>
  <si>
    <t>Autographa californica multiple nucleopolyhedrovirus, Ruminococcus sp. CAG:382</t>
  </si>
  <si>
    <t>558016, 1263</t>
  </si>
  <si>
    <t>Alphabaculovirus, Ruminococcus</t>
  </si>
  <si>
    <t>551, 204</t>
  </si>
  <si>
    <t>Autographa californica nuclear polyhedrosis virus (AcMNPV), Ruminococcus sp. CAG:382</t>
  </si>
  <si>
    <t>CHIA ORF126, BN636_00337</t>
  </si>
  <si>
    <t>Chitinase (EC 3.2.1.14), Sugar transferases involved in lipopolysaccharide synthesis</t>
  </si>
  <si>
    <t>CHIT_NPVAC, R6W134_9FIRM</t>
  </si>
  <si>
    <t>P41684, R6W134</t>
  </si>
  <si>
    <t>35, 41.6</t>
  </si>
  <si>
    <t>XLOC_003367</t>
  </si>
  <si>
    <t xml:space="preserve">DOMAIN 628 811 RdRp catalytic. {ECO:0000255|PROSITE-ProRule:PRU00539}.; DOMAIN 1662 1852 Mononegavirus-type SAM-dependent 2'-O-MTase. {ECO:0000255|PROSITE-ProRule:PRU00923}., </t>
  </si>
  <si>
    <t xml:space="preserve">IPR026890;IPR014023;IPR025786;, </t>
  </si>
  <si>
    <t xml:space="preserve">PF14318;PF00946;, </t>
  </si>
  <si>
    <t>Avian metapneumovirus, Magnaporthe oryzae (Rice blast fungus) (Pyricularia oryzae)</t>
  </si>
  <si>
    <t>38525, 318829</t>
  </si>
  <si>
    <t>162387, 148303</t>
  </si>
  <si>
    <t>Metapneumovirus, Magnaporthe</t>
  </si>
  <si>
    <t>1859, 399</t>
  </si>
  <si>
    <t>Avian metapneumovirus (isolate Canada goose/Minnesota/15a/2001) (AMPV), Magnaporthe oryzae (strain Y34) (Rice blast fungus) (Pyricularia oryzae)</t>
  </si>
  <si>
    <t>L, OOU_Y34scaffold00066g3</t>
  </si>
  <si>
    <t>L_AMPV1, L7IP63_MAGOY</t>
  </si>
  <si>
    <t>Q2Y2L8, L7IP63</t>
  </si>
  <si>
    <t>35.8, 91.3</t>
  </si>
  <si>
    <t>XLOC_003349</t>
  </si>
  <si>
    <t>Pseudomonas aeruginosa, Ophiostoma piceae</t>
  </si>
  <si>
    <t>287, 61273</t>
  </si>
  <si>
    <t>286, 5159</t>
  </si>
  <si>
    <t>Pseudomonas, Ophiostoma</t>
  </si>
  <si>
    <t>429, 499</t>
  </si>
  <si>
    <t>Pseudomonas aeruginosa (strain LESB58), Ophiostoma piceae (strain UAMH 11346) (Sap stain fungus)</t>
  </si>
  <si>
    <t>SYH_PSEA8, S3BW66_OPHP1</t>
  </si>
  <si>
    <t>G4N5W0_MAGO7</t>
  </si>
  <si>
    <t>IPR008802;</t>
  </si>
  <si>
    <t>PF05755;</t>
  </si>
  <si>
    <t>developmental vegetative growth [GO:0080186]; lipid particle organization [GO:0034389]; positive regulation of growth [GO:0045927]; positive regulation of response to water deprivation [GO:1902584]</t>
  </si>
  <si>
    <t>At1g67360 F1N21.18</t>
  </si>
  <si>
    <t>REF/SRPP-like protein At1g67360</t>
  </si>
  <si>
    <t>Y1736_ARATH</t>
  </si>
  <si>
    <t>Q9FYF7</t>
  </si>
  <si>
    <t>XLOC_003220</t>
  </si>
  <si>
    <t>Trichodesmium erythraeum, Selaginella moellendorffii (Spikemoss)</t>
  </si>
  <si>
    <t>1205, 3246</t>
  </si>
  <si>
    <t>Trichodesmium, Selaginella</t>
  </si>
  <si>
    <t>325, 114</t>
  </si>
  <si>
    <t>Trichodesmium erythraeum (strain IMS101), Selaginella moellendorffii (Spikemoss)</t>
  </si>
  <si>
    <t>TSAD_TRIEI, D8QNS2_SELML</t>
  </si>
  <si>
    <t>IPR023795;IPR023796;IPR000215;</t>
  </si>
  <si>
    <t>amino acid homeostasis [GO:0080144]; antigen processing and presentation of exogenous peptide antigen via MHC class I, TAP-dependent [GO:0002479]; antigen processing and presentation of exogenous peptide antigen via MHC class I, TAP-independent [GO:0002480]; embryo development ending in birth or egg hatching [GO:0009792]; ion homeostasis [GO:0050801]; ion transport [GO:0006811]; response to corticosterone [GO:0051412]; response to estrogen [GO:0043627]; response to progesterone [GO:0032570]; response to steroid hormone [GO:0048545]</t>
  </si>
  <si>
    <t>SERPINB14</t>
  </si>
  <si>
    <t>Ovalbumin (Allergen Gal d II) (Egg albumin) (Plakalbumin) (allergen Gal d 2)</t>
  </si>
  <si>
    <t>OVAL_CHICK</t>
  </si>
  <si>
    <t>P01012</t>
  </si>
  <si>
    <t>XLOC_003201</t>
  </si>
  <si>
    <t>Chelonia mydas (Green sea-turtle) (Chelonia agassizi)</t>
  </si>
  <si>
    <t>Chelonia</t>
  </si>
  <si>
    <t>UY3_19113</t>
  </si>
  <si>
    <t>M7B6F6_CHEMY</t>
  </si>
  <si>
    <t>M7B6F6</t>
  </si>
  <si>
    <t>XLOC_003117</t>
  </si>
  <si>
    <t>, DOMAIN 19 154 DHH. {ECO:0000259|Pfam:PF01368}.; DOMAIN 256 309 DHHA1. {ECO:0000259|Pfam:PF02272}.</t>
  </si>
  <si>
    <t>IPR001412;IPR001278;IPR005148;IPR008909;IPR014729;IPR009080;, IPR001667;IPR003156;</t>
  </si>
  <si>
    <t>PF03485;PF05746;PF00750;, PF01368;PF02272;</t>
  </si>
  <si>
    <t>Chlamydia pneumoniae (Chlamydophila pneumoniae), Firmicutes bacterium CAG:110</t>
  </si>
  <si>
    <t xml:space="preserve">Chlamydia, </t>
  </si>
  <si>
    <t>561, 316</t>
  </si>
  <si>
    <t>argS CPn_0570 CP_0179 CpB0593, BN466_01005</t>
  </si>
  <si>
    <t>SYR_CHLPN, R5EH54_9FIRM</t>
  </si>
  <si>
    <t>Q9Z7Y3, R5EH54</t>
  </si>
  <si>
    <t>33.1, 38.9</t>
  </si>
  <si>
    <t>XLOC_003116</t>
  </si>
  <si>
    <t>Jannaschia sp. (strain CCS1)</t>
  </si>
  <si>
    <t>Jannaschia</t>
  </si>
  <si>
    <t>Y1258_JANSC</t>
  </si>
  <si>
    <t>Drosophila melanogaster (Fruit fly), Glarea lozoyensis</t>
  </si>
  <si>
    <t>7215, 101851</t>
  </si>
  <si>
    <t>Drosophila (fruit flies), Glarea</t>
  </si>
  <si>
    <t>409, 521</t>
  </si>
  <si>
    <t>Drosophila melanogaster (Fruit fly), Glarea lozoyensis (strain ATCC 20868 / MF5171)</t>
  </si>
  <si>
    <t>OSGP2_DROME, S3D537_GLAL2</t>
  </si>
  <si>
    <t>DOMAIN 8 283 tr-type G.</t>
  </si>
  <si>
    <t>IPR009022;IPR000640;IPR004161;IPR031157;IPR027417;IPR020568;IPR014721;IPR005225;IPR000795;IPR009000;IPR004540;IPR005517;</t>
  </si>
  <si>
    <t>Acidobacterium capsulatum</t>
  </si>
  <si>
    <t>Acidobacterium</t>
  </si>
  <si>
    <t>Acidobacterium capsulatum (strain ATCC 51196 / DSM 11244 / JCM 7670 / NBRC 15755 / NCIMB 13165 / 161)</t>
  </si>
  <si>
    <t>fusA ACP_1454</t>
  </si>
  <si>
    <t>EFG_ACIC5</t>
  </si>
  <si>
    <t>C1F645</t>
  </si>
  <si>
    <t>XLOC_003047</t>
  </si>
  <si>
    <t>IPR027434;IPR018478;IPR003802;IPR023054;, IPR007318;</t>
  </si>
  <si>
    <t>PF02650;PF10298;, PF04191;</t>
  </si>
  <si>
    <t>Streptococcus gordonii, Mesorhizobium sp. LSHC420B00</t>
  </si>
  <si>
    <t>1301, 68287</t>
  </si>
  <si>
    <t>Streptococcus, Mesorhizobium</t>
  </si>
  <si>
    <t>303, 196</t>
  </si>
  <si>
    <t>Streptococcus gordonii (strain Challis / ATCC 35105 / BCRC 15272 / CH1 / DL1 / V288), Mesorhizobium sp. LSHC420B00</t>
  </si>
  <si>
    <t>whiA SGO_0956, X759_15810</t>
  </si>
  <si>
    <t>Putative sporulation transcription regulator WhiA, S-isoprenylcysteine methyltransferase</t>
  </si>
  <si>
    <t>WHIA_STRGC, V7FJ76_9RHIZ</t>
  </si>
  <si>
    <t>A8AWT7, V7FJ76</t>
  </si>
  <si>
    <t>37.7, 39.7</t>
  </si>
  <si>
    <t>XLOC_003016</t>
  </si>
  <si>
    <t>XLOC_002998</t>
  </si>
  <si>
    <t>IPR007219;IPR001138;, IPR007219;IPR001138;</t>
  </si>
  <si>
    <t>PF04082;PF00172;, PF04082;PF00172;</t>
  </si>
  <si>
    <t>Saccharomyces cerevisiae (Baker's yeast), Nectria haematococca</t>
  </si>
  <si>
    <t>4932, 140110</t>
  </si>
  <si>
    <t>1341, 639</t>
  </si>
  <si>
    <t>Saccharomyces cerevisiae (strain ATCC 204508 / S288c) (Baker's yeast), Nectria haematococca (strain 77-13-4 / ATCC MYA-4622 / FGSC 9596 / MPVI) (Fusarium solani subsp. pisi)</t>
  </si>
  <si>
    <t>YLR278C L8003.10, NECHADRAFT_82601</t>
  </si>
  <si>
    <t>Uncharacterized transcriptional regulatory protein YLR278C, Putative uncharacterized protein</t>
  </si>
  <si>
    <t>YL278_YEAST, C7YXP4_NECH7</t>
  </si>
  <si>
    <t>Q05854, C7YXP4</t>
  </si>
  <si>
    <t>65.9, 325</t>
  </si>
  <si>
    <t>XLOC_002977</t>
  </si>
  <si>
    <t>Gaeumannomyces graminis</t>
  </si>
  <si>
    <t>Gaeumannomyces</t>
  </si>
  <si>
    <t>Gaeumannomyces graminis var. tritici (strain R3-111a-1) (Wheat and barley take-all root rot fungus)</t>
  </si>
  <si>
    <t>J3P2J3_GAGT3</t>
  </si>
  <si>
    <t>Rickettsia rickettsii</t>
  </si>
  <si>
    <t>Rickettsia rickettsii (strain Sheila Smith)</t>
  </si>
  <si>
    <t>rpsH A1G_05485</t>
  </si>
  <si>
    <t>RS8_RICRS</t>
  </si>
  <si>
    <t>A8GT55</t>
  </si>
  <si>
    <t>XLOC_002891</t>
  </si>
  <si>
    <t>359, 184</t>
  </si>
  <si>
    <t>LACH_DROME, H1UYL6_COLHI</t>
  </si>
  <si>
    <t>IPR000674;IPR008274;</t>
  </si>
  <si>
    <t>PF01315;PF02738;</t>
  </si>
  <si>
    <t>hypoxanthine catabolic process [GO:0009114]; purine ribonucleoside salvage [GO:0006166]</t>
  </si>
  <si>
    <t>Escherichia coli O157:H7</t>
  </si>
  <si>
    <t>xdhA Z4205 ECs3739</t>
  </si>
  <si>
    <t>Xanthine dehydrogenase molybdenum-binding subunit (EC 1.17.1.4)</t>
  </si>
  <si>
    <t>XDHA_ECO57</t>
  </si>
  <si>
    <t>Q8X6C7</t>
  </si>
  <si>
    <t>XLOC_002871</t>
  </si>
  <si>
    <t>Prochlorococcus marinus, Arthroderma otae (Microsporum canis)</t>
  </si>
  <si>
    <t>1219, 63405</t>
  </si>
  <si>
    <t>1218, 63399</t>
  </si>
  <si>
    <t>Prochlorococcus, Arthroderma</t>
  </si>
  <si>
    <t>183, 540</t>
  </si>
  <si>
    <t>Prochlorococcus marinus (strain SARG / CCMP1375 / SS120), Arthroderma otae (strain ATCC MYA-4605 / CBS 113480) (Microsporum canis)</t>
  </si>
  <si>
    <t>ATPD_PROMA, C5FXX4_ARTOC</t>
  </si>
  <si>
    <t>gibberellin biosynthetic process [GO:0009686]</t>
  </si>
  <si>
    <t>Pisum sativum (Garden pea)</t>
  </si>
  <si>
    <t>Pisum</t>
  </si>
  <si>
    <t>Ent-copalyl diphosphate synthase, chloroplastic (Ent-CDP synthase) (EC 5.5.1.13) (Ent-copalyl diphosphate synthase) (Ent-kaurene synthase A) (KSA)</t>
  </si>
  <si>
    <t>KSA_PEA</t>
  </si>
  <si>
    <t>O04408</t>
  </si>
  <si>
    <t>XLOC_002814</t>
  </si>
  <si>
    <t>DOMAIN 4 95 CARD. {ECO:0000255|PROSITE-ProRule:PRU00046}., DOMAIN 190 320 GGDEF. {ECO:0000259|PROSITE:PS50887}.; DOMAIN 329 581 EAL. {ECO:0000259|PROSITE:PS50883}.</t>
  </si>
  <si>
    <t>IPR001315;IPR011029;, IPR001633;IPR000160;IPR029787;IPR000014;</t>
  </si>
  <si>
    <t>PF00619;, PF00563;PF00990;PF13426;</t>
  </si>
  <si>
    <t>Mus musculus (Mouse), Sporolactobacillus laevolacticus</t>
  </si>
  <si>
    <t>10088, 2077</t>
  </si>
  <si>
    <t>Mus, Sporolactobacillus</t>
  </si>
  <si>
    <t>220, 590</t>
  </si>
  <si>
    <t>Mus musculus (Mouse), Sporolactobacillus laevolacticus DSM 442</t>
  </si>
  <si>
    <t>Nol3 Arc, P343_09130</t>
  </si>
  <si>
    <t>Nucleolar protein 3 (Apoptosis repressor with CARD), Diguanylate cyclase</t>
  </si>
  <si>
    <t>NOL3_MOUSE, V6J524_9BACL</t>
  </si>
  <si>
    <t>Q9D1X0, V6J524</t>
  </si>
  <si>
    <t>XLOC_002813</t>
  </si>
  <si>
    <t>DOMAIN 103 553 Sema. {ECO:0000255|PROSITE-ProRule:PRU00352}.; DOMAIN 664 720 TSP type-1 1. {ECO:0000255|PROSITE-ProRule:PRU00210}.; DOMAIN 722 771 TSP type-1 2. {ECO:0000255|PROSITE-ProRule:PRU00210}.; DOMAIN 853 908 TSP type-1 3. {ECO:0000255|PROSITE-ProRule:PRU00210}.; DOMAIN 910 965 TSP type-1 4. {ECO:0000255|PROSITE-ProRule:PRU00210}.; DOMAIN 966 1010 TSP type-1 5. {ECO:0000255|PROSITE-ProRule:PRU00210}.</t>
  </si>
  <si>
    <t>IPR016201;IPR002165;IPR001627;IPR027231;IPR000884;IPR015943;</t>
  </si>
  <si>
    <t>PF01437;PF01403;PF00090;</t>
  </si>
  <si>
    <t>axon extension [GO:0048675]; detection of light stimulus involved in visual perception [GO:0050908]; negative regulation of axon extension involved in axon guidance [GO:0048843]; neural crest cell migration [GO:0001755]; neuron projection guidance [GO:0097485]; positive regulation of cell migration [GO:0030335]; semaphorin-plexin signaling pathway [GO:0071526]</t>
  </si>
  <si>
    <t>SEMA5B KIAA1445 SEMAG UNQ5867/PRO34001</t>
  </si>
  <si>
    <t>Semaphorin-5B</t>
  </si>
  <si>
    <t>SEM5B_HUMAN</t>
  </si>
  <si>
    <t>Q9P283</t>
  </si>
  <si>
    <t>XLOC_002811</t>
  </si>
  <si>
    <t>Rhodococcus erythropolis (Arthrobacter picolinophilus)</t>
  </si>
  <si>
    <t>Rhodococcus erythropolis (strain PR4 / NBRC 100887)</t>
  </si>
  <si>
    <t>Y3026_RHOE4</t>
  </si>
  <si>
    <t>DOMAIN 45 107 SH3.</t>
  </si>
  <si>
    <t>IPR029781;IPR011511;IPR001452;</t>
  </si>
  <si>
    <t>PF07653;</t>
  </si>
  <si>
    <t>cargo loading into COPII-coated vesicle [GO:0090110]; chondrocyte development [GO:0002063]; collagen fibril organization [GO:0030199]; ER to Golgi vesicle-mediated transport [GO:0006888]; exocytosis [GO:0006887]; lipoprotein transport [GO:0042953]; negative regulation of cell adhesion [GO:0007162]; negative regulation of cell migration [GO:0030336]; positive regulation of bone mineralization [GO:0030501]; positive regulation of leukocyte migration [GO:0002687]; protein transport [GO:0015031]; wound healing [GO:0042060]</t>
  </si>
  <si>
    <t>Mia3 Kiaa0268 Tango1</t>
  </si>
  <si>
    <t>Melanoma inhibitory activity protein 3 (Transport and Golgi organization protein 1)</t>
  </si>
  <si>
    <t>MIA3_MOUSE</t>
  </si>
  <si>
    <t>Q8BI84</t>
  </si>
  <si>
    <t>XLOC_002805</t>
  </si>
  <si>
    <t>, DOMAIN 3 85 MHC_I-like_Ag-recog. {ECO:0000259|Pfam:PF00129}.</t>
  </si>
  <si>
    <t>IPR026706;, IPR011161;IPR011162;</t>
  </si>
  <si>
    <t>, PF00129;</t>
  </si>
  <si>
    <t>cell division [GO:0051301]; female meiotic division [GO:0007143]; male meiosis [GO:0007140]; meiotic sister chromatid cohesion, centromeric [GO:0051754]; meiotic sister chromatid cohesion involved in meiosis I [GO:0010789]; positive regulation of maintenance of meiotic sister chromatid cohesion, centromeric [GO:2000711]; protein localization [GO:0008104], immune response [GO:0006955]</t>
  </si>
  <si>
    <t>Mus musculus (Mouse), Carpodacus mexicanus (House finch) (Haemorhous mexicanus)</t>
  </si>
  <si>
    <t>10088, 1523891</t>
  </si>
  <si>
    <t>Mus, Haemorhous</t>
  </si>
  <si>
    <t>1164, 88</t>
  </si>
  <si>
    <t xml:space="preserve">Sgo2 Sgol2 Sgol2a, </t>
  </si>
  <si>
    <t>Shugoshin 2 (Shugoshin-2) (Shugoshin-like 2), MHC class I antigen (Fragment)</t>
  </si>
  <si>
    <t>SGO2_MOUSE, R9ZTA4_CARME</t>
  </si>
  <si>
    <t>Q7TSY8, R9ZTA4</t>
  </si>
  <si>
    <t>31.2, 37.7</t>
  </si>
  <si>
    <t>XLOC_002802</t>
  </si>
  <si>
    <t>Thermoplasma acidophilum, Triticum urartu (Red wild einkorn) (Crithodium urartu)</t>
  </si>
  <si>
    <t>2302, 4564</t>
  </si>
  <si>
    <t>Thermoplasma, Triticum</t>
  </si>
  <si>
    <t>426, 178</t>
  </si>
  <si>
    <t>Thermoplasma acidophilum (strain ATCC 25905 / DSM 1728 / JCM 9062 / NBRC 15155 / AMRC-C165), Triticum urartu (Red wild einkorn) (Crithodium urartu)</t>
  </si>
  <si>
    <t>SYH_THEAC, T1L7Y8_TRIUA</t>
  </si>
  <si>
    <t>FB54_ARATH, W4WC98_ATTCE</t>
  </si>
  <si>
    <t>ITR1_SCHPO</t>
  </si>
  <si>
    <t>IPR000807;IPR020565;IPR020568;</t>
  </si>
  <si>
    <t>PF00475;</t>
  </si>
  <si>
    <t>Phaffia rhodozyma (Yeast) (Xanthophyllomyces dendrorhous)</t>
  </si>
  <si>
    <t>Xanthophyllomyces</t>
  </si>
  <si>
    <t>HIS3</t>
  </si>
  <si>
    <t>Imidazoleglycerol-phosphate dehydratase (IGPD) (EC 4.2.1.19)</t>
  </si>
  <si>
    <t>HIS7_PHARH</t>
  </si>
  <si>
    <t>O94153</t>
  </si>
  <si>
    <t>XLOC_002794</t>
  </si>
  <si>
    <t>Nostoc sp. (strain PCC 7120 / SAG 25.82 / UTEX 2576)</t>
  </si>
  <si>
    <t>Nostoc</t>
  </si>
  <si>
    <t>BIOF_NOSS1</t>
  </si>
  <si>
    <t>DOMAIN 790 1152 TTL. {ECO:0000255|PROSITE-ProRule:PRU00568}.</t>
  </si>
  <si>
    <t>IPR013816;IPR004344;</t>
  </si>
  <si>
    <t>PF03133;</t>
  </si>
  <si>
    <t>axoneme assembly [GO:0035082]; cilium assembly [GO:0042384]; protein polyglycylation [GO:0018094]</t>
  </si>
  <si>
    <t>Tetrahymena thermophila</t>
  </si>
  <si>
    <t>Tetrahymena</t>
  </si>
  <si>
    <t>Tetrahymena thermophila (strain SB210)</t>
  </si>
  <si>
    <t>TTLL3B TTHERM_00125600</t>
  </si>
  <si>
    <t>Tubulin glycylase 3B (EC 6.3.2.-)</t>
  </si>
  <si>
    <t>TTL3B_TETTS</t>
  </si>
  <si>
    <t>P0CAZ0</t>
  </si>
  <si>
    <t>XLOC_002790</t>
  </si>
  <si>
    <t>DOMAIN 636 954 Protein kinase. {ECO:0000255|PROSITE-ProRule:PRU00159}.</t>
  </si>
  <si>
    <t>IPR011009;IPR000719;IPR015943;IPR001680;IPR019775;IPR017986;</t>
  </si>
  <si>
    <t>PF00069;PF00400;</t>
  </si>
  <si>
    <t>DDB_G0270444</t>
  </si>
  <si>
    <t>Probable inactive protein kinase DDB_G0270444</t>
  </si>
  <si>
    <t>Y0444_DICDI</t>
  </si>
  <si>
    <t>Q55BM1</t>
  </si>
  <si>
    <t>XLOC_002787</t>
  </si>
  <si>
    <t>XLOC_002784</t>
  </si>
  <si>
    <t>IPR016017;IPR003438;IPR003505;</t>
  </si>
  <si>
    <t>PF02351;</t>
  </si>
  <si>
    <t>axon guidance [GO:0007411]; neuron development [GO:0048666]; neuron migration [GO:0001764]; sympathetic nervous system development [GO:0048485]; transmembrane receptor protein tyrosine kinase signaling pathway [GO:0007169]</t>
  </si>
  <si>
    <t>Gfra3</t>
  </si>
  <si>
    <t>GDNF family receptor alpha-3 (GDNF receptor alpha-3) (GDNFR-alpha-3) (GFR-alpha-3)</t>
  </si>
  <si>
    <t>GFRA3_MOUSE</t>
  </si>
  <si>
    <t>O35118</t>
  </si>
  <si>
    <t>XLOC_002783</t>
  </si>
  <si>
    <t>IPR015712;IPR007120;IPR007121;IPR007646;IPR007647;IPR007641;IPR014724;IPR019969;</t>
  </si>
  <si>
    <t>PF04566;PF04567;PF00562;PF04560;</t>
  </si>
  <si>
    <t>rpoB1 AF_1887</t>
  </si>
  <si>
    <t>RPOB1_ARCFU</t>
  </si>
  <si>
    <t>O28392</t>
  </si>
  <si>
    <t>XLOC_002779</t>
  </si>
  <si>
    <t>XLOC_002777</t>
  </si>
  <si>
    <t>IPR016040;IPR020904;IPR002347;, IPR016040;IPR020904;IPR002347;</t>
  </si>
  <si>
    <t>Schizosaccharomyces pombe (Fission yeast), Glarea lozoyensis</t>
  </si>
  <si>
    <t>4896, 101852</t>
  </si>
  <si>
    <t>4895, 101851</t>
  </si>
  <si>
    <t>Schizosaccharomyces, Glarea</t>
  </si>
  <si>
    <t>296, 305</t>
  </si>
  <si>
    <t>Schizosaccharomyces pombe (strain 972 / ATCC 24843) (Fission yeast), Glarea lozoyensis (strain ATCC 20868 / MF5171)</t>
  </si>
  <si>
    <t>ayr1 SPAC23D3.11, GLAREA_02675</t>
  </si>
  <si>
    <t>AYR1_SCHPO, S3D3Y7_GLAL2</t>
  </si>
  <si>
    <t>Q09851, S3D3Y7</t>
  </si>
  <si>
    <t>50.8, 69.3</t>
  </si>
  <si>
    <t>XLOC_002771</t>
  </si>
  <si>
    <t>55.5, 570</t>
  </si>
  <si>
    <t>XLOC_002738</t>
  </si>
  <si>
    <t>IPR001063;IPR018260;IPR005727;</t>
  </si>
  <si>
    <t>Bifidobacterium longum</t>
  </si>
  <si>
    <t>Bifidobacterium</t>
  </si>
  <si>
    <t>Bifidobacterium longum subsp. infantis (strain ATCC 15697 / DSM 20088 / JCM 1222 / NCTC 11817 / S12)</t>
  </si>
  <si>
    <t>rplV Blon_2232 BLIJ_2305</t>
  </si>
  <si>
    <t>50S ribosomal protein L22</t>
  </si>
  <si>
    <t>RL22_BIFLS</t>
  </si>
  <si>
    <t>B7GND5</t>
  </si>
  <si>
    <t>XLOC_002725</t>
  </si>
  <si>
    <t>IPR001737;IPR023165;IPR020598;IPR011530;IPR029063;, IPR029021;IPR016130;</t>
  </si>
  <si>
    <t xml:space="preserve">PF00398;, </t>
  </si>
  <si>
    <t>Mycobacterium sp. (strain MCS), Nematostella vectensis (Starlet sea anemone)</t>
  </si>
  <si>
    <t>1763, 45350</t>
  </si>
  <si>
    <t>Mycobacterium, Nematostella</t>
  </si>
  <si>
    <t>294, 385</t>
  </si>
  <si>
    <t>rsmA ksgA Mmcs_4263, v1g50340</t>
  </si>
  <si>
    <t>RSMA_MYCSS, A7SJ75_NEMVE</t>
  </si>
  <si>
    <t>Q1B416, A7SJ75</t>
  </si>
  <si>
    <t>XLOC_002717</t>
  </si>
  <si>
    <t>A0A028VMK8_AERHY</t>
  </si>
  <si>
    <t xml:space="preserve">DOMAIN 471 640 tr-type G., </t>
  </si>
  <si>
    <t xml:space="preserve">IPR006847;IPR027417;IPR005225;IPR000795;IPR000178;IPR023115;IPR009000;, </t>
  </si>
  <si>
    <t xml:space="preserve">PF11987;PF04760;, </t>
  </si>
  <si>
    <t>Desulfitobacterium hafniense (Desulfitobacterium frappieri), Modestobacter marinus</t>
  </si>
  <si>
    <t>36853, 88138</t>
  </si>
  <si>
    <t>Desulfitobacterium, Modestobacter</t>
  </si>
  <si>
    <t>971, 1013</t>
  </si>
  <si>
    <t>Desulfitobacterium hafniense (strain Y51), Modestobacter marinus</t>
  </si>
  <si>
    <t>infB DSY2517, MODMU_1011</t>
  </si>
  <si>
    <t>Translation initiation factor IF-2, Uncharacterized protein</t>
  </si>
  <si>
    <t>IF2_DESHY, I4ESU8_9ACTN</t>
  </si>
  <si>
    <t>Q24UI6, I4ESU8</t>
  </si>
  <si>
    <t>33.9, 57.8</t>
  </si>
  <si>
    <t>XLOC_002613</t>
  </si>
  <si>
    <t>IPR006482;IPR013418;</t>
  </si>
  <si>
    <t>PF05107;</t>
  </si>
  <si>
    <t>Bacteroides massiliensis</t>
  </si>
  <si>
    <t>Bacteroides massiliensis B84634 = Timone 84634 = DSM 17679 = JCM 13223</t>
  </si>
  <si>
    <t>HMPREF1534_01299</t>
  </si>
  <si>
    <t>CRISPR-associated protein cas7/csd2, subtype I-c/dvulg</t>
  </si>
  <si>
    <t>U6RHU7_9BACE</t>
  </si>
  <si>
    <t>U6RHU7</t>
  </si>
  <si>
    <t>XLOC_002544</t>
  </si>
  <si>
    <t>XLOC_002473</t>
  </si>
  <si>
    <t>XLOC_002442</t>
  </si>
  <si>
    <t>IPR027417;IPR005337;, IPR027463;IPR001036;</t>
  </si>
  <si>
    <t>PF03668;, PF00873;</t>
  </si>
  <si>
    <t>Bacillus weihenstephanensis, Osedax symbiont Rs2</t>
  </si>
  <si>
    <t>293, 1034</t>
  </si>
  <si>
    <t>Bacillus weihenstephanensis (strain KBAB4), Osedax symbiont Rs2</t>
  </si>
  <si>
    <t>BcerKBAB4_4948, OFPI_20750</t>
  </si>
  <si>
    <t>Nucleotide-binding protein BcerKBAB4_4948, Uncharacterized protein</t>
  </si>
  <si>
    <t>Y4948_BACWK, S6GMJ8_9GAMM</t>
  </si>
  <si>
    <t>A9VQ69, S6GMJ8</t>
  </si>
  <si>
    <t>35, 38.1</t>
  </si>
  <si>
    <t>XLOC_002439</t>
  </si>
  <si>
    <t>XLOC_002432</t>
  </si>
  <si>
    <t>XLOC_002430</t>
  </si>
  <si>
    <t>DOMAIN 2 218 Glutamine amidotransferase type-2. {ECO:0000255|HAMAP-Rule:MF_00164}.; DOMAIN 299 439 SIS 1. {ECO:0000255|HAMAP-Rule:MF_00164}.; DOMAIN 472 625 SIS 2. {ECO:0000255|HAMAP-Rule:MF_00164}.</t>
  </si>
  <si>
    <t>IPR017932;IPR005855;IPR029055;IPR001347;</t>
  </si>
  <si>
    <t>PF01380;</t>
  </si>
  <si>
    <t>carbohydrate derivative biosynthetic process [GO:1901137]; carbohydrate metabolic process [GO:0005975]; glutamine metabolic process [GO:0006541]</t>
  </si>
  <si>
    <t>Treponema pallidum</t>
  </si>
  <si>
    <t>Treponema</t>
  </si>
  <si>
    <t>Treponema pallidum (strain Nichols)</t>
  </si>
  <si>
    <t>glmS TP_0861</t>
  </si>
  <si>
    <t>Glutamine--fructose-6-phosphate aminotransferase [isomerizing] (EC 2.6.1.16) (D-fructose-6-phosphate amidotransferase) (GFAT) (Glucosamine-6-phosphate synthase) (Hexosephosphate aminotransferase) (L-glutamine--D-fructose-6-phosphate amidotransferase)</t>
  </si>
  <si>
    <t>GLMS_TREPA</t>
  </si>
  <si>
    <t>O83833</t>
  </si>
  <si>
    <t>XLOC_002427</t>
  </si>
  <si>
    <t>, DOMAIN 23 147 Ig-like (immunoglobulin-like). {ECO:0000259|PROSITE:PS50835}.</t>
  </si>
  <si>
    <t>IPR020889;IPR005653;IPR007543;, IPR007110;IPR013783;IPR013106;IPR027098;</t>
  </si>
  <si>
    <t>PF03968;PF04453;, PF07686;</t>
  </si>
  <si>
    <t>Gram-negative-bacterium-type cell outer membrane assembly [GO:0043165]; lipopolysaccharide transport [GO:0015920]; response to organic substance [GO:0010033], sodium ion transport [GO:0006814]</t>
  </si>
  <si>
    <t>Pseudomonas savastanoi (Pseudomonas syringae pv. savastanoi), Callorhinchus milii (Ghost shark)</t>
  </si>
  <si>
    <t>286, 7866</t>
  </si>
  <si>
    <t>Pseudomonas, Callorhinchus</t>
  </si>
  <si>
    <t>926, 222</t>
  </si>
  <si>
    <t>Pseudomonas savastanoi pv. phaseolicola (strain 1448A / Race 6) (Pseudomonas syringae pv. phaseolicola (strain 1448A / Race 6)), Callorhinchus milii (Ghost shark)</t>
  </si>
  <si>
    <t xml:space="preserve">lptD imp ostA PSPPH_0636, </t>
  </si>
  <si>
    <t>LPS-assembly protein LptD, Sodium channel subunit beta-1-like protein</t>
  </si>
  <si>
    <t>LPTD_PSE14, V9LAZ9_CALMI</t>
  </si>
  <si>
    <t>Q48NT4, V9LAZ9</t>
  </si>
  <si>
    <t>XLOC_002423</t>
  </si>
  <si>
    <t>FA69A_MOUSE</t>
  </si>
  <si>
    <t>LCL2 MGG_09465</t>
  </si>
  <si>
    <t>Long chronological lifespan protein 2</t>
  </si>
  <si>
    <t>LCL2_MAGO7</t>
  </si>
  <si>
    <t>A4QUA4</t>
  </si>
  <si>
    <t>XLOC_002420</t>
  </si>
  <si>
    <t>Streptomyces ambofaciens</t>
  </si>
  <si>
    <t>REPS_STRAM</t>
  </si>
  <si>
    <t>DOMAIN 2 80 BRCT 1.; DOMAIN 121 199 BRCT 2.</t>
  </si>
  <si>
    <t>IPR002110;IPR020683;IPR001357;</t>
  </si>
  <si>
    <t>PF12796;PF16770;</t>
  </si>
  <si>
    <t>SLF1 ANKRD32 BRCTD1</t>
  </si>
  <si>
    <t>SMC5-SMC6 complex localization factor protein 1 (Ankyrin repeat domain-containing protein 32) (BRCT domain-containing protein 1)</t>
  </si>
  <si>
    <t>SLF1_BOVIN</t>
  </si>
  <si>
    <t>A6QR20</t>
  </si>
  <si>
    <t>XLOC_002418</t>
  </si>
  <si>
    <t>Arabidopsis thaliana (Mouse-ear cress), Fusobacterium gonidiaformans</t>
  </si>
  <si>
    <t>3701, 848</t>
  </si>
  <si>
    <t>Arabidopsis, Fusobacterium</t>
  </si>
  <si>
    <t>1890, 237</t>
  </si>
  <si>
    <t>Arabidopsis thaliana (Mouse-ear cress), Fusobacterium gonidiaformans 3-1-5R</t>
  </si>
  <si>
    <t>REV3_ARATH, E5BGG1_9FUSO</t>
  </si>
  <si>
    <t>, DOMAIN 145 269 RCK N-terminal. {ECO:0000259|PROSITE:PS51201}.</t>
  </si>
  <si>
    <t>IPR011989;IPR016024;IPR025704;IPR017986;IPR003126;IPR000433;, IPR013099;IPR016040;IPR003148;</t>
  </si>
  <si>
    <t>PF13764;PF00569;, PF07885;PF02254;</t>
  </si>
  <si>
    <t>auxin-activated signaling pathway [GO:0009734]; auxin polar transport [GO:0009926]; inflorescence morphogenesis [GO:0048281]; lateral root formation [GO:0010311]; photomorphogenesis [GO:0009640]; response to auxin [GO:0009733]; response to fungus [GO:0009620]; root development [GO:0048364]; unidimensional cell growth [GO:0009826], potassium ion transport [GO:0006813]</t>
  </si>
  <si>
    <t>Arabidopsis thaliana (Mouse-ear cress), Azospirillum lipoferum</t>
  </si>
  <si>
    <t>3701, 191</t>
  </si>
  <si>
    <t>Arabidopsis, Azospirillum</t>
  </si>
  <si>
    <t>5098, 363</t>
  </si>
  <si>
    <t>Arabidopsis thaliana (Mouse-ear cress), Azospirillum lipoferum (strain 4B)</t>
  </si>
  <si>
    <t>BIG ASA1 CRM1 DOC1 GA6 LPR1 TIR3 UMB1 At3g02260 F14P3.9, AZOLI_p50354</t>
  </si>
  <si>
    <t>BIG_ARATH, G7ZIF2_AZOL4</t>
  </si>
  <si>
    <t>Q9SRU2, G7ZIF2</t>
  </si>
  <si>
    <t>33.5, 42.4</t>
  </si>
  <si>
    <t>XLOC_002416</t>
  </si>
  <si>
    <t>XLOC_002415</t>
  </si>
  <si>
    <t>XLOC_002410</t>
  </si>
  <si>
    <t xml:space="preserve">IPR000456;, </t>
  </si>
  <si>
    <t xml:space="preserve">PF01196;, </t>
  </si>
  <si>
    <t>Clostridioides difficile (Peptoclostridium difficile), Plesiocystis pacifica</t>
  </si>
  <si>
    <t>1496, 191768</t>
  </si>
  <si>
    <t>1870884, 191767</t>
  </si>
  <si>
    <t>Clostridioides, Plesiocystis</t>
  </si>
  <si>
    <t>113, 248</t>
  </si>
  <si>
    <t>Peptoclostridium difficile (strain 630) (Clostridium difficile), Plesiocystis pacifica SIR-1</t>
  </si>
  <si>
    <t>rplQ CD630_00990, PPSIR1_17235</t>
  </si>
  <si>
    <t>50S ribosomal protein L17, Uncharacterized protein</t>
  </si>
  <si>
    <t>RL17_PEPD6, A6GHR1_9DELT</t>
  </si>
  <si>
    <t>Q18CI8, A6GHR1</t>
  </si>
  <si>
    <t>XLOC_002408</t>
  </si>
  <si>
    <t>CAC1D_MOUSE</t>
  </si>
  <si>
    <t>Haemophilus influenzae, Coprinopsis cinerea (Inky cap fungus) (Hormographiella aspergillata)</t>
  </si>
  <si>
    <t>727, 5346</t>
  </si>
  <si>
    <t>724, 184431</t>
  </si>
  <si>
    <t>Haemophilus, Coprinopsis</t>
  </si>
  <si>
    <t>815, 466</t>
  </si>
  <si>
    <t>Haemophilus influenzae (strain ATCC 51907 / DSM 11121 / KW20 / Rd), Coprinopsis cinerea (strain Okayama-7 / 130 / ATCC MYA-4618 / FGSC 9003) (Inky cap fungus) (Hormographiella aspergillata)</t>
  </si>
  <si>
    <t>AKH_HAEIN, A8N3T6_COPC7</t>
  </si>
  <si>
    <t>, DOMAIN 14 164 Isochorismatase. {ECO:0000259|Pfam:PF00857}.</t>
  </si>
  <si>
    <t>IPR003593;IPR013632;IPR016467;IPR027417;IPR020588;, IPR000868;</t>
  </si>
  <si>
    <t>PF08423;, PF00857;</t>
  </si>
  <si>
    <t>Mus musculus (Mouse), Daphnia pulex (Water flea)</t>
  </si>
  <si>
    <t>10088, 6668</t>
  </si>
  <si>
    <t>Mus, Daphnia (common water fleas)</t>
  </si>
  <si>
    <t>329, 195</t>
  </si>
  <si>
    <t>Rad51d R51h3 Rad51l3, DAPPUDRAFT_301440</t>
  </si>
  <si>
    <t>RA51D_MOUSE, E9HIA9_DAPPU</t>
  </si>
  <si>
    <t>O55230, E9HIA9</t>
  </si>
  <si>
    <t>XLOC_002400</t>
  </si>
  <si>
    <t>XLOC_002399</t>
  </si>
  <si>
    <t xml:space="preserve">DOMAIN 52 299 Peptidase S1. {ECO:0000255|PROSITE-ProRule:PRU00274}.; DOMAIN 311 421 CUB 1. {ECO:0000255|PROSITE-ProRule:PRU00059}.; DOMAIN 431 543 CUB 2. {ECO:0000255|PROSITE-ProRule:PRU00059}., </t>
  </si>
  <si>
    <t>IPR000859;IPR009003;IPR001314;IPR001254;IPR018114;IPR033116;, IPR010390;</t>
  </si>
  <si>
    <t>PF00431;PF00089;, PF06182;</t>
  </si>
  <si>
    <t>Homo sapiens (Human), Deinococcus geothermalis</t>
  </si>
  <si>
    <t>9605, 1298</t>
  </si>
  <si>
    <t>Homo, Deinococcus</t>
  </si>
  <si>
    <t>564, 165</t>
  </si>
  <si>
    <t>Homo sapiens (Human), Deinococcus geothermalis (strain DSM 11300)</t>
  </si>
  <si>
    <t>OVCH2 OVTN, Dgeo_2550</t>
  </si>
  <si>
    <t>Ovochymase-2 (EC 3.4.21.-) (Oviductin), ABC-type uncharacterized transport system permease component-like protein</t>
  </si>
  <si>
    <t>OVCH2_HUMAN, Q1J3F0_DEIGD</t>
  </si>
  <si>
    <t>Q7RTZ1, Q1J3F0</t>
  </si>
  <si>
    <t>XLOC_002396</t>
  </si>
  <si>
    <t>Streptococcus thermophilus</t>
  </si>
  <si>
    <t>Streptococcus thermophilus (strain ATCC BAA-250 / LMG 18311)</t>
  </si>
  <si>
    <t>ndk stu0906</t>
  </si>
  <si>
    <t>NDK_STRT2</t>
  </si>
  <si>
    <t>Q5M4M4</t>
  </si>
  <si>
    <t>XLOC_002390</t>
  </si>
  <si>
    <t>IPR020103;IPR002501;IPR015947;IPR015225;IPR014780;IPR032819;</t>
  </si>
  <si>
    <t>PF09142;PF16198;PF01509;</t>
  </si>
  <si>
    <t>Mycobacterium ulcerans</t>
  </si>
  <si>
    <t>Mycobacterium ulcerans (strain Agy99)</t>
  </si>
  <si>
    <t>truB MUL_2142</t>
  </si>
  <si>
    <t>TRUB_MYCUA</t>
  </si>
  <si>
    <t>A0PQD9</t>
  </si>
  <si>
    <t>XLOC_002382</t>
  </si>
  <si>
    <t>Nicotiana tabacum (Common tobacco), Amphimedon queenslandica (Sponge)</t>
  </si>
  <si>
    <t>4085, 178513</t>
  </si>
  <si>
    <t>Nicotiana, Amphimedon</t>
  </si>
  <si>
    <t>1328, 255</t>
  </si>
  <si>
    <t>POLX_TOBAC, I1FA01_AMPQE</t>
  </si>
  <si>
    <t>COPIA_DROME, J9NB33_FUSO4</t>
  </si>
  <si>
    <t>Staphylothermus marinus, Magnaporthe oryzae (Rice blast fungus) (Pyricularia oryzae)</t>
  </si>
  <si>
    <t>2280, 318829</t>
  </si>
  <si>
    <t>2279, 148303</t>
  </si>
  <si>
    <t>Staphylothermus, Magnaporthe</t>
  </si>
  <si>
    <t>215, 1135</t>
  </si>
  <si>
    <t>Staphylothermus marinus (strain ATCC 43588 / DSM 3639 / JCM 9404 / F1), Magnaporthe oryzae (strain P131) (Rice blast fungus) (Pyricularia oryzae)</t>
  </si>
  <si>
    <t>RL1_STAMF, L7JPV2_MAGOP</t>
  </si>
  <si>
    <t xml:space="preserve">DOMAIN 27 128 Fibronectin type-III 1. {ECO:0000255|PROSITE-ProRule:PRU00316}.; DOMAIN 129 229 Fibronectin type-III 2. {ECO:0000255|PROSITE-ProRule:PRU00316}., </t>
  </si>
  <si>
    <t>IPR003961;IPR015152;IPR013783;IPR003528;IPR033230;, IPR006918;</t>
  </si>
  <si>
    <t>PF09067;, PF04833;</t>
  </si>
  <si>
    <t>activation of transmembrane receptor protein tyrosine kinase activity [GO:0007171]; JAK-STAT cascade [GO:0007259]; lactation [GO:0007595]; mammary gland alveolus development [GO:0060749]; mammary gland epithelial cell differentiation [GO:0060644]; prostate gland growth [GO:0060736]; regulation of cell adhesion [GO:0030155]; regulation of epithelial cell differentiation [GO:0030856], cell growth [GO:0016049]; cellulose microfibril organization [GO:0010215]</t>
  </si>
  <si>
    <t>Oryctolagus cuniculus (Rabbit), Lotus japonicus (Lotus corniculatus var. japonicus)</t>
  </si>
  <si>
    <t>9984, 3867</t>
  </si>
  <si>
    <t>Oryctolagus, Lotus</t>
  </si>
  <si>
    <t>616, 454</t>
  </si>
  <si>
    <t xml:space="preserve">PRLR, </t>
  </si>
  <si>
    <t>Prolactin receptor (PRL-R), Uncharacterized protein</t>
  </si>
  <si>
    <t>PRLR_RABIT, I3S114_LOTJA</t>
  </si>
  <si>
    <t>P14787, I3S114</t>
  </si>
  <si>
    <t>XLOC_002370</t>
  </si>
  <si>
    <t>IPR022838;IPR003801;</t>
  </si>
  <si>
    <t>PF02649;</t>
  </si>
  <si>
    <t>7,8-dihydroneopterin 3'-triphosphate biosynthetic process [GO:0035998]</t>
  </si>
  <si>
    <t>Geobacter sulfurreducens</t>
  </si>
  <si>
    <t>Geobacter</t>
  </si>
  <si>
    <t>Geobacter sulfurreducens (strain ATCC 51573 / DSM 12127 / PCA)</t>
  </si>
  <si>
    <t>folE2 GSU0484</t>
  </si>
  <si>
    <t>GTP cyclohydrolase FolE2 (EC 3.5.4.16)</t>
  </si>
  <si>
    <t>GCH4_GEOSL</t>
  </si>
  <si>
    <t>Q74FW8</t>
  </si>
  <si>
    <t>XLOC_002366</t>
  </si>
  <si>
    <t xml:space="preserve">IPR003437;IPR020581;IPR015424;IPR015421;, </t>
  </si>
  <si>
    <t xml:space="preserve">PF02347;, </t>
  </si>
  <si>
    <t xml:space="preserve">glycine decarboxylation via glycine cleavage system [GO:0019464], </t>
  </si>
  <si>
    <t xml:space="preserve">Burkholderia pseudomallei (Pseudomonas pseudomallei), </t>
  </si>
  <si>
    <t xml:space="preserve">Burkholderia, </t>
  </si>
  <si>
    <t xml:space="preserve">Burkholderia pseudomallei (strain 1106a), </t>
  </si>
  <si>
    <t xml:space="preserve">gcvP BURPS1106A_4000, </t>
  </si>
  <si>
    <t>Glycine dehydrogenase (decarboxylating) (EC 1.4.4.2) (Glycine cleavage system P-protein) (Glycine decarboxylase) (Glycine dehydrogenase (aminomethyl-transferring)), Deleted.</t>
  </si>
  <si>
    <t>GCSP_BURP0, A0A095QHE3_BURPE</t>
  </si>
  <si>
    <t>A3P0U7, A0A095QHE3</t>
  </si>
  <si>
    <t>35.4, 35.4</t>
  </si>
  <si>
    <t>XLOC_002355</t>
  </si>
  <si>
    <t>DOMAIN 36 254 Laminin N-terminal. {ECO:0000255|PROSITE-ProRule:PRU00466}.; DOMAIN 255 310 Laminin EGF-like 1. {ECO:0000255|PROSITE-ProRule:PRU00460}.; DOMAIN 311 373 Laminin EGF-like 2. {ECO:0000255|PROSITE-ProRule:PRU00460}.; DOMAIN 374 423 Laminin EGF-like 3. {ECO:0000255|PROSITE-ProRule:PRU00460}.; DOMAIN 441 577 NTR. {ECO:0000255|PROSITE-ProRule:PRU00295}., DOMAIN 159 341 Peptidase_M1. {ECO:0000259|Pfam:PF01433}.</t>
  </si>
  <si>
    <t>IPR002049;IPR008211;IPR001134;IPR018933;IPR008993;, IPR001930;IPR014782;</t>
  </si>
  <si>
    <t>PF00053;PF00055;PF01759;, PF01433;</t>
  </si>
  <si>
    <t>Mus musculus (Mouse), Candidatus Kuenenia stuttgartiensis</t>
  </si>
  <si>
    <t>10088, 380738</t>
  </si>
  <si>
    <t>Mus, Candidatus Kuenenia</t>
  </si>
  <si>
    <t>580, 702</t>
  </si>
  <si>
    <t>Ntn3 Ntn2l, kustc0454</t>
  </si>
  <si>
    <t>Netrin-3 (Netrin-2-like protein), Putative uncharacterized protein</t>
  </si>
  <si>
    <t>NET3_MOUSE, Q1PVE4_9BACT</t>
  </si>
  <si>
    <t>Q9R1A3, Q1PVE4</t>
  </si>
  <si>
    <t>36.2, 45.8</t>
  </si>
  <si>
    <t>XLOC_002352</t>
  </si>
  <si>
    <t>RPN11_SCHPO</t>
  </si>
  <si>
    <t>DOMAIN 609 690 Peptidase A2. {ECO:0000255|PROSITE-ProRule:PRU00275}.; DOMAIN 750 938 Reverse transcriptase. {ECO:0000255|PROSITE-ProRule:PRU00405}.; DOMAIN 1149 1280 RNase H. {ECO:0000255|PROSITE-ProRule:PRU00408}.; DOMAIN 1333 1496 Integrase catalytic. {ECO:0000255|PROSITE-ProRule:PRU00457}., DOMAIN 3 18 CCHC-type. {ECO:0000259|PROSITE:PS50158}.; DOMAIN 25 38 CCHC-type. {ECO:0000259|PROSITE:PS50158}.; DOMAIN 49 64 CCHC-type. {ECO:0000259|PROSITE:PS50158}.; DOMAIN 74 89 CCHC-type. {ECO:0000259|PROSITE:PS50158}.; DOMAIN 93 107 CCHC-type. {ECO:0000259|PROSITE:PS50158}.; DOMAIN 119 134 CCHC-type. {ECO:0000259|PROSITE:PS50158}.</t>
  </si>
  <si>
    <t>IPR001969;IPR004028;IPR000721;IPR001037;IPR001584;IPR017856;IPR003308;IPR012344;IPR001995;IPR021109;IPR018061;IPR008916;IPR008919;IPR010999;IPR012337;IPR002156;IPR000477;IPR010661;IPR001878;, IPR001878;</t>
  </si>
  <si>
    <t>PF00607;PF00552;PF02022;PF02813;PF00665;PF00077;PF00078;PF06817;PF00098;, PF00098;</t>
  </si>
  <si>
    <t>Rous sarcoma virus, Leishmania mexicana</t>
  </si>
  <si>
    <t>11886, 5665</t>
  </si>
  <si>
    <t>153057, 5658</t>
  </si>
  <si>
    <t>Alpharetrovirus, Leishmania</t>
  </si>
  <si>
    <t>1603, 135</t>
  </si>
  <si>
    <t>Rous sarcoma virus (strain Prague C) (RSV-PrC), Leishmania mexicana (strain MHOM/GT/2001/U1103)</t>
  </si>
  <si>
    <t>gag-pro-pol, LMXM_36_1635</t>
  </si>
  <si>
    <t>Gag-Pro-Pol polyprotein [Cleaved into: Matrix protein p19; p2A; p2B; p10; Capsid protein p27; p3; Nucleocapsid protein p12; Protease p15 (EC 3.4.23.-); Reverse transcriptase beta-subunit (RT-beta) (EC 2.7.7.49) (EC 2.7.7.7) (EC 3.1.26.4); Reverse transcriptase alpha-subunit (RT-alpha) (EC 2.7.7.49) (EC 2.7.7.7) (EC 3.1.26.4); Integrase (IN) (EC 2.7.7.-) (EC 3.1.-.-) (pp32); p4], Putative poly-zinc finger protein 2</t>
  </si>
  <si>
    <t>POL_RSVP, E9AST5_LEIMU</t>
  </si>
  <si>
    <t>P03354, E9AST5</t>
  </si>
  <si>
    <t>41.2, 44.7</t>
  </si>
  <si>
    <t>XLOC_002343</t>
  </si>
  <si>
    <t>XLOC_002342</t>
  </si>
  <si>
    <t xml:space="preserve">DOMAIN 301 365 PWWP. {ECO:0000255|PROSITE-ProRule:PRU00162}.; DOMAIN 441 500 FYR N-terminal. {ECO:0000255|PROSITE-ProRule:PRU00875}.; DOMAIN 504 586 FYR C-terminal. {ECO:0000255|PROSITE-ProRule:PRU00876}.; DOMAIN 898 1016 SET. {ECO:0000255|PROSITE-ProRule:PRU00190}.; DOMAIN 1022 1038 Post-SET. {ECO:0000255|PROSITE-ProRule:PRU00155}., </t>
  </si>
  <si>
    <t xml:space="preserve">IPR003889;IPR003888;IPR019023;IPR002219;IPR003616;IPR000313;IPR001214;IPR019786;IPR011011;IPR001965;IPR019787;IPR013083;, </t>
  </si>
  <si>
    <t xml:space="preserve">PF05965;PF05964;PF09465;PF00855;PF00856;, </t>
  </si>
  <si>
    <t>Arabidopsis thaliana (Mouse-ear cress), Rhodovulum sp. PH10</t>
  </si>
  <si>
    <t>3701, 34008</t>
  </si>
  <si>
    <t>Arabidopsis, Rhodovulum</t>
  </si>
  <si>
    <t>1062, 494</t>
  </si>
  <si>
    <t>ATX1 SDG27 SET27 TRX1 At2g31650 T9H9.17, A33M_2153</t>
  </si>
  <si>
    <t>Histone-lysine N-methyltransferase ATX1 (EC 2.1.1.43) (Protein SET DOMAIN GROUP 27) (Trithorax-homolog protein 1) (TRX-homolog protein 1), Uncharacterized protein</t>
  </si>
  <si>
    <t>ATX1_ARATH, J6LHE5_9RHOB</t>
  </si>
  <si>
    <t>Q9C5X4, J6LHE5</t>
  </si>
  <si>
    <t>XLOC_002340</t>
  </si>
  <si>
    <t>, DOMAIN 111 175 Peptidase_M14. {ECO:0000259|Pfam:PF00246}.</t>
  </si>
  <si>
    <t>IPR004606;IPR008995;IPR016462;IPR003725;IPR005116;IPR000847;IPR011991;, IPR000834;</t>
  </si>
  <si>
    <t>PF00126;PF03459;, PF00246;</t>
  </si>
  <si>
    <t>Haemophilus influenzae, Colletotrichum higginsianum</t>
  </si>
  <si>
    <t>724, 5455</t>
  </si>
  <si>
    <t>Haemophilus, Colletotrichum</t>
  </si>
  <si>
    <t>255, 523</t>
  </si>
  <si>
    <t>Haemophilus influenzae (strain ATCC 51907 / DSM 11121 / KW20 / Rd), Colletotrichum higginsianum</t>
  </si>
  <si>
    <t>modE HI_1694, ChMCP1</t>
  </si>
  <si>
    <t>Transcriptional regulator ModE, Carboxypeptidase 2</t>
  </si>
  <si>
    <t>MODE_HAEIN, E2RZJ9_9PEZI</t>
  </si>
  <si>
    <t>P45324, E2RZJ9</t>
  </si>
  <si>
    <t>32, 34.7</t>
  </si>
  <si>
    <t>XLOC_002334</t>
  </si>
  <si>
    <t>DOMAIN 612 800 RdRp catalytic. {ECO:0000255|PROSITE-ProRule:PRU00539}.; DOMAIN 1675 1872 Mononegavirus-type SAM-dependent 2'-O-MTase. {ECO:0000255|PROSITE-ProRule:PRU00923}.</t>
  </si>
  <si>
    <t>IPR026890;IPR014023;IPR025786;IPR017234;</t>
  </si>
  <si>
    <t>Rabies virus</t>
  </si>
  <si>
    <t>Lyssavirus</t>
  </si>
  <si>
    <t>Rabies virus (strain silver-haired bat-associated) (RABV) (SHBRV)</t>
  </si>
  <si>
    <t>L_RABVB</t>
  </si>
  <si>
    <t>Q66T60</t>
  </si>
  <si>
    <t>XLOC_002332</t>
  </si>
  <si>
    <t>IPR002314;IPR006195;IPR004154;IPR012675;IPR002320;IPR018163;IPR033728;IPR012947;</t>
  </si>
  <si>
    <t>PF03129;PF00587;PF07973;</t>
  </si>
  <si>
    <t>thrS PA0018</t>
  </si>
  <si>
    <t>SYT_PHYAS</t>
  </si>
  <si>
    <t>B1V8W6</t>
  </si>
  <si>
    <t>XLOC_002324</t>
  </si>
  <si>
    <t>DOMAIN 6 98 Ig-like 1. {ECO:0000255}.; DOMAIN 104 192 Ig-like 2. {ECO:0000255}.; DOMAIN 946 1034 Ig-like 3. {ECO:0000255}.; DOMAIN 1084 1174 Ig-like 4. {ECO:0000255}.; DOMAIN 1293 1384 Ig-like 5. {ECO:0000255}.; DOMAIN 1463 1552 Ig-like 6. {ECO:0000255}.; DOMAIN 1562 1652 Ig-like 7. {ECO:0000255}.; DOMAIN 1709 1799 Ig-like 8. {ECO:0000255}.; DOMAIN 1847 1934 Ig-like 9. {ECO:0000255}.; DOMAIN 2084 2173 Ig-like 10. {ECO:0000255}.; DOMAIN 2177 2268 Ig-like 11. {ECO:0000255}.; DOMAIN 2270 2356 Ig-like 12. {ECO:0000255}.; DOMAIN 2359 2449 Ig-like 13. {ECO:0000255}.; DOMAIN 2436 2535 Ig-like 14. {ECO:0000255}.; DOMAIN 2626 2709 Ig-like 15. {ECO:0000255}.; DOMAIN 2886 2971 Ig-like 16. {ECO:0000255}.; DOMAIN 3064 3147 Ig-like 17. {ECO:0000255}.; DOMAIN 3245 3333 Ig-like 18. {ECO:0000255}.; DOMAIN 3350 3438 Ig-like 19. {ECO:0000255}.; DOMAIN 3509 3599 Ig-like 20. {ECO:0000255}.; DOMAIN 3625 3716 Ig-like 21. {ECO:0000255}.; DOMAIN 4251 4337 Ig-like 22. {ECO:0000255}.; DOMAIN 4344 4432 Ig-like 23. {ECO:0000255}.; DOMAIN 4439 4527 Ig-like 24. {ECO:0000255}.; DOMAIN 4532 4620 Ig-like 25. {ECO:0000255}.; DOMAIN 4625 4716 Ig-like 26. {ECO:0000255}.; DOMAIN 4719 4807 Ig-like 27. {ECO:0000255}.; DOMAIN 4812 4897 Ig-like 28. {ECO:0000255}.; DOMAIN 4904 4993 Ig-like 29. {ECO:0000255}.; DOMAIN 5001 5089 Ig-like 30. {ECO:0000255}.; DOMAIN 5094 5182 Ig-like 31. {ECO:0000255}.; DOMAIN 5186 5276 Ig-like 32. {ECO:0000255}.; DOMAIN 5281 5369 Ig-like 33. {ECO:0000255}.; DOMAIN 5374 5462 Ig-like 34. {ECO:0000255}.; DOMAIN 5466 5555 Ig-like 35. {ECO:0000255}.; DOMAIN 5563 5651 Ig-like 36. {ECO:0000255}.; DOMAIN 5656 5744 Ig-like 37. {ECO:0000255}.; DOMAIN 5749 5838 Ig-like 38. {ECO:0000255}.; DOMAIN 5842 5931 Ig-like 39. {ECO:0000255}.; DOMAIN 5936 6024 Ig-like 40. {ECO:0000255}.; DOMAIN 6028 6117 Ig-like 41. {ECO:0000255}.; DOMAIN 6125 6213 Ig-like 42. {ECO:0000255}.; DOMAIN 6218 6308 Ig-like 43. {ECO:0000255}.; DOMAIN 6311 6401 Ig-like 44. {ECO:0000255}.; DOMAIN 6405 6493 Ig-like 45. {ECO:0000255}.; DOMAIN 6498 6587 Ig-like 46. {ECO:0000255}.; DOMAIN 6591 6682 Ig-like 47. {ECO:0000255}.; DOMAIN 6688 6776 Ig-like 48. {ECO:0000255}.; DOMAIN 6781 6869 Ig-like 49. {ECO:0000255}.; DOMAIN 6873 6962 Ig-like 50. {ECO:0000255}.; DOMAIN 6966 7054 Ig-like 51. {ECO:0000255}.; DOMAIN 7063 7151 Ig-like 52. {ECO:0000255}.; DOMAIN 7159 7247 Ig-like 53. {ECO:0000255}.; DOMAIN 7252 7343 Ig-like 54. {ECO:0000255}.; DOMAIN 7346 7434 Ig-like 55. {ECO:0000255}.; DOMAIN 7439 7528 Ig-like 56. {ECO:0000255}.; DOMAIN 7532 7623 Ig-like 57. {ECO:0000255}.; DOMAIN 7629 7717 Ig-like 58. {ECO:0000255}.; DOMAIN 7722 7810 Ig-like 59. {ECO:0000255}.; DOMAIN 7814 7903 Ig-like 60. {ECO:0000255}.; DOMAIN 7907 7996 Ig-like 61. {ECO:0000255}.; DOMAIN 8004 8094 Ig-like 62. {ECO:0000255}.; DOMAIN 8099 8190 Ig-like 63. {ECO:0000255}.; DOMAIN 8193 8282 Ig-like 64. {ECO:0000255}.; DOMAIN 8287 8375 Ig-like 65. {ECO:0000255}.; DOMAIN 8380 8469 Ig-like 66. {ECO:0000255}.; DOMAIN 8473 8564 Ig-like 67. {ECO:0000255}.; DOMAIN 8570 8658 Ig-like 68. {ECO:0000255}.; DOMAIN 8663 8751 Ig-like 69. {ECO:0000255}.; DOMAIN 8755 8844 Ig-like 70. {ECO:0000255}.; DOMAIN 8849 8937 Ig-like 71. {ECO:0000255}.; DOMAIN 8945 9035 Ig-like 72. {ECO:0000255}.; DOMAIN 9040 9129 Ig-like 73. {ECO:0000255}.; DOMAIN 9137 9226 Ig-like 74. {ECO:0000255}.; DOMAIN 9233 9322 Ig-like 75. {ECO:0000255}.; DOMAIN 9331 9431 Ig-like 76. {ECO:0000255}.; DOMAIN 9621 9716 Ig-like 77. {ECO:0000255}.; DOMAIN 9721 9812 Ig-like 78. {ECO:0000255}.; DOMAIN 12903 12995 Ig-like 79. {ECO:0000255}.; DOMAIN 13000 13084 Ig-like 80. {ECO:0000255}.; DOMAIN 13361 13446 Ig-like 81. {ECO:0000255}.; DOMAIN 13452 13534 Ig-like 82. {ECO:0000255}.; DOMAIN 13628 13712 Ig-like 83. {ECO:0000255}.; DOMAIN 13807 13894 Ig-like 84. {ECO:0000255}.; DOMAIN 13982 14068 Ig-like 85. {ECO:0000255}.; DOMAIN 14072 14157 Ig-like 86. {ECO:0000255}.; DOMAIN 14161 14246 Ig-like 87. {ECO:0000255}.; DOMAIN 14250 14335 Ig-like 88. {ECO:0000255}.; DOMAIN 14341 14424 Ig-like 89. {ECO:0000255}.; DOMAIN 14427 14517 Ig-like 90. {ECO:0000255}.; DOMAIN 14521 14610 Ig-like 91. {ECO:0000255}.; DOMAIN 14611 14695 Ig-like 92. {ECO:0000255}.; DOMAIN 14789 14874 Ig-like 93. {ECO:0000255}.; DOMAIN 14881 14976 Fibronectin type-III 1. {ECO:0000255|PROSITE-ProRule:PRU00316}.; DOMAIN 14982 15077 Fibronectin type-III 2. {ECO:0000255|PROSITE-ProRule:PRU00316}.; DOMAIN 15083 15178 Fibronectin type-III 3. {ECO:0000255|PROSITE-ProRule:PRU00316}.; DOMAIN 15279 15374 Fibronectin type-III 4. {ECO:0000255|PROSITE-ProRule:PRU00316}.; DOMAIN 15379 15476 Fibronectin type-III 5. {ECO:0000255|PROSITE-ProRule:PRU00316}.; DOMAIN 15477 15570 Ig-like 94. {ECO:0000255}.; DOMAIN 15575 15668 Fibronectin type-III 6. {ECO:0000255|PROSITE-ProRule:PRU00316}.; DOMAIN 15674 15769 Fibronectin type-III 7. {ECO:0000255|PROSITE-ProRule:PRU00316}.; DOMAIN 15775 15869 Fibronectin type-III 8. {ECO:0000255|PROSITE-ProRule:PRU00316}.; DOMAIN 15872 15969 Fibronectin type-III 9. {ECO:0000255|PROSITE-ProRule:PRU00316}.; DOMAIN 15975 16069 Fibronectin type-III 10. {ECO:0000255|PROSITE-ProRule:PRU00316}.; DOMAIN 16076 16172 Fibronectin type-III 11. {ECO:0000255|PROSITE-ProRule:PRU00316}.; DOMAIN 16176 16264 Ig-like 95. {ECO:0000255}.; DOMAIN 16271 16365 Fibronectin type-III 12. {ECO:0000255|PROSITE-ProRule:PRU00316}.; DOMAIN 16371 16466 Fibronectin type-III 13. {ECO:0000255|PROSITE-ProRule:PRU00316}.; DOMAIN 16470 16586 Ig-like 96. {ECO:0000255}.; DOMAIN 16593 16688 Fibronectin type-III 14. {ECO:0000255|PROSITE-ProRule:PRU00316}.; DOMAIN 16694 16793 Fibronectin type-III 15. {ECO:0000255|PROSITE-ProRule:PRU00316}.; DOMAIN 16794 16887 Fibronectin type-III 16. {ECO:0000255|PROSITE-ProRule:PRU00316}.; DOMAIN 16988 17080 Fibronectin type-III 17. {ECO:0000255|PROSITE-ProRule:PRU00316}.; DOMAIN 17086 17180 Fibronectin type-III 18. {ECO:0000255|PROSITE-ProRule:PRU00316}.; DOMAIN 17184 17282 Ig-like 97. {ECO:0000255}.; DOMAIN 17289 17384 Fibronectin type-III 19. {ECO:0000255|PROSITE-ProRule:PRU00316}.; DOMAIN 17390 17490 Fibronectin type-III 20. {ECO:0000255|PROSITE-ProRule:PRU00316}.; DOMAIN 17496 17596 Fibronectin type-III 21. {ECO:0000255|PROSITE-ProRule:PRU00316}.; DOMAIN 17589 17696 Ig-like 98. {ECO:0000255}.; DOMAIN 17703 17796 Fibronectin type-III 22. {ECO:0000255|PROSITE-ProRule:PRU00316}.; DOMAIN 17803 17903 Fibronectin type-III 23. {ECO:0000255|PROSITE-ProRule:PRU00316}.; DOMAIN 17906 18001 Ig-like 99. {ECO:0000255}.; DOMAIN 18009 18102 Fibronectin type-III 24. {ECO:0000255|PROSITE-ProRule:PRU00316}.; DOMAIN 18108 18207 Fibronectin type-III 25. {ECO:0000255|PROSITE-ProRule:PRU00316}.; DOMAIN 18210 18307 Fibronectin type-III 26. {ECO:0000255|PROSITE-ProRule:PRU00316}.; DOMAIN 18311 18398 Ig-like 100. {ECO:0000255}.; DOMAIN 18407 18502 Fibronectin type-III 27. {ECO:0000255|PROSITE-ProRule:PRU00316}.; DOMAIN 18508 18603 Fibronectin type-III 28. {ECO:0000255|PROSITE-ProRule:PRU00316}.; DOMAIN 18607 18696 Ig-like 101. {ECO:0000255}.; DOMAIN 18703 18797 Fibronectin type-III 29. {ECO:0000255|PROSITE-ProRule:PRU00316}.; DOMAIN 18803 18898 Fibronectin type-III 30. {ECO:0000255|PROSITE-ProRule:PRU00316}.; DOMAIN 18904 19001 Fibronectin type-III 31. {ECO:0000255|PROSITE-ProRule:PRU00316}.; DOMAIN 19005 19090 Ig-like 102. {ECO:0000255}.; DOMAIN 19101 19195 Fibronectin type-III 32. {ECO:0000255|PROSITE-ProRule:PRU00316}.; DOMAIN 19201 19293 Fibronectin type-III 33. {ECO:0000255|PROSITE-ProRule:PRU00316}.; DOMAIN 19297 19388 Ig-like 103. {ECO:0000255}.; DOMAIN 19395 19494 Fibronectin type-III 34. {ECO:0000255|PROSITE-ProRule:PRU00316}.; DOMAIN 19495 19589 Fibronectin type-III 35. {ECO:0000255|PROSITE-ProRule:PRU00316}.; DOMAIN 19595 19691 Fibronectin type-III 36. {ECO:0000255|PROSITE-ProRule:PRU00316}.; DOMAIN 19695 19786 Ig-like 104. {ECO:0000255}.; DOMAIN 19793 19887 Fibronectin type-III 37. {ECO:0000255|PROSITE-ProRule:PRU00316}.; DOMAIN 19892 19986 Fibronectin type-III 38. {ECO:0000255|PROSITE-ProRule:PRU00316}.; DOMAIN 19990 20081 Ig-like 105. {ECO:0000255}.; DOMAIN 20088 20183 Fibronectin type-III 39. {ECO:0000255|PROSITE-ProRule:PRU00316}.; DOMAIN 20187 20282 Fibronectin type-III 40. {ECO:0000255|PROSITE-ProRule:PRU00316}.; DOMAIN 20288 20389 Fibronectin type-III 41. {ECO:0000255|PROSITE-ProRule:PRU00316}.; DOMAIN 20393 20479 Ig-like 106. {ECO:0000255}.; DOMAIN 20490 20584 Fibronectin type-III 42. {ECO:0000255|PROSITE-ProRule:PRU00316}.; DOMAIN 20590 20685 Fibronectin type-III 43. {ECO:0000255|PROSITE-ProRule:PRU00316}.; DOMAIN 20688 20776 Ig-like 107. {ECO:0000255}.; DOMAIN 20783 20877 Fibronectin type-III 44. {ECO:0000255|PROSITE-ProRule:PRU00316}.; DOMAIN 20880 20978 Fibronectin type-III 45. {ECO:0000255|PROSITE-ProRule:PRU00316}.; DOMAIN 20981 21079 Fibronectin type-III 46. {ECO:0000255|PROSITE-ProRule:PRU00316}.; DOMAIN 21082 21173 Ig-like 108. {ECO:0000255}.; DOMAIN 21180 21273 Fibronectin type-III 47. {ECO:0000255|PROSITE-ProRule:PRU00316}.; DOMAIN 21279 21374 Fibronectin type-III 48. {ECO:0000255|PROSITE-ProRule:PRU00316}.; DOMAIN 21380 21475 Fibronectin type-III 49. {ECO:0000255|PROSITE-ProRule:PRU00316}.; DOMAIN 21578 21672 Fibronectin type-III 50. {ECO:0000255|PROSITE-ProRule:PRU00316}.; DOMAIN 21675 21770 Fibronectin type-III 51. {ECO:0000255|PROSITE-ProRule:PRU00316}.; DOMAIN 21868 21963 Fibronectin type-III 52. {ECO:0000255|PROSITE-ProRule:PRU00316}.; DOMAIN 21967 22062 Fibronectin type-III 53. {ECO:0000255|PROSITE-ProRule:PRU00316}.; DOMAIN 22065 22161 Fibronectin type-III 54. {ECO:0000255|PROSITE-ProRule:PRU00316}.; DOMAIN 22165 22257 Ig-like 109. {ECO:0000255}.; DOMAIN 22264 22357 Fibronectin type-III 55. {ECO:0000255|PROSITE-ProRule:PRU00316}.; DOMAIN 22363 22458 Fibronectin type-III 56. {ECO:0000255|PROSITE-ProRule:PRU00316}.; DOMAIN 22464 22559 Fibronectin type-III 57. {ECO:0000255|PROSITE-ProRule:PRU00316}.; DOMAIN 22659 22753 Fibronectin type-III 58. {ECO:0000255|PROSITE-ProRule:PRU00316}.; DOMAIN 22756 22848 Fibronectin type-III 59. {ECO:0000255|PROSITE-ProRule:PRU00316}.; DOMAIN 22950 23044 Fibronectin type-III 60. {ECO:0000255|PROSITE-ProRule:PRU00316}.; DOMAIN 23050 23145 Fibronectin type-III 61. {ECO:0000255|PROSITE-ProRule:PRU00316}.; DOMAIN 23148 23244 Fibronectin type-III 62. {ECO:0000255|PROSITE-ProRule:PRU00316}.; DOMAIN 23248 23339 Ig-like 110. {ECO:0000255}.; DOMAIN 23346 23440 Fibronectin type-III 63. {ECO:0000255|PROSITE-ProRule:PRU00316}.; DOMAIN 23446 23541 Fibronectin type-III 64. {ECO:0000255|PROSITE-ProRule:PRU00316}.; DOMAIN 23547 23643 Fibronectin type-III 65. {ECO:0000255|PROSITE-ProRule:PRU00316}.; DOMAIN 23647 23736 Ig-like 111. {ECO:0000255}.; DOMAIN 23743 23838 Fibronectin type-III 66. {ECO:0000255|PROSITE-ProRule:PRU00316}.; DOMAIN 23840 23933 Fibronectin type-III 67. {ECO:0000255|PROSITE-ProRule:PRU00316}.; DOMAIN 23937 24025 Ig-like 112. {ECO:0000255}.; DOMAIN 24032 24126 Fibronectin type-III 68. {ECO:0000255|PROSITE-ProRule:PRU00316}.; DOMAIN 24132 24227 Fibronectin type-III 69. {ECO:0000255|PROSITE-ProRule:PRU00316}.; DOMAIN 24230 24325 Fibronectin type-III 70. {ECO:0000255|PROSITE-ProRule:PRU00316}.; DOMAIN 24330 24417 Ig-like 113. {ECO:0000255}.; DOMAIN 24428 24522 Fibronectin type-III 71. {ECO:0000255|PROSITE-ProRule:PRU00316}.; DOMAIN 24528 24623 Fibronectin type-III 72. {ECO:0000255|PROSITE-ProRule:PRU00316}.; DOMAIN 24629 24725 Fibronectin type-III 73. {ECO:0000255|PROSITE-ProRule:PRU00316}.; DOMAIN 24729 24816 Ig-like 114. {ECO:0000255}.; DOMAIN 24825 24919 Fibronectin type-III 74. {ECO:0000255|PROSITE-ProRule:PRU00316}.; DOMAIN 24922 25015 Fibronectin type-III 75. {ECO:0000255|PROSITE-ProRule:PRU00316}.; DOMAIN 25019 25108 Ig-like 115. {ECO:0000255}.; DOMAIN 25114 25208 Fibronectin type-III 76. {ECO:0000255|PROSITE-ProRule:PRU00316}.; DOMAIN 25214 25308 Fibronectin type-III 77. {ECO:0000255|PROSITE-ProRule:PRU00316}.; DOMAIN 25312 25408 Fibronectin type-III 78. {ECO:0000255|PROSITE-ProRule:PRU00316}.; DOMAIN 25412 25503 Ig-like 116. {ECO:0000255}.; DOMAIN 25510 25604 Fibronectin type-III 79. {ECO:0000255|PROSITE-ProRule:PRU00316}.; DOMAIN 25610 25705 Fibronectin type-III 80. {ECO:0000255|PROSITE-ProRule:PRU00316}.; DOMAIN 25711 25807 Fibronectin type-III 81. {ECO:0000255|PROSITE-ProRule:PRU00316}.; DOMAIN 25907 26002 Fibronectin type-III 82. {ECO:0000255|PROSITE-ProRule:PRU00316}.; DOMAIN 26004 26097 Fibronectin type-III 83. {ECO:0000255|PROSITE-ProRule:PRU00316}.; DOMAIN 26101 26187 Ig-like 117. {ECO:0000255}.; DOMAIN 26197 26290 Fibronectin type-III 84. {ECO:0000255|PROSITE-ProRule:PRU00316}.; DOMAIN 26296 26390 Fibronectin type-III 85. {ECO:0000255|PROSITE-ProRule:PRU00316}.; DOMAIN 26394 26489 Fibronectin type-III 86. {ECO:0000255|PROSITE-ProRule:PRU00316}.; DOMAIN 26494 26584 Ig-like 118. {ECO:0000255}.; DOMAIN 26593 26687 Fibronectin type-III 87. {ECO:0000255|PROSITE-ProRule:PRU00316}.; DOMAIN 26693 26788 Fibronectin type-III 88. {ECO:0000255|PROSITE-ProRule:PRU00316}.; DOMAIN 26794 26890 Fibronectin type-III 89. {ECO:0000255|PROSITE-ProRule:PRU00316}.; DOMAIN 26894 26983 Ig-like 119. {ECO:0000255}.; DOMAIN 26990 27084 Fibronectin type-III 90. {ECO:0000255|PROSITE-ProRule:PRU00316}.; DOMAIN 27087 27180 Fibronectin type-III 91. {ECO:0000255|PROSITE-ProRule:PRU00316}.; DOMAIN 27168 27272 Ig-like 120. {ECO:0000255}.; DOMAIN 27279 27372 Fibronectin type-III 92. {ECO:0000255|PROSITE-ProRule:PRU00316}.; DOMAIN 27378 27475 Fibronectin type-III 93. {ECO:0000255|PROSITE-ProRule:PRU00316}.; DOMAIN 27476 27572 Fibronectin type-III 94. {ECO:0000255|PROSITE-ProRule:PRU00316}.; DOMAIN 27576 27663 Ig-like 121. {ECO:0000255}.; DOMAIN 27674 27768 Fibronectin type-III 95. {ECO:0000255|PROSITE-ProRule:PRU00316}.; DOMAIN 27774 27869 Fibronectin type-III 96. {ECO:0000255|PROSITE-ProRule:PRU00316}.; DOMAIN 27875 27969 Fibronectin type-III 97. {ECO:0000255|PROSITE-ProRule:PRU00316}.; DOMAIN 27963 28058 Ig-like 122. {ECO:0000255}.; DOMAIN 28069 28164 Fibronectin type-III 98. {ECO:0000255|PROSITE-ProRule:PRU00316}.; DOMAIN 28166 28259 Fibronectin type-III 99. {ECO:0000255|PROSITE-ProRule:PRU00316}.; DOMAIN 28361 28455 Fibronectin type-III 100. {ECO:0000255|PROSITE-ProRule:PRU00316}.; DOMAIN 28461 28556 Fibronectin type-III 101. {ECO:0000255|PROSITE-ProRule:PRU00316}.; DOMAIN 28559 28655 Fibronectin type-III 102. {ECO:0000255|PROSITE-ProRule:PRU00316}.; DOMAIN 28659 28750 Ig-like 123. {ECO:0000255}.; DOMAIN 28757 28851 Fibronectin type-III 103. {ECO:0000255|PROSITE-ProRule:PRU00316}.; DOMAIN 28857 28952 Fibronectin type-III 104. {ECO:0000255|PROSITE-ProRule:PRU00316}.; DOMAIN 28958 29054 Fibronectin type-III 105. {ECO:0000255|PROSITE-ProRule:PRU00316}.; DOMAIN 29058 29148 Ig-like 124. {ECO:0000255}.; DOMAIN 29157 29251 Fibronectin type-III 106. {ECO:0000255|PROSITE-ProRule:PRU00316}.; DOMAIN 29254 29346 Fibronectin type-III 107. {ECO:0000255|PROSITE-ProRule:PRU00316}.; DOMAIN 29350 29439 Ig-like 125. {ECO:0000255}.; DOMAIN 29445 29542 Fibronectin type-III 108. {ECO:0000255|PROSITE-ProRule:PRU00316}.; DOMAIN 29548 29643 Fibronectin type-III 109. {ECO:0000255|PROSITE-ProRule:PRU00316}.; DOMAIN 29646 29741 Fibronectin type-III 110. {ECO:0000255|PROSITE-ProRule:PRU00316}.; DOMAIN 29745 29836 Ig-like 126. {ECO:0000255}.; DOMAIN 29844 29937 Fibronectin type-III 111. {ECO:0000255|PROSITE-ProRule:PRU00316}.; DOMAIN 29943 30039 Fibronectin type-III 112. {ECO:0000255|PROSITE-ProRule:PRU00316}.; DOMAIN 30045 30140 Fibronectin type-III 113. {ECO:0000255|PROSITE-ProRule:PRU00316}.; DOMAIN 30144 30229 Ig-like 127. {ECO:0000255}.; DOMAIN 30240 30335 Fibronectin type-III 114. {ECO:0000255|PROSITE-ProRule:PRU00316}.; DOMAIN 30337 30430 Fibronectin type-III 115. {ECO:0000255|PROSITE-ProRule:PRU00316}.; DOMAIN 30430 30523 Ig-like 128. {ECO:0000255}.; DOMAIN 30532 30626 Fibronectin type-III 116. {ECO:0000255|PROSITE-ProRule:PRU00316}.; DOMAIN 30632 30727 Fibronectin type-III 117. {ECO:0000255|PROSITE-ProRule:PRU00316}.; DOMAIN 30730 30829 Fibronectin type-III 118. {ECO:0000255|PROSITE-ProRule:PRU00316}.; DOMAIN 30833 30921 Ig-like 129. {ECO:0000255}.; DOMAIN 30932 31025 Fibronectin type-III 119. {ECO:0000255|PROSITE-ProRule:PRU00316}.; DOMAIN 31028 31127 Fibronectin type-III 120. {ECO:0000255|PROSITE-ProRule:PRU00316}.; DOMAIN 31133 31229 Fibronectin type-III 121. {ECO:0000255|PROSITE-ProRule:PRU00316}.; DOMAIN 31233 31322 Ig-like 130. {ECO:0000255}.; DOMAIN 31329 31423 Fibronectin type-III 122. {ECO:0000255|PROSITE-ProRule:PRU00316}.; DOMAIN 31426 31521 Fibronectin type-III 123. {ECO:0000255|PROSITE-ProRule:PRU00316}.; DOMAIN 31525 31616 Ig-like 131. {ECO:0000255}.; DOMAIN 31623 31717 Fibronectin type-III 124. {ECO:0000255|PROSITE-ProRule:PRU00316}.; DOMAIN 31723 31817 Fibronectin type-III 125. {ECO:0000255|PROSITE-ProRule:PRU00316}.; DOMAIN 31824 31920 Fibronectin type-III 126. {ECO:0000255|PROSITE-ProRule:PRU00316}.; DOMAIN 31923 32012 Ig-like 132. {ECO:0000255}.; DOMAIN 32020 32116 Fibronectin type-III 127. {ECO:0000255|PROSITE-ProRule:PRU00316}.; DOMAIN 32120 32216 Fibronectin type-III 128. {ECO:0000255|PROSITE-ProRule:PRU00316}.; DOMAIN 32222 32317 Fibronectin type-III 129. {ECO:0000255|PROSITE-ProRule:PRU00316}.; DOMAIN 32322 32410 Ig-like 133. {ECO:0000255}.; DOMAIN 32515 32610 Fibronectin type-III 130. {ECO:0000255|PROSITE-ProRule:PRU00316}.; DOMAIN 32616 32711 Fibronectin type-III 131. {ECO:0000255|PROSITE-ProRule:PRU00316}.; DOMAIN 32717 32807 Ig-like 134. {ECO:0000255}.; DOMAIN 32817 32908 Ig-like 135. {ECO:0000255}.; DOMAIN 32913 33006 Fibronectin type-III 132. {ECO:0000255|PROSITE-ProRule:PRU00316}.; DOMAIN 33040 33294 Protein kinase. {ECO:0000255|PROSITE-ProRule:PRU00159}.; DOMAIN 33358 33446 Ig-like 136. {ECO:0000255}.; DOMAIN 33478 33571 Ig-like 137. {ECO:0000255}.; DOMAIN 33583 33672 Ig-like 138. {ECO:0000255}.; DOMAIN 34163 34253 Ig-like 139. {ECO:0000255}.; DOMAIN 34350 34438 Ig-like 140. {ECO:0000255}.; DOMAIN 34507 34596 Ig-like 141. {ECO:0000255}.; DOMAIN 34641 34729 Ig-like 142. {ECO:0000255}.; DOMAIN 34923 35011 Ig-like 143. {ECO:0000255}.; DOMAIN 35118 35209 Ig-like 144. {ECO:0000255}.</t>
  </si>
  <si>
    <t>IPR003961;IPR007110;IPR013783;IPR013098;IPR003599;IPR003598;IPR013106;IPR011009;IPR004168;IPR000719;IPR015129;IPR008266;</t>
  </si>
  <si>
    <t>PF00041;PF07679;PF00069;PF02818;PF09042;</t>
  </si>
  <si>
    <t>adult heart development [GO:0007512]; cardiac muscle contraction [GO:0060048]; cardiac muscle fiber development [GO:0048739]; cardiac muscle hypertrophy [GO:0003300]; cardiac muscle tissue morphogenesis [GO:0055008]; cardiac myofibril assembly [GO:0055003]; detection of muscle stretch [GO:0035995]; forward locomotion [GO:0043056]; heart development [GO:0007507]; heart growth [GO:0060419]; heart morphogenesis [GO:0003007]; in utero embryonic development [GO:0001701]; muscle contraction [GO:0006936]; regulation of catalytic activity [GO:0050790]; regulation of protein kinase activity [GO:0045859]; regulation of relaxation of cardiac muscle [GO:1901897]; response to calcium ion [GO:0051592]; sarcomere organization [GO:0045214]; sarcomerogenesis [GO:0048769]; skeletal muscle myosin thick filament assembly [GO:0030241]; skeletal muscle thin filament assembly [GO:0030240]; somitogenesis [GO:0001756]; striated muscle cell development [GO:0055002]; striated muscle contraction [GO:0006941]; ventricular system development [GO:0021591]</t>
  </si>
  <si>
    <t>Ttn</t>
  </si>
  <si>
    <t>Titin (EC 2.7.11.1) (Connectin)</t>
  </si>
  <si>
    <t>TITIN_MOUSE</t>
  </si>
  <si>
    <t>A2ASS6</t>
  </si>
  <si>
    <t>XLOC_002318</t>
  </si>
  <si>
    <t>IPR007536;IPR029063;</t>
  </si>
  <si>
    <t>PF04445;</t>
  </si>
  <si>
    <t>Azotobacter vinelandii</t>
  </si>
  <si>
    <t>Azotobacter</t>
  </si>
  <si>
    <t>Azotobacter vinelandii (strain DJ / ATCC BAA-1303)</t>
  </si>
  <si>
    <t>rsmJ Avin_39240</t>
  </si>
  <si>
    <t>RSMJ_AZOVD</t>
  </si>
  <si>
    <t>C1DSX1</t>
  </si>
  <si>
    <t>XLOC_002313</t>
  </si>
  <si>
    <t xml:space="preserve">DOMAIN 1734 2334 FAT. {ECO:0000255|PROSITE-ProRule:PRU00534}.; DOMAIN 2464 2793 PI3K/PI4K. {ECO:0000255|PROSITE-ProRule:PRU00269}.; DOMAIN 2761 2793 FATC. {ECO:0000255|PROSITE-ProRule:PRU00534, ECO:0000255|PROSITE-ProRule:PRU00535}., </t>
  </si>
  <si>
    <t>IPR016024;IPR015519;IPR003152;IPR011009;IPR000403;IPR018936;IPR014009;IPR021668;, IPR029058;IPR003386;</t>
  </si>
  <si>
    <t>PF02260;PF00454;PF11640;, PF02450;</t>
  </si>
  <si>
    <t>Emericella nidulans (Aspergillus nidulans), uncultured organism</t>
  </si>
  <si>
    <t xml:space="preserve">Aspergillus, </t>
  </si>
  <si>
    <t>2793, 310</t>
  </si>
  <si>
    <t>Emericella nidulans (strain FGSC A4 / ATCC 38163 / CBS 112.46 / NRRL 194 / M139) (Aspergillus nidulans), uncultured organism</t>
  </si>
  <si>
    <t xml:space="preserve">tel1 AN0038, </t>
  </si>
  <si>
    <t>ATM_EMENI, D5LME4_9ZZZZ</t>
  </si>
  <si>
    <t>Q5BHE2, D5LME4</t>
  </si>
  <si>
    <t>31.2, 35</t>
  </si>
  <si>
    <t>XLOC_002307</t>
  </si>
  <si>
    <t>Rhodospirillum centenum (Rhodocista centenaria), Gibberella fujikuroi (Bakanae and foot rot disease fungus) (Fusarium fujikuroi)</t>
  </si>
  <si>
    <t>34018, 5127</t>
  </si>
  <si>
    <t>1081, 5506</t>
  </si>
  <si>
    <t>Rhodospirillum, Fusarium</t>
  </si>
  <si>
    <t>1430, 2532</t>
  </si>
  <si>
    <t>Rhodospirillum centenum (strain ATCC 51521 / SW), Gibberella fujikuroi (strain CBS 195.34 / IMI 58289 / NRRL A-6831) (Bakanae and foot rot disease fungus) (Fusarium fujikuroi)</t>
  </si>
  <si>
    <t>RPOC_RHOCS, S0DRK6_GIBF5</t>
  </si>
  <si>
    <t>Synechococcus sp. (strain ATCC 27264 / PCC 7002 / PR-6) (Agmenellum quadruplicatum), Aspergillus clavatus</t>
  </si>
  <si>
    <t>1129, 5052</t>
  </si>
  <si>
    <t>Synechococcus, Aspergillus</t>
  </si>
  <si>
    <t>184, 8202</t>
  </si>
  <si>
    <t>Synechococcus sp. (strain ATCC 27264 / PCC 7002 / PR-6) (Agmenellum quadruplicatum), Aspergillus clavatus (strain ATCC 1007 / CBS 513.65 / DSM 816 / NCTC 3887 / NRRL 1)</t>
  </si>
  <si>
    <t>Y1588_SYNP2, A1CMW3_ASPCL</t>
  </si>
  <si>
    <t>IPR027417;IPR002041;IPR005225;IPR001806;</t>
  </si>
  <si>
    <t>intracellular protein transport [GO:0006886]; nucleocytoplasmic transport [GO:0006913]; small GTPase mediated signal transduction [GO:0007264]</t>
  </si>
  <si>
    <t>Lotus japonicus (Lotus corniculatus var. japonicus)</t>
  </si>
  <si>
    <t>Lotus</t>
  </si>
  <si>
    <t>RAN1B</t>
  </si>
  <si>
    <t>GTP-binding nuclear protein Ran1B (Fragment)</t>
  </si>
  <si>
    <t>RAN1B_LOTJA</t>
  </si>
  <si>
    <t>P54766</t>
  </si>
  <si>
    <t>XLOC_002295</t>
  </si>
  <si>
    <t>Ureaplasma urealyticum (Ureaplasma urealyticum biotype 2)</t>
  </si>
  <si>
    <t>Ureaplasma</t>
  </si>
  <si>
    <t>Ureaplasma urealyticum serovar 10 (strain ATCC 33699 / Western)</t>
  </si>
  <si>
    <t>UVRC_UREU1</t>
  </si>
  <si>
    <t>Thermoplasma acidophilum, Eimeria tenella (Coccidian parasite)</t>
  </si>
  <si>
    <t>2302, 5800</t>
  </si>
  <si>
    <t>Thermoplasma, Eimeria</t>
  </si>
  <si>
    <t>1047, 1401</t>
  </si>
  <si>
    <t>Thermoplasma acidophilum (strain ATCC 25905 / DSM 1728 / JCM 9062 / NBRC 15155 / AMRC-C165), Eimeria tenella (Coccidian parasite)</t>
  </si>
  <si>
    <t>CARB_THEAC, U6KU65_EIMTE</t>
  </si>
  <si>
    <t>Archaeoglobus fulgidus, Schistosoma haematobium (Blood fluke)</t>
  </si>
  <si>
    <t>2233, 6181</t>
  </si>
  <si>
    <t>Archaeoglobus, Schistosoma</t>
  </si>
  <si>
    <t>87, 255</t>
  </si>
  <si>
    <t>Archaeoglobus fulgidus (strain ATCC 49558 / VC-16 / DSM 4304 / JCM 9628 / NBRC 100126), Schistosoma haematobium (Blood fluke)</t>
  </si>
  <si>
    <t>Y597_ARCFU, A0A095A4B0_SCHHA</t>
  </si>
  <si>
    <t>IPR027482;IPR001619;</t>
  </si>
  <si>
    <t>PF00995;</t>
  </si>
  <si>
    <t>Golgi to endosome transport [GO:0006895]; Golgi to vacuole transport [GO:0006896]; protein transport [GO:0015031]; vesicle docking involved in exocytosis [GO:0006904]</t>
  </si>
  <si>
    <t>vps45 SPAC2G11.03c</t>
  </si>
  <si>
    <t>Vacuolar protein sorting-associated protein 45</t>
  </si>
  <si>
    <t>VPS45_SCHPO</t>
  </si>
  <si>
    <t>Q09805</t>
  </si>
  <si>
    <t>XLOC_002278</t>
  </si>
  <si>
    <t>DOMAIN 405 479 PCI. {ECO:0000255|HAMAP-Rule:MF_03000}.</t>
  </si>
  <si>
    <t>IPR027512;IPR000717;IPR011991;</t>
  </si>
  <si>
    <t>PF01399;</t>
  </si>
  <si>
    <t>formation of translation preinitiation complex [GO:0001731]; regulation of translational initiation [GO:0006446]</t>
  </si>
  <si>
    <t>eif3A eif3s10 DDB_G0272078</t>
  </si>
  <si>
    <t>Eukaryotic translation initiation factor 3 subunit A (eIF3a) (Eukaryotic translation initiation factor 3 subunit 10)</t>
  </si>
  <si>
    <t>EIF3A_DICDI</t>
  </si>
  <si>
    <t>Q86B20</t>
  </si>
  <si>
    <t>XLOC_002277</t>
  </si>
  <si>
    <t>IPR028591;IPR012340;IPR022966;</t>
  </si>
  <si>
    <t>dis3l2</t>
  </si>
  <si>
    <t>DIS3-like exonuclease 2 (EC 3.1.13.-)</t>
  </si>
  <si>
    <t>DI3L2_XENTR</t>
  </si>
  <si>
    <t>Q0V9R3</t>
  </si>
  <si>
    <t>XLOC_002275</t>
  </si>
  <si>
    <t>IPR028056;</t>
  </si>
  <si>
    <t>PF14859;</t>
  </si>
  <si>
    <t>cytolysis [GO:0019835]; defense response to bacterium [GO:0042742]</t>
  </si>
  <si>
    <t>cma</t>
  </si>
  <si>
    <t>Colicin-M</t>
  </si>
  <si>
    <t>CEAM_ECOLX</t>
  </si>
  <si>
    <t>P05820</t>
  </si>
  <si>
    <t>XLOC_002272</t>
  </si>
  <si>
    <t>DOMAIN 81 776 Myosin motor.; DOMAIN 779 808 IQ. {ECO:0000255|PROSITE-ProRule:PRU00116}.</t>
  </si>
  <si>
    <t>IPR000048;IPR027401;IPR001609;IPR004009;IPR002928;IPR027417;IPR016137;</t>
  </si>
  <si>
    <t>PF00063;PF02736;PF01576;</t>
  </si>
  <si>
    <t>actin cytoskeleton reorganization [GO:0031532]; actin filament-based movement [GO:0030048]; actomyosin structure organization [GO:0031032]; angiogenesis [GO:0001525]; blood vessel endothelial cell migration [GO:0043534]; cytokinesis [GO:0000910]; establishment of meiotic spindle localization [GO:0051295]; establishment of T cell polarity [GO:0001768]; integrin-mediated signaling pathway [GO:0007229]; in utero embryonic development [GO:0001701]; leukocyte migration [GO:0050900]; meiotic spindle organization [GO:0000212]; membrane protein ectodomain proteolysis [GO:0006509]; monocyte differentiation [GO:0030224]; myoblast fusion [GO:0007520]; negative regulation of actin filament severing [GO:1903919]; phagocytosis, engulfment [GO:0006911]; platelet aggregation [GO:0070527]; platelet formation [GO:0030220]; positive regulation of protein processing in phagocytic vesicle [GO:1903923]; protein transport [GO:0015031]; regulation of cell shape [GO:0008360]; uropod organization [GO:0032796]</t>
  </si>
  <si>
    <t>MYH9</t>
  </si>
  <si>
    <t>Myosin-9 (Cellular myosin heavy chain, type A) (Myosin heavy chain 9) (Myosin heavy chain, non-muscle IIa) (Non-muscle myosin heavy chain A) (NMMHC-A) (Non-muscle myosin heavy chain IIa) (NMMHC II-a) (NMMHC-IIA)</t>
  </si>
  <si>
    <t>MYH9_HUMAN</t>
  </si>
  <si>
    <t>P35579</t>
  </si>
  <si>
    <t>XLOC_002270</t>
  </si>
  <si>
    <t xml:space="preserve">IPR006422;IPR020831;IPR020829;IPR020828;IPR016040;, </t>
  </si>
  <si>
    <t xml:space="preserve">PF02800;PF00044;, </t>
  </si>
  <si>
    <t xml:space="preserve">pyridoxal phosphate biosynthetic process [GO:0042823]; pyridoxine biosynthetic process [GO:0008615], </t>
  </si>
  <si>
    <t>Aliivibrio salmonicida, Trypanosoma cruzi</t>
  </si>
  <si>
    <t>40269, 5693</t>
  </si>
  <si>
    <t>511678, 5690</t>
  </si>
  <si>
    <t>Aliivibrio, Trypanosoma</t>
  </si>
  <si>
    <t>339, 116</t>
  </si>
  <si>
    <t>Aliivibrio salmonicida (strain LFI1238) (Vibrio salmonicida (strain LFI1238)), Trypanosoma cruzi (strain CL Brener)</t>
  </si>
  <si>
    <t>epd VSAL_I0555, Tc00.1047053509775.49</t>
  </si>
  <si>
    <t>D-erythrose-4-phosphate dehydrogenase (E4PDH) (EC 1.2.1.72), Ribosomal protein L2, putative (Fragment)</t>
  </si>
  <si>
    <t>E4PD_ALISL, Q4DCQ2_TRYCC</t>
  </si>
  <si>
    <t>B6EMW1, Q4DCQ2</t>
  </si>
  <si>
    <t>XLOC_002258</t>
  </si>
  <si>
    <t>THITE_117128</t>
  </si>
  <si>
    <t>G2RGL1_THITE</t>
  </si>
  <si>
    <t>G2RGL1</t>
  </si>
  <si>
    <t>XLOC_002257</t>
  </si>
  <si>
    <t>IPR029045;IPR001753;IPR017613;</t>
  </si>
  <si>
    <t>PF00378;</t>
  </si>
  <si>
    <t>benzoyl-CoA catabolic process [GO:1901788]</t>
  </si>
  <si>
    <t>Syntrophus aciditrophicus</t>
  </si>
  <si>
    <t>Syntrophus</t>
  </si>
  <si>
    <t>Syntrophus aciditrophicus (strain SB)</t>
  </si>
  <si>
    <t>bamA SYN_01654</t>
  </si>
  <si>
    <t>6-oxocyclohex-1-ene-1-carbonyl-CoA hydrolase (6-OCH-CoA hydrolase) (EC 3.7.1.21) (6-oxocyclohex-1-ene-1-carbonyl-CoA hydratase)</t>
  </si>
  <si>
    <t>Q2LXU2</t>
  </si>
  <si>
    <t>XLOC_002255</t>
  </si>
  <si>
    <t>IPR025281;IPR001827;IPR017970;IPR001356;IPR020479;IPR009057;</t>
  </si>
  <si>
    <t>PF13293;PF00046;</t>
  </si>
  <si>
    <t>Takifugu rubripes (Japanese pufferfish) (Fugu rubripes)</t>
  </si>
  <si>
    <t>Takifugu</t>
  </si>
  <si>
    <t>hoxa3a</t>
  </si>
  <si>
    <t>Homeobox protein Hox-A3a</t>
  </si>
  <si>
    <t>HXA3A_TAKRU</t>
  </si>
  <si>
    <t>Q1KL12</t>
  </si>
  <si>
    <t>XLOC_002245</t>
  </si>
  <si>
    <t>IPR006048;IPR006407;IPR015902;IPR006047;IPR004193;IPR013780;IPR013781;IPR017853;IPR013783;IPR014756;, IPR012674;IPR011038;</t>
  </si>
  <si>
    <t xml:space="preserve">PF00128;PF02806;PF02922;, </t>
  </si>
  <si>
    <t xml:space="preserve">glycogen biosynthetic process [GO:0005978], </t>
  </si>
  <si>
    <t>Rhodopseudomonas palustris, Amblyomma triste</t>
  </si>
  <si>
    <t>1073, 6942</t>
  </si>
  <si>
    <t>Rhodopseudomonas, Amblyomma</t>
  </si>
  <si>
    <t>716, 192</t>
  </si>
  <si>
    <t>Rhodopseudomonas palustris (strain BisB18), Amblyomma triste</t>
  </si>
  <si>
    <t xml:space="preserve">glgB RPC_3680, </t>
  </si>
  <si>
    <t>1,4-alpha-glucan branching enzyme GlgB (EC 2.4.1.18) (1,4-alpha-D-glucan:1,4-alpha-D-glucan 6-glucosyl-transferase) (Alpha-(1-&gt;4)-glucan branching enzyme) (Glycogen branching enzyme) (BE), Uncharacterized protein</t>
  </si>
  <si>
    <t>GLGB_RHOPB, A0A023GDS4_9ACAR</t>
  </si>
  <si>
    <t>Q210H1, A0A023GDS4</t>
  </si>
  <si>
    <t>XLOC_002243</t>
  </si>
  <si>
    <t>Homo sapiens (Human), Metarhizium acridum</t>
  </si>
  <si>
    <t>9605, 5529</t>
  </si>
  <si>
    <t>Homo, Metarhizium</t>
  </si>
  <si>
    <t>501, 497</t>
  </si>
  <si>
    <t>Homo sapiens (Human), Metarhizium acridum (strain CQMa 102)</t>
  </si>
  <si>
    <t>CP8B1_HUMAN, E9E8U2_METAQ</t>
  </si>
  <si>
    <t>XLOC_002198</t>
  </si>
  <si>
    <t>, DOMAIN 153 292 Cupin_1. {ECO:0000259|SMART:SM00835}.; DOMAIN 331 472 Cupin_1. {ECO:0000259|SMART:SM00835}.</t>
  </si>
  <si>
    <t>IPR017774;IPR006045;IPR014710;IPR011051;, IPR017774;IPR006045;IPR014710;IPR011051;</t>
  </si>
  <si>
    <t>PF00190;, PF00190;</t>
  </si>
  <si>
    <t>oxalate metabolic process [GO:0033609], oxalate metabolic process [GO:0033609]</t>
  </si>
  <si>
    <t>Bacillus subtilis, Gibberella moniliformis (Maize ear and stalk rot fungus) (Fusarium verticillioides)</t>
  </si>
  <si>
    <t>1423, 117187</t>
  </si>
  <si>
    <t>1386, 5506</t>
  </si>
  <si>
    <t>Bacillus, Fusarium</t>
  </si>
  <si>
    <t>385, 495</t>
  </si>
  <si>
    <t>Bacillus subtilis (strain 168), Gibberella moniliformis (strain M3125 / FGSC 7600) (Maize ear and stalk rot fungus) (Fusarium verticillioides)</t>
  </si>
  <si>
    <t>oxdC yvrK BSU33240, FVEG_08636</t>
  </si>
  <si>
    <t>Oxalate decarboxylase OxdC (EC 4.1.1.2), Oxalate decarboxylase</t>
  </si>
  <si>
    <t>OXDC_BACSU, W7MDF0_GIBM7</t>
  </si>
  <si>
    <t>O34714, W7MDF0</t>
  </si>
  <si>
    <t>187, 401</t>
  </si>
  <si>
    <t>XLOC_002183</t>
  </si>
  <si>
    <t xml:space="preserve">IPR007042;IPR021933;IPR012677;, </t>
  </si>
  <si>
    <t xml:space="preserve">PF04959;PF12066;, </t>
  </si>
  <si>
    <t>Aedes aegypti (Yellowfever mosquito) (Culex aegypti), Halopiger xanaduensis</t>
  </si>
  <si>
    <t>7158, 387342</t>
  </si>
  <si>
    <t>Aedes, Halopiger</t>
  </si>
  <si>
    <t>937, 191</t>
  </si>
  <si>
    <t>Aedes aegypti (Yellowfever mosquito) (Culex aegypti), Halopiger xanaduensis (strain DSM 18323 / JCM 14033 / SH-6)</t>
  </si>
  <si>
    <t>Ars2 AAEL003287, Halxa_0222</t>
  </si>
  <si>
    <t>SRRT_AEDAE, F8DEM5_HALXS</t>
  </si>
  <si>
    <t>Q17FR9, F8DEM5</t>
  </si>
  <si>
    <t>XLOC_002151</t>
  </si>
  <si>
    <t>M7SSK5_EUTLA</t>
  </si>
  <si>
    <t>IPR013785;IPR022896;IPR000652;IPR020861;</t>
  </si>
  <si>
    <t>PF00121;</t>
  </si>
  <si>
    <t>gluconeogenesis [GO:0006094]; glycolytic process [GO:0006096]; pentose-phosphate shunt [GO:0006098]</t>
  </si>
  <si>
    <t>Xanthomonas oryzae</t>
  </si>
  <si>
    <t>Xanthomonas oryzae pv. oryzae (strain PXO99A)</t>
  </si>
  <si>
    <t>tpiA PXO_01285</t>
  </si>
  <si>
    <t>Triosephosphate isomerase (TIM) (TPI) (EC 5.3.1.1) (Triose-phosphate isomerase)</t>
  </si>
  <si>
    <t>TPIS_XANOP</t>
  </si>
  <si>
    <t>B2SVM1</t>
  </si>
  <si>
    <t>XLOC_001982</t>
  </si>
  <si>
    <t>DOMAIN 2 49 F-box.</t>
  </si>
  <si>
    <t>IPR006527;IPR017451;IPR001810;IPR011043;</t>
  </si>
  <si>
    <t>PF00646;PF07734;</t>
  </si>
  <si>
    <t>SCF-dependent proteasomal ubiquitin-dependent protein catabolic process [GO:0031146]</t>
  </si>
  <si>
    <t>At1g59680 T30E16.27</t>
  </si>
  <si>
    <t>F-box protein At1g59680</t>
  </si>
  <si>
    <t>FB67_ARATH</t>
  </si>
  <si>
    <t>Q9LQ46</t>
  </si>
  <si>
    <t>XLOC_001826</t>
  </si>
  <si>
    <t>IPR029063;</t>
  </si>
  <si>
    <t>Colletotrichum fioriniae</t>
  </si>
  <si>
    <t>Colletotrichum fioriniae PJ7</t>
  </si>
  <si>
    <t>CFIO01_09909</t>
  </si>
  <si>
    <t>A0A010S0Z7_9PEZI</t>
  </si>
  <si>
    <t>A0A010S0Z7</t>
  </si>
  <si>
    <t>XLOC_001807</t>
  </si>
  <si>
    <t xml:space="preserve">Rhizobium fredii (Sinorhizobium fredii), </t>
  </si>
  <si>
    <t xml:space="preserve">Sinorhizobium, </t>
  </si>
  <si>
    <t xml:space="preserve">Sinorhizobium fredii (strain NBRC 101917 / NGR234), </t>
  </si>
  <si>
    <t>CPXU_SINFN, J9NPA7_FUSO4</t>
  </si>
  <si>
    <t>Chaetomium globosum (Soil fungus)</t>
  </si>
  <si>
    <t>Chaetomium</t>
  </si>
  <si>
    <t>Chaetomium globosum (strain ATCC 6205 / CBS 148.51 / DSM 1962 / NBRC 6347 / NRRL 1970) (Soil fungus)</t>
  </si>
  <si>
    <t>Q2H1S1_CHAGB</t>
  </si>
  <si>
    <t>DOMAIN 470 506 CBM1. {ECO:0000255|PROSITE-ProRule:PRU00597}.</t>
  </si>
  <si>
    <t>IPR000254;IPR013320;IPR001722;</t>
  </si>
  <si>
    <t>PF00734;PF00840;</t>
  </si>
  <si>
    <t>cel2</t>
  </si>
  <si>
    <t>Exoglucanase (EC 3.2.1.91) (1,4-beta-cellobiohydrolase) (Beta-glucancellobiohydrolase) (Exocellobiohydrolase)</t>
  </si>
  <si>
    <t>GUX2_AGABI</t>
  </si>
  <si>
    <t>Q92400</t>
  </si>
  <si>
    <t>XLOC_001700</t>
  </si>
  <si>
    <t>IPR006172;IPR017964;IPR006133;IPR006134;IPR024647;IPR023211;IPR029702;IPR012337;IPR015088;</t>
  </si>
  <si>
    <t>PF12254;PF00136;PF03104;PF08996;</t>
  </si>
  <si>
    <t>DPOLA_DROME</t>
  </si>
  <si>
    <t>P26019</t>
  </si>
  <si>
    <t>XLOC_001612</t>
  </si>
  <si>
    <t>IPR027417;IPR004027;IPR000185;IPR020937;IPR011115;IPR014018;IPR011130;IPR011116;</t>
  </si>
  <si>
    <t>PF02810;PF07517;PF01043;PF07516;</t>
  </si>
  <si>
    <t>intracellular protein transmembrane transport [GO:0065002]; protein import [GO:0017038]; protein targeting [GO:0006605]</t>
  </si>
  <si>
    <t>secA DvMF_2873</t>
  </si>
  <si>
    <t>Protein translocase subunit SecA</t>
  </si>
  <si>
    <t>SECA_DESVM</t>
  </si>
  <si>
    <t>B8DRH3</t>
  </si>
  <si>
    <t>XLOC_001589</t>
  </si>
  <si>
    <t>DOMAIN 205 364 SUN. {ECO:0000255|PROSITE-ProRule:PRU00802}.</t>
  </si>
  <si>
    <t>IPR030273;IPR012919;</t>
  </si>
  <si>
    <t>PF07738;</t>
  </si>
  <si>
    <t>cytoskeletal anchoring at nuclear membrane [GO:0090286]; nuclear envelope organization [GO:0006998]; spermatogenesis [GO:0007283]</t>
  </si>
  <si>
    <t>SUN5 SPAG4L TSARG4</t>
  </si>
  <si>
    <t>SUN domain-containing protein 5 (Sad1 and UNC84 domain-containing protein 5) (Sperm-associated antigen 4-like protein) (Testis and spermatogenesis-related gene 4 protein)</t>
  </si>
  <si>
    <t>SUN5_HUMAN</t>
  </si>
  <si>
    <t>Q8TC36</t>
  </si>
  <si>
    <t>XLOC_001559</t>
  </si>
  <si>
    <t>, DOMAIN 336 399 DDE. {ECO:0000259|Pfam:PF03184}.</t>
  </si>
  <si>
    <t>IPR013507;IPR003594;IPR028830;IPR014790;IPR020568;IPR014721;, IPR004875;IPR011991;</t>
  </si>
  <si>
    <t>, PF03184;</t>
  </si>
  <si>
    <t xml:space="preserve">meiotic mismatch repair [GO:0000710]; mismatch repair [GO:0006298]; reciprocal meiotic recombination [GO:0007131], </t>
  </si>
  <si>
    <t>Saccharomyces cerevisiae (Baker's yeast), Colletotrichum sublineola (Sorghum anthracnose fungus)</t>
  </si>
  <si>
    <t>715, 532</t>
  </si>
  <si>
    <t>Saccharomyces cerevisiae (strain ATCC 204508 / S288c) (Baker's yeast), Colletotrichum sublineola (Sorghum anthracnose fungus)</t>
  </si>
  <si>
    <t>MLH3 YPL164C P2550, CSUB01_12508</t>
  </si>
  <si>
    <t>MLH3_YEAST, A0A066XDA7_COLSU</t>
  </si>
  <si>
    <t>Q12083, A0A066XDA7</t>
  </si>
  <si>
    <t>33.5, 192</t>
  </si>
  <si>
    <t>XLOC_001296</t>
  </si>
  <si>
    <t>NDHF_BACSU</t>
  </si>
  <si>
    <t>Emericella nidulans (Aspergillus nidulans), Ignisphaera aggregans</t>
  </si>
  <si>
    <t>162425, 334771</t>
  </si>
  <si>
    <t>5052, 334767</t>
  </si>
  <si>
    <t>Aspergillus, Ignisphaera</t>
  </si>
  <si>
    <t>1582, 243</t>
  </si>
  <si>
    <t>Emericella nidulans (strain FGSC A4 / ATCC 38163 / CBS 112.46 / NRRL 194 / M139) (Aspergillus nidulans), Ignisphaera aggregans (strain DSM 17230 / JCM 13409 / AQ1.S1)</t>
  </si>
  <si>
    <t>Methanosphaerula palustris, Haematobacter missouriensis</t>
  </si>
  <si>
    <t>475087, 366614</t>
  </si>
  <si>
    <t>Methanosphaerula, Haematobacter</t>
  </si>
  <si>
    <t>425, 291</t>
  </si>
  <si>
    <t>Methanosphaerula palustris (strain ATCC BAA-1556 / DSM 19958 / E1-9c), Haematobacter missouriensis</t>
  </si>
  <si>
    <t>CYAS_METPE, A0A086YDE7_9RHOB</t>
  </si>
  <si>
    <t>LRRN4_HUMAN</t>
  </si>
  <si>
    <t>IPR003963;IPR016183;</t>
  </si>
  <si>
    <t>PF07968;</t>
  </si>
  <si>
    <t>hemolysis in other organism [GO:0044179]; pathogenesis [GO:0009405]</t>
  </si>
  <si>
    <t>hlgB MW2344</t>
  </si>
  <si>
    <t>Gamma-hemolysin component B (H-gamma-1) (H-gamma-I)</t>
  </si>
  <si>
    <t>HLGB_STAAW</t>
  </si>
  <si>
    <t>P0A076</t>
  </si>
  <si>
    <t>XLOC_001088</t>
  </si>
  <si>
    <t>Herpetosiphon aurantiacus (Herpetosiphon giganteus), Grosmannia clavigera</t>
  </si>
  <si>
    <t>65, 226899</t>
  </si>
  <si>
    <t>64, 360145</t>
  </si>
  <si>
    <t>Herpetosiphon, Grosmannia</t>
  </si>
  <si>
    <t>889, 1895</t>
  </si>
  <si>
    <t>Herpetosiphon aurantiacus (strain ATCC 23779 / DSM 785), Grosmannia clavigera (strain kw1407 / UAMH 11150) (Blue stain fungus) (Graphiocladiella clavigera)</t>
  </si>
  <si>
    <t>SYA_HERA2, F0XBZ9_GROCL</t>
  </si>
  <si>
    <t>Paenibacillus stellifer</t>
  </si>
  <si>
    <t>Paenibacillus</t>
  </si>
  <si>
    <t>A0A089N417_9BACL</t>
  </si>
  <si>
    <t>IPR011335;IPR011856;IPR003509;</t>
  </si>
  <si>
    <t>PF02021;</t>
  </si>
  <si>
    <t>Caldicellulosiruptor bescii (Anaerocellum thermophilum)</t>
  </si>
  <si>
    <t>Caldicellulosiruptor</t>
  </si>
  <si>
    <t>Caldicellulosiruptor bescii (strain ATCC BAA-1888 / DSM 6725 / Z-1320) (Anaerocellum thermophilum)</t>
  </si>
  <si>
    <t>Athe_0977</t>
  </si>
  <si>
    <t>UPF0102 protein Athe_0977</t>
  </si>
  <si>
    <t>Y977_CALBD</t>
  </si>
  <si>
    <t>B9MQX5</t>
  </si>
  <si>
    <t>XLOC_001072</t>
  </si>
  <si>
    <t>Vibrio cholerae</t>
  </si>
  <si>
    <t>Vibrio cholerae serotype O1 (strain M66-2)</t>
  </si>
  <si>
    <t>PSRP_VIBCM</t>
  </si>
  <si>
    <t xml:space="preserve">IPR000706;IPR016040;IPR000534;IPR012280;, </t>
  </si>
  <si>
    <t xml:space="preserve">PF01118;PF02774;, </t>
  </si>
  <si>
    <t xml:space="preserve">arginine biosynthetic process [GO:0006526]; lysine biosynthetic process via aminoadipic acid [GO:0019878], </t>
  </si>
  <si>
    <t>Pyrobaculum aerophilum, Colletotrichum fioriniae</t>
  </si>
  <si>
    <t>13773, 710243</t>
  </si>
  <si>
    <t>2276, 5455</t>
  </si>
  <si>
    <t>Pyrobaculum, Colletotrichum</t>
  </si>
  <si>
    <t>351, 541</t>
  </si>
  <si>
    <t>Pyrobaculum aerophilum (strain ATCC 51768 / IM2 / DSM 7523 / JCM 9630 / NBRC 100827), Colletotrichum fioriniae PJ7</t>
  </si>
  <si>
    <t>argC lysY PAE2881, CFIO01_10532</t>
  </si>
  <si>
    <t>ARGC_PYRAE, A0A010S8M5_9PEZI</t>
  </si>
  <si>
    <t>Q8ZUA0, A0A010S8M5</t>
  </si>
  <si>
    <t>34.7, 80.5</t>
  </si>
  <si>
    <t>XLOC_000863</t>
  </si>
  <si>
    <t>DOMAIN 329 529 Protein kinase. {ECO:0000255|HAMAP-Rule:MF_01447}., DOMAIN 73 258 APH. {ECO:0000259|Pfam:PF01636}.</t>
  </si>
  <si>
    <t>IPR022495;IPR000905;IPR022449;IPR017861;IPR011009;IPR009220;, IPR002575;IPR011009;</t>
  </si>
  <si>
    <t>PF00814;, PF01636;</t>
  </si>
  <si>
    <t>Thermoplasma acidophilum, Eutypa lata</t>
  </si>
  <si>
    <t>2303, 97096</t>
  </si>
  <si>
    <t>2302, 97095</t>
  </si>
  <si>
    <t>Thermoplasma, Eutypa</t>
  </si>
  <si>
    <t>529, 289</t>
  </si>
  <si>
    <t>Thermoplasma acidophilum (strain ATCC 25905 / DSM 1728 / JCM 9062 / NBRC 15155 / AMRC-C165), Eutypa lata (strain UCR-EL1) (Grapevine dieback disease fungus) (Eutypa armeniacae)</t>
  </si>
  <si>
    <t>Ta0324, UCREL1_2046</t>
  </si>
  <si>
    <t>KAE1B_THEAC, M7TLU9_EUTLA</t>
  </si>
  <si>
    <t>Q9HLA5, M7TLU9</t>
  </si>
  <si>
    <t>37.4, 101</t>
  </si>
  <si>
    <t>XLOC_000785</t>
  </si>
  <si>
    <t>DOMAIN 8 140 Semialdhyde_dh. {ECO:0000259|SMART:SM00859}.</t>
  </si>
  <si>
    <t>IPR023013;IPR000706;IPR016040;IPR000534;IPR012280;</t>
  </si>
  <si>
    <t>PF01118;PF02774;</t>
  </si>
  <si>
    <t>arginine biosynthetic process [GO:0006526]</t>
  </si>
  <si>
    <t>Nocardioides sp. CF8</t>
  </si>
  <si>
    <t>Nocardioides</t>
  </si>
  <si>
    <t>argC CF8_3922</t>
  </si>
  <si>
    <t>N-acetyl-gamma-glutamyl-phosphate reductase (AGPR) (EC 1.2.1.38) (N-acetyl-glutamate semialdehyde dehydrogenase)</t>
  </si>
  <si>
    <t>R7XT90_9ACTN</t>
  </si>
  <si>
    <t>R7XT90</t>
  </si>
  <si>
    <t>XLOC_000766</t>
  </si>
  <si>
    <t>IPR015171;IPR019492;IPR015902;IPR006047;IPR013780;IPR013781;IPR017853;IPR013783;IPR014756;</t>
  </si>
  <si>
    <t>PF00128;PF10438;PF09087;</t>
  </si>
  <si>
    <t>starch catabolic process [GO:0005983]</t>
  </si>
  <si>
    <t>susA BT_3704</t>
  </si>
  <si>
    <t>Neopullulanase SusA (EC 3.2.1.135) (Starch-utilization system protein A)</t>
  </si>
  <si>
    <t>SUSA_BACTN</t>
  </si>
  <si>
    <t>Q8A1G0</t>
  </si>
  <si>
    <t>XLOC_000714</t>
  </si>
  <si>
    <t>DOMAIN 163 248 PPIase FKBP-type. {ECO:0000255|HAMAP-Rule:MF_00303}., DOMAIN 89 118 UVR. {ECO:0000259|Pfam:PF02151}.; DOMAIN 124 241 Cyclase_SnoaL-like_dom. {ECO:0000259|Pfam:PF13474}.</t>
  </si>
  <si>
    <t>IPR001179;IPR005215;IPR008880;IPR008881;IPR027304;, IPR009959;IPR032710;IPR001943;</t>
  </si>
  <si>
    <t>PF00254;PF05698;PF05697;, PF13474;PF02151;</t>
  </si>
  <si>
    <t xml:space="preserve">cell cycle [GO:0007049]; cell division [GO:0051301]; protein folding [GO:0006457]; protein transport [GO:0015031], </t>
  </si>
  <si>
    <t>Desulfitobacterium hafniense (Desulfitobacterium frappieri), Eutrema salsugineum (Saltwater cress) (Sisymbrium salsugineum)</t>
  </si>
  <si>
    <t>36853, 98005</t>
  </si>
  <si>
    <t>Desulfitobacterium, Eutrema</t>
  </si>
  <si>
    <t>426, 244</t>
  </si>
  <si>
    <t>Desulfitobacterium hafniense (strain Y51), Eutrema salsugineum (Saltwater cress) (Sisymbrium salsugineum)</t>
  </si>
  <si>
    <t>tig1 DSY3205, EUTSA_v10021409mg</t>
  </si>
  <si>
    <t>Trigger factor 1 (TF 1) (EC 5.2.1.8) (PPIase), Uncharacterized protein</t>
  </si>
  <si>
    <t>TIG1_DESHY, V4M2R6_EUTSA</t>
  </si>
  <si>
    <t>Q24SJ8, V4M2R6</t>
  </si>
  <si>
    <t>XLOC_000656</t>
  </si>
  <si>
    <t>IPR020831;IPR020830;IPR020829;IPR020828;IPR006424;IPR016040;</t>
  </si>
  <si>
    <t>PF02800;PF00044;</t>
  </si>
  <si>
    <t>glucose metabolic process [GO:0006006]; glycolytic process [GO:0006096]</t>
  </si>
  <si>
    <t>Ajellomyces capsulatus (Darling's disease fungus) (Histoplasma capsulatum)</t>
  </si>
  <si>
    <t>Histoplasma</t>
  </si>
  <si>
    <t>GPD</t>
  </si>
  <si>
    <t>Glyceraldehyde-3-phosphate dehydrogenase (GAPDH) (EC 1.2.1.12)</t>
  </si>
  <si>
    <t>G3P_AJECA</t>
  </si>
  <si>
    <t>Q9HFX1</t>
  </si>
  <si>
    <t>XLOC_000628</t>
  </si>
  <si>
    <t>BGA16_ARATH</t>
  </si>
  <si>
    <t>A0A094IUK4_9PEZI</t>
  </si>
  <si>
    <t>Rapana venosa (Veined rapa whelk) (Rapana thomasiana)</t>
  </si>
  <si>
    <t>Rapana</t>
  </si>
  <si>
    <t>HCY2E_RAPVE</t>
  </si>
  <si>
    <t>, DOMAIN 45 122 Death. {ECO:0000259|PROSITE:PS50017}.; DOMAIN 127 264 TIR. {ECO:0000259|PROSITE:PS50104}.</t>
  </si>
  <si>
    <t>IPR027417;IPR004027;IPR000185;IPR020937;IPR011115;IPR014018;IPR011130;IPR011116;, IPR011029;IPR000488;IPR000157;</t>
  </si>
  <si>
    <t>PF02810;PF07517;PF01043;PF07516;, PF00531;PF01582;</t>
  </si>
  <si>
    <t>intracellular protein transmembrane transport [GO:0065002]; protein import [GO:0017038]; protein targeting [GO:0006605], signal transduction [GO:0007165]</t>
  </si>
  <si>
    <t>Desulfovibrio vulgaris, Pan troglodytes (Chimpanzee)</t>
  </si>
  <si>
    <t>872, 9596</t>
  </si>
  <si>
    <t>Desulfovibrio, Pan (chimpanzees)</t>
  </si>
  <si>
    <t>844, 264</t>
  </si>
  <si>
    <t>Desulfovibrio vulgaris (strain Miyazaki F / DSM 19637), Pan troglodytes (Chimpanzee)</t>
  </si>
  <si>
    <t>secA DvMF_2873, MYD88</t>
  </si>
  <si>
    <t>Protein translocase subunit SecA, Myeloid differentiation primary response gene (88)</t>
  </si>
  <si>
    <t>SECA_DESVM, K7CCX1_PANTR</t>
  </si>
  <si>
    <t>B8DRH3, K7CCX1</t>
  </si>
  <si>
    <t>36.6, 41.2</t>
  </si>
  <si>
    <t>XLOC_000472</t>
  </si>
  <si>
    <t>DOMAIN 27 180 Bulb-type lectin. {ECO:0000255|PROSITE-ProRule:PRU00038}.; DOMAIN 311 348 EGF-like.; DOMAIN 368 447 PAN. {ECO:0000255|PROSITE-ProRule:PRU00315}.; DOMAIN 537 822 Protein kinase. {ECO:0000255|PROSITE-ProRule:PRU00159}.</t>
  </si>
  <si>
    <t>IPR001480;IPR013320;IPR011009;IPR003609;IPR000719;IPR000858;IPR008271;IPR024171;</t>
  </si>
  <si>
    <t>PF01453;PF08276;PF00069;PF00954;</t>
  </si>
  <si>
    <t>defense response [GO:0006952]; protein phosphorylation [GO:0006468]; recognition of pollen [GO:0048544]</t>
  </si>
  <si>
    <t>At4g11900 T26M18.110</t>
  </si>
  <si>
    <t>G-type lectin S-receptor-like serine/threonine-protein kinase At4g11900 (EC 2.7.11.1)</t>
  </si>
  <si>
    <t>Y4119_ARATH</t>
  </si>
  <si>
    <t>Q9T058</t>
  </si>
  <si>
    <t>XLOC_000407</t>
  </si>
  <si>
    <t xml:space="preserve">DOMAIN 95 436 Peptidase A1. {ECO:0000255|PROSITE-ProRule:PRU01103}., </t>
  </si>
  <si>
    <t xml:space="preserve">IPR001461;IPR001969;IPR033121;IPR021109;, </t>
  </si>
  <si>
    <t xml:space="preserve">PF00026;, </t>
  </si>
  <si>
    <t xml:space="preserve">pathogenesis [GO:0009405], </t>
  </si>
  <si>
    <t>Neosartorya fumigata (Aspergillus fumigatus), Colletotrichum gloeosporioides (Anthracnose fungus) (Glomerella cingulata)</t>
  </si>
  <si>
    <t>746128, 474922</t>
  </si>
  <si>
    <t>5052, 5455</t>
  </si>
  <si>
    <t>Aspergillus, Colletotrichum</t>
  </si>
  <si>
    <t>439, 414</t>
  </si>
  <si>
    <t>Neosartorya fumigata (strain ATCC MYA-4609 / Af293 / CBS 101355 / FGSC A1100) (Aspergillus fumigatus), Colletotrichum gloeosporioides (strain Nara gc5) (Anthracnose fungus) (Glomerella cingulata)</t>
  </si>
  <si>
    <t>AFUA_3G01220, CGGC5_717</t>
  </si>
  <si>
    <t>Probable aspartic-type endopeptidase AFUA_3G01220 (EC 3.4.23.-), Uncharacterized protein</t>
  </si>
  <si>
    <t>Y1220_ASPFU, L2G420_COLGN</t>
  </si>
  <si>
    <t>Q4WFS2, L2G420</t>
  </si>
  <si>
    <t>91.3, 244</t>
  </si>
  <si>
    <t>XLOC_000212</t>
  </si>
  <si>
    <t>IPR006899;IPR023219;IPR006897;IPR001356;IPR009057;IPR010982;</t>
  </si>
  <si>
    <t>PF04814;PF04812;PF00046;</t>
  </si>
  <si>
    <t>Hnf1b Hnf-1b Tcf2</t>
  </si>
  <si>
    <t>Hepatocyte nuclear factor 1-beta (HNF-1-beta) (HNF-1B) (Homeoprotein LFB3) (Transcription factor 2) (TCF-2)</t>
  </si>
  <si>
    <t>HNF1B_MOUSE</t>
  </si>
  <si>
    <t>P27889</t>
  </si>
  <si>
    <t>XLOC_000067</t>
  </si>
  <si>
    <t>Phomopsis amygdali (Fusicoccum amygdali), Botryotinia fuckeliana (Noble rot fungus) (Botrytis cinerea)</t>
  </si>
  <si>
    <t>36922, 33196</t>
  </si>
  <si>
    <t>Diaporthe, Botrytis</t>
  </si>
  <si>
    <t>983, 996</t>
  </si>
  <si>
    <t>Phomopsis amygdali (Fusicoccum amygdali), Botryotinia fuckeliana (strain BcDW1) (Noble rot fungus) (Botrytis cinerea)</t>
  </si>
  <si>
    <t>PDAC2_PHOAM, M7TXT6_BOTF1</t>
  </si>
  <si>
    <t>XP_007915359.1</t>
  </si>
  <si>
    <t>IPR006139, IPR006140, IPR006236, IPR016040, IPR029009</t>
  </si>
  <si>
    <t>R8BKM3</t>
  </si>
  <si>
    <t>ath:AT1G17745</t>
  </si>
  <si>
    <t>IPR002912, IPR006139, IPR006140, IPR006236, IPR016040, IPR029009, IPR029752, IPR029753</t>
  </si>
  <si>
    <t>PGDH2 3-PGDH PGDH At1g17745 F11A6.8</t>
  </si>
  <si>
    <t>D-3-phosphoglycerate dehydrogenase 2, chloroplastic (PGDH) (EC 1.1.1.95)</t>
  </si>
  <si>
    <t>O04130</t>
  </si>
  <si>
    <t>IPR006139, IPR002912, IPR006140, IPR006236, IPR016040</t>
  </si>
  <si>
    <t>GO:0008152, GO:0016597, GO:0016616, GO:0051287, GO:0048037, GO:0004617, GO:0006564, GO:0003824, GO:0005488</t>
  </si>
  <si>
    <t>gene9998</t>
  </si>
  <si>
    <t>XP_007831101.1</t>
  </si>
  <si>
    <t>W3X8K4</t>
  </si>
  <si>
    <t>gene9988</t>
  </si>
  <si>
    <t>XM_007709900.1</t>
  </si>
  <si>
    <t>XP_007839252.1</t>
  </si>
  <si>
    <t>Pectate lyase, catalytic, Pectin lyase fold/virulence factor, Pectin lyase fold</t>
  </si>
  <si>
    <t>IPR004898, IPR011050, IPR012334</t>
  </si>
  <si>
    <t>W3WRT8</t>
  </si>
  <si>
    <t>ani:AN8453.2</t>
  </si>
  <si>
    <t>plyH AN8453</t>
  </si>
  <si>
    <t>Pectate lyase H (EC 4.2.2.2)</t>
  </si>
  <si>
    <t>Q5ATC7</t>
  </si>
  <si>
    <t>Pectate_lyase, Pectin lyase-like</t>
  </si>
  <si>
    <t>Pectate lyase, catalytic, Pectin lyase fold/virulence factor</t>
  </si>
  <si>
    <t>IPR004898, IPR011050</t>
  </si>
  <si>
    <t>extracellular region, pectate lyase activity</t>
  </si>
  <si>
    <t>GO:0005576, GO:0030570</t>
  </si>
  <si>
    <t>gene9975</t>
  </si>
  <si>
    <t>gene9973</t>
  </si>
  <si>
    <t>KFA49114.1</t>
  </si>
  <si>
    <t>A0A084PFX9</t>
  </si>
  <si>
    <t>spe:Spro_1515</t>
  </si>
  <si>
    <t>betA Spro_1515</t>
  </si>
  <si>
    <t>A8GBX9</t>
  </si>
  <si>
    <t>gene9972</t>
  </si>
  <si>
    <t>XP_007709892.1</t>
  </si>
  <si>
    <t>gene9948</t>
  </si>
  <si>
    <t>XM_007579377.1</t>
  </si>
  <si>
    <t>XP_007579439.1</t>
  </si>
  <si>
    <t>R1EZP3</t>
  </si>
  <si>
    <t>gene9937</t>
  </si>
  <si>
    <t>XM_007914170.1</t>
  </si>
  <si>
    <t>XP_007912361.1</t>
  </si>
  <si>
    <t>Glycosyl transferase, family 8, Nucleotide-diphospho-sugar transferases</t>
  </si>
  <si>
    <t>IPR002495, IPR029044</t>
  </si>
  <si>
    <t>R8BU44</t>
  </si>
  <si>
    <t>ath:AT2G47180</t>
  </si>
  <si>
    <t>GOLS1 At2g47180 T3D7 T8I13</t>
  </si>
  <si>
    <t>Galactinol synthase 1 (AtGolS1) (GolS-1) (EC 2.4.1.123)</t>
  </si>
  <si>
    <t>O22893</t>
  </si>
  <si>
    <t>Glyco_transf_8</t>
  </si>
  <si>
    <t>Glycosyl transferase, family 8</t>
  </si>
  <si>
    <t>IPR002495</t>
  </si>
  <si>
    <t>carbohydrate biosynthetic process, transferase activity, transferring hexosyl groups, glycogenin glucosyltransferase activity</t>
  </si>
  <si>
    <t>GO:0016051, GO:0016758, GO:0008466</t>
  </si>
  <si>
    <t>gene9930</t>
  </si>
  <si>
    <t>XM_009651592.1</t>
  </si>
  <si>
    <t>XP_003711846.1</t>
  </si>
  <si>
    <t>Protein of unknown function DUF1761</t>
  </si>
  <si>
    <t>IPR013879</t>
  </si>
  <si>
    <t>D4NXC4</t>
  </si>
  <si>
    <t>spo:SPAC15E1.02c</t>
  </si>
  <si>
    <t>SPAC15E1.02c</t>
  </si>
  <si>
    <t>UPF0591 membrane protein C15E1.02c</t>
  </si>
  <si>
    <t>Q9UTI9</t>
  </si>
  <si>
    <t>DUF1761, MFS general substrate transporter</t>
  </si>
  <si>
    <t>Protein of unknown function DUF1761, MFS general substrate transporter</t>
  </si>
  <si>
    <t>IPR013879, IPR016196</t>
  </si>
  <si>
    <t>gene9928</t>
  </si>
  <si>
    <t>gene9917</t>
  </si>
  <si>
    <t>gene9914</t>
  </si>
  <si>
    <t>gene9910</t>
  </si>
  <si>
    <t>KFG85959.1</t>
  </si>
  <si>
    <t>A0A086NXU1</t>
  </si>
  <si>
    <t>spo:SPCC794.03</t>
  </si>
  <si>
    <t>SPCC794.03</t>
  </si>
  <si>
    <t>Uncharacterized amino-acid permease C794.03</t>
  </si>
  <si>
    <t>O59813</t>
  </si>
  <si>
    <t>AA_permease, Amino acid transporter, HIS_ACID_PHOSPHAT_2</t>
  </si>
  <si>
    <t>Amino acid permease-associated region, Amino acid/polyamine transporter I, Histidine acid phosphatase</t>
  </si>
  <si>
    <t>IPR004841, IPR002293, IPR000560</t>
  </si>
  <si>
    <t>acid phosphatase activity, amino acid transport, amino acid transmembrane transporter activity, membrane, transport</t>
  </si>
  <si>
    <t>GO:0003993, GO:0006865, GO:0015171, GO:0016020, GO:0006810</t>
  </si>
  <si>
    <t>gene9906</t>
  </si>
  <si>
    <t>gene9904</t>
  </si>
  <si>
    <t>XP_003650118.1</t>
  </si>
  <si>
    <t>IPR003953, IPR023753</t>
  </si>
  <si>
    <t>G2QV95</t>
  </si>
  <si>
    <t>gene9902</t>
  </si>
  <si>
    <t>XP_007796738.1</t>
  </si>
  <si>
    <t>FAD-linked oxidase, C-terminal, FAD linked oxidase, N-terminal, FAD-linked oxidase-like, C-terminal, FAD-binding, type 2, CO dehydrogenase flavoprotein-like, FAD-binding, subdomain 2, Vanillyl-alcohol oxidase/Cytokinin dehydrogenase C-terminal domain, Vanillyl-alcohol oxidase, C-terminal subdomain 2</t>
  </si>
  <si>
    <t>IPR004113, IPR006094, IPR016164, IPR016166, IPR016169, IPR016170, IPR016171</t>
  </si>
  <si>
    <t>M7SIP9</t>
  </si>
  <si>
    <t>VAOA</t>
  </si>
  <si>
    <t>Vanillyl-alcohol oxidase (EC 1.1.3.38) (4-allylphenol oxidase) (Aryl-alcohol oxidase)</t>
  </si>
  <si>
    <t>P56216</t>
  </si>
  <si>
    <t>catalytic activity, FAD binding, oxidoreductase activity, (R,R)-butanediol dehydrogenase activity</t>
  </si>
  <si>
    <t>GO:0003824, GO:0050660, GO:0016491, GO:0000721</t>
  </si>
  <si>
    <t>gene9895</t>
  </si>
  <si>
    <t>XM_007784981.1</t>
  </si>
  <si>
    <t>XP_007830025.1</t>
  </si>
  <si>
    <t>W3XGN6</t>
  </si>
  <si>
    <t>ame:406116</t>
  </si>
  <si>
    <t>MRJP5</t>
  </si>
  <si>
    <t>Major royal jelly protein 5 (MRJP-5) (Bee-milk protein)</t>
  </si>
  <si>
    <t>O97432</t>
  </si>
  <si>
    <t>ROYALJELLY, MRJP</t>
  </si>
  <si>
    <t>Major royal jelly protein</t>
  </si>
  <si>
    <t>IPR003534</t>
  </si>
  <si>
    <t>gene9890</t>
  </si>
  <si>
    <t>XP_007918882.1</t>
  </si>
  <si>
    <t>R8BAS3</t>
  </si>
  <si>
    <t>mle:ML2167</t>
  </si>
  <si>
    <t>kdc ML2167</t>
  </si>
  <si>
    <t>Alpha-keto-acid decarboxylase (KDC) (EC 4.1.1.-)</t>
  </si>
  <si>
    <t>Q9CBD6</t>
  </si>
  <si>
    <t>gene9884</t>
  </si>
  <si>
    <t>XP_003711008.1</t>
  </si>
  <si>
    <t>L7INC3</t>
  </si>
  <si>
    <t>gene9868</t>
  </si>
  <si>
    <t>XP_008597344.1</t>
  </si>
  <si>
    <t>J4UNT5</t>
  </si>
  <si>
    <t>GOX</t>
  </si>
  <si>
    <t>Q92452</t>
  </si>
  <si>
    <t>GMC_oxred_C</t>
  </si>
  <si>
    <t>Glucose-methanol-choline oxidoreductase, C-terminal</t>
  </si>
  <si>
    <t>IPR007867</t>
  </si>
  <si>
    <t>oxidoreductase activity, acting on CH-OH group of donors</t>
  </si>
  <si>
    <t>GO:0016614</t>
  </si>
  <si>
    <t>gene9863</t>
  </si>
  <si>
    <t>XM_008101720.1</t>
  </si>
  <si>
    <t>XP_007840029.1</t>
  </si>
  <si>
    <t>Glycoside hydrolase, family 30, Glycosyl hydrolase, family 13, all-beta, Glycoside hydrolase, catalytic domain, Glycoside hydrolase superfamily</t>
  </si>
  <si>
    <t>IPR001139, IPR013780, IPR013781, IPR017853</t>
  </si>
  <si>
    <t>W3WLP5</t>
  </si>
  <si>
    <t>6GAL</t>
  </si>
  <si>
    <t>Endo-beta-1,6-galactanase (EC 3.2.1.164)</t>
  </si>
  <si>
    <t>Q76FP5</t>
  </si>
  <si>
    <t>gene9832</t>
  </si>
  <si>
    <t>XP_007840623.1</t>
  </si>
  <si>
    <t>W3WJ81</t>
  </si>
  <si>
    <t>gene9828</t>
  </si>
  <si>
    <t>XM_001913025.1</t>
  </si>
  <si>
    <t>XP_001913060.1</t>
  </si>
  <si>
    <t>Biotin/lipoyl attachment, Pyruvate carboxyltransferase, Biotin-binding site, Carboxylase, conserved domain, Carbamoyl-phosphate synthetase large subunit-like, ATP-binding domain, Biotin carboxylase-like, N-terminal domain, Biotin carboxylase, C-terminal, Pyruvate carboxylase, Homeodomain-like, Single hybrid motif, Rudiment single hybrid motif, ATP-grasp fold, Biotin carboxylation domain, Aldolase-type TIM barrel, ATP-grasp fold, subdomain 1, ATP-grasp fold, subdomain 2, Pre-ATP-grasp domain</t>
  </si>
  <si>
    <t>IPR000089, IPR000891, IPR001882, IPR003379, IPR005479, IPR005481, IPR005482, IPR005930, IPR009057, IPR011053, IPR011054, IPR011761, IPR011764, IPR013785, IPR013815, IPR013816, IPR016185</t>
  </si>
  <si>
    <t>B2A941</t>
  </si>
  <si>
    <t>pyc</t>
  </si>
  <si>
    <t>Pyruvate carboxylase (EC 6.4.1.1) (Pyruvic carboxylase) (PCB)</t>
  </si>
  <si>
    <t>O93918</t>
  </si>
  <si>
    <t>CPSase_L_chain, Biotin_lipoyl, HMGL-like, PYC_OADA, Biotin_carb_C, CPSase_L_D2, Pyruvate carboxylase, pyruv_carbox: pyruvate carboxylase, BIOTINYL_LIPOYL, ATP_GRASP, BC, PYR_CT, BIOTIN, CPSASE_1, CPSASE_2, Single hybrid motif, Rudiment single hybrid motif, PreATP-grasp domain</t>
  </si>
  <si>
    <t>Carbamoyl phosphate synthase, large subunit, N-terminal, Biotin/lipoyl attachment, Pyruvate carboxyltransferase, Conserved carboxylase region, Biotin carboxylase, C-terminal, Carbamoyl phosphate synthetase, large subunit, ATP-binding, Pyruvate carboxylase, ATP-grasp fold, Biotin carboxylation region, Biotin-binding site, Single hybrid motif, Rudiment single hybrid motif, PreATP-grasp-like fold</t>
  </si>
  <si>
    <t>IPR005481, IPR000089, IPR000891, IPR003379, IPR005482, IPR005479, IPR005930, IPR011761, IPR011764, IPR001882, IPR011053, IPR011054, IPR016185</t>
  </si>
  <si>
    <t>catalytic activity, biotin binding, ATP binding, metabolic process, ligase activity, pyruvate carboxylase activity, cytoplasm, gluconeogenesis</t>
  </si>
  <si>
    <t>GO:0003824, GO:0009374, GO:0005524, GO:0008152, GO:0016874, GO:0004736, GO:0005737, GO:0006094</t>
  </si>
  <si>
    <t>gene9810</t>
  </si>
  <si>
    <t>XM_001395801.2</t>
  </si>
  <si>
    <t>EFW98951.1</t>
  </si>
  <si>
    <t>IPR000796, IPR001357, IPR003593, IPR003959, IPR004838, IPR004839, IPR008921, IPR013725, IPR015421, IPR015422, IPR015424, IPR027417</t>
  </si>
  <si>
    <t>F0XTY5</t>
  </si>
  <si>
    <t>ddi:DDB_G0282493</t>
  </si>
  <si>
    <t>aatB DDB_G0282493</t>
  </si>
  <si>
    <t>Q54SF7</t>
  </si>
  <si>
    <t>gene9778</t>
  </si>
  <si>
    <t>afm:AFUA_2G16250</t>
  </si>
  <si>
    <t>JAB1/MPN/MOV34 metalloenzyme domain</t>
  </si>
  <si>
    <t>IPR000555</t>
  </si>
  <si>
    <t>csn5 AFUA_2G16250</t>
  </si>
  <si>
    <t>COP9 signalosome complex subunit 5 (EC 3.4.-.-)</t>
  </si>
  <si>
    <t>Q4WZP2</t>
  </si>
  <si>
    <t>gene9772</t>
  </si>
  <si>
    <t>vg:1489680</t>
  </si>
  <si>
    <t>IPR002589, IPR007094, IPR008740, IPR009003, IPR009461, IPR009466, IPR009469, IPR013016, IPR014822, IPR014827, IPR014828, IPR014829, IPR018995, IPR021590, IPR022733, IPR024358, IPR024375, IPR027351, IPR027352, IPR027417, IPR029063, IPR032505, IPR032592</t>
  </si>
  <si>
    <t>P0C6X7</t>
  </si>
  <si>
    <t>gene9759</t>
  </si>
  <si>
    <t>XP_001910544.1</t>
  </si>
  <si>
    <t>B2B3J4</t>
  </si>
  <si>
    <t>gene9757</t>
  </si>
  <si>
    <t>XP_003656825.1</t>
  </si>
  <si>
    <t>Cellobiose dehydrogenase, cytochrome domain, Domain of unknown function DUF2427</t>
  </si>
  <si>
    <t>IPR015920, IPR018825</t>
  </si>
  <si>
    <t>G2RFK6</t>
  </si>
  <si>
    <t>CBD9-like</t>
  </si>
  <si>
    <t>Carbohydrate-binding family 9/cellobiose dehydrogenase, cytochrome</t>
  </si>
  <si>
    <t>IPR008960</t>
  </si>
  <si>
    <t>catalytic activity, carbohydrate catabolic process, carbohydrate binding</t>
  </si>
  <si>
    <t>GO:0003824, GO:0016052, GO:0030246</t>
  </si>
  <si>
    <t>gene9743</t>
  </si>
  <si>
    <t>XP_007917303.1</t>
  </si>
  <si>
    <t>Nitrate transporter, Major facilitator superfamily, Major facilitator superfamily domain</t>
  </si>
  <si>
    <t>IPR004737, IPR011701, IPR020846</t>
  </si>
  <si>
    <t>R8BF07</t>
  </si>
  <si>
    <t>ani:AN1008.2</t>
  </si>
  <si>
    <t>crnA AN1008</t>
  </si>
  <si>
    <t>Nitrate transporter (Nitrate permease)</t>
  </si>
  <si>
    <t>P22152</t>
  </si>
  <si>
    <t>MFS_1, 2A0108: nitrite transporter, MFS, MFS general substrate transporter</t>
  </si>
  <si>
    <t>Major facilitator superfamily MFS-1, Nitrate transporter, Major facilitator superfamily, MFS general substrate transporter</t>
  </si>
  <si>
    <t>IPR011701, IPR004737, IPR007114, IPR016196</t>
  </si>
  <si>
    <t>inorganic anion transmembrane transporter activity, inorganic anion transport, integral to membrane, transporter activity, transport</t>
  </si>
  <si>
    <t>GO:0015103, GO:0015698, GO:0016021, GO:0005215, GO:0006810</t>
  </si>
  <si>
    <t>gene9736</t>
  </si>
  <si>
    <t>xla:494717</t>
  </si>
  <si>
    <t>Peptidase C54</t>
  </si>
  <si>
    <t>IPR005078</t>
  </si>
  <si>
    <t>atg4b apg4b</t>
  </si>
  <si>
    <t>Cysteine protease ATG4B (EC 3.4.22.-) (Autophagy-related protein 4 homolog B)</t>
  </si>
  <si>
    <t>Q640G7</t>
  </si>
  <si>
    <t>gene9720</t>
  </si>
  <si>
    <t>gene971</t>
  </si>
  <si>
    <t>XM_007601908.1</t>
  </si>
  <si>
    <t>XP_001908613.1</t>
  </si>
  <si>
    <t>B2AY12</t>
  </si>
  <si>
    <t>CYP52A13 ALK2</t>
  </si>
  <si>
    <t>Cytochrome P450 52A13 (EC 1.14.14.-) (Alkane hydroxylase 2) (Alkane-inducible p450alk 2) (DH-ALK2)</t>
  </si>
  <si>
    <t>Q9Y758</t>
  </si>
  <si>
    <t>gene9671</t>
  </si>
  <si>
    <t>XM_001905069.1</t>
  </si>
  <si>
    <t>XP_007918334.1</t>
  </si>
  <si>
    <t>R8BC13</t>
  </si>
  <si>
    <t>ncr:NCU09364</t>
  </si>
  <si>
    <t>hsp30 NCU09364</t>
  </si>
  <si>
    <t>P19752</t>
  </si>
  <si>
    <t>gene9633</t>
  </si>
  <si>
    <t>gvi:gll2424</t>
  </si>
  <si>
    <t>Nucleoside phosphorylase domain, PNP/MTAP phosphorylase, Methylthioadenosine phosphorylase  (MTAP), Purine phosphorylase, family 2, conserved site</t>
  </si>
  <si>
    <t>IPR000845, IPR001369, IPR010044, IPR018099</t>
  </si>
  <si>
    <t>mtnP gll2424</t>
  </si>
  <si>
    <t>Q7NHW1</t>
  </si>
  <si>
    <t>gene9606</t>
  </si>
  <si>
    <t>dre:494154</t>
  </si>
  <si>
    <t>Lanthionine synthetase C-like, Six-hairpin glycosidase, LanC-like protein, eukaryotic</t>
  </si>
  <si>
    <t>IPR007822, IPR012341, IPR020464</t>
  </si>
  <si>
    <t>lancl1</t>
  </si>
  <si>
    <t>LanC-like protein 1</t>
  </si>
  <si>
    <t>Q90ZL2</t>
  </si>
  <si>
    <t>gene9598</t>
  </si>
  <si>
    <t>gene9591</t>
  </si>
  <si>
    <t>XM_009227679.1</t>
  </si>
  <si>
    <t>EPE08511.1</t>
  </si>
  <si>
    <t>S3C989</t>
  </si>
  <si>
    <t>ncr:NCU06026</t>
  </si>
  <si>
    <t>qa-y NCU06026</t>
  </si>
  <si>
    <t>P11636</t>
  </si>
  <si>
    <t>gene9574</t>
  </si>
  <si>
    <t>bpa:BPP0418</t>
  </si>
  <si>
    <t>Pyruvate/Phosphoenolpyruvate kinase-like domain, Phosphoenolpyruvate carboxylase, active site, Phosphoenolpyruvate carboxylase, Phosphoenolpyruvate carboxylase, bacterial/plant-type</t>
  </si>
  <si>
    <t>IPR015813, IPR018129, IPR021135, IPR022805</t>
  </si>
  <si>
    <t>ppc BPP0418</t>
  </si>
  <si>
    <t>Phosphoenolpyruvate carboxylase (PEPC) (PEPCase) (EC 4.1.1.31)</t>
  </si>
  <si>
    <t>Q7WCA9</t>
  </si>
  <si>
    <t>gene9525</t>
  </si>
  <si>
    <t>gene9513</t>
  </si>
  <si>
    <t>XP_003711680.1</t>
  </si>
  <si>
    <t>IPR002110, IPR020683, IPR027417, IPR031359</t>
  </si>
  <si>
    <t>G4N3P9</t>
  </si>
  <si>
    <t>mmu:11735</t>
  </si>
  <si>
    <t>Death domain, ZU5 domain, Ankyrin repeat, Death-like domain, Ankyrin repeat-containing domain</t>
  </si>
  <si>
    <t>IPR000488, IPR000906, IPR002110, IPR011029, IPR020683</t>
  </si>
  <si>
    <t>Ank3</t>
  </si>
  <si>
    <t>Ankyrin-3 (ANK-3) (Ankyrin-G)</t>
  </si>
  <si>
    <t>G5E8K5</t>
  </si>
  <si>
    <t>gene9504</t>
  </si>
  <si>
    <t>XM_003719572.1</t>
  </si>
  <si>
    <t>XP_007833997.1</t>
  </si>
  <si>
    <t>W3X7Z6</t>
  </si>
  <si>
    <t>ath:AT2G23950</t>
  </si>
  <si>
    <t>Protein kinase domain, Leucine-rich repeat, Serine/threonine-protein kinase, active site, Protein kinase-like domain, Leucine-rich repeat-containing N-terminal, plant-type, Concanavalin A-like lectin/glucanase domain, Protein kinase, ATP binding site, Leucine-rich repeat domain, L domain-like</t>
  </si>
  <si>
    <t>IPR000719, IPR001611, IPR008271, IPR011009, IPR013210, IPR013320, IPR017441, IPR032675</t>
  </si>
  <si>
    <t>At2g23950 T29E15.15</t>
  </si>
  <si>
    <t>Probable LRR receptor-like serine/threonine-protein kinase At2g23950 (EC 2.7.11.1)</t>
  </si>
  <si>
    <t>Q0WVM4</t>
  </si>
  <si>
    <t>gene9502</t>
  </si>
  <si>
    <t>Pentapeptide repeat</t>
  </si>
  <si>
    <t>IPR001646</t>
  </si>
  <si>
    <t>I8QQF6</t>
  </si>
  <si>
    <t>gene9461</t>
  </si>
  <si>
    <t>XP_003652560.1</t>
  </si>
  <si>
    <t>Zinc finger, CCHC-type, Retrotransposon gag domain</t>
  </si>
  <si>
    <t>IPR001878, IPR005162</t>
  </si>
  <si>
    <t>G2REH2</t>
  </si>
  <si>
    <t>G-patch domain, Retroviral nucleocapsid protein Gag, Zinc finger, CCHC-type, Aspartic peptidase, active site, Peptidase A2A, retrovirus, catalytic, Deoxyuridine triphosphate nucleotidohydrolase/Deoxycytidine triphosphate deaminase, Retrovirus capsid, C-terminal, Retrovirus capsid, N-terminal domain, Retropepsins, Aspartic peptidase domain, dUTPase-like</t>
  </si>
  <si>
    <t>IPR000467, IPR000721, IPR001878, IPR001969, IPR001995, IPR008180, IPR008916, IPR008919, IPR018061, IPR021109, IPR029054</t>
  </si>
  <si>
    <t>Retrovirus-related Gag polyprotein [Cleaved into: Protease (EC 3.4.23.-)]</t>
  </si>
  <si>
    <t>P11365</t>
  </si>
  <si>
    <t>gene9452</t>
  </si>
  <si>
    <t>XP_007591290.1</t>
  </si>
  <si>
    <t>A0A010RWT5</t>
  </si>
  <si>
    <t>mmu:494504</t>
  </si>
  <si>
    <t>APCDD1 domain</t>
  </si>
  <si>
    <t>IPR029405</t>
  </si>
  <si>
    <t>Apcdd1 Drapc1</t>
  </si>
  <si>
    <t>Protein APCDD1 (Adenomatosis polyposis coli down-regulated 1 protein homolog)</t>
  </si>
  <si>
    <t>Q3U128</t>
  </si>
  <si>
    <t>gene9447</t>
  </si>
  <si>
    <t>XP_007293589.1</t>
  </si>
  <si>
    <t>K1WTL9</t>
  </si>
  <si>
    <t>MRJP</t>
  </si>
  <si>
    <t>gene9426</t>
  </si>
  <si>
    <t>XP_007841931.1</t>
  </si>
  <si>
    <t>W3WHG1</t>
  </si>
  <si>
    <t>tre:TRIREDRAFT_120961</t>
  </si>
  <si>
    <t>Fibronectin type III, Glycoside hydrolase, family 61</t>
  </si>
  <si>
    <t>IPR003961, IPR005103</t>
  </si>
  <si>
    <t>cel61b egl7 TRIREDRAFT_120961</t>
  </si>
  <si>
    <t>Endoglucanase-7 (EC 3.2.1.4) (Cellulase-61B) (Cel61B) (Endo-1,4-beta-glucanase VII) (EGVII) (Endoglucanase VII) (Endoglucanase-61B)</t>
  </si>
  <si>
    <t>Q7Z9M7</t>
  </si>
  <si>
    <t>gene9408</t>
  </si>
  <si>
    <t>XP_007918073.1</t>
  </si>
  <si>
    <t>IPR021122</t>
  </si>
  <si>
    <t>R8BCV0</t>
  </si>
  <si>
    <t>cps:CPS_3453</t>
  </si>
  <si>
    <t>rlmE ftsJ rrmJ CPS_3453</t>
  </si>
  <si>
    <t>Q47YJ3</t>
  </si>
  <si>
    <t>O58234_PYRHO_O58234;, YLP</t>
  </si>
  <si>
    <t>Y414, YLP motif</t>
  </si>
  <si>
    <t>IPR001072, IPR004019</t>
  </si>
  <si>
    <t>gene9399</t>
  </si>
  <si>
    <t>XM_001258030.1</t>
  </si>
  <si>
    <t>XP_009226589.1</t>
  </si>
  <si>
    <t>J3PAC6</t>
  </si>
  <si>
    <t>ag:AAC44807</t>
  </si>
  <si>
    <t>tsaC1 tsaC; tsaC2</t>
  </si>
  <si>
    <t>4-formylbenzenesulfonate dehydrogenase TsaC1/TsaC2 (EC 1.2.1.62) (Toluenesulfonate zinc-independent alcohol dehydrogenase TsaC)</t>
  </si>
  <si>
    <t>P94681</t>
  </si>
  <si>
    <t>metabolic process, oxidoreductase activity, catalytic activity, binding, 2-deoxy-D-gluconate 3-dehydrogenase activity</t>
  </si>
  <si>
    <t>GO:0008152, GO:0016491, GO:0003824, GO:0005488, GO:0008678</t>
  </si>
  <si>
    <t>gene9381</t>
  </si>
  <si>
    <t>gene9376</t>
  </si>
  <si>
    <t>XM_009655711.1</t>
  </si>
  <si>
    <t>XP_007918526.1</t>
  </si>
  <si>
    <t>R8BBJ5</t>
  </si>
  <si>
    <t>hsa:54856</t>
  </si>
  <si>
    <t>SANT/Myb domain, Paired amphipathic helix, Homeodomain-like, Myb-like domain</t>
  </si>
  <si>
    <t>IPR001005, IPR003822, IPR009057, IPR017877</t>
  </si>
  <si>
    <t>GON4L GON4 KIAA1606</t>
  </si>
  <si>
    <t>GON-4-like protein (GON-4 homolog)</t>
  </si>
  <si>
    <t>Q3T8J9</t>
  </si>
  <si>
    <t>gene937</t>
  </si>
  <si>
    <t>XP_007912628.1</t>
  </si>
  <si>
    <t>DapA-like, Aldolase-type TIM barrel</t>
  </si>
  <si>
    <t>IPR002220, IPR013785</t>
  </si>
  <si>
    <t>R8BTN4</t>
  </si>
  <si>
    <t>ani:AN1503.2</t>
  </si>
  <si>
    <t>AN1503</t>
  </si>
  <si>
    <t>Probable 4-hydroxy-2-oxoglutarate aldolase, mitochondrial (EC 4.1.3.16) (Dihydrodipicolinate synthase-like) (DHDPS-like protein) (Probable 2-keto-4-hydroxyglutarate aldolase) (Probable KHG-aldolase)</t>
  </si>
  <si>
    <t>Q5BD77</t>
  </si>
  <si>
    <t>Q7S219_NEUCR_Q7S219;, DHPICSNTHASE, DHDPS</t>
  </si>
  <si>
    <t>Dihydrodipicolinate synthetase</t>
  </si>
  <si>
    <t>IPR002220</t>
  </si>
  <si>
    <t>metabolic process, lyase activity, dihydrodipicolinate synthase activity</t>
  </si>
  <si>
    <t>GO:0008152, GO:0016829, GO:0008840</t>
  </si>
  <si>
    <t>gene9363</t>
  </si>
  <si>
    <t>XP_007841707.1</t>
  </si>
  <si>
    <t>W3WHD9</t>
  </si>
  <si>
    <t>hsa:83999</t>
  </si>
  <si>
    <t>Kringle, CUB domain, Carbohydrate-binding WSC, Kringle-like fold, Kremen, Kringle, conserved site</t>
  </si>
  <si>
    <t>IPR000001, IPR000859, IPR002889, IPR013806, IPR017076, IPR018056</t>
  </si>
  <si>
    <t>KREMEN1 KREMEN KRM1</t>
  </si>
  <si>
    <t>Kremen protein 1 (Dickkopf receptor) (Kringle domain-containing transmembrane protein 1) (Kringle-containing protein marking the eye and the nose)</t>
  </si>
  <si>
    <t>Q96MU8</t>
  </si>
  <si>
    <t>WSC, no description, THIOL_PROTEASE_HIS, Leech antihemostatic proteins</t>
  </si>
  <si>
    <t>Carbohydrate-binding WSC, Carbohydrate-binding WSC, subgroup, Peptidase, cysteine peptidase active site, Proteinase inhibitor I14/I15, hirudin/antistatin</t>
  </si>
  <si>
    <t>IPR002889, IPR013994, IPR000169, IPR011061</t>
  </si>
  <si>
    <t>cysteine-type endopeptidase activity, proteolysis, enzyme inhibitor activity</t>
  </si>
  <si>
    <t>GO:0004197, GO:0006508, GO:0004857</t>
  </si>
  <si>
    <t>gene9361</t>
  </si>
  <si>
    <t>XP_007828922.1</t>
  </si>
  <si>
    <t>W3XDJ4</t>
  </si>
  <si>
    <t>spo:SPCC757.05c</t>
  </si>
  <si>
    <t>Peptidase M20, Peptidase M20, dimerisation domain</t>
  </si>
  <si>
    <t>IPR002933, IPR011650</t>
  </si>
  <si>
    <t>SPCC757.05c</t>
  </si>
  <si>
    <t>Peptidase M20 domain-containing protein C757.05c</t>
  </si>
  <si>
    <t>O74916</t>
  </si>
  <si>
    <t>Peptidase_M20, M20_dimer, ARGE_DAPE_CPG2_1, Bacterial exopeptidase dimerisation domain</t>
  </si>
  <si>
    <t>proteolysis, metallopeptidase activity, hydrolase activity, protein dimerization activity, acetylornithine deacetylase activity</t>
  </si>
  <si>
    <t>GO:0006508, GO:0008237, GO:0016787, GO:0046983, GO:0008777</t>
  </si>
  <si>
    <t>gene9330</t>
  </si>
  <si>
    <t>KFY75822.1</t>
  </si>
  <si>
    <t>A0A094GV76</t>
  </si>
  <si>
    <t>2-haloalkanoic acid dehalogenase (EC 3.8.1.2) (Cryptic L-isomer-specific dehalogenase) (DhlS5I) (Halocarboxylic acid halidohydrolase) (L-2-haloacid dehalogenase) (L-DEX)</t>
  </si>
  <si>
    <t>P60527</t>
  </si>
  <si>
    <t>Hydrolase, HAD_type_II: haloacid dehalogenase, type</t>
  </si>
  <si>
    <t>Haloacid dehalogenase-like hydrolase, Haloacid dehalogenase, type II</t>
  </si>
  <si>
    <t>IPR005834, IPR006328</t>
  </si>
  <si>
    <t>catalytic activity, metabolic process, hydrolase activity, acting on acid halide bonds, in C-halide compounds</t>
  </si>
  <si>
    <t>GO:0003824, GO:0008152, GO:0019120</t>
  </si>
  <si>
    <t>gene9321</t>
  </si>
  <si>
    <t>gene9307</t>
  </si>
  <si>
    <t>KFY28248.1</t>
  </si>
  <si>
    <t>IPR000432, IPR007695, IPR007696, IPR007860, IPR007861, IPR016151, IPR027417</t>
  </si>
  <si>
    <t>A0A094ALR5</t>
  </si>
  <si>
    <t>hsa:10467</t>
  </si>
  <si>
    <t>Zinc finger, HIT-type</t>
  </si>
  <si>
    <t>IPR007529</t>
  </si>
  <si>
    <t>ZNHIT1 CGBP1 ZNFN4A1</t>
  </si>
  <si>
    <t>Zinc finger HIT domain-containing protein 1 (Cyclin-G1-binding protein 1) (Zinc finger protein subfamily 4A member 1) (p18 Hamlet)</t>
  </si>
  <si>
    <t>O43257</t>
  </si>
  <si>
    <t>gene9305</t>
  </si>
  <si>
    <t>XM_003666454.1</t>
  </si>
  <si>
    <t>ENH66119.1</t>
  </si>
  <si>
    <t>W9Q1W9</t>
  </si>
  <si>
    <t>gene93</t>
  </si>
  <si>
    <t>EPQ62657.1</t>
  </si>
  <si>
    <t>A0A061HF07</t>
  </si>
  <si>
    <t>osa:4327486</t>
  </si>
  <si>
    <t>Armadillo-like helical, Armadillo-type fold, HEAT, type 2, CLASP N-terminal domain</t>
  </si>
  <si>
    <t>IPR011989, IPR016024, IPR021133, IPR024395</t>
  </si>
  <si>
    <t>MOR1 Os01g0816400 LOC_Os01g60040 B1148D12.6-1 OsJ_03864 OSJNBa0085D07.49-1</t>
  </si>
  <si>
    <t>Protein MOR1 (Protein GEM1) (Protein MICROTUBULE ORGANIZATION 1)</t>
  </si>
  <si>
    <t>Q5N749</t>
  </si>
  <si>
    <t>gene9279</t>
  </si>
  <si>
    <t>XM_006672912.1</t>
  </si>
  <si>
    <t>wri:WRi_009180</t>
  </si>
  <si>
    <t>CcmE/CycJ protein, Nucleic acid-binding, OB-fold</t>
  </si>
  <si>
    <t>IPR004329, IPR012340</t>
  </si>
  <si>
    <t>ccmE cycJ WRi_009180</t>
  </si>
  <si>
    <t>C0R3Z7</t>
  </si>
  <si>
    <t>gene9273</t>
  </si>
  <si>
    <t>XP_003659210.1</t>
  </si>
  <si>
    <t>CAP Gly-rich domain, CLIP1, zinc knuckle</t>
  </si>
  <si>
    <t>IPR000938, IPR032108</t>
  </si>
  <si>
    <t>G2PZU2</t>
  </si>
  <si>
    <t>spo:SPAC3C7.12</t>
  </si>
  <si>
    <t>CAP Gly-rich domain</t>
  </si>
  <si>
    <t>IPR000938</t>
  </si>
  <si>
    <t>tip1 noc1 SPAC3C7.12</t>
  </si>
  <si>
    <t>Tip elongation protein 1 (Protein noc1)</t>
  </si>
  <si>
    <t>P79065</t>
  </si>
  <si>
    <t>CAP_GLY, CAP_GLY_2</t>
  </si>
  <si>
    <t>Cytoskeleton-associated protein, CAP-Gly</t>
  </si>
  <si>
    <t>gene9230</t>
  </si>
  <si>
    <t>XP_007917247.1</t>
  </si>
  <si>
    <t>IPR002938, IPR010451, IPR023375, IPR023753</t>
  </si>
  <si>
    <t>R8BF49</t>
  </si>
  <si>
    <t>gene9208</t>
  </si>
  <si>
    <t>XM_007596667.1</t>
  </si>
  <si>
    <t>XP_007918349.1</t>
  </si>
  <si>
    <t>R8BC20</t>
  </si>
  <si>
    <t>fre:Franean1_6097</t>
  </si>
  <si>
    <t>menG Franean1_6097</t>
  </si>
  <si>
    <t>A8LCA4</t>
  </si>
  <si>
    <t>gene9199</t>
  </si>
  <si>
    <t>EQB46469.1</t>
  </si>
  <si>
    <t>T0K3X6</t>
  </si>
  <si>
    <t>Lipase (EC 3.1.1.3) (RDL) (Triacylglycerol lipase) (ROL)</t>
  </si>
  <si>
    <t>P61872</t>
  </si>
  <si>
    <t>Lipase_3</t>
  </si>
  <si>
    <t>Lipase, class 3</t>
  </si>
  <si>
    <t>IPR002921</t>
  </si>
  <si>
    <t>triacylglycerol lipase activity, lipid metabolic process</t>
  </si>
  <si>
    <t>GO:0004806, GO:0006629</t>
  </si>
  <si>
    <t>gene918</t>
  </si>
  <si>
    <t>XP_006969208.1</t>
  </si>
  <si>
    <t>A0A024RZU2</t>
  </si>
  <si>
    <t>gene9171</t>
  </si>
  <si>
    <t>CCF37104.1</t>
  </si>
  <si>
    <t>H1VA51</t>
  </si>
  <si>
    <t>LIPOCALIN, SERPIN</t>
  </si>
  <si>
    <t>Lipocalin, Protease inhibitor I4, serpin</t>
  </si>
  <si>
    <t>IPR002345, IPR000215</t>
  </si>
  <si>
    <t>serine-type endopeptidase inhibitor activity, transporter activity, binding, transport</t>
  </si>
  <si>
    <t>GO:0004867, GO:0005215, GO:0005488, GO:0006810</t>
  </si>
  <si>
    <t>gene9170</t>
  </si>
  <si>
    <t>monooxygenase activity, iron ion binding, electron transport, heme binding, quinine 3-monooxygenase activity</t>
  </si>
  <si>
    <t>GO:0004497, GO:0005506, GO:0006118, GO:0020037, GO:0050591</t>
  </si>
  <si>
    <t>gene917</t>
  </si>
  <si>
    <t>XM_003345370.1</t>
  </si>
  <si>
    <t>XP_963931.1</t>
  </si>
  <si>
    <t>Q5FY71</t>
  </si>
  <si>
    <t>mgr:MGG_03648</t>
  </si>
  <si>
    <t>XYR1 MGG_03648</t>
  </si>
  <si>
    <t>G4N708</t>
  </si>
  <si>
    <t>gene9159</t>
  </si>
  <si>
    <t>CCT70790.1</t>
  </si>
  <si>
    <t>S0E807</t>
  </si>
  <si>
    <t>gene9155</t>
  </si>
  <si>
    <t>XP_007845085.1</t>
  </si>
  <si>
    <t>V2X907</t>
  </si>
  <si>
    <t>ath:AT2G02390</t>
  </si>
  <si>
    <t>Glutathione S-transferase, N-terminal, Maleylacetoacetate isomerase, Glutathione S-transferase, C-terminal-like, Thioredoxin-like fold</t>
  </si>
  <si>
    <t>IPR004045, IPR005955, IPR010987, IPR012336</t>
  </si>
  <si>
    <t>GSTZ1 GST18 GSTZ At2g02390 T16F16.18</t>
  </si>
  <si>
    <t>Glutathione S-transferase Z1 (AtGSTZ1) (EC 2.5.1.18) (GST class-zeta member 1) (Glutathione S-transferase 18) (Maleylacetone isomerase) (MAI) (EC 5.2.1.-)</t>
  </si>
  <si>
    <t>Q9ZVQ3</t>
  </si>
  <si>
    <t>Thioredoxin-like</t>
  </si>
  <si>
    <t>Thioredoxin-like fold</t>
  </si>
  <si>
    <t>IPR012336</t>
  </si>
  <si>
    <t>gene9144</t>
  </si>
  <si>
    <t>XP_009216992.1</t>
  </si>
  <si>
    <t>Chitin synthesis regulation, Congo red resistance, RCR protein</t>
  </si>
  <si>
    <t>IPR020999</t>
  </si>
  <si>
    <t>J3NI90</t>
  </si>
  <si>
    <t>gene9129</t>
  </si>
  <si>
    <t>XP_007912909.1</t>
  </si>
  <si>
    <t>Purine-cytosine permease</t>
  </si>
  <si>
    <t>R8BSM1</t>
  </si>
  <si>
    <t>spo:SPBC1683.05</t>
  </si>
  <si>
    <t>SPBC1683.05</t>
  </si>
  <si>
    <t>Uncharacterized permease C1683.05</t>
  </si>
  <si>
    <t>Q9P6J5</t>
  </si>
  <si>
    <t>gene9127</t>
  </si>
  <si>
    <t>gene9116</t>
  </si>
  <si>
    <t>gene910</t>
  </si>
  <si>
    <t>XP_007912902.1</t>
  </si>
  <si>
    <t>R8BSR0</t>
  </si>
  <si>
    <t>PLR_Fi1</t>
  </si>
  <si>
    <t>Bifunctional pinoresinol-lariciresinol reductase (PLR-Fi1) (PLR3) ((+)-lariciresinol reductase) (EC 1.23.1.2) ((+)-pinoresinol reductase) (EC 1.23.1.1)</t>
  </si>
  <si>
    <t>P93143</t>
  </si>
  <si>
    <t>gene9096</t>
  </si>
  <si>
    <t>KEZ45810.1</t>
  </si>
  <si>
    <t>A0A084GEP8</t>
  </si>
  <si>
    <t>sce:YMR315W</t>
  </si>
  <si>
    <t>YMR315W YM9924.07</t>
  </si>
  <si>
    <t>Uncharacterized protein YMR315W</t>
  </si>
  <si>
    <t>Q04869</t>
  </si>
  <si>
    <t>gene9082</t>
  </si>
  <si>
    <t>gene9075</t>
  </si>
  <si>
    <t>VWFC domain, von Willebrand factor, type D domain, Trypsin Inhibitor-like, cysteine rich domain, Cystine knot, C-terminal, Uncharacterised domain, cysteine-rich</t>
  </si>
  <si>
    <t>IPR001007, IPR001846, IPR002919, IPR006207, IPR014853</t>
  </si>
  <si>
    <t>MUC19</t>
  </si>
  <si>
    <t>Mucin-19 (MUC-19)</t>
  </si>
  <si>
    <t>Q7Z5P9</t>
  </si>
  <si>
    <t>gene9060</t>
  </si>
  <si>
    <t>EKG14423.1</t>
  </si>
  <si>
    <t>K2RIJ5</t>
  </si>
  <si>
    <t>pct:PC1_2780</t>
  </si>
  <si>
    <t>Aliphatic acid kinase, short-chain, Acetate/propionate kinase, Aliphatic acid kinase, short-chain, conserved site</t>
  </si>
  <si>
    <t>IPR000890, IPR004372, IPR023865</t>
  </si>
  <si>
    <t>ackA PC1_2780</t>
  </si>
  <si>
    <t>Acetate kinase (EC 2.7.2.1) (Acetokinase)</t>
  </si>
  <si>
    <t>C6DA54</t>
  </si>
  <si>
    <t>gene9054</t>
  </si>
  <si>
    <t>XP_007835346.1</t>
  </si>
  <si>
    <t>W3X0R6</t>
  </si>
  <si>
    <t>gene9045</t>
  </si>
  <si>
    <t>MYB_1, Homeodomain-like</t>
  </si>
  <si>
    <t>gene9037</t>
  </si>
  <si>
    <t>XM_013488050.1</t>
  </si>
  <si>
    <t>XP_006692961.1</t>
  </si>
  <si>
    <t>2Fe-2S ferredoxin-type iron-sulfur binding domain, Adrenodoxin, Beta-grasp domain, Adrenodoxin, iron-sulphur binding site</t>
  </si>
  <si>
    <t>IPR001041, IPR001055, IPR012675, IPR018298</t>
  </si>
  <si>
    <t>G0S5P6</t>
  </si>
  <si>
    <t>sce:YPL252C</t>
  </si>
  <si>
    <t>YAH1 YPL252C</t>
  </si>
  <si>
    <t>Adrenodoxin homolog, mitochondrial (Mitochondrial ferredoxin)</t>
  </si>
  <si>
    <t>Q12184</t>
  </si>
  <si>
    <t>ADRENODOXIN, Fer2, 2FE2S_FER_2, ADX, 2Fe-2S ferredoxin-like</t>
  </si>
  <si>
    <t>Adrenodoxin, Ferredoxin</t>
  </si>
  <si>
    <t>IPR001055, IPR001041</t>
  </si>
  <si>
    <t>electron transport, electron carrier activity, iron-sulfur cluster binding, 2 iron, 2 sulfur cluster binding</t>
  </si>
  <si>
    <t>GO:0006118, GO:0009055, GO:0051536, GO:0051537</t>
  </si>
  <si>
    <t>gene902</t>
  </si>
  <si>
    <t>EKV21466.1</t>
  </si>
  <si>
    <t>K9H8V8</t>
  </si>
  <si>
    <t>rno:291923</t>
  </si>
  <si>
    <t>ABC transporter-like, AAA+ ATPase domain, ABC transporter type 1, transmembrane domain, ABC transporter, conserved site, P-loop containing nucleoside triphosphate hydrolase, Multidrug resistance-associated protein 9</t>
  </si>
  <si>
    <t>IPR003439, IPR003593, IPR011527, IPR017871, IPR027417, IPR030250</t>
  </si>
  <si>
    <t>Abcc12 Mrp9</t>
  </si>
  <si>
    <t>Multidrug resistance-associated protein 9 (ATP-binding cassette sub-family C member 12)</t>
  </si>
  <si>
    <t>Q6Y306</t>
  </si>
  <si>
    <t>Q9A3D0_CAUCR_Q9A3D0;, ABC_tran, ABC_membrane, no description, ABC_TRANSPORTER_2, ABC_TM1F, ABC_TRANSPORTER_1, Multidrug resistance ABC transporter MsbA, N-terminal domain</t>
  </si>
  <si>
    <t>gene9019</t>
  </si>
  <si>
    <t>XP_007600008.1</t>
  </si>
  <si>
    <t>Cysteine-rich  secretory protein, allergen V5/Tpx-1-related, CAP domain, Allergen V5/Tpx-1-related, conserved site</t>
  </si>
  <si>
    <t>IPR001283, IPR014044, IPR018244</t>
  </si>
  <si>
    <t>A0A010RF13</t>
  </si>
  <si>
    <t>Cysteine-rich  secretory protein, allergen V5/Tpx-1-related, Ves allergen, CAP domain, Allergen V5/Tpx-1-related, conserved site</t>
  </si>
  <si>
    <t>IPR001283, IPR002413, IPR014044, IPR018244</t>
  </si>
  <si>
    <t>Pathogenesis-related protein 1C (PR-1C)</t>
  </si>
  <si>
    <t>P09042</t>
  </si>
  <si>
    <t>PRY1_YEAST_P47032;, V5TPXLIKE, V5ALLERGEN, SCP, no description, CRISP_1, PR-1-like</t>
  </si>
  <si>
    <t>Allergen V5/Tpx-1 related, Ves allergen, SCP-like extracellular</t>
  </si>
  <si>
    <t>IPR001283, IPR002413, IPR014044</t>
  </si>
  <si>
    <t>extracellular region</t>
  </si>
  <si>
    <t>GO:0005576</t>
  </si>
  <si>
    <t>gene9010</t>
  </si>
  <si>
    <t>XP_007839280.1</t>
  </si>
  <si>
    <t>IPR000873, IPR006001, IPR006162, IPR009081, IPR013120, IPR016040, IPR020845, IPR027417</t>
  </si>
  <si>
    <t>W3WP35</t>
  </si>
  <si>
    <t>IPR000873, IPR006163, IPR013120, IPR006162, IPR009081, IPR016040</t>
  </si>
  <si>
    <t>catalytic activity, metabolic process, phosphopantetheine binding, cofactor binding, binding, L-aminoadipate-semialdehyde dehydrogenase activity, aminoadipate-semialdehyde dehydrogenase complex</t>
  </si>
  <si>
    <t>GO:0003824, GO:0008152, GO:0031177, GO:0048037, GO:0005488, GO:0004043, GO:0005949</t>
  </si>
  <si>
    <t>gene9004</t>
  </si>
  <si>
    <t>gene90</t>
  </si>
  <si>
    <t>KFA69281.1</t>
  </si>
  <si>
    <t>IPR002198, IPR002347, IPR013968, IPR016040</t>
  </si>
  <si>
    <t>A0A084QZ96</t>
  </si>
  <si>
    <t>bsu:BSU32980</t>
  </si>
  <si>
    <t>yusZ yvxA BSU32980</t>
  </si>
  <si>
    <t>Uncharacterized oxidoreductase YusZ (EC 1.-.-.-) (ORFA)</t>
  </si>
  <si>
    <t>P37959</t>
  </si>
  <si>
    <t>gene8998</t>
  </si>
  <si>
    <t>XM_008086383.1</t>
  </si>
  <si>
    <t>KDN68778.1</t>
  </si>
  <si>
    <t>A0A066XHX4</t>
  </si>
  <si>
    <t>gene8987</t>
  </si>
  <si>
    <t>XM_011250499.1</t>
  </si>
  <si>
    <t>XP_007678027.1</t>
  </si>
  <si>
    <t>M2MDC9</t>
  </si>
  <si>
    <t>gene8986</t>
  </si>
  <si>
    <t>XP_007796046.1</t>
  </si>
  <si>
    <t>M7TDU3</t>
  </si>
  <si>
    <t>Ribosomal protein S3, C-terminal, K Homology domain, type 2, K Homology domain, Ribosomal protein S3, bacterial, K homology domain, prokaryotic type, K homology domain-like, alpha/beta, Ribosomal protein S3, conserved site</t>
  </si>
  <si>
    <t>IPR001351, IPR004044, IPR004087, IPR005704, IPR009019, IPR015946, IPR018280</t>
  </si>
  <si>
    <t>rps3</t>
  </si>
  <si>
    <t>30S ribosomal protein S3, chloroplastic</t>
  </si>
  <si>
    <t>Q1XDI0</t>
  </si>
  <si>
    <t>gene8985</t>
  </si>
  <si>
    <t>lsl:LSL_1345</t>
  </si>
  <si>
    <t>gatA LSL_1345</t>
  </si>
  <si>
    <t>Q1WSH9</t>
  </si>
  <si>
    <t>gene898</t>
  </si>
  <si>
    <t>XM_001548214.1</t>
  </si>
  <si>
    <t>CCF34186.1</t>
  </si>
  <si>
    <t>H1V1T4</t>
  </si>
  <si>
    <t>gene8975</t>
  </si>
  <si>
    <t>XM_009658286.1</t>
  </si>
  <si>
    <t>XP_007913241.1</t>
  </si>
  <si>
    <t>Xylulose 5-phosphate/Fructose 6-phosphate phosphoketolase, Xylulose 5-phosphate/Fructose 6-phosphate phosphoketolase, C-terminal, Xylulose 5-phosphate/Fructose 6-phosphate phosphoketolase, N-terminal, Xylulose 5-phosphate/Fructose 6-phosphate phosphoketolase, thiamine diphosphate binding site, Xylulose 5-phosphate/Fructose 6-phosphate phosphoketolase, conserved site, Probable phosphoketolase, Thiamin diphosphate-binding fold</t>
  </si>
  <si>
    <t>IPR005593, IPR018969, IPR018970, IPR019789, IPR019790, IPR023962, IPR029061</t>
  </si>
  <si>
    <t>R8BRK4</t>
  </si>
  <si>
    <t>slr0453</t>
  </si>
  <si>
    <t>Probable phosphoketolase (EC 4.1.2.-)</t>
  </si>
  <si>
    <t>P74690</t>
  </si>
  <si>
    <t>XFP, Phosphoketolase, PHOSPHOKETOLASE_1, PHOSPHOKETOLASE_2, TK C-terminal domain-like</t>
  </si>
  <si>
    <t>D-xylulose 5-phosphate/D-fructose 6-phosphate phosphoketolase, Transketolase, C-terminal/Pyruvate-ferredoxin oxidoreductase, domain II</t>
  </si>
  <si>
    <t>IPR005593, IPR009014</t>
  </si>
  <si>
    <t>lyase activity, catalytic activity, metabolic process, L-allo-threonine aldolase activity, 2,4-dihydroxyhept-2-ene-1,7-dioate aldolase activity, hexulose-6-phosphate synthase activity, 4-hydroxy-2-ketopimelate aldolase activity, D-threonine aldolase activity</t>
  </si>
  <si>
    <t>GO:0016829, GO:0003824, GO:0008152, GO:0008732, GO:0018802, GO:0043801, GO:0043863, GO:0043876</t>
  </si>
  <si>
    <t>gene8974</t>
  </si>
  <si>
    <t>XP_959987.1</t>
  </si>
  <si>
    <t>F7W6N7</t>
  </si>
  <si>
    <t>cre:CHLREDRAFT_128114</t>
  </si>
  <si>
    <t>CFAP52 FAP52 CHLREDRAFT_128114</t>
  </si>
  <si>
    <t>Cilia- and flagella-associated protein 52</t>
  </si>
  <si>
    <t>A8ILK1</t>
  </si>
  <si>
    <t>gene8972</t>
  </si>
  <si>
    <t>gene8966</t>
  </si>
  <si>
    <t>XM_001219450.1</t>
  </si>
  <si>
    <t>XP_007914217.1</t>
  </si>
  <si>
    <t>Carotenoid oxygenase, Polyketide cyclase SnoaL-like domain, Quinoprotein alcohol dehydrogenase-like superfamily, NTF2-like domain</t>
  </si>
  <si>
    <t>IPR004294, IPR009959, IPR011047, IPR032710</t>
  </si>
  <si>
    <t>R8BP22</t>
  </si>
  <si>
    <t>Lignostilbene-alpha,beta-dioxygenase isozyme I (LSD-I) (EC 1.13.11.43)</t>
  </si>
  <si>
    <t>Q53353</t>
  </si>
  <si>
    <t>gene8965</t>
  </si>
  <si>
    <t>CCX09660.1</t>
  </si>
  <si>
    <t>U4L2S0</t>
  </si>
  <si>
    <t>dal:Dalk_4127</t>
  </si>
  <si>
    <t>nadD Dalk_4127</t>
  </si>
  <si>
    <t>B8FMU1</t>
  </si>
  <si>
    <t>BTB, no description, POZ domain</t>
  </si>
  <si>
    <t>gene8959</t>
  </si>
  <si>
    <t>gene8957</t>
  </si>
  <si>
    <t>EWG41707.1</t>
  </si>
  <si>
    <t>ABC transporter type 1, transmembrane domain MetI-like</t>
  </si>
  <si>
    <t>IPR000515</t>
  </si>
  <si>
    <t>W7M9V4</t>
  </si>
  <si>
    <t>gene8943</t>
  </si>
  <si>
    <t>XP_959909.2</t>
  </si>
  <si>
    <t>Frequency clock protein</t>
  </si>
  <si>
    <t>IPR018554</t>
  </si>
  <si>
    <t>A0A084RI20</t>
  </si>
  <si>
    <t>ncr:NCU02265</t>
  </si>
  <si>
    <t>frq B13D24.170 NCU02265</t>
  </si>
  <si>
    <t>P19970</t>
  </si>
  <si>
    <t>gene8939</t>
  </si>
  <si>
    <t>gene8903</t>
  </si>
  <si>
    <t>XP_003004567.1</t>
  </si>
  <si>
    <t>C9SLK3</t>
  </si>
  <si>
    <t>hbu:Hbut_1312</t>
  </si>
  <si>
    <t>IPR000876, IPR002942, IPR005824, IPR013843, IPR013845</t>
  </si>
  <si>
    <t>rps4e Hbut_1312</t>
  </si>
  <si>
    <t>30S ribosomal protein S4e</t>
  </si>
  <si>
    <t>A2BMD1</t>
  </si>
  <si>
    <t>gene890</t>
  </si>
  <si>
    <t>WP_028111539.1</t>
  </si>
  <si>
    <t>vg:1497058</t>
  </si>
  <si>
    <t>Herpesvirus VP23-like capsid protein</t>
  </si>
  <si>
    <t>IPR002690</t>
  </si>
  <si>
    <t>U56</t>
  </si>
  <si>
    <t>Triplex capsid protein VP23 homolog</t>
  </si>
  <si>
    <t>Q9QJ27</t>
  </si>
  <si>
    <t>gene8881</t>
  </si>
  <si>
    <t>XP_001796762.1</t>
  </si>
  <si>
    <t>Q0UPC4</t>
  </si>
  <si>
    <t>gene8880</t>
  </si>
  <si>
    <t>bta:508962</t>
  </si>
  <si>
    <t>IPR001650, IPR011545, IPR014001, IPR014014, IPR027417</t>
  </si>
  <si>
    <t>DDX25</t>
  </si>
  <si>
    <t>Q2TBP1</t>
  </si>
  <si>
    <t>gene8875</t>
  </si>
  <si>
    <t>XP_007836109.1</t>
  </si>
  <si>
    <t>Globin/Protoglobin</t>
  </si>
  <si>
    <t>IPR012292</t>
  </si>
  <si>
    <t>W3X0D0</t>
  </si>
  <si>
    <t>mmu:213464</t>
  </si>
  <si>
    <t>Rbbp5</t>
  </si>
  <si>
    <t>Retinoblastoma-binding protein 5 (RBBP-5)</t>
  </si>
  <si>
    <t>Q8BX09</t>
  </si>
  <si>
    <t>gene8864</t>
  </si>
  <si>
    <t>XM_009649699.1</t>
  </si>
  <si>
    <t>XP_007917203.1</t>
  </si>
  <si>
    <t>R8BFD3</t>
  </si>
  <si>
    <t>sce:YKL004W</t>
  </si>
  <si>
    <t>AUR1 YKL004W</t>
  </si>
  <si>
    <t>Inositol phosphorylceramide synthase catalytic subunit AUR1 (IPC synthase catalytic subunit AUR1) (EC 2.-.-.-) (Aureobasidin A resistance protein) (Phosphatidylinositol:ceramide phosphoinositol transferase)</t>
  </si>
  <si>
    <t>P36107</t>
  </si>
  <si>
    <t>catalytic activity, membrane</t>
  </si>
  <si>
    <t>GO:0003824, GO:0016020</t>
  </si>
  <si>
    <t>gene8857</t>
  </si>
  <si>
    <t>XP_003351392.1</t>
  </si>
  <si>
    <t>Folliculin</t>
  </si>
  <si>
    <t>IPR021713</t>
  </si>
  <si>
    <t>F7VVX5</t>
  </si>
  <si>
    <t>rno:303185</t>
  </si>
  <si>
    <t>Folliculin, Folliculin, C-terminal</t>
  </si>
  <si>
    <t>IPR021713, IPR032035</t>
  </si>
  <si>
    <t>Flcn Bhd</t>
  </si>
  <si>
    <t>Folliculin (Birt-Hogg-Dube syndrome protein homolog)</t>
  </si>
  <si>
    <t>Q76JQ2</t>
  </si>
  <si>
    <t>gene8850</t>
  </si>
  <si>
    <t>sce:YHR082C</t>
  </si>
  <si>
    <t>Protein kinase domain, Serine/threonine-protein kinase, active site, Protein kinase-like domain</t>
  </si>
  <si>
    <t>IPR000719, IPR008271, IPR011009</t>
  </si>
  <si>
    <t>KSP1 YHR082C</t>
  </si>
  <si>
    <t>Serine/threonine-protein kinase KSP1 (EC 2.7.11.1)</t>
  </si>
  <si>
    <t>P38691</t>
  </si>
  <si>
    <t>YVTN repeat-like/Quinoprotein amine dehydrogenase</t>
  </si>
  <si>
    <t>Quinoprotein amine dehydrogenase, beta chain-like</t>
  </si>
  <si>
    <t>IPR011044</t>
  </si>
  <si>
    <t>gene8826</t>
  </si>
  <si>
    <t>EFX05028.1</t>
  </si>
  <si>
    <t>F0XB60</t>
  </si>
  <si>
    <t>gene8821</t>
  </si>
  <si>
    <t>gene8809</t>
  </si>
  <si>
    <t>XM_007291145.1</t>
  </si>
  <si>
    <t>XP_008716503.1</t>
  </si>
  <si>
    <t>Protein of unknown function DUF4385</t>
  </si>
  <si>
    <t>IPR025494</t>
  </si>
  <si>
    <t>W2S218</t>
  </si>
  <si>
    <t>rpt:Rpal_2208</t>
  </si>
  <si>
    <t>cysS Rpal_2208</t>
  </si>
  <si>
    <t>B3QCS4</t>
  </si>
  <si>
    <t>gene88</t>
  </si>
  <si>
    <t>vg:10973887</t>
  </si>
  <si>
    <t>Hexon-interlacing protein LH3</t>
  </si>
  <si>
    <t>A9CB85</t>
  </si>
  <si>
    <t>gene8795</t>
  </si>
  <si>
    <t>EFQ25835.1</t>
  </si>
  <si>
    <t>E3Q568</t>
  </si>
  <si>
    <t>spe:Spro_1820</t>
  </si>
  <si>
    <t>rutD Spro_1820</t>
  </si>
  <si>
    <t>A8GCT3</t>
  </si>
  <si>
    <t>ABHYDROLASE, Abhydrolase_1</t>
  </si>
  <si>
    <t>Alpha/beta hydrolase, Alpha/beta hydrolase fold-1</t>
  </si>
  <si>
    <t>IPR003089, IPR000073</t>
  </si>
  <si>
    <t>hydrolase activity, epoxide hydrolase activity</t>
  </si>
  <si>
    <t>GO:0016787, GO:0004301</t>
  </si>
  <si>
    <t>gene879</t>
  </si>
  <si>
    <t>XM_009221320.1</t>
  </si>
  <si>
    <t>EYE99313.1</t>
  </si>
  <si>
    <t>Transketolase, N-terminal, Transketolase-like, pyrimidine-binding domain, Transketolase, bacterial-like, Transketolase, C-terminal/Pyruvate-ferredoxin oxidoreductase, domain II, Transketolase binding site, Thiamin diphosphate-binding fold</t>
  </si>
  <si>
    <t>IPR005474, IPR005475, IPR005478, IPR009014, IPR020826, IPR029061</t>
  </si>
  <si>
    <t>A0A017SQP6</t>
  </si>
  <si>
    <t>Transketolase, N-terminal, Transketolase-like, pyrimidine-binding domain, Transketolase, C-terminal/Pyruvate-ferredoxin oxidoreductase, domain II, Transketolase binding site, Thiamin diphosphate-binding fold</t>
  </si>
  <si>
    <t>IPR005474, IPR005475, IPR009014, IPR020826, IPR029061</t>
  </si>
  <si>
    <t>DAS1</t>
  </si>
  <si>
    <t>Dihydroxyacetone synthase (DHAS) (EC 2.2.1.3) (Formaldehyde transketolase) (Glycerone synthase)</t>
  </si>
  <si>
    <t>O93884</t>
  </si>
  <si>
    <t>Transketolase_N, Transket_pyr, Transketolase_C, TRANSKETOLASE_2, TK C-terminal domain-like</t>
  </si>
  <si>
    <t>Transketolase, N-terminal, Transketolase, central region, Transketolase, C-terminal, Transketolase, C-terminal/Pyruvate-ferredoxin oxidoreductase, domain II</t>
  </si>
  <si>
    <t>IPR005474, IPR005475, IPR005476, IPR009014</t>
  </si>
  <si>
    <t>catalytic activity, metabolic process, transketolase activity</t>
  </si>
  <si>
    <t>GO:0003824, GO:0008152, GO:0004802</t>
  </si>
  <si>
    <t>gene877</t>
  </si>
  <si>
    <t>XP_007914171.1</t>
  </si>
  <si>
    <t>R8BP67</t>
  </si>
  <si>
    <t>gene8768</t>
  </si>
  <si>
    <t>ERT00568.1</t>
  </si>
  <si>
    <t>U7PY91</t>
  </si>
  <si>
    <t>gene8756</t>
  </si>
  <si>
    <t>XP_007914314.1</t>
  </si>
  <si>
    <t>R8BNN5</t>
  </si>
  <si>
    <t>Keratin</t>
  </si>
  <si>
    <t>IPR003461</t>
  </si>
  <si>
    <t>Feather keratin (F-ker)</t>
  </si>
  <si>
    <t>P02449</t>
  </si>
  <si>
    <t>gene872</t>
  </si>
  <si>
    <t>CDP22395.1</t>
  </si>
  <si>
    <t>Lamin Tail Domain, Protein of unknown function DUF2278</t>
  </si>
  <si>
    <t>IPR001322, IPR019268</t>
  </si>
  <si>
    <t>A0A090C8D9</t>
  </si>
  <si>
    <t>bsu:BSU31945</t>
  </si>
  <si>
    <t>Protein of unknown function DUF2278</t>
  </si>
  <si>
    <t>IPR019268</t>
  </si>
  <si>
    <t>yukJ yukI yuxI BSU31945 BSU31940 BSU31950</t>
  </si>
  <si>
    <t>Uncharacterized protein YukJ</t>
  </si>
  <si>
    <t>C0SPB1</t>
  </si>
  <si>
    <t>gene8717</t>
  </si>
  <si>
    <t>XM_007915799.1</t>
  </si>
  <si>
    <t>XP_007914015.1</t>
  </si>
  <si>
    <t>R8BPR1</t>
  </si>
  <si>
    <t>chiB</t>
  </si>
  <si>
    <t>Endochitinase B (EC 3.2.1.14) (Chitinase B)</t>
  </si>
  <si>
    <t>Q92222</t>
  </si>
  <si>
    <t>Glycoside hydrolase, family 18,  N-terminal, Glycoside hydrolase, family 18, catalytic domain, Chitinase II, Glycoside hydrolase, chitinase active site, Glycoside hydrolase, catalytic core</t>
  </si>
  <si>
    <t>IPR015821, IPR001223, IPR011583, IPR001579, IPR017853</t>
  </si>
  <si>
    <t>hydrolase activity, hydrolyzing O-glycosyl compounds, carbohydrate metabolic process, chitinase activity, chitin catabolic process</t>
  </si>
  <si>
    <t>GO:0004553, GO:0005975, GO:0004568, GO:0006032</t>
  </si>
  <si>
    <t>gene8703</t>
  </si>
  <si>
    <t>gene8701</t>
  </si>
  <si>
    <t>XP_007915281.1</t>
  </si>
  <si>
    <t>R8BKV3</t>
  </si>
  <si>
    <t>cgr:CAGL0J08778g</t>
  </si>
  <si>
    <t>SEC131 CAGL0J08778g</t>
  </si>
  <si>
    <t>Protein transport protein SEC13-1</t>
  </si>
  <si>
    <t>Q6FNV4</t>
  </si>
  <si>
    <t>gene8694</t>
  </si>
  <si>
    <t>XP_001594711.1</t>
  </si>
  <si>
    <t>A7EGS7</t>
  </si>
  <si>
    <t>gene8687</t>
  </si>
  <si>
    <t>gene8682</t>
  </si>
  <si>
    <t>XM_009230718.1</t>
  </si>
  <si>
    <t>XP_007914667.1</t>
  </si>
  <si>
    <t>R8BMQ2</t>
  </si>
  <si>
    <t>sce:YBR132C</t>
  </si>
  <si>
    <t>AGP2 YBR132C YBR1007</t>
  </si>
  <si>
    <t>General amino acid permease AGP2</t>
  </si>
  <si>
    <t>P38090</t>
  </si>
  <si>
    <t>gene8678</t>
  </si>
  <si>
    <t>GAD96919.1</t>
  </si>
  <si>
    <t>V5FGY6</t>
  </si>
  <si>
    <t>gene8670</t>
  </si>
  <si>
    <t>EQL00301.1</t>
  </si>
  <si>
    <t>T5AD15</t>
  </si>
  <si>
    <t>bta:534628</t>
  </si>
  <si>
    <t>NMRAL1</t>
  </si>
  <si>
    <t>Q0VCN1</t>
  </si>
  <si>
    <t>gene8665</t>
  </si>
  <si>
    <t>EQB57739.1</t>
  </si>
  <si>
    <t>T0KZV8</t>
  </si>
  <si>
    <t>bta:281093</t>
  </si>
  <si>
    <t>Zeta-crystallin</t>
  </si>
  <si>
    <t>O97764</t>
  </si>
  <si>
    <t>IPR013149, IPR013154, IPR001304, IPR011032, IPR016040</t>
  </si>
  <si>
    <t>binding, catalytic activity, metabolic process</t>
  </si>
  <si>
    <t>GO:0005488, GO:0003824, GO:0008152</t>
  </si>
  <si>
    <t>gene8657</t>
  </si>
  <si>
    <t>gene865</t>
  </si>
  <si>
    <t>XM_007759807.1</t>
  </si>
  <si>
    <t>ERS98813.1</t>
  </si>
  <si>
    <t>U7PT42</t>
  </si>
  <si>
    <t>gene8631</t>
  </si>
  <si>
    <t>KFY73939.1</t>
  </si>
  <si>
    <t>A0A094E5U3</t>
  </si>
  <si>
    <t>gene8628</t>
  </si>
  <si>
    <t>XM_003654706.1</t>
  </si>
  <si>
    <t>XP_007840012.1</t>
  </si>
  <si>
    <t>W3WPL4</t>
  </si>
  <si>
    <t>fba:FIC_02159</t>
  </si>
  <si>
    <t>IPR002052, IPR007848, IPR022882, IPR029063</t>
  </si>
  <si>
    <t>FIC_02159</t>
  </si>
  <si>
    <t>C6X2D2</t>
  </si>
  <si>
    <t>gene8616</t>
  </si>
  <si>
    <t>XM_002906757.1</t>
  </si>
  <si>
    <t>EWG54559.1</t>
  </si>
  <si>
    <t>AAA+ ATPase domain, ATPase, AAA-type, core, ATPase, AAA-type, conserved site, BCS1, N-terminal, P-loop containing nucleoside triphosphate hydrolase</t>
  </si>
  <si>
    <t>IPR003593, IPR003959, IPR003960, IPR014851, IPR027417</t>
  </si>
  <si>
    <t>W7N4J6</t>
  </si>
  <si>
    <t>ddi:DDB_G0289135</t>
  </si>
  <si>
    <t>AAA+ ATPase domain, ATPase, AAA-type, core, ATPase, AAA-type, conserved site, BCS1, N-terminal, Mitochondrial chaperone BCS1/plant AAA ATPases, P-loop containing nucleoside triphosphate hydrolase</t>
  </si>
  <si>
    <t>IPR003593, IPR003959, IPR003960, IPR014851, IPR027243, IPR027417</t>
  </si>
  <si>
    <t>bcs1la DDB_G0289135</t>
  </si>
  <si>
    <t>Probable mitochondrial chaperone BCS1-A (BCS1-like protein 1)</t>
  </si>
  <si>
    <t>Q54HY8</t>
  </si>
  <si>
    <t>AAA, no description, SUGAR_TRANSPORT_1</t>
  </si>
  <si>
    <t>AAA ATPase, core, AAA+ ATPase, core, Sugar transporter, conserved site, AAA ATPase, conserved site</t>
  </si>
  <si>
    <t>IPR003959, IPR003593, IPR005829, IPR003960</t>
  </si>
  <si>
    <t>nucleotide binding, nucleoside-triphosphatase activity, ATP binding, transporter activity, transport, membrane</t>
  </si>
  <si>
    <t>GO:0000166, GO:0017111, GO:0005524, GO:0005215, GO:0006810, GO:0016020</t>
  </si>
  <si>
    <t>gene8586</t>
  </si>
  <si>
    <t>XM_009230240.1</t>
  </si>
  <si>
    <t>KFA81816.1</t>
  </si>
  <si>
    <t>A0A084S031</t>
  </si>
  <si>
    <t>gene8568</t>
  </si>
  <si>
    <t>XM_009228326.1</t>
  </si>
  <si>
    <t>XP_009226590.1</t>
  </si>
  <si>
    <t>Isocitrate and isopropylmalate dehydrogenases family, Isopropylmalate dehydrogenase, Isocitrate/isopropylmalate dehydrogenase, conserved site, Isopropylmalate dehydrogenase-like domain</t>
  </si>
  <si>
    <t>IPR001804, IPR004429, IPR019818, IPR024084</t>
  </si>
  <si>
    <t>J3PAC7</t>
  </si>
  <si>
    <t>LEU2</t>
  </si>
  <si>
    <t>3-isopropylmalate dehydrogenase (3-IPM-DH) (IMDH) (EC 1.1.1.85) (Beta-IPM dehydrogenase)</t>
  </si>
  <si>
    <t>Q12545</t>
  </si>
  <si>
    <t>Iso_dh, leuB: 3-isopropylmalate dehydrogenase, IDH_IMDH</t>
  </si>
  <si>
    <t>Isocitrate/isopropylmalate dehydrogenase, 3-isopropylmalate dehydrogenase</t>
  </si>
  <si>
    <t>IPR001804, IPR004429</t>
  </si>
  <si>
    <t>GO:0008152, GO:0016616, GO:0003862, GO:0005737, GO:0009098</t>
  </si>
  <si>
    <t>gene8549</t>
  </si>
  <si>
    <t>XM_007915064.1</t>
  </si>
  <si>
    <t>XP_007913255.1</t>
  </si>
  <si>
    <t>ATPase, F0 complex, subunit C, V-ATPase proteolipid subunit C-like domain, ATPase, F0 complex, subunit C, DCCD-binding site</t>
  </si>
  <si>
    <t>IPR000454, IPR002379, IPR020537</t>
  </si>
  <si>
    <t>R8BRS3</t>
  </si>
  <si>
    <t>ncr:NCU02250</t>
  </si>
  <si>
    <t>oli atp-9 atp9 prl-1 B13D24.340 NCU02250</t>
  </si>
  <si>
    <t>ATP synthase subunit 9, mitochondrial (Lipid-binding protein)</t>
  </si>
  <si>
    <t>P00842</t>
  </si>
  <si>
    <t>ATPASEC, ATP-synt_C, ATPASE_C, F1F0 ATP synthase subunit C</t>
  </si>
  <si>
    <t>ATPase, F0 complex, subunit C, ATPase, F0/V0 complex, subunit C</t>
  </si>
  <si>
    <t>IPR000454, IPR002379</t>
  </si>
  <si>
    <t>ATP synthesis coupled proton transport, membrane, proton-transporting two-sector ATPase complex, hydrogen ion transporting ATP synthase activity, rotational mechanism, hydrogen ion transporting ATPase activity, rotational mechanism</t>
  </si>
  <si>
    <t>GO:0015986, GO:0016020, GO:0016469, GO:0046933, GO:0046961</t>
  </si>
  <si>
    <t>gene8543</t>
  </si>
  <si>
    <t>XM_006671284.1</t>
  </si>
  <si>
    <t>XP_007285957.1</t>
  </si>
  <si>
    <t>L2FFP1</t>
  </si>
  <si>
    <t>mea:Mex_1p1727</t>
  </si>
  <si>
    <t>hprA MexAM1_META1p1727</t>
  </si>
  <si>
    <t>Q59516</t>
  </si>
  <si>
    <t>IPR001327, IPR006139, IPR006140, IPR016040</t>
  </si>
  <si>
    <t>GO:0016491, GO:0050660, GO:0008152, GO:0016616, GO:0051287, GO:0048037, GO:0003824, GO:0005488, GO:0004617</t>
  </si>
  <si>
    <t>gene8539</t>
  </si>
  <si>
    <t>XM_003649352.1</t>
  </si>
  <si>
    <t>KEY72632.1</t>
  </si>
  <si>
    <t>A0A084B503</t>
  </si>
  <si>
    <t>gene8537</t>
  </si>
  <si>
    <t>XP_005492117.1</t>
  </si>
  <si>
    <t>gene8513</t>
  </si>
  <si>
    <t>CDO66165.1</t>
  </si>
  <si>
    <t>A0A060RXJ5</t>
  </si>
  <si>
    <t>dre:404599</t>
  </si>
  <si>
    <t>Leo1-like protein</t>
  </si>
  <si>
    <t>IPR007149</t>
  </si>
  <si>
    <t>leo1 zgc:77374</t>
  </si>
  <si>
    <t>Q6NYV9</t>
  </si>
  <si>
    <t>gene8511</t>
  </si>
  <si>
    <t>IPR001154, IPR001241, IPR002205, IPR003594, IPR006171, IPR013506, IPR013757, IPR013758, IPR013759, IPR013760, IPR014721, IPR018522, IPR020568, IPR024946, IPR031660</t>
  </si>
  <si>
    <t>TOP2</t>
  </si>
  <si>
    <t>P12531</t>
  </si>
  <si>
    <t>gene8504</t>
  </si>
  <si>
    <t>KFA68487.1</t>
  </si>
  <si>
    <t>A0A084QX02</t>
  </si>
  <si>
    <t>gene8502</t>
  </si>
  <si>
    <t>EME46964.1</t>
  </si>
  <si>
    <t>Batten's disease protein Cln3, Major facilitator superfamily, Major facilitator superfamily domain</t>
  </si>
  <si>
    <t>IPR003492, IPR011701, IPR020846</t>
  </si>
  <si>
    <t>N1PXL2</t>
  </si>
  <si>
    <t>lbl:LBL_0921</t>
  </si>
  <si>
    <t>pyrH LBL_0921</t>
  </si>
  <si>
    <t>Q053N3</t>
  </si>
  <si>
    <t>CLN3, MFS general substrate transporter</t>
  </si>
  <si>
    <t>Batten's disease protein Cln3, MFS general substrate transporter</t>
  </si>
  <si>
    <t>IPR003492, IPR016196</t>
  </si>
  <si>
    <t>gene8501</t>
  </si>
  <si>
    <t>gene8491</t>
  </si>
  <si>
    <t>XP_001588418.1</t>
  </si>
  <si>
    <t>A7EZU8</t>
  </si>
  <si>
    <t>pzu:PHZ_c2895</t>
  </si>
  <si>
    <t>argS PHZ_c2895</t>
  </si>
  <si>
    <t>B4R8T9</t>
  </si>
  <si>
    <t>gene8490</t>
  </si>
  <si>
    <t>EFQ27343.1</t>
  </si>
  <si>
    <t>Zinc finger, DHHC-type, palmitoyltransferase</t>
  </si>
  <si>
    <t>IPR001594</t>
  </si>
  <si>
    <t>E3Q9G4</t>
  </si>
  <si>
    <t>tru:101079504</t>
  </si>
  <si>
    <t>Homeobox domain, Homeodomain-like, Homeobox, conserved site, Homeodomain, metazoa</t>
  </si>
  <si>
    <t>IPR001356, IPR009057, IPR017970, IPR020479</t>
  </si>
  <si>
    <t>hoxc12a</t>
  </si>
  <si>
    <t>Homeobox protein Hox-C12a</t>
  </si>
  <si>
    <t>Q1KKV3</t>
  </si>
  <si>
    <t>gene8489</t>
  </si>
  <si>
    <t>gene8486</t>
  </si>
  <si>
    <t>XM_009223692.1</t>
  </si>
  <si>
    <t>XP_003715690.1</t>
  </si>
  <si>
    <t>L7HPE1</t>
  </si>
  <si>
    <t>afm:AFUA_2G05340</t>
  </si>
  <si>
    <t>gel4 AFUA_2G05340</t>
  </si>
  <si>
    <t>1,3-beta-glucanosyltransferase gel4 (EC 2.4.1.-) (Glucan elongating glucanosyltransferase 4)</t>
  </si>
  <si>
    <t>P0C956</t>
  </si>
  <si>
    <t>Glyco_hydro_72, X8, no description, (Trans)glycosidases</t>
  </si>
  <si>
    <t>Glycolipid anchored surface protein GAS1, X8, Glycoside hydrolase, catalytic core</t>
  </si>
  <si>
    <t>IPR004886, IPR012946, IPR017853</t>
  </si>
  <si>
    <t>gene8465</t>
  </si>
  <si>
    <t>XP_007284701.1</t>
  </si>
  <si>
    <t>L2FIS4</t>
  </si>
  <si>
    <t>ddi:DDB_G0286605</t>
  </si>
  <si>
    <t>DDB_G0286605</t>
  </si>
  <si>
    <t>NmrA-like family domain-containing protein DDB_G0286605</t>
  </si>
  <si>
    <t>Q54LJ8</t>
  </si>
  <si>
    <t>gene8455</t>
  </si>
  <si>
    <t>gene8452</t>
  </si>
  <si>
    <t>XP_007789010.1</t>
  </si>
  <si>
    <t>M7TPQ0</t>
  </si>
  <si>
    <t>gene8443</t>
  </si>
  <si>
    <t>gene8436</t>
  </si>
  <si>
    <t>XP_003300137.1</t>
  </si>
  <si>
    <t>E3RR82</t>
  </si>
  <si>
    <t>gene8434</t>
  </si>
  <si>
    <t>XM_008602485.1</t>
  </si>
  <si>
    <t>XP_008083011.1</t>
  </si>
  <si>
    <t>Ricin B, lectin domain, Glycoside hydrolase, family 27, Glycosyl hydrolase, family 13, all-beta, Aldolase-type TIM barrel, Glycoside hydrolase superfamily</t>
  </si>
  <si>
    <t>IPR000772, IPR002241, IPR013780, IPR013785, IPR017853</t>
  </si>
  <si>
    <t>S3CR27</t>
  </si>
  <si>
    <t>afv:AFLA_074520</t>
  </si>
  <si>
    <t>aglA AFLA_074520</t>
  </si>
  <si>
    <t>Probable alpha-galactosidase A (EC 3.2.1.22) (Melibiase A)</t>
  </si>
  <si>
    <t>B8MWJ5</t>
  </si>
  <si>
    <t>Q9HFB1_EEEEE_Q9HFB1;, GLHYDRLASE27, Ricin_B_lectin, no description, RICIN_B_LECTIN, Ricin B-like lectins, (Trans)glycosidases</t>
  </si>
  <si>
    <t>Glycoside hydrolase, clan GH-D, Glycoside hydrolase, family 27, Ricin B lectin, Ricin B-related lectin, Glycoside hydrolase, catalytic core</t>
  </si>
  <si>
    <t>IPR000111, IPR002241, IPR000772, IPR008997, IPR017853</t>
  </si>
  <si>
    <t>gene8433</t>
  </si>
  <si>
    <t>ETK93636.1</t>
  </si>
  <si>
    <t>Six-hairpin glycosidase-like, Glycosyl hydrolase, family 88, Six-hairpin glycosidase</t>
  </si>
  <si>
    <t>IPR008928, IPR010905, IPR012341</t>
  </si>
  <si>
    <t>W2HGM8</t>
  </si>
  <si>
    <t>yteR BSU30120</t>
  </si>
  <si>
    <t>Unsaturated rhamnogalacturonyl hydrolase YteR (URH) (EC 3.2.1.172)</t>
  </si>
  <si>
    <t>O34559</t>
  </si>
  <si>
    <t>Glyco_hydro_88, LIPOCALIN, Six-hairpin glycosidases</t>
  </si>
  <si>
    <t>Glycosyl hydrolase, family 88, Lipocalin, Six-hairpin glycosidase-like</t>
  </si>
  <si>
    <t>IPR010905, IPR002345, IPR008928</t>
  </si>
  <si>
    <t>transporter activity, binding, transport, catalytic activity</t>
  </si>
  <si>
    <t>GO:0005215, GO:0005488, GO:0006810, GO:0003824</t>
  </si>
  <si>
    <t>gene8431</t>
  </si>
  <si>
    <t>KEF55884.1</t>
  </si>
  <si>
    <t>Protein of unknown function DUF3425</t>
  </si>
  <si>
    <t>IPR021833</t>
  </si>
  <si>
    <t>A0A072P700</t>
  </si>
  <si>
    <t>gene8429</t>
  </si>
  <si>
    <t>WP_014718731.1</t>
  </si>
  <si>
    <t>I2BW37</t>
  </si>
  <si>
    <t>gene8426</t>
  </si>
  <si>
    <t>XP_007839083.1</t>
  </si>
  <si>
    <t>Asp/Glu/hydantoin racemase</t>
  </si>
  <si>
    <t>IPR015942</t>
  </si>
  <si>
    <t>W3WQF0</t>
  </si>
  <si>
    <t>spo:SPAC1F7.10</t>
  </si>
  <si>
    <t>Asp/Glu racemase, Asp/Glu/hydantoin racemase</t>
  </si>
  <si>
    <t>IPR001920, IPR015942</t>
  </si>
  <si>
    <t>SPAC1F7.10</t>
  </si>
  <si>
    <t>Uncharacterized protein C1F7.10</t>
  </si>
  <si>
    <t>Q09921</t>
  </si>
  <si>
    <t>Asp_Glu_race</t>
  </si>
  <si>
    <t>gene8422</t>
  </si>
  <si>
    <t>XM_007797854.1</t>
  </si>
  <si>
    <t>XP_007796045.1</t>
  </si>
  <si>
    <t>M7SF18</t>
  </si>
  <si>
    <t>dps:DP0432</t>
  </si>
  <si>
    <t>DapA-like, 4-hydroxy-tetrahydrodipicolinate synthase, DapA, Aldolase-type TIM barrel, Schiff base-forming aldolase, conserved site, Schiff base-forming aldolase, active site</t>
  </si>
  <si>
    <t>IPR002220, IPR005263, IPR013785, IPR020624, IPR020625</t>
  </si>
  <si>
    <t>dapA DP0432</t>
  </si>
  <si>
    <t>4-hydroxy-tetrahydrodipicolinate synthase (HTPA synthase) (EC 4.3.3.7)</t>
  </si>
  <si>
    <t>Q6AR63</t>
  </si>
  <si>
    <t>gene8418</t>
  </si>
  <si>
    <t>gene8412</t>
  </si>
  <si>
    <t>XP_003653515.1</t>
  </si>
  <si>
    <t>G2QZE6</t>
  </si>
  <si>
    <t>Cellulose-binding domain, fungal, Glycoside hydrolase, family 5, Glycoside hydrolase, catalytic domain, Glycoside hydrolase superfamily, Glycoside hydrolase, family 5, conserved site</t>
  </si>
  <si>
    <t>IPR000254, IPR001547, IPR013781, IPR017853, IPR018087</t>
  </si>
  <si>
    <t>egl2</t>
  </si>
  <si>
    <t>Endoglucanase EG-II (EGLII) (EC 3.2.1.4) (Cellulase) (Endo-1,4-beta-glucanase)</t>
  </si>
  <si>
    <t>P07982</t>
  </si>
  <si>
    <t>Cellulase, GLYCOSYL_HYDROL_F5, (Trans)glycosidases</t>
  </si>
  <si>
    <t>gene8406</t>
  </si>
  <si>
    <t>KFY33566.1</t>
  </si>
  <si>
    <t>A0A094AVH1</t>
  </si>
  <si>
    <t>gene8403</t>
  </si>
  <si>
    <t>XP_002548084.1</t>
  </si>
  <si>
    <t>Ran GTPase-activating protein, Leucine-rich repeat domain, L domain-like</t>
  </si>
  <si>
    <t>IPR027038, IPR032675</t>
  </si>
  <si>
    <t>C5MA69</t>
  </si>
  <si>
    <t>spo:SPAC22E12.07</t>
  </si>
  <si>
    <t>rna1 SPAC22E12.07</t>
  </si>
  <si>
    <t>Ran GTPase-activating protein 1 (Protein rna1)</t>
  </si>
  <si>
    <t>P41391</t>
  </si>
  <si>
    <t>gene8398</t>
  </si>
  <si>
    <t>XM_008080063.1</t>
  </si>
  <si>
    <t>EFX00981.1</t>
  </si>
  <si>
    <t>Ribosomal protein S17/S11, Nucleic acid-binding, OB-fold</t>
  </si>
  <si>
    <t>IPR000266, IPR012340</t>
  </si>
  <si>
    <t>F0XNF5</t>
  </si>
  <si>
    <t>xla:432323</t>
  </si>
  <si>
    <t>UBA-like</t>
  </si>
  <si>
    <t>IPR009060</t>
  </si>
  <si>
    <t>ubald2-a fam100b-a</t>
  </si>
  <si>
    <t>UBA-like domain-containing protein 2-A</t>
  </si>
  <si>
    <t>Q6IP57</t>
  </si>
  <si>
    <t>gene8358</t>
  </si>
  <si>
    <t>gene8348</t>
  </si>
  <si>
    <t>rty:RT0262</t>
  </si>
  <si>
    <t>Cytochrome b/b6, N-terminal, Cytochrome b/b6, C-terminal, Di-haem cytochrome, transmembrane, Cytochrome b/b6-like domain, Cytochrome b</t>
  </si>
  <si>
    <t>IPR005797, IPR005798, IPR016174, IPR027387, IPR030689</t>
  </si>
  <si>
    <t>petB cytB RT0262</t>
  </si>
  <si>
    <t>Cytochrome b</t>
  </si>
  <si>
    <t>Q68X99</t>
  </si>
  <si>
    <t>gene8347</t>
  </si>
  <si>
    <t>gene8346</t>
  </si>
  <si>
    <t>XP_007917198.1</t>
  </si>
  <si>
    <t>IPR013121, IPR013130, IPR017927, IPR029648</t>
  </si>
  <si>
    <t>R8BFE2</t>
  </si>
  <si>
    <t>spo:SPBC947.05c</t>
  </si>
  <si>
    <t>IPR000778, IPR013112, IPR013121, IPR013130, IPR017927, IPR017938</t>
  </si>
  <si>
    <t>frp2 SPBC947.05c</t>
  </si>
  <si>
    <t>Ferric/cupric reductase transmembrane component 2 (EC 1.16.1.-) (Ferric-chelate reductase 2)</t>
  </si>
  <si>
    <t>O94727</t>
  </si>
  <si>
    <t>gene8323</t>
  </si>
  <si>
    <t>XP_003000028.1</t>
  </si>
  <si>
    <t>C9SXX3</t>
  </si>
  <si>
    <t>eli:ELI_05985</t>
  </si>
  <si>
    <t>IPR003509, IPR011335, IPR011856</t>
  </si>
  <si>
    <t>ELI_05985</t>
  </si>
  <si>
    <t>UPF0102 protein ELI_05985</t>
  </si>
  <si>
    <t>gene8315</t>
  </si>
  <si>
    <t>KFH48095.1</t>
  </si>
  <si>
    <t>Mitochondrial pyruvate carrier</t>
  </si>
  <si>
    <t>IPR005336</t>
  </si>
  <si>
    <t>A0A086TFG3</t>
  </si>
  <si>
    <t>sce:YGL080W</t>
  </si>
  <si>
    <t>MPC1 FMP37 YGL080W</t>
  </si>
  <si>
    <t>Mitochondrial pyruvate carrier 1 (MPC1) (Protein FMP37)</t>
  </si>
  <si>
    <t>P53157</t>
  </si>
  <si>
    <t>UPF0041</t>
  </si>
  <si>
    <t>Protein of unknown function UPF0041</t>
  </si>
  <si>
    <t>gene8313</t>
  </si>
  <si>
    <t>abo:ABO_2322</t>
  </si>
  <si>
    <t>Porphobilinogen deaminase, Porphobilinogen deaminase, N-terminal, Porphobilinogen deaminase, C-terminal, Porphobilinogen deaminase, dipyrromethane cofactor binding site</t>
  </si>
  <si>
    <t>IPR000860, IPR022417, IPR022418, IPR022419</t>
  </si>
  <si>
    <t>hemC ABO_2322</t>
  </si>
  <si>
    <t>Porphobilinogen deaminase (PBG) (EC 2.5.1.61) (Hydroxymethylbilane synthase) (HMBS) (Pre-uroporphyrinogen synthase)</t>
  </si>
  <si>
    <t>Q0VM28</t>
  </si>
  <si>
    <t>IPR010982</t>
  </si>
  <si>
    <t>gene8270</t>
  </si>
  <si>
    <t>KCZ83545.1</t>
  </si>
  <si>
    <t>A0A069E260</t>
  </si>
  <si>
    <t>mmu:319734</t>
  </si>
  <si>
    <t>von Willebrand factor, type A, Cache domain, VWA N-terminal</t>
  </si>
  <si>
    <t>IPR002035, IPR004010, IPR013608</t>
  </si>
  <si>
    <t>Cacna2d4</t>
  </si>
  <si>
    <t>Voltage-dependent calcium channel subunit alpha-2/delta-4 (Voltage-gated calcium channel subunit alpha-2/delta-4) [Cleaved into: Voltage-dependent calcium channel subunit alpha-2-4; Voltage-dependent calcium channel subunit delta-4]</t>
  </si>
  <si>
    <t>Q5RJF7</t>
  </si>
  <si>
    <t>DUF1330</t>
  </si>
  <si>
    <t>Protein of unknown function DUF1330</t>
  </si>
  <si>
    <t>IPR010753</t>
  </si>
  <si>
    <t>gene827</t>
  </si>
  <si>
    <t>EXK80359.1</t>
  </si>
  <si>
    <t>X0BPF7</t>
  </si>
  <si>
    <t>hsa:51665</t>
  </si>
  <si>
    <t>ASB1 KIAA1146</t>
  </si>
  <si>
    <t>Ankyrin repeat and SOCS box protein 1 (ASB-1)</t>
  </si>
  <si>
    <t>Q9Y576</t>
  </si>
  <si>
    <t>Ank, no description, ANK_REPEAT, ANK_REP_REGION, Ankyrin repeat</t>
  </si>
  <si>
    <t>gene8269</t>
  </si>
  <si>
    <t>XP_009216935.1</t>
  </si>
  <si>
    <t>J3NI33</t>
  </si>
  <si>
    <t>gene8263</t>
  </si>
  <si>
    <t>gene8238</t>
  </si>
  <si>
    <t>XP_007809613.1</t>
  </si>
  <si>
    <t>Protein of unknown function DUF3723</t>
  </si>
  <si>
    <t>IPR022198</t>
  </si>
  <si>
    <t>E9E092</t>
  </si>
  <si>
    <t>Capsid assembly scaffolding protein</t>
  </si>
  <si>
    <t>IPR009636</t>
  </si>
  <si>
    <t>g20</t>
  </si>
  <si>
    <t>Capsid assembly scaffolding protein (Head morphogenesis protein) (Minor structural protein Gp20) (ORF2 protein) (Scaffold protein)</t>
  </si>
  <si>
    <t>Q04764</t>
  </si>
  <si>
    <t>gene8236</t>
  </si>
  <si>
    <t>EXL42828.1</t>
  </si>
  <si>
    <t>X0EW78</t>
  </si>
  <si>
    <t>ZNF469 KIAA1858</t>
  </si>
  <si>
    <t>Zinc finger protein 469</t>
  </si>
  <si>
    <t>Q96JG9</t>
  </si>
  <si>
    <t>gene8232</t>
  </si>
  <si>
    <t>gene8222</t>
  </si>
  <si>
    <t>EHA24005.1</t>
  </si>
  <si>
    <t>G3XYR0</t>
  </si>
  <si>
    <t>mba:Mbar_A2632</t>
  </si>
  <si>
    <t>Phosphoenolpyruvate carboxylase, archaeal-type, Pyruvate/Phosphoenolpyruvate kinase-like domain</t>
  </si>
  <si>
    <t>IPR007566, IPR015813</t>
  </si>
  <si>
    <t>ppcA Mbar_A2632</t>
  </si>
  <si>
    <t>Q469A3</t>
  </si>
  <si>
    <t>YVTN repeat-like/Quinoprotein amine dehydrogenase, WD40 repeat-like</t>
  </si>
  <si>
    <t>Quinoprotein amine dehydrogenase, beta chain-like, WD40 repeat-like</t>
  </si>
  <si>
    <t>IPR011044, IPR011046</t>
  </si>
  <si>
    <t>gene8211</t>
  </si>
  <si>
    <t>WP_030927393.1</t>
  </si>
  <si>
    <t>gene8209</t>
  </si>
  <si>
    <t>XP_003052840.1</t>
  </si>
  <si>
    <t>C7YNI3</t>
  </si>
  <si>
    <t>gene8206</t>
  </si>
  <si>
    <t>asa:ASA_2874</t>
  </si>
  <si>
    <t>Dethiobiotin synthase BioD, P-loop containing nucleoside triphosphate hydrolase</t>
  </si>
  <si>
    <t>IPR004472, IPR027417</t>
  </si>
  <si>
    <t>bioD ASA_2874</t>
  </si>
  <si>
    <t>ATP-dependent dethiobiotin synthetase BioD (EC 6.3.3.3) (DTB synthetase) (DTBS) (Dethiobiotin synthase)</t>
  </si>
  <si>
    <t>A4SPR4</t>
  </si>
  <si>
    <t>gene820</t>
  </si>
  <si>
    <t>KFA70086.1</t>
  </si>
  <si>
    <t>A0A084R1K1</t>
  </si>
  <si>
    <t>ath:AT2G47130</t>
  </si>
  <si>
    <t>SDR3a SDR3 SDR4 At2g47130 F14M4</t>
  </si>
  <si>
    <t>Short-chain dehydrogenase reductase 3a (AtSDR3a) (EC 1.1.1.-)</t>
  </si>
  <si>
    <t>O80713</t>
  </si>
  <si>
    <t>gene8191</t>
  </si>
  <si>
    <t>ENH82090.1</t>
  </si>
  <si>
    <t>N4VIE8</t>
  </si>
  <si>
    <t>ath:AT1G09280</t>
  </si>
  <si>
    <t>Rhodanese-like domain, Serine hydrolase FSH, Rhodanase, C-terminal, Alpha/Beta hydrolase fold</t>
  </si>
  <si>
    <t>IPR001763, IPR005645, IPR022111, IPR029058</t>
  </si>
  <si>
    <t>STR6 At1g09280 T12M4.1</t>
  </si>
  <si>
    <t>Rhodanese-like domain-containing protein 6 (Sulfurtransferase 6) (AtStr6)</t>
  </si>
  <si>
    <t>Q94AC1</t>
  </si>
  <si>
    <t>dihydrofolate reductase activity</t>
  </si>
  <si>
    <t>GO:0004146</t>
  </si>
  <si>
    <t>gene8187</t>
  </si>
  <si>
    <t>KFA61193.1</t>
  </si>
  <si>
    <t>A0A084QB58</t>
  </si>
  <si>
    <t>ssu:SSU05_0558</t>
  </si>
  <si>
    <t>GPR domain, Glutamate-5-semialdehyde dehydrogenase, Aldehyde dehydrogenase domain, Aldehyde/histidinol dehydrogenase, Aldehyde dehydrogenase N-terminal domain, Aldehyde dehydrogenase, C-terminal, Gamma-glutamyl phosphate reductase GPR, conserved site</t>
  </si>
  <si>
    <t>IPR000965, IPR012134, IPR015590, IPR016161, IPR016162, IPR016163, IPR020593</t>
  </si>
  <si>
    <t>proA SSU05_0558</t>
  </si>
  <si>
    <t>Gamma-glutamyl phosphate reductase (GPR) (EC 1.2.1.41) (Glutamate-5-semialdehyde dehydrogenase) (Glutamyl-gamma-semialdehyde dehydrogenase) (GSA dehydrogenase)</t>
  </si>
  <si>
    <t>A4VTT5</t>
  </si>
  <si>
    <t>gene8184</t>
  </si>
  <si>
    <t>XP_007912925.1</t>
  </si>
  <si>
    <t>PLC-like phosphodiesterase, TIM beta/alpha-barrel domain, Phosphoinositide phospholipase C, Ca2+-dependent</t>
  </si>
  <si>
    <t>IPR017946, IPR032075</t>
  </si>
  <si>
    <t>R8BSQ6</t>
  </si>
  <si>
    <t>atu:Atu5100</t>
  </si>
  <si>
    <t>IPR003141, IPR004013, IPR004805, IPR011708, IPR016195, IPR023073, IPR029460</t>
  </si>
  <si>
    <t>dnaE2-2 Atu5100 AGR_pAT_bx5</t>
  </si>
  <si>
    <t>Q8UKK2</t>
  </si>
  <si>
    <t>gene8182</t>
  </si>
  <si>
    <t>WP_006240541.1</t>
  </si>
  <si>
    <t>YD repeat, Rhs repeat-associated core, Bacterial toxin 43, RHS repeat</t>
  </si>
  <si>
    <t>IPR006530, IPR022385, IPR029106, IPR031325</t>
  </si>
  <si>
    <t>I0V855</t>
  </si>
  <si>
    <t>gene8177</t>
  </si>
  <si>
    <t>gene8168</t>
  </si>
  <si>
    <t>XM_007591858.1</t>
  </si>
  <si>
    <t>XP_007915078.1</t>
  </si>
  <si>
    <t>Choline transporter-like</t>
  </si>
  <si>
    <t>IPR007603</t>
  </si>
  <si>
    <t>R8BLU1</t>
  </si>
  <si>
    <t>ncr:NCU08895</t>
  </si>
  <si>
    <t>pns-1 B14A21.150 NCU08895</t>
  </si>
  <si>
    <t>Protein PNS1</t>
  </si>
  <si>
    <t>Q870V7</t>
  </si>
  <si>
    <t>DUF580</t>
  </si>
  <si>
    <t>Protein of unknown function DUF580</t>
  </si>
  <si>
    <t>gene8167</t>
  </si>
  <si>
    <t>XP_009254862.1</t>
  </si>
  <si>
    <t>K3VMQ2</t>
  </si>
  <si>
    <t>shikimate kinase activity, ATP binding, carbohydrate metabolic process, kinase activity</t>
  </si>
  <si>
    <t>GO:0004765, GO:0005524, GO:0005975, GO:0016301</t>
  </si>
  <si>
    <t>gene8165</t>
  </si>
  <si>
    <t>AIG15703.1</t>
  </si>
  <si>
    <t>gene8159</t>
  </si>
  <si>
    <t>KGO42970.1</t>
  </si>
  <si>
    <t>G2RD37</t>
  </si>
  <si>
    <t>eco:b1448, ecj:JW5233</t>
  </si>
  <si>
    <t>mnaT yncA b1448 JW5233</t>
  </si>
  <si>
    <t>L-amino acid N-acyltransferase MnaT (EC 2.3.1.-)</t>
  </si>
  <si>
    <t>P76112</t>
  </si>
  <si>
    <t>gene8142</t>
  </si>
  <si>
    <t>XP_007839317.1</t>
  </si>
  <si>
    <t>Acyltransferase 3</t>
  </si>
  <si>
    <t>IPR002656</t>
  </si>
  <si>
    <t>W3WRZ8</t>
  </si>
  <si>
    <t>avn:Avin_46120</t>
  </si>
  <si>
    <t>Glycosyl transferase, family 3, Anthranilate phosphoribosyl transferase, Glycosyl transferase family 3, N-terminal domain</t>
  </si>
  <si>
    <t>IPR000312, IPR005940, IPR017459</t>
  </si>
  <si>
    <t>trpD Avin_46120</t>
  </si>
  <si>
    <t>C1DHY8</t>
  </si>
  <si>
    <t>gene8137</t>
  </si>
  <si>
    <t>GAD96394.1</t>
  </si>
  <si>
    <t>V5FFN6</t>
  </si>
  <si>
    <t>mmu:20216</t>
  </si>
  <si>
    <t>Acsm3 Sa Sah</t>
  </si>
  <si>
    <t>Acyl-coenzyme A synthetase ACSM3, mitochondrial (EC 6.2.1.2) (Acyl-CoA synthetase medium-chain family member 3) (Butyrate--CoA ligase 3) (Butyryl-coenzyme A synthetase 3) (Middle-chain acyl-CoA synthetase 3) (Protein SA homolog)</t>
  </si>
  <si>
    <t>Q3UNX5</t>
  </si>
  <si>
    <t>gene8131</t>
  </si>
  <si>
    <t>XP_007912085.1</t>
  </si>
  <si>
    <t>R8BUV4</t>
  </si>
  <si>
    <t>cal:CaO19.5585, cal:CaO19.13032</t>
  </si>
  <si>
    <t>SAP5 CaO19.13032 CaO19.5585</t>
  </si>
  <si>
    <t>Candidapepsin-5 (EC 3.4.23.24) (ACP 5) (Aspartate protease 5) (Secreted aspartic protease 5)</t>
  </si>
  <si>
    <t>P43094</t>
  </si>
  <si>
    <t>gene8115</t>
  </si>
  <si>
    <t>XM_007843106.1</t>
  </si>
  <si>
    <t>ERS98678.1</t>
  </si>
  <si>
    <t>U7PSQ5</t>
  </si>
  <si>
    <t>gene8114</t>
  </si>
  <si>
    <t>WP_018819595.1</t>
  </si>
  <si>
    <t>mmu:101772</t>
  </si>
  <si>
    <t>Anoctamin, Anoctamin-1, Anoctamin, dimerisation domain</t>
  </si>
  <si>
    <t>IPR007632, IPR031287, IPR032394</t>
  </si>
  <si>
    <t>Ano1 Tmem16a</t>
  </si>
  <si>
    <t>Anoctamin-1 (Transmembrane protein 16A)</t>
  </si>
  <si>
    <t>Q8BHY3</t>
  </si>
  <si>
    <t>gene8112</t>
  </si>
  <si>
    <t>XM_006672466.1</t>
  </si>
  <si>
    <t>XP_009158722.1</t>
  </si>
  <si>
    <t>IPR023753, IPR032710</t>
  </si>
  <si>
    <t>H6C3P6</t>
  </si>
  <si>
    <t>FADPNR, Pyr_redox_2</t>
  </si>
  <si>
    <t>gene8110</t>
  </si>
  <si>
    <t>XP_007837355.1</t>
  </si>
  <si>
    <t>W3X047</t>
  </si>
  <si>
    <t>sto:STK_13540</t>
  </si>
  <si>
    <t>glyA STK_13540</t>
  </si>
  <si>
    <t>Serine hydroxymethyltransferase (SHMT) (Serine methylase) (EC 2.1.2.-)</t>
  </si>
  <si>
    <t>Q971K4</t>
  </si>
  <si>
    <t>gene8096</t>
  </si>
  <si>
    <t>XP_001266577.1</t>
  </si>
  <si>
    <t>A1CVM8</t>
  </si>
  <si>
    <t>gene8089</t>
  </si>
  <si>
    <t>XP_007836579.1</t>
  </si>
  <si>
    <t>W3WV78</t>
  </si>
  <si>
    <t>gene8084</t>
  </si>
  <si>
    <t>XP_001229649.1</t>
  </si>
  <si>
    <t>Q2H9H1</t>
  </si>
  <si>
    <t>sty:STY2100, stt:t0985</t>
  </si>
  <si>
    <t>ABC transporter-like, AAA+ ATPase domain, Zinc import ATP-binding protein ZnuC, P-loop containing nucleoside triphosphate hydrolase</t>
  </si>
  <si>
    <t>IPR003439, IPR003593, IPR017882, IPR027417</t>
  </si>
  <si>
    <t>znuC STY2100 t0985</t>
  </si>
  <si>
    <t>Zinc import ATP-binding protein ZnuC (EC 3.6.3.-)</t>
  </si>
  <si>
    <t>Q8Z5W6</t>
  </si>
  <si>
    <t>gene8063</t>
  </si>
  <si>
    <t>XM_007791362.1</t>
  </si>
  <si>
    <t>EFQ34141.1</t>
  </si>
  <si>
    <t>ABC transporter-like, AAA+ ATPase domain, ABC-2 type transporter, ABC transporter, conserved site, P-loop containing nucleoside triphosphate hydrolase</t>
  </si>
  <si>
    <t>IPR003439, IPR003593, IPR013525, IPR017871, IPR027417</t>
  </si>
  <si>
    <t>E3QTF3</t>
  </si>
  <si>
    <t>sce:YOL075C</t>
  </si>
  <si>
    <t>YOL075C YOL074C</t>
  </si>
  <si>
    <t>Uncharacterized ABC transporter ATP-binding protein/permease YOL075C</t>
  </si>
  <si>
    <t>Q08234</t>
  </si>
  <si>
    <t>Q6CUJ1_EEEEE_Q6CUJ1;, ABC_tran, ABC2_membrane, no description, ABC_TRANSPORTER_2, ABC_TRANSPORTER_1</t>
  </si>
  <si>
    <t>ABC transporter-like, ABC-2 type transporter, AAA+ ATPase, core</t>
  </si>
  <si>
    <t>IPR003439, IPR013525, IPR003593</t>
  </si>
  <si>
    <t>ATP binding, ATPase activity, nucleotide binding, nucleoside-triphosphatase activity</t>
  </si>
  <si>
    <t>GO:0005524, GO:0016887, GO:0000166, GO:0017111</t>
  </si>
  <si>
    <t>gene8059</t>
  </si>
  <si>
    <t>gene8053</t>
  </si>
  <si>
    <t>XP_007783667.1</t>
  </si>
  <si>
    <t>R7Z2C7</t>
  </si>
  <si>
    <t>gene8052</t>
  </si>
  <si>
    <t>XM_954404.2</t>
  </si>
  <si>
    <t>XP_007913295.1</t>
  </si>
  <si>
    <t>R8BRW2</t>
  </si>
  <si>
    <t>gene8033</t>
  </si>
  <si>
    <t>XM_009223726.1</t>
  </si>
  <si>
    <t>XP_007912243.1</t>
  </si>
  <si>
    <t>R8BUP3</t>
  </si>
  <si>
    <t>ddi:DDB_G0289653</t>
  </si>
  <si>
    <t>noxA DDB_G0289653</t>
  </si>
  <si>
    <t>Q9XYS3</t>
  </si>
  <si>
    <t>IPR000778, IPR013130, IPR013112, IPR013121</t>
  </si>
  <si>
    <t>electron transport, membrane, oxidoreductase activity, iron ion binding, integral to membrane, FAD binding</t>
  </si>
  <si>
    <t>GO:0006118, GO:0016020, GO:0016491, GO:0005506, GO:0016021, GO:0050660</t>
  </si>
  <si>
    <t>gene8024</t>
  </si>
  <si>
    <t>gene8023</t>
  </si>
  <si>
    <t>XP_007592013.1</t>
  </si>
  <si>
    <t>A0A010QVW2</t>
  </si>
  <si>
    <t>gene8009</t>
  </si>
  <si>
    <t>EQB56722.1</t>
  </si>
  <si>
    <t>Amidohydrolase-related, Heterokaryon incompatibility, Metal-dependent hydrolase</t>
  </si>
  <si>
    <t>IPR006680, IPR010730, IPR032466</t>
  </si>
  <si>
    <t>T0KM64</t>
  </si>
  <si>
    <t>xtr:493297</t>
  </si>
  <si>
    <t>Protein HGH1 N-terminal, Protein HGH1 C-terminal, Armadillo-like helical, Armadillo-type fold</t>
  </si>
  <si>
    <t>IPR007205, IPR007206, IPR011989, IPR016024</t>
  </si>
  <si>
    <t>hgh1 fam203a</t>
  </si>
  <si>
    <t>Protein HGH1 homolog</t>
  </si>
  <si>
    <t>Q66KK3</t>
  </si>
  <si>
    <t>gene8006</t>
  </si>
  <si>
    <t>WP_022851481.1</t>
  </si>
  <si>
    <t>W4ZD86</t>
  </si>
  <si>
    <t>cel:CELE_ZK1005.1</t>
  </si>
  <si>
    <t>Ankyrin repeat, Poly(ADP-ribose) polymerase, regulatory domain, WGR domain, Poly(ADP-ribose) polymerase, catalytic domain, Ankyrin repeat-containing domain</t>
  </si>
  <si>
    <t>IPR002110, IPR004102, IPR008893, IPR012317, IPR020683</t>
  </si>
  <si>
    <t>tank-1 pme-5 ZK1005.1</t>
  </si>
  <si>
    <t>Tankyrase-like protein (EC 2.4.2.30) (Poly ADP-ribose metabolism enzyme 5) (Poly(ADP-ribose) polymerase pme-5)</t>
  </si>
  <si>
    <t>Q9TXQ1</t>
  </si>
  <si>
    <t>gene7976</t>
  </si>
  <si>
    <t>WP_016928315.1</t>
  </si>
  <si>
    <t>A0A085IUB9</t>
  </si>
  <si>
    <t>ecj:JW1419, eco:b1423</t>
  </si>
  <si>
    <t>Domain of unknown function DUF1338</t>
  </si>
  <si>
    <t>IPR009770</t>
  </si>
  <si>
    <t>ydcJ b1423 JW1419</t>
  </si>
  <si>
    <t>Uncharacterized protein YdcJ</t>
  </si>
  <si>
    <t>P76097</t>
  </si>
  <si>
    <t>DUF1338</t>
  </si>
  <si>
    <t>Protein of unknown function DUF1338</t>
  </si>
  <si>
    <t>gene7963</t>
  </si>
  <si>
    <t>ath:AT1G52290</t>
  </si>
  <si>
    <t>Protein kinase domain, Serine-threonine/tyrosine-protein kinase catalytic domain, Protein kinase-like domain, Concanavalin A-like lectin/glucanase domain, Protein kinase, ATP binding site</t>
  </si>
  <si>
    <t>IPR000719, IPR001245, IPR011009, IPR013320, IPR017441</t>
  </si>
  <si>
    <t>PERK15 At1g52290 F19K6.9</t>
  </si>
  <si>
    <t>Proline-rich receptor-like protein kinase PERK15 (EC 2.7.11.1) (Proline-rich extensin-like receptor kinase 15) (AtPERK15)</t>
  </si>
  <si>
    <t>Q9C821</t>
  </si>
  <si>
    <t>gene7948</t>
  </si>
  <si>
    <t>XM_008102334.1</t>
  </si>
  <si>
    <t>XP_007913562.1</t>
  </si>
  <si>
    <t>Thioredoxin-like fold, Peroxiredoxin-like FAM213/AAED1</t>
  </si>
  <si>
    <t>IPR012336, IPR032801</t>
  </si>
  <si>
    <t>R8BQQ9</t>
  </si>
  <si>
    <t>AhpC-TSA, Thioredoxin-like</t>
  </si>
  <si>
    <t>Alkyl hydroperoxide reductase/ Thiol specific antioxidant/ Mal allergen, Thioredoxin-like fold</t>
  </si>
  <si>
    <t>IPR000866, IPR012336</t>
  </si>
  <si>
    <t>antioxidant activity, oxidoreductase activity</t>
  </si>
  <si>
    <t>GO:0016209, GO:0016491</t>
  </si>
  <si>
    <t>gene7947</t>
  </si>
  <si>
    <t>gene7942</t>
  </si>
  <si>
    <t>XP_007913010.1</t>
  </si>
  <si>
    <t>Sigma-54 interaction domain, ATP-binding site 1, P-loop containing nucleoside triphosphate hydrolase</t>
  </si>
  <si>
    <t>IPR025662, IPR027417</t>
  </si>
  <si>
    <t>R8BSC7</t>
  </si>
  <si>
    <t>ddi:DDB_G0275441</t>
  </si>
  <si>
    <t>AIG1-type guanine nucleotide-binding (G) domain, P-loop containing nucleoside triphosphate hydrolase</t>
  </si>
  <si>
    <t>IPR006703, IPR027417</t>
  </si>
  <si>
    <t>gtpA DDB_G0275441</t>
  </si>
  <si>
    <t>GTP-binding protein A</t>
  </si>
  <si>
    <t>Q552Z6</t>
  </si>
  <si>
    <t>SIGMA54_INTERACT_1</t>
  </si>
  <si>
    <t>IPR002078</t>
  </si>
  <si>
    <t>GO:0005524, GO:0005622, GO:0006355, GO:0008134</t>
  </si>
  <si>
    <t>gene7941</t>
  </si>
  <si>
    <t>CCF47569.1</t>
  </si>
  <si>
    <t>H1W505</t>
  </si>
  <si>
    <t>STCC_EMENI_Q00668;, Peroxidase_2, Cloroperoxidase</t>
  </si>
  <si>
    <t>gene7922</t>
  </si>
  <si>
    <t>hsa:51161</t>
  </si>
  <si>
    <t>C3orf18</t>
  </si>
  <si>
    <t>Uncharacterized protein C3orf18 (Protein G20)</t>
  </si>
  <si>
    <t>Q9UK00</t>
  </si>
  <si>
    <t>gene7921</t>
  </si>
  <si>
    <t>EXL65531.1</t>
  </si>
  <si>
    <t>X0H0A5</t>
  </si>
  <si>
    <t>gene7917</t>
  </si>
  <si>
    <t>XP_007790477.1</t>
  </si>
  <si>
    <t>M7SV04</t>
  </si>
  <si>
    <t>gene7894</t>
  </si>
  <si>
    <t>KFY77521.1</t>
  </si>
  <si>
    <t>A0A094EFP7</t>
  </si>
  <si>
    <t>afm:AFUA_3G12350</t>
  </si>
  <si>
    <t>pmp3 AFUA_3G12350</t>
  </si>
  <si>
    <t>Plasma membrane proteolipid 3</t>
  </si>
  <si>
    <t>Q4WYA5</t>
  </si>
  <si>
    <t>UPF0057</t>
  </si>
  <si>
    <t>Protein of unknown function UPF0057</t>
  </si>
  <si>
    <t>gene7889</t>
  </si>
  <si>
    <t>XM_007588369.1</t>
  </si>
  <si>
    <t>XP_007790067.1</t>
  </si>
  <si>
    <t>M7SW51</t>
  </si>
  <si>
    <t>gene7887</t>
  </si>
  <si>
    <t>XM_004484706.2</t>
  </si>
  <si>
    <t>XP_007794629.1</t>
  </si>
  <si>
    <t>M7SP95</t>
  </si>
  <si>
    <t>gvi:glr0448</t>
  </si>
  <si>
    <t>ABC transporter-like, AAA+ ATPase domain, Phosphate transport system permease protein 1, ABC transporter, phosphate import, PstB, ABC transporter, conserved site, P-loop containing nucleoside triphosphate hydrolase</t>
  </si>
  <si>
    <t>IPR003439, IPR003593, IPR005670, IPR015850, IPR017871, IPR027417</t>
  </si>
  <si>
    <t>pstB2 glr0448</t>
  </si>
  <si>
    <t>Phosphate import ATP-binding protein PstB 2 (EC 3.6.3.27) (ABC phosphate transporter 2) (Phosphate-transporting ATPase 2)</t>
  </si>
  <si>
    <t>Q7NNG3</t>
  </si>
  <si>
    <t>gene7883</t>
  </si>
  <si>
    <t>XP_007913563.1</t>
  </si>
  <si>
    <t>EGF-like, conserved site</t>
  </si>
  <si>
    <t>R8BQI3</t>
  </si>
  <si>
    <t>sil:SPO1985</t>
  </si>
  <si>
    <t>proB SPO1985</t>
  </si>
  <si>
    <t>Q5LRY5</t>
  </si>
  <si>
    <t>gene7863</t>
  </si>
  <si>
    <t>XM_007916527.1</t>
  </si>
  <si>
    <t>XP_009255822.1</t>
  </si>
  <si>
    <t>UTP--glucose-1-phosphate uridylyltransferase family, UTP--glucose-1-phosphate uridylyltransferase, Nucleotide-diphospho-sugar transferases</t>
  </si>
  <si>
    <t>IPR002618, IPR016267, IPR029044</t>
  </si>
  <si>
    <t>K3W175</t>
  </si>
  <si>
    <t>spo:SPCC1322.04</t>
  </si>
  <si>
    <t>fyu1 SPCC1322.04</t>
  </si>
  <si>
    <t>Probable UTP--glucose-1-phosphate uridylyltransferase (EC 2.7.7.9) (UDP-glucose pyrophosphorylase) (UDPGP) (UGPase)</t>
  </si>
  <si>
    <t>P78811</t>
  </si>
  <si>
    <t>UDPGP, UTP--glucose-1-phosphate uridylyltransferase</t>
  </si>
  <si>
    <t>UTP--glucose-1-phosphate uridylyltransferase, UTP--glucose-1-phosphate uridylyltransferase, subgroup</t>
  </si>
  <si>
    <t>IPR002618, IPR016267</t>
  </si>
  <si>
    <t>metabolic process, nucleotidyltransferase activity, UTP:glucose-1-phosphate uridylyltransferase activity</t>
  </si>
  <si>
    <t>GO:0008152, GO:0016779, GO:0003983</t>
  </si>
  <si>
    <t>gene7837</t>
  </si>
  <si>
    <t>ccr:CC_2497</t>
  </si>
  <si>
    <t>Phosphoribosylformylglycinamidine synthase subunit PurQ, Glutamine amidotransferase, Class I glutamine amidotransferase-like</t>
  </si>
  <si>
    <t>IPR010075, IPR017926, IPR029062</t>
  </si>
  <si>
    <t>purQ CC_2497</t>
  </si>
  <si>
    <t>Phosphoribosylformylglycinamidine synthase subunit PurQ (FGAM synthase) (EC 6.3.5.3) (Formylglycinamide ribonucleotide amidotransferase subunit I) (FGAR amidotransferase I) (FGAR-AT I) (Glutaminase PurQ) (EC 3.5.1.2) (Phosphoribosylformylglycinamidine synthase subunit I)</t>
  </si>
  <si>
    <t>Q9A5F3</t>
  </si>
  <si>
    <t>gene7824</t>
  </si>
  <si>
    <t>WP_002709642.1</t>
  </si>
  <si>
    <t>Glutamine synthetase, catalytic domain, Glutamine synthetase/guanido kinase, catalytic domain, Glutamine synthetase type III N-terminal, Glutamine synthetase, glycine-rich site</t>
  </si>
  <si>
    <t>IPR008146, IPR014746, IPR022147, IPR027303</t>
  </si>
  <si>
    <t>I3BWK3</t>
  </si>
  <si>
    <t>vg:2715886</t>
  </si>
  <si>
    <t>C</t>
  </si>
  <si>
    <t>Repressor protein C</t>
  </si>
  <si>
    <t>P08979</t>
  </si>
  <si>
    <t>gene7783</t>
  </si>
  <si>
    <t>KFH13831.1</t>
  </si>
  <si>
    <t>IPR003594, IPR013507, IPR014010, IPR014721, IPR014762, IPR020568</t>
  </si>
  <si>
    <t>A0A086QMJ9</t>
  </si>
  <si>
    <t>rer:RER_00040</t>
  </si>
  <si>
    <t>IPR001238, IPR003395, IPR018078, IPR027417</t>
  </si>
  <si>
    <t>recF RER_00040</t>
  </si>
  <si>
    <t>C0ZLE4</t>
  </si>
  <si>
    <t>gene7772</t>
  </si>
  <si>
    <t>XP_007917669.1</t>
  </si>
  <si>
    <t>R8BEC8</t>
  </si>
  <si>
    <t>sfx:S3931, sfl:SF3836</t>
  </si>
  <si>
    <t>IPR000843, IPR010982, IPR028082</t>
  </si>
  <si>
    <t>rbsR SF3836 S3931</t>
  </si>
  <si>
    <t>Ribose operon repressor</t>
  </si>
  <si>
    <t>P0ACQ3</t>
  </si>
  <si>
    <t>gene777</t>
  </si>
  <si>
    <t>EYB27136.1</t>
  </si>
  <si>
    <t>Chloramphenicol acetyltransferase-like domain</t>
  </si>
  <si>
    <t>IPR023213</t>
  </si>
  <si>
    <t>A0A016PNL7</t>
  </si>
  <si>
    <t>gene7752</t>
  </si>
  <si>
    <t>XM_003652221.1</t>
  </si>
  <si>
    <t>XP_003005740.1</t>
  </si>
  <si>
    <t>Urease, beta subunit, Urease, gamma/gamma-beta subunit, Urease, alpha subunit, Amidohydrolase-related, Urease, Metal-dependent hydrolase, composite domain, Urease alpha-subunit, N-terminal domain, Urease active site, Urease, alpha subunit, C-terminal, Urease nickel binding site, Metal-dependent hydrolase</t>
  </si>
  <si>
    <t>IPR002019, IPR002026, IPR005848, IPR006680, IPR008221, IPR011059, IPR011612, IPR017950, IPR017951, IPR029754, IPR032466</t>
  </si>
  <si>
    <t>C7YIL8</t>
  </si>
  <si>
    <t>afm:AFUA_1G04560</t>
  </si>
  <si>
    <t>ure1 AFUA_1G04560</t>
  </si>
  <si>
    <t>Urease (EC 3.5.1.5) (Urea amidohydrolase)</t>
  </si>
  <si>
    <t>Q6A3P9</t>
  </si>
  <si>
    <t>Q7SFW8_NEUCR_Q7SFW8;, Q6A3P9_ASPFU_Q6A3P9;, UREASE, Urease_alpha, Urease_gamma, Urease_beta, Amidohydro_1, Urease, urease_beta: urease, beta subunit, urease_gam: urease, gamma subunit, urease_alph: urease, alpha subunit, UREASE_2, Urease, beta-subunit, Composite domain of metallo-dependent hydrolases, Urease, gamma-subunit</t>
  </si>
  <si>
    <t>Urease, gamma subunit region, Urease, beta subunit, Urease, alpha subunit, Urease alpha-subunit, N-terminal, Amidohydrolase 1, Urease, gamma/beta/alpha type, Metal-dependent hydrolase, composite</t>
  </si>
  <si>
    <t>IPR002026, IPR002019, IPR005848, IPR011612, IPR006680, IPR008221, IPR011059</t>
  </si>
  <si>
    <t>nitrogen compound metabolic process, urease activity, nickel ion binding, hydrolase activity, hydrolase activity, acting on carbon-nitrogen (but not peptide) bonds, urea metabolic process</t>
  </si>
  <si>
    <t>GO:0006807, GO:0009039, GO:0016151, GO:0016787, GO:0016810, GO:0019627</t>
  </si>
  <si>
    <t>gene7712</t>
  </si>
  <si>
    <t>XP_003837027.1</t>
  </si>
  <si>
    <t>E4ZQB2</t>
  </si>
  <si>
    <t>act:ACLA_069880</t>
  </si>
  <si>
    <t>atg15 ACLA_069880</t>
  </si>
  <si>
    <t>Putative lipase atg15 (EC 3.1.1.3) (Autophagy-related protein 15)</t>
  </si>
  <si>
    <t>A1C6D6</t>
  </si>
  <si>
    <t>Protein of unknown function DUF227, Serine/threonine protein kinase, active site, Protein kinase-like</t>
  </si>
  <si>
    <t>IPR004119, IPR008271, IPR011009</t>
  </si>
  <si>
    <t>protein serine/threonine kinase activity, protein amino acid phosphorylation</t>
  </si>
  <si>
    <t>GO:0004674, GO:0006468</t>
  </si>
  <si>
    <t>gene7710</t>
  </si>
  <si>
    <t>EQB48705.1</t>
  </si>
  <si>
    <t>T0LKF9</t>
  </si>
  <si>
    <t>gene771</t>
  </si>
  <si>
    <t>KFH44127.1</t>
  </si>
  <si>
    <t>A0A086T445</t>
  </si>
  <si>
    <t>sce:YHR209W</t>
  </si>
  <si>
    <t>CRG1 YHR209W</t>
  </si>
  <si>
    <t>Probable S-adenosylmethionine-dependent methyltransferase CRG1 (EC 2.1.1.-) (Cantharidin resistance protein 1)</t>
  </si>
  <si>
    <t>P38892</t>
  </si>
  <si>
    <t>gene7690</t>
  </si>
  <si>
    <t>XP_007916645.1</t>
  </si>
  <si>
    <t>R8BH01</t>
  </si>
  <si>
    <t>gene7673</t>
  </si>
  <si>
    <t>ERS95383.1</t>
  </si>
  <si>
    <t>U7PIH3</t>
  </si>
  <si>
    <t>bha:BH3909</t>
  </si>
  <si>
    <t>Malonyl-[acyl-carrier protein] O-methyltransferase BioC, S-adenosyl-L-methionine-dependent methyltransferase</t>
  </si>
  <si>
    <t>IPR011814, IPR029063</t>
  </si>
  <si>
    <t>bioC BH3909</t>
  </si>
  <si>
    <t>Malonyl-[acyl-carrier protein] O-methyltransferase (Malonyl-ACP O-methyltransferase) (EC 2.1.1.197) (Biotin synthesis protein BioC)</t>
  </si>
  <si>
    <t>Q9K623</t>
  </si>
  <si>
    <t>gene7661</t>
  </si>
  <si>
    <t>XP_003651008.1</t>
  </si>
  <si>
    <t>Ankyrin repeat, Ankyrin repeat-containing domain, P-loop containing nucleoside triphosphate hydrolase</t>
  </si>
  <si>
    <t>IPR002110, IPR020683, IPR027417</t>
  </si>
  <si>
    <t>G2QVI2</t>
  </si>
  <si>
    <t>ath:AT3G12360</t>
  </si>
  <si>
    <t>Ankyrin repeat, Ankyrin repeat-containing domain, PGG domain</t>
  </si>
  <si>
    <t>IPR002110, IPR020683, IPR026961</t>
  </si>
  <si>
    <t>At3g12360 MQC3.17 T2E22.31</t>
  </si>
  <si>
    <t>Ankyrin repeat-containing protein At3g12360</t>
  </si>
  <si>
    <t>Q9C7A2</t>
  </si>
  <si>
    <t>gene764</t>
  </si>
  <si>
    <t>XM_007916249.1</t>
  </si>
  <si>
    <t>XP_007833691.1</t>
  </si>
  <si>
    <t>M4G3M0</t>
  </si>
  <si>
    <t>sce:YOR188W</t>
  </si>
  <si>
    <t>Domain of unknown function DUF1708</t>
  </si>
  <si>
    <t>IPR012965</t>
  </si>
  <si>
    <t>MSB1 YOR188W</t>
  </si>
  <si>
    <t>Morphogenesis-related protein MSB1 (Multicopy suppressor of bud emergence 1)</t>
  </si>
  <si>
    <t>P21339</t>
  </si>
  <si>
    <t>DUF1708</t>
  </si>
  <si>
    <t>Protein of unknown function DUF1708</t>
  </si>
  <si>
    <t>gene7632</t>
  </si>
  <si>
    <t>EFQ28022.1</t>
  </si>
  <si>
    <t>E3QAY4</t>
  </si>
  <si>
    <t>gene762</t>
  </si>
  <si>
    <t>XM_009226192.1</t>
  </si>
  <si>
    <t>XP_007914401.1</t>
  </si>
  <si>
    <t>R8BMX0</t>
  </si>
  <si>
    <t>ssl:SS1G_05932</t>
  </si>
  <si>
    <t>mcr1 SS1G_05932</t>
  </si>
  <si>
    <t>A7EKT5</t>
  </si>
  <si>
    <t>IPR001709, IPR001834, IPR001433, IPR008333</t>
  </si>
  <si>
    <t>electron transport, oxidoreductase activity, cytochrome-b5 reductase activity</t>
  </si>
  <si>
    <t>GO:0006118, GO:0016491, GO:0004128</t>
  </si>
  <si>
    <t>gene7612</t>
  </si>
  <si>
    <t>XM_011321682.1</t>
  </si>
  <si>
    <t>XP_003323183.1</t>
  </si>
  <si>
    <t>J3PUM4</t>
  </si>
  <si>
    <t>ncr:NCU03753</t>
  </si>
  <si>
    <t>Glucose-repressible protein Grg1</t>
  </si>
  <si>
    <t>IPR020100</t>
  </si>
  <si>
    <t>grg-1 ccg-1 93G11.200 NCU03753</t>
  </si>
  <si>
    <t>Glucose-repressible gene protein</t>
  </si>
  <si>
    <t>P22151</t>
  </si>
  <si>
    <t>gene760</t>
  </si>
  <si>
    <t>XP_001905147.1</t>
  </si>
  <si>
    <t>B2AM66</t>
  </si>
  <si>
    <t>ath:AT1G11730</t>
  </si>
  <si>
    <t>Glycosyl transferase, family 31, Domain of unknown function DUF4094</t>
  </si>
  <si>
    <t>IPR002659, IPR025298</t>
  </si>
  <si>
    <t>B3GALT1 At1g11730 F25C20.12</t>
  </si>
  <si>
    <t>Probable beta-1,3-galactosyltransferase 1 (EC 2.4.1.-)</t>
  </si>
  <si>
    <t>Q9SAA4</t>
  </si>
  <si>
    <t>gene7557</t>
  </si>
  <si>
    <t>XP_003654534.1</t>
  </si>
  <si>
    <t>G2R8E0</t>
  </si>
  <si>
    <t>ddi:DDB_G0274109</t>
  </si>
  <si>
    <t>Zinc finger, LIM-type</t>
  </si>
  <si>
    <t>IPR001781</t>
  </si>
  <si>
    <t>paxB DDB_G0274109</t>
  </si>
  <si>
    <t>Paxillin-B</t>
  </si>
  <si>
    <t>Q8MML5</t>
  </si>
  <si>
    <t>gene7539</t>
  </si>
  <si>
    <t>XP_007841646.1</t>
  </si>
  <si>
    <t>W3WHM3</t>
  </si>
  <si>
    <t>gene7522</t>
  </si>
  <si>
    <t>XM_001396014.1</t>
  </si>
  <si>
    <t>EHK18384.1</t>
  </si>
  <si>
    <t>G9N458</t>
  </si>
  <si>
    <t>pdh3</t>
  </si>
  <si>
    <t>Pyranose dehydrogenase 3 (PDH 3) (EC 1.1.99.29) (Pyranose:quinone oxidoreductase 3)</t>
  </si>
  <si>
    <t>Q0R4L2</t>
  </si>
  <si>
    <t>gene7509</t>
  </si>
  <si>
    <t>EXK43175.1</t>
  </si>
  <si>
    <t>J9NJQ7</t>
  </si>
  <si>
    <t>hsa:55319</t>
  </si>
  <si>
    <t>Translation machinery-associated protein 16</t>
  </si>
  <si>
    <t>IPR021346</t>
  </si>
  <si>
    <t>TMA16 C4orf43</t>
  </si>
  <si>
    <t>Q96EY4</t>
  </si>
  <si>
    <t>gene7505</t>
  </si>
  <si>
    <t>gene7504</t>
  </si>
  <si>
    <t>gene750</t>
  </si>
  <si>
    <t>XP_001906192.1</t>
  </si>
  <si>
    <t>B2ART0</t>
  </si>
  <si>
    <t>gene7498</t>
  </si>
  <si>
    <t>XP_007590310.1</t>
  </si>
  <si>
    <t>A0A010RZI1</t>
  </si>
  <si>
    <t>dgdA</t>
  </si>
  <si>
    <t>2,2-dialkylglycine decarboxylase (DGD) (EC 4.1.1.64)</t>
  </si>
  <si>
    <t>P16932</t>
  </si>
  <si>
    <t>transaminase activity, pyridoxal phosphate binding</t>
  </si>
  <si>
    <t>GO:0008483, GO:0030170</t>
  </si>
  <si>
    <t>gene7486</t>
  </si>
  <si>
    <t>gene7483</t>
  </si>
  <si>
    <t>XP_001904608.1</t>
  </si>
  <si>
    <t>B2AKJ4</t>
  </si>
  <si>
    <t>hsa:6596</t>
  </si>
  <si>
    <t>SNF2-related, N-terminal domain, Helicase, C-terminal, Zinc finger, RING-type, Zinc finger, RING/FYVE/PHD-type, Helicase superfamily 1/2, ATP-binding domain, HIRAN domain, Zinc finger, RING-type, conserved site, P-loop containing nucleoside triphosphate hydrolase, Helicase-like transcription factor</t>
  </si>
  <si>
    <t>IPR000330, IPR001650, IPR001841, IPR013083, IPR014001, IPR014905, IPR017907, IPR027417, IPR030065</t>
  </si>
  <si>
    <t>HLTF HIP116A RNF80 SMARCA3 SNF2L3 ZBU1</t>
  </si>
  <si>
    <t>Q14527</t>
  </si>
  <si>
    <t>gene7479</t>
  </si>
  <si>
    <t>gene7478</t>
  </si>
  <si>
    <t>EIE77805.1</t>
  </si>
  <si>
    <t>SNF2-related, N-terminal domain, Helicase, C-terminal, Rad54, N-terminal, Helicase superfamily 1/2, ATP-binding domain, P-loop containing nucleoside triphosphate hydrolase</t>
  </si>
  <si>
    <t>IPR000330, IPR001650, IPR013967, IPR014001, IPR027417</t>
  </si>
  <si>
    <t>I1BNM5</t>
  </si>
  <si>
    <t>spo:SPAC15A10.03c</t>
  </si>
  <si>
    <t>rhp54 rad54 SPAC15A10.03c</t>
  </si>
  <si>
    <t>P41410</t>
  </si>
  <si>
    <t>gene7473</t>
  </si>
  <si>
    <t>KFY40280.1</t>
  </si>
  <si>
    <t>Phospholipase/carboxylesterase/thioesterase, Alpha/Beta hydrolase fold</t>
  </si>
  <si>
    <t>IPR003140, IPR029058</t>
  </si>
  <si>
    <t>A0A094BYG9</t>
  </si>
  <si>
    <t>fgr:FGSG_06404</t>
  </si>
  <si>
    <t>FGSG_06404</t>
  </si>
  <si>
    <t>Acyl-protein thioesterase 1 (EC 3.1.2.-)</t>
  </si>
  <si>
    <t>Q4I8Q4</t>
  </si>
  <si>
    <t>Abhydrolase_2</t>
  </si>
  <si>
    <t>Phospholipase/carboxylesterase</t>
  </si>
  <si>
    <t>IPR003140</t>
  </si>
  <si>
    <t>lysophospholipase activity</t>
  </si>
  <si>
    <t>GO:0004622</t>
  </si>
  <si>
    <t>gene7462</t>
  </si>
  <si>
    <t>KFY93028.1</t>
  </si>
  <si>
    <t>A0A094FWF0</t>
  </si>
  <si>
    <t>hsa:132884</t>
  </si>
  <si>
    <t>Limbin, Limbin/Ellis-van Creveld protein</t>
  </si>
  <si>
    <t>IPR022076, IPR026501</t>
  </si>
  <si>
    <t>EVC2 LBN</t>
  </si>
  <si>
    <t>Limbin (Ellis-van Creveld syndrome protein 2) (EVC2)</t>
  </si>
  <si>
    <t>Q86UK5</t>
  </si>
  <si>
    <t>gene7459</t>
  </si>
  <si>
    <t>XP_001903733.1</t>
  </si>
  <si>
    <t>B2ADJ3</t>
  </si>
  <si>
    <t>sce:YGR055W</t>
  </si>
  <si>
    <t>MUP1 YGR055W</t>
  </si>
  <si>
    <t>High-affinity methionine permease</t>
  </si>
  <si>
    <t>P50276</t>
  </si>
  <si>
    <t>gene7456</t>
  </si>
  <si>
    <t>gene7454</t>
  </si>
  <si>
    <t>KDQ56248.1</t>
  </si>
  <si>
    <t>A0A067PN70</t>
  </si>
  <si>
    <t>gene7441</t>
  </si>
  <si>
    <t>CCT74595.1</t>
  </si>
  <si>
    <t>S0EJ07</t>
  </si>
  <si>
    <t>IQ</t>
  </si>
  <si>
    <t>IQ calmodulin-binding region</t>
  </si>
  <si>
    <t>IPR000048</t>
  </si>
  <si>
    <t>gene7426</t>
  </si>
  <si>
    <t>gene7410</t>
  </si>
  <si>
    <t>XP_003834806.1</t>
  </si>
  <si>
    <t>E4ZJ10</t>
  </si>
  <si>
    <t>gene7405</t>
  </si>
  <si>
    <t>XP_003708744.1</t>
  </si>
  <si>
    <t>G4MME6</t>
  </si>
  <si>
    <t>gene7399</t>
  </si>
  <si>
    <t>XP_001910445.1</t>
  </si>
  <si>
    <t>B2B394</t>
  </si>
  <si>
    <t>sai:Saci_1565</t>
  </si>
  <si>
    <t>Saci_1565</t>
  </si>
  <si>
    <t>Q4J8K2</t>
  </si>
  <si>
    <t>gene7392</t>
  </si>
  <si>
    <t>gene7387</t>
  </si>
  <si>
    <t>XM_002950210.1</t>
  </si>
  <si>
    <t>XP_009650840.1</t>
  </si>
  <si>
    <t>IPR001395, IPR005399, IPR023210</t>
  </si>
  <si>
    <t>G2XC97</t>
  </si>
  <si>
    <t>IPR001395, IPR005399, IPR005401, IPR005983, IPR023210</t>
  </si>
  <si>
    <t>kcnab2 kvb-A kvb2</t>
  </si>
  <si>
    <t>Voltage-gated potassium channel subunit beta-2 (EC 1.1.1.-) (K(+) channel subunit beta-2) (Kv-beta-2)</t>
  </si>
  <si>
    <t>Q9PTM5</t>
  </si>
  <si>
    <t>IPR001395, IPR005399</t>
  </si>
  <si>
    <t>oxidoreductase activity, potassium ion transport, integral to membrane</t>
  </si>
  <si>
    <t>GO:0016491, GO:0006813, GO:0016021</t>
  </si>
  <si>
    <t>gene7381</t>
  </si>
  <si>
    <t>XM_003717750.1</t>
  </si>
  <si>
    <t>XP_009222801.1</t>
  </si>
  <si>
    <t>SANT/Myb domain</t>
  </si>
  <si>
    <t>IPR001005</t>
  </si>
  <si>
    <t>J3NZL8</t>
  </si>
  <si>
    <t>Zinc finger, TAZ-type, Zinc finger, ZZ-type, Zinc finger, PHD-type, Zinc finger, FYVE/PHD-type, Zinc finger, RING/FYVE/PHD-type, Histone acetyltransferase Rtt109/CBP, Zinc finger, PHD-type, conserved site, CBP/p300-type histone acetyltransferase domain</t>
  </si>
  <si>
    <t>IPR000197, IPR000433, IPR001965, IPR011011, IPR013083, IPR013178, IPR019786, IPR031162</t>
  </si>
  <si>
    <t>HAC12 At1g16710 F17F16.8 F17F16_21</t>
  </si>
  <si>
    <t>Histone acetyltransferase HAC12 (EC 2.3.1.48)</t>
  </si>
  <si>
    <t>Q9FWQ5</t>
  </si>
  <si>
    <t>gene7375</t>
  </si>
  <si>
    <t>XM_001228048.1</t>
  </si>
  <si>
    <t>XP_007827434.1</t>
  </si>
  <si>
    <t>Esterase, PHB depolymerase, Alpha/Beta hydrolase fold</t>
  </si>
  <si>
    <t>IPR010126, IPR029058</t>
  </si>
  <si>
    <t>W3XLF5</t>
  </si>
  <si>
    <t>axeA aceA</t>
  </si>
  <si>
    <t>Acetylxylan esterase A (EC 3.1.1.72)</t>
  </si>
  <si>
    <t>Q92194</t>
  </si>
  <si>
    <t>esterase_phb: esterase, PHB depolymerase, LIPASE_SER</t>
  </si>
  <si>
    <t>Esterase, PHB depolymerase, Lipase, active site</t>
  </si>
  <si>
    <t>IPR010126, IPR008262</t>
  </si>
  <si>
    <t>catalytic activity, extracellular region</t>
  </si>
  <si>
    <t>GO:0003824, GO:0005576</t>
  </si>
  <si>
    <t>gene7364</t>
  </si>
  <si>
    <t>XP_007787280.1</t>
  </si>
  <si>
    <t>Nucleoside phosphorylase domain, Nucleoside phosphorylase, Fungal death-pathway protein, SesB domain</t>
  </si>
  <si>
    <t>IPR000845, IPR018017, IPR031469</t>
  </si>
  <si>
    <t>U1GSB6</t>
  </si>
  <si>
    <t>bha:BH1279</t>
  </si>
  <si>
    <t>Nucleoside phosphorylase domain, MTA/SAH nucleosidase, Nucleoside phosphorylase</t>
  </si>
  <si>
    <t>IPR000845, IPR010049, IPR018017</t>
  </si>
  <si>
    <t>mtnN BH1279</t>
  </si>
  <si>
    <t>5'-methylthioadenosine/S-adenosylhomocysteine nucleosidase (MTA/SAH nucleosidase) (MTAN) (EC 3.2.2.9) (5'-methylthioadenosine nucleosidase) (MTA nucleosidase) (S-adenosylhomocysteine nucleosidase) (AdoHcy nucleosidase) (SAH nucleosidase) (SRH nucleosidase)</t>
  </si>
  <si>
    <t>Q9KDD4</t>
  </si>
  <si>
    <t>gene7336</t>
  </si>
  <si>
    <t>CCV01473.1</t>
  </si>
  <si>
    <t>M5EDV4</t>
  </si>
  <si>
    <t>spo:SPAC6F12.09</t>
  </si>
  <si>
    <t>rdr1 rdp1 SPAC6F12.09</t>
  </si>
  <si>
    <t>O14227</t>
  </si>
  <si>
    <t>gene7323</t>
  </si>
  <si>
    <t>XP_007580536.1</t>
  </si>
  <si>
    <t>R1H0R5</t>
  </si>
  <si>
    <t>gene7316</t>
  </si>
  <si>
    <t>EGU73053.1</t>
  </si>
  <si>
    <t>F9GCQ4</t>
  </si>
  <si>
    <t>bsu:BSU38600</t>
  </si>
  <si>
    <t>licR celR BSU38600</t>
  </si>
  <si>
    <t>Probable licABCH operon regulator [Includes: Putative phosphotransferase enzyme IIB component (EC 2.7.1.69) (Putative PTS system EIIB component); Putative phosphotransferase enzyme IIA component (EC 2.7.1.-) (Putative PTS system EIIA component)]</t>
  </si>
  <si>
    <t>P46321</t>
  </si>
  <si>
    <t>HTH_psq</t>
  </si>
  <si>
    <t>Helix-turn-helix, Psq</t>
  </si>
  <si>
    <t>IPR007889</t>
  </si>
  <si>
    <t>gene7306</t>
  </si>
  <si>
    <t>XP_007912175.1</t>
  </si>
  <si>
    <t>IPR006909, IPR006910, IPR011991, IPR023093</t>
  </si>
  <si>
    <t>R8BUN9</t>
  </si>
  <si>
    <t>sce:YDL003W</t>
  </si>
  <si>
    <t>MCD1 PDS3 RHC21 SCC1 YDL003W YD8119.04</t>
  </si>
  <si>
    <t>Sister chromatid cohesion protein 1</t>
  </si>
  <si>
    <t>Q12158</t>
  </si>
  <si>
    <t>Rad21_Rec8, Rad21_Rec8_N</t>
  </si>
  <si>
    <t>Rad21/Rec8 like protein, C-terminal, Rad21/Rec8 like protein, N-terminal</t>
  </si>
  <si>
    <t>IPR006909, IPR006910</t>
  </si>
  <si>
    <t>nuclear chromosome</t>
  </si>
  <si>
    <t>GO:0000228</t>
  </si>
  <si>
    <t>gene7287</t>
  </si>
  <si>
    <t>XP_001219257.1</t>
  </si>
  <si>
    <t>Q2HIB8</t>
  </si>
  <si>
    <t>mmw:Mmwyl1_0959</t>
  </si>
  <si>
    <t>CobW/HypB/UreG domain, Urease accessory protein UreG, P-loop containing nucleoside triphosphate hydrolase</t>
  </si>
  <si>
    <t>IPR003495, IPR004400, IPR027417</t>
  </si>
  <si>
    <t>ureG Mmwyl1_0959</t>
  </si>
  <si>
    <t>Urease accessory protein UreG</t>
  </si>
  <si>
    <t>A6VTW1</t>
  </si>
  <si>
    <t>PEROXIDASE_2</t>
  </si>
  <si>
    <t>Haem peroxidase, plant/fungal/bacterial</t>
  </si>
  <si>
    <t>IPR002016</t>
  </si>
  <si>
    <t>gene7281</t>
  </si>
  <si>
    <t>XM_008098465.1</t>
  </si>
  <si>
    <t>ESA44349.1</t>
  </si>
  <si>
    <t>Quinolinate phosphoribosyl transferase, C-terminal, Nicotinate-nucleotide pyrophosphorylase, Aldolase-type TIM barrel, Quinolinate phosphoribosyl transferase, N-terminal, Nicotinate-nucleotide pyrophosphorylase/Putative pyrophosphorylase ModD</t>
  </si>
  <si>
    <t>IPR002638, IPR004393, IPR013785, IPR022412, IPR027277</t>
  </si>
  <si>
    <t>V5IRG7</t>
  </si>
  <si>
    <t>sce:YFR047C</t>
  </si>
  <si>
    <t>Nicotinate-nucleotide pyrophosphorylase [carboxylating] (EC 2.4.2.19) (Quinolinate phosphoribosyltransferase [decarboxylating]) (QAPRTase)</t>
  </si>
  <si>
    <t>P43619</t>
  </si>
  <si>
    <t>Q9P3R9_NEUCR_Q9P3R9;, QRPTase_C, QRPTase_N, nadC: nicotinate-nucleotide diphosphorylase, Quinolinic acid phosphoribosyltransferase (Nicotinate-nucleotide pyrophosphorylase, NadC), C-terminal domain</t>
  </si>
  <si>
    <t>Quinolinate phosphoribosyl transferase, Nicotinate-nucleotide pyrophosphorylase</t>
  </si>
  <si>
    <t>IPR002638, IPR004393</t>
  </si>
  <si>
    <t>GO:0004514, GO:0009435, GO:0019363</t>
  </si>
  <si>
    <t>gene7251</t>
  </si>
  <si>
    <t>XP_003651965.1</t>
  </si>
  <si>
    <t>G2R0G4</t>
  </si>
  <si>
    <t>sce:YCL069W</t>
  </si>
  <si>
    <t>VBA3 YCL069W YCL69W</t>
  </si>
  <si>
    <t>Vacuolar basic amino acid transporter 3</t>
  </si>
  <si>
    <t>P25594</t>
  </si>
  <si>
    <t>gene7245</t>
  </si>
  <si>
    <t>XP_009848682.1</t>
  </si>
  <si>
    <t>G4UEY3</t>
  </si>
  <si>
    <t>gene723</t>
  </si>
  <si>
    <t>XP_007914712.1</t>
  </si>
  <si>
    <t>R8BMG1</t>
  </si>
  <si>
    <t>cre:CHLREDRAFT_134508</t>
  </si>
  <si>
    <t>Heat shock 22 kDa protein, chloroplastic</t>
  </si>
  <si>
    <t>P12811</t>
  </si>
  <si>
    <t>gene7221</t>
  </si>
  <si>
    <t>KFH47398.1</t>
  </si>
  <si>
    <t>A0A086TDG6</t>
  </si>
  <si>
    <t>gene722</t>
  </si>
  <si>
    <t>XM_007596925.1</t>
  </si>
  <si>
    <t>XP_007827520.1</t>
  </si>
  <si>
    <t>Alpha-D-phosphohexomutase superfamily, Alpha-D-phosphohexomutase, C-terminal, Alpha-D-phosphohexomutase, alpha/beta/alpha domain I, Alpha-D-phosphohexomutase, alpha/beta/alpha domain II, Alpha-D-phosphohexomutase, alpha/beta/alpha domain III, Alpha-D-phosphohexomutase, alpha/beta/alpha I/II/III, Alpha-D-phosphohexomutase, conserved site</t>
  </si>
  <si>
    <t>IPR005841, IPR005843, IPR005844, IPR005845, IPR005846, IPR016055, IPR016066</t>
  </si>
  <si>
    <t>W3XLR9</t>
  </si>
  <si>
    <t>aor:AOR_1_1318154</t>
  </si>
  <si>
    <t>pgmA AO090003000746</t>
  </si>
  <si>
    <t>Phosphoglucomutase (PGM) (EC 5.4.2.2) (Glucose phosphomutase)</t>
  </si>
  <si>
    <t>P57749</t>
  </si>
  <si>
    <t>PGMPMM, PGM_PMM_IV, PGM_PMM_I, PGM_PMM_II, PGM_PMM_III, PGM_PMM, Phosphoglucomutase, first 3 domains</t>
  </si>
  <si>
    <t>Alpha-D-phosphohexomutase, N-terminal, Alpha-D-phosphohexomutase, C-terminal, Alpha-D-phosphohexomutase, alpha/beta/alpha domain I, Alpha-D-phosphohexomutase, alpha/beta/alpha domain II, Alpha-D-phosphohexomutase, alpha/beta/alpha domain III, Alpha-D-phosphohexomutase, conserved site, Alpha-D-phosphohexomutase, alpha/beta/alpha I, II and III</t>
  </si>
  <si>
    <t>IPR005841, IPR005843, IPR005844, IPR005845, IPR005846, IPR016066, IPR016055</t>
  </si>
  <si>
    <t>carbohydrate metabolic process, intramolecular transferase activity, phosphotransferases, phosphoglucomutase activity</t>
  </si>
  <si>
    <t>GO:0005975, GO:0016868, GO:0004614</t>
  </si>
  <si>
    <t>gene7192</t>
  </si>
  <si>
    <t>XP_007913848.1</t>
  </si>
  <si>
    <t>R8BQA4</t>
  </si>
  <si>
    <t>cal:CaO19.1822, cal:CaO19.9381</t>
  </si>
  <si>
    <t>UME6 CaO19.1822 CaO19.9381</t>
  </si>
  <si>
    <t>Transcriptional regulatory protein UME6</t>
  </si>
  <si>
    <t>Q59MD2</t>
  </si>
  <si>
    <t>gene719</t>
  </si>
  <si>
    <t>XM_003652354.1</t>
  </si>
  <si>
    <t>ACI96308.1</t>
  </si>
  <si>
    <t>B6V9H0</t>
  </si>
  <si>
    <t>ncr:NCU07392</t>
  </si>
  <si>
    <t>adv-1 pro1 NCU07392</t>
  </si>
  <si>
    <t>Transcriptional regulatory protein pro1 (Arrested development protein 1)</t>
  </si>
  <si>
    <t>Q9P326</t>
  </si>
  <si>
    <t>gene7156</t>
  </si>
  <si>
    <t>XM_003714193.1</t>
  </si>
  <si>
    <t>XP_007602325.1</t>
  </si>
  <si>
    <t>A0A010RPF5</t>
  </si>
  <si>
    <t>hsa:23240</t>
  </si>
  <si>
    <t>Transmembrane protein 131-like</t>
  </si>
  <si>
    <t>IPR022113</t>
  </si>
  <si>
    <t>KIAA0922 TMEM131L</t>
  </si>
  <si>
    <t>A2VDJ0</t>
  </si>
  <si>
    <t>gene7112</t>
  </si>
  <si>
    <t>XP_003656511.1</t>
  </si>
  <si>
    <t>G2REP2</t>
  </si>
  <si>
    <t>gene7109</t>
  </si>
  <si>
    <t>gene7093</t>
  </si>
  <si>
    <t>XP_003050003.1</t>
  </si>
  <si>
    <t>C7YTR5</t>
  </si>
  <si>
    <t>gene706</t>
  </si>
  <si>
    <t>WP_033547651.1</t>
  </si>
  <si>
    <t>met:M446_2610</t>
  </si>
  <si>
    <t>Ribosome-binding factor A, K homology domain-like, alpha/beta, Ribosome-binding factor A, conserved site, Ribosome-binding factor A domain</t>
  </si>
  <si>
    <t>IPR000238, IPR015946, IPR020053, IPR023799</t>
  </si>
  <si>
    <t>rbfA M446_2610</t>
  </si>
  <si>
    <t>B0UL49</t>
  </si>
  <si>
    <t>gene7042</t>
  </si>
  <si>
    <t>XP_007916685.1</t>
  </si>
  <si>
    <t>R8BGX1</t>
  </si>
  <si>
    <t>gene7034</t>
  </si>
  <si>
    <t>cne:CNI01160</t>
  </si>
  <si>
    <t>IPR000504, IPR002004, IPR006515, IPR012677</t>
  </si>
  <si>
    <t>PAB1 CNI01160</t>
  </si>
  <si>
    <t>Polyadenylate-binding protein, cytoplasmic and nuclear (PABP) (Poly(A)-binding protein) (Polyadenylate tail-binding protein)</t>
  </si>
  <si>
    <t>P0CP46</t>
  </si>
  <si>
    <t>gene7030</t>
  </si>
  <si>
    <t>EFX06080.1</t>
  </si>
  <si>
    <t>F0X9C8</t>
  </si>
  <si>
    <t>abo:ABO_0294</t>
  </si>
  <si>
    <t>Ferrochelatase, Ferrochelatase, active site</t>
  </si>
  <si>
    <t>IPR001015, IPR019772</t>
  </si>
  <si>
    <t>hemH ABO_0294</t>
  </si>
  <si>
    <t>Ferrochelatase (EC 4.99.1.1) (Heme synthase) (Protoheme ferro-lyase)</t>
  </si>
  <si>
    <t>Q0VSV6</t>
  </si>
  <si>
    <t>gene7019</t>
  </si>
  <si>
    <t>XP_007787972.1</t>
  </si>
  <si>
    <t>Protein kinase domain, Tyrosine-protein kinase, active site, Protein kinase-like domain, Protein kinase, ATP binding site</t>
  </si>
  <si>
    <t>IPR000719, IPR008266, IPR011009, IPR017441</t>
  </si>
  <si>
    <t>M7T7Q0</t>
  </si>
  <si>
    <t>rno:25255</t>
  </si>
  <si>
    <t>Protein kinase domain, Serine/threonine/dual specificity protein kinase, catalytic  domain, Serine/threonine-protein kinase, active site, Protein kinase-like domain, Protein kinase, ATP binding site, Dual specificity tyrosine-phosphorylation-regulated kinase 1A</t>
  </si>
  <si>
    <t>IPR000719, IPR002290, IPR008271, IPR011009, IPR017441, IPR028318</t>
  </si>
  <si>
    <t>Dyrk1a Dyrk</t>
  </si>
  <si>
    <t>Dual specificity tyrosine-phosphorylation-regulated kinase 1A (EC 2.7.12.2) (Dual specificity YAK1-related kinase) (Protein kinase minibrain homolog) (MNBH) (RP86)</t>
  </si>
  <si>
    <t>Q63470</t>
  </si>
  <si>
    <t>gene7</t>
  </si>
  <si>
    <t>XP_007276057.1</t>
  </si>
  <si>
    <t>L2G9F4</t>
  </si>
  <si>
    <t>rru:Rru_A2031</t>
  </si>
  <si>
    <t>anmK Rru_A2031</t>
  </si>
  <si>
    <t>Q2RSR4</t>
  </si>
  <si>
    <t>gene6990</t>
  </si>
  <si>
    <t>CCT75410.1</t>
  </si>
  <si>
    <t>S0EPM5</t>
  </si>
  <si>
    <t>afm:AFUA_4G14000</t>
  </si>
  <si>
    <t>sed4 sedD AFUA_4G14000</t>
  </si>
  <si>
    <t>Tripeptidyl-peptidase sed4 (EC 3.4.14.-) (Sedolisin-D)</t>
  </si>
  <si>
    <t>Q4WQU0</t>
  </si>
  <si>
    <t>gene6973</t>
  </si>
  <si>
    <t>Retrovirus capsid protein C-terminal domain</t>
  </si>
  <si>
    <t>Retrovirus capsid, C-terminal</t>
  </si>
  <si>
    <t>IPR008916</t>
  </si>
  <si>
    <t>viral reproduction</t>
  </si>
  <si>
    <t>GO:0016032</t>
  </si>
  <si>
    <t>gene6963</t>
  </si>
  <si>
    <t>XP_007597449.1</t>
  </si>
  <si>
    <t>A0A010QQC5</t>
  </si>
  <si>
    <t>nfi:NFIA_099510</t>
  </si>
  <si>
    <t>eglD NFIA_099510</t>
  </si>
  <si>
    <t>Probable endo-beta-1,4-glucanase D (Endoglucanase D) (EC 3.2.1.4) (Carboxymethylcellulase D) (Cellulase D)</t>
  </si>
  <si>
    <t>A1DBS6</t>
  </si>
  <si>
    <t>gene6960</t>
  </si>
  <si>
    <t>gene6954</t>
  </si>
  <si>
    <t>gene6949</t>
  </si>
  <si>
    <t>KEZ42414.1</t>
  </si>
  <si>
    <t>A0A084G502</t>
  </si>
  <si>
    <t>Reovirus core-spike lambda-2, Immunoglobulin-like fold, S-adenosyl-L-methionine-dependent methyltransferase</t>
  </si>
  <si>
    <t>IPR010311, IPR013783, IPR029063</t>
  </si>
  <si>
    <t>Q91RA4</t>
  </si>
  <si>
    <t>gene6921</t>
  </si>
  <si>
    <t>XM_007597361.1</t>
  </si>
  <si>
    <t>XP_007914427.1</t>
  </si>
  <si>
    <t>Glycoside hydrolase family 31, Galactose mutarotase-like domain, Glycoside hydrolase superfamily, Glycosyl hydrolases family 31, active site, Glycosyl hydrolases family 31, conserved site, Galactose mutarotase, N-terminal barrel</t>
  </si>
  <si>
    <t>IPR000322, IPR011013, IPR017853, IPR030458, IPR030459, IPR031727</t>
  </si>
  <si>
    <t>R8BN20</t>
  </si>
  <si>
    <t>aglA</t>
  </si>
  <si>
    <t>Alpha-glucosidase (EC 3.2.1.20) (Maltase)</t>
  </si>
  <si>
    <t>P56526</t>
  </si>
  <si>
    <t>Glyco_hydro_31, GLYCOSYL_HYDROL_F31_1, GLYCOSYL_HYDROL_F31_2</t>
  </si>
  <si>
    <t>Glycoside hydrolase, family 31</t>
  </si>
  <si>
    <t>IPR000322</t>
  </si>
  <si>
    <t>gene6920</t>
  </si>
  <si>
    <t>KDN64180.1</t>
  </si>
  <si>
    <t>Protein of unknown function DUF1479, Isopenicillin N synthase-like</t>
  </si>
  <si>
    <t>IPR010856, IPR027443</t>
  </si>
  <si>
    <t>A0A066XDX5</t>
  </si>
  <si>
    <t>bcc:BCc_122</t>
  </si>
  <si>
    <t>IPR005987, IPR012337, IPR013520</t>
  </si>
  <si>
    <t>rnt BCc_122</t>
  </si>
  <si>
    <t>Ribonuclease T (EC 3.1.13.-) (Exoribonuclease T) (RNase T)</t>
  </si>
  <si>
    <t>Q057V1</t>
  </si>
  <si>
    <t>DUF1479</t>
  </si>
  <si>
    <t>Protein of unknown function DUF1479</t>
  </si>
  <si>
    <t>IPR010856</t>
  </si>
  <si>
    <t>gene6905</t>
  </si>
  <si>
    <t>XM_007587996.1</t>
  </si>
  <si>
    <t>XP_007839989.1</t>
  </si>
  <si>
    <t>W3WLL5</t>
  </si>
  <si>
    <t>ldi</t>
  </si>
  <si>
    <t>Linalool dehydratase/isomerase (EC 4.2.1.127) (EC 5.4.4.4) (Geraniol isomerase) (Linalool dehydratase-isomerase) (Myrcene hydratase)</t>
  </si>
  <si>
    <t>E1XUJ2</t>
  </si>
  <si>
    <t>LIPOCALIN</t>
  </si>
  <si>
    <t>Lipocalin</t>
  </si>
  <si>
    <t>IPR002345</t>
  </si>
  <si>
    <t>transporter activity, binding, transport</t>
  </si>
  <si>
    <t>GO:0005215, GO:0005488, GO:0006810</t>
  </si>
  <si>
    <t>gene6888</t>
  </si>
  <si>
    <t>gene6886</t>
  </si>
  <si>
    <t>XM_007279603.1</t>
  </si>
  <si>
    <t>KDN67551.1</t>
  </si>
  <si>
    <t>A0A066XP84</t>
  </si>
  <si>
    <t>ath:AT5G57320</t>
  </si>
  <si>
    <t>Villin headpiece, Villin/Gelsolin, Gelsolin-like domain, ADF-H/Gelsolin-like domain, Villin-2/3/4/5, plant</t>
  </si>
  <si>
    <t>IPR003128, IPR007122, IPR007123, IPR029006, IPR030009</t>
  </si>
  <si>
    <t>VLN5 At5g57320 MJB24.13</t>
  </si>
  <si>
    <t>Villin-5</t>
  </si>
  <si>
    <t>Q9LVC6</t>
  </si>
  <si>
    <t>gene6855</t>
  </si>
  <si>
    <t>gene6853</t>
  </si>
  <si>
    <t>XP_003654820.1</t>
  </si>
  <si>
    <t>G2R6K3</t>
  </si>
  <si>
    <t>gene6852</t>
  </si>
  <si>
    <t>XP_007795473.1</t>
  </si>
  <si>
    <t>M7SGM1</t>
  </si>
  <si>
    <t>ath:AT2G24130</t>
  </si>
  <si>
    <t>Protein kinase domain, Leucine-rich repeat, Serine/threonine-protein kinase, active site, Protein kinase-like domain, Concanavalin A-like lectin/glucanase domain, Protein kinase, ATP binding site, Leucine-rich repeat domain, L domain-like</t>
  </si>
  <si>
    <t>IPR000719, IPR001611, IPR008271, IPR011009, IPR013320, IPR017441, IPR032675</t>
  </si>
  <si>
    <t>At2g24130 F27D4.4</t>
  </si>
  <si>
    <t>Putative leucine-rich repeat receptor-like serine/threonine-protein kinase At2g24130 (EC 2.7.11.1)</t>
  </si>
  <si>
    <t>Q9ZUI0</t>
  </si>
  <si>
    <t>gene6851</t>
  </si>
  <si>
    <t>XP_001208604.1</t>
  </si>
  <si>
    <t>IPR007087, IPR013087, IPR015880, IPR022755, IPR027417</t>
  </si>
  <si>
    <t>Q0CYJ5</t>
  </si>
  <si>
    <t>sce:YNL027W</t>
  </si>
  <si>
    <t>CRZ1 HAL8 TCN1 YNL027W N2760</t>
  </si>
  <si>
    <t>Transcriptional regulator CRZ1</t>
  </si>
  <si>
    <t>P53968</t>
  </si>
  <si>
    <t>zf-C2H2, no description, ZINC_FINGER_C2H2_2, ZINC_FINGER_C2H2_1, IG_MHC</t>
  </si>
  <si>
    <t>Zinc finger, C2H2-type, Zinc finger, C2H2-like, Immunoglobulin/major histocompatibility complex, conserved site</t>
  </si>
  <si>
    <t>IPR007087, IPR015880, IPR003006</t>
  </si>
  <si>
    <t>gene6848</t>
  </si>
  <si>
    <t>XM_009650293.1</t>
  </si>
  <si>
    <t>XP_007912303.1</t>
  </si>
  <si>
    <t>R8BU71</t>
  </si>
  <si>
    <t>sce:YKL051W</t>
  </si>
  <si>
    <t>SFK1 YKL051W YKL303</t>
  </si>
  <si>
    <t>Protein SFK1 (Suppressor of four kinase protein 1)</t>
  </si>
  <si>
    <t>P35735</t>
  </si>
  <si>
    <t>gene684</t>
  </si>
  <si>
    <t>XM_007282384.1</t>
  </si>
  <si>
    <t>XP_007919408.1</t>
  </si>
  <si>
    <t>R8B926</t>
  </si>
  <si>
    <t>IPR002085, IPR002328, IPR011032, IPR013149, IPR013154, IPR016040, IPR029752</t>
  </si>
  <si>
    <t>adh MW0568</t>
  </si>
  <si>
    <t>Alcohol dehydrogenase (ADH) (EC 1.1.1.1)</t>
  </si>
  <si>
    <t>Q8NXU1</t>
  </si>
  <si>
    <t>gene6833</t>
  </si>
  <si>
    <t>sce:YOL087C</t>
  </si>
  <si>
    <t>WD40 repeat, WD40/YVTN repeat-like-containing domain, WD40-repeat-containing domain, WD40 repeat, conserved site, Protein of unknown function DUF3337</t>
  </si>
  <si>
    <t>IPR001680, IPR015943, IPR017986, IPR019775, IPR021772</t>
  </si>
  <si>
    <t>YOL087C O0944</t>
  </si>
  <si>
    <t>Uncharacterized WD repeat-containing protein YOL087C</t>
  </si>
  <si>
    <t>Q99247</t>
  </si>
  <si>
    <t>gene6828</t>
  </si>
  <si>
    <t>XP_007796739.1</t>
  </si>
  <si>
    <t>HPP</t>
  </si>
  <si>
    <t>IPR007065</t>
  </si>
  <si>
    <t>M7SJ22</t>
  </si>
  <si>
    <t>ddi:DDB_G0273361, ddi:DDB_G0273707</t>
  </si>
  <si>
    <t>DDB_G0273707; DDB_G0273361</t>
  </si>
  <si>
    <t>Transmembrane protein DDB_G0273707/DDB_G0273361</t>
  </si>
  <si>
    <t>Q556Z9</t>
  </si>
  <si>
    <t>gene6826</t>
  </si>
  <si>
    <t>gene6825</t>
  </si>
  <si>
    <t>XP_001906477.1</t>
  </si>
  <si>
    <t>B2ARX5</t>
  </si>
  <si>
    <t>aor:AOR_1_900014</t>
  </si>
  <si>
    <t>IPR002198, IPR002347, IPR016040, IPR020904, IPR027533</t>
  </si>
  <si>
    <t>AO090026000492</t>
  </si>
  <si>
    <t>Very-long-chain 3-oxoacyl-CoA reductase (EC 1.1.1.330) (3-ketoacyl-CoA reductase) (3-ketoreductase) (KAR) (Microsomal beta-keto-reductase)</t>
  </si>
  <si>
    <t>Q2UET3</t>
  </si>
  <si>
    <t>gene6805</t>
  </si>
  <si>
    <t>EWY79623.1</t>
  </si>
  <si>
    <t>W9HAP4</t>
  </si>
  <si>
    <t>gene6803</t>
  </si>
  <si>
    <t>XP_007593024.1</t>
  </si>
  <si>
    <t>A0A010SEX9</t>
  </si>
  <si>
    <t>bpt:Bpet0932</t>
  </si>
  <si>
    <t>IPR007471, IPR007472, IPR016181, IPR017138, IPR030700</t>
  </si>
  <si>
    <t>ate Bpet0932</t>
  </si>
  <si>
    <t>A9I8M3</t>
  </si>
  <si>
    <t>gene6789</t>
  </si>
  <si>
    <t>EXL70768.1</t>
  </si>
  <si>
    <t>X0H452</t>
  </si>
  <si>
    <t>gene6788</t>
  </si>
  <si>
    <t>XM_012558063.1</t>
  </si>
  <si>
    <t>XP_007833606.1</t>
  </si>
  <si>
    <t>IPR000873, IPR006162, IPR009081, IPR013120, IPR016040</t>
  </si>
  <si>
    <t>W3X8W3</t>
  </si>
  <si>
    <t>eco:b1701, ecj:JW5910</t>
  </si>
  <si>
    <t>fadK ydiD b1701 JW5910</t>
  </si>
  <si>
    <t>Short-chain-fatty-acid--CoA ligase (EC 6.2.1.-) (Acyl-CoA synthetase)</t>
  </si>
  <si>
    <t>P38135</t>
  </si>
  <si>
    <t>gene6779</t>
  </si>
  <si>
    <t>XP_001222438.1</t>
  </si>
  <si>
    <t>Q2H4S2</t>
  </si>
  <si>
    <t>pon:100171860</t>
  </si>
  <si>
    <t>Poly(ADP-ribose) polymerase, catalytic domain</t>
  </si>
  <si>
    <t>IPR012317</t>
  </si>
  <si>
    <t>PARP6</t>
  </si>
  <si>
    <t>Poly [ADP-ribose] polymerase 6 (PARP-6) (EC 2.4.2.30) (ADP-ribosyltransferase diphtheria toxin-like 17) (ARTD17)</t>
  </si>
  <si>
    <t>Q5RDU4</t>
  </si>
  <si>
    <t>gene6762</t>
  </si>
  <si>
    <t>CCT71903.1</t>
  </si>
  <si>
    <t>Small GTPase superfamily, ARF/SAR type, Small GTPase superfamily, ARF type, P-loop containing nucleoside triphosphate hydrolase</t>
  </si>
  <si>
    <t>IPR006689, IPR024156, IPR027417</t>
  </si>
  <si>
    <t>S0EHP6</t>
  </si>
  <si>
    <t>sce:YDL137W</t>
  </si>
  <si>
    <t>Small GTP-binding protein domain, Small GTPase superfamily, ARF/SAR type, Small GTPase superfamily, ARF type, P-loop containing nucleoside triphosphate hydrolase</t>
  </si>
  <si>
    <t>IPR005225, IPR006689, IPR024156, IPR027417</t>
  </si>
  <si>
    <t>ARF2 YDL137W D2165</t>
  </si>
  <si>
    <t>ADP-ribosylation factor 2</t>
  </si>
  <si>
    <t>P19146</t>
  </si>
  <si>
    <t>gene6757</t>
  </si>
  <si>
    <t>XP_007913232.1</t>
  </si>
  <si>
    <t>R8BRG2</t>
  </si>
  <si>
    <t>gene6747</t>
  </si>
  <si>
    <t>gene6738</t>
  </si>
  <si>
    <t>XM_009854372.1</t>
  </si>
  <si>
    <t>XP_007918975.1</t>
  </si>
  <si>
    <t>EF-hand domain, Mechanosensitive ion channel MscS, LSM domain, EF-hand domain pair, Mechanosensitive ion channel MscS-like, plants/fungi, EF-Hand 1, calcium-binding site</t>
  </si>
  <si>
    <t>IPR002048, IPR006685, IPR010920, IPR011992, IPR016688, IPR018247</t>
  </si>
  <si>
    <t>R8BAL0</t>
  </si>
  <si>
    <t>spo:SPAC2C4.17c</t>
  </si>
  <si>
    <t>SPAC2C4.17c</t>
  </si>
  <si>
    <t>Uncharacterized MscS family protein C2C4.17c</t>
  </si>
  <si>
    <t>O14050</t>
  </si>
  <si>
    <t>MS_channel, EF_HAND_2, EF_HAND_1, Sm-like ribonucleoproteins</t>
  </si>
  <si>
    <t>gene6735</t>
  </si>
  <si>
    <t>XM_007913452.1</t>
  </si>
  <si>
    <t>EWY92990.1</t>
  </si>
  <si>
    <t>W9II76</t>
  </si>
  <si>
    <t>CLAH10 CLAH3</t>
  </si>
  <si>
    <t>Aldehyde dehydrogenase (ALDDH) (ALDH) (EC 1.2.1.3) (Allergen Cla h 3) (Allergen Cla h III) (allergen Cla h 10)</t>
  </si>
  <si>
    <t>P40108</t>
  </si>
  <si>
    <t>gene6731</t>
  </si>
  <si>
    <t>ETR98489.1</t>
  </si>
  <si>
    <t>gene6723</t>
  </si>
  <si>
    <t>KFZ22932.1</t>
  </si>
  <si>
    <t>IPR002198, IPR002347, IPR007219, IPR016040, IPR020904</t>
  </si>
  <si>
    <t>A0A094I769</t>
  </si>
  <si>
    <t>ag:AAA33281</t>
  </si>
  <si>
    <t>TR1</t>
  </si>
  <si>
    <t>Tropinone reductase 1 (EC 1.1.1.206) (Tropine dehydrogenase) (Tropinone reductase I) (TR-I)</t>
  </si>
  <si>
    <t>P50162</t>
  </si>
  <si>
    <t>gene6722</t>
  </si>
  <si>
    <t>XP_001265463.1</t>
  </si>
  <si>
    <t>Dienelactone hydrolase, Alpha/Beta hydrolase fold</t>
  </si>
  <si>
    <t>IPR002925, IPR029058</t>
  </si>
  <si>
    <t>A1D573</t>
  </si>
  <si>
    <t>mmp:MMP1207</t>
  </si>
  <si>
    <t>Ribosomal protein S6e, Ribosomal protein S6e, archaeal</t>
  </si>
  <si>
    <t>IPR001377, IPR020924</t>
  </si>
  <si>
    <t>rps6e MMP1207</t>
  </si>
  <si>
    <t>30S ribosomal protein S6e</t>
  </si>
  <si>
    <t>Q6LXY7</t>
  </si>
  <si>
    <t>DLH</t>
  </si>
  <si>
    <t>Dienelactone hydrolase</t>
  </si>
  <si>
    <t>IPR002925</t>
  </si>
  <si>
    <t>gene6712</t>
  </si>
  <si>
    <t>EXK43426.1</t>
  </si>
  <si>
    <t>Protein kinase domain, Protein kinase-like domain, Prion-inhibition and propagation, HeLo domain</t>
  </si>
  <si>
    <t>IPR000719, IPR011009, IPR029498</t>
  </si>
  <si>
    <t>X0FJA0</t>
  </si>
  <si>
    <t>ath:AT5G23170</t>
  </si>
  <si>
    <t>Protein kinase domain, Serine-threonine/tyrosine-protein kinase catalytic domain, Serine/threonine-protein kinase, active site, Protein kinase-like domain, Protein kinase, ATP binding site</t>
  </si>
  <si>
    <t>IPR000719, IPR001245, IPR008271, IPR011009, IPR017441</t>
  </si>
  <si>
    <t>At5g23170 MKD15.3</t>
  </si>
  <si>
    <t>Serine/threonine-protein kinase-like protein At5g23170 (EC 2.7.11.1)</t>
  </si>
  <si>
    <t>Q9FMY3</t>
  </si>
  <si>
    <t>gene6700</t>
  </si>
  <si>
    <t>XP_009158222.1</t>
  </si>
  <si>
    <t>Protein of unknown function DUF2237</t>
  </si>
  <si>
    <t>IPR018714</t>
  </si>
  <si>
    <t>H6C1N2</t>
  </si>
  <si>
    <t>csa:Csal_3287</t>
  </si>
  <si>
    <t>atpH Csal_3287</t>
  </si>
  <si>
    <t>Q1QSC7</t>
  </si>
  <si>
    <t>gene6699</t>
  </si>
  <si>
    <t>XP_007750172.1</t>
  </si>
  <si>
    <t>W9WZH3</t>
  </si>
  <si>
    <t>Lipase 2 (EC 3.1.1.3)</t>
  </si>
  <si>
    <t>P32946</t>
  </si>
  <si>
    <t>gene6688</t>
  </si>
  <si>
    <t>XM_008027536.1</t>
  </si>
  <si>
    <t>XP_007587081.1</t>
  </si>
  <si>
    <t>R1GHK2</t>
  </si>
  <si>
    <t>gene6661</t>
  </si>
  <si>
    <t>gene6656</t>
  </si>
  <si>
    <t>gene665</t>
  </si>
  <si>
    <t>gene6649</t>
  </si>
  <si>
    <t>XM_003657144.1</t>
  </si>
  <si>
    <t>afv:AFLA_070940</t>
  </si>
  <si>
    <t>rhgA AFLA_070940</t>
  </si>
  <si>
    <t>Probable rhamnogalacturonase A (RGase A) (RHG A) (EC 3.2.1.171)</t>
  </si>
  <si>
    <t>B8NK45</t>
  </si>
  <si>
    <t>gene6611</t>
  </si>
  <si>
    <t>KDN70436.1</t>
  </si>
  <si>
    <t>A0A066XXD4</t>
  </si>
  <si>
    <t>gene66</t>
  </si>
  <si>
    <t>XM_009853851.1</t>
  </si>
  <si>
    <t>XP_003657784.1</t>
  </si>
  <si>
    <t>PSP1, C-terminal</t>
  </si>
  <si>
    <t>IPR007557</t>
  </si>
  <si>
    <t>G2RHY6</t>
  </si>
  <si>
    <t>spo:SPBPB7E8.02</t>
  </si>
  <si>
    <t>SPBPB7E8.02</t>
  </si>
  <si>
    <t>Uncharacterized protein PB7E8.02</t>
  </si>
  <si>
    <t>Q9C0V4</t>
  </si>
  <si>
    <t>PSP1</t>
  </si>
  <si>
    <t>PSP1 C-terminal conserved region</t>
  </si>
  <si>
    <t>gene6592</t>
  </si>
  <si>
    <t>ENH66562.1</t>
  </si>
  <si>
    <t>N4U5B0</t>
  </si>
  <si>
    <t>csa:Csal_1514</t>
  </si>
  <si>
    <t>betA1 betA Csal_1514</t>
  </si>
  <si>
    <t>Oxygen-dependent choline dehydrogenase 1 (CDH 1) (CHD 1) (EC 1.1.99.1) (Betaine aldehyde dehydrogenase 1) (BADH 1) (EC 1.2.1.8)</t>
  </si>
  <si>
    <t>Q1QXE1</t>
  </si>
  <si>
    <t>gene6574</t>
  </si>
  <si>
    <t>XP_002153068.1</t>
  </si>
  <si>
    <t>B6QUM8</t>
  </si>
  <si>
    <t>nse:NSE_0347</t>
  </si>
  <si>
    <t>lon NSE_0347</t>
  </si>
  <si>
    <t>Q2GE60</t>
  </si>
  <si>
    <t>gene6562</t>
  </si>
  <si>
    <t>gene6540</t>
  </si>
  <si>
    <t>XM_007272734.1</t>
  </si>
  <si>
    <t>XP_007600994.1</t>
  </si>
  <si>
    <t>Alkyl hydroperoxide reductase subunit C/ Thiol specific antioxidant, Thioredoxin-like fold, Peroxiredoxin, C-terminal, Peroxiredoxin, AhpC-type</t>
  </si>
  <si>
    <t>IPR000866, IPR012336, IPR019479, IPR024706</t>
  </si>
  <si>
    <t>A0A010R521</t>
  </si>
  <si>
    <t>gga:424598</t>
  </si>
  <si>
    <t>PRDX1</t>
  </si>
  <si>
    <t>Peroxiredoxin-1 (EC 1.11.1.15)</t>
  </si>
  <si>
    <t>P0CB50</t>
  </si>
  <si>
    <t>antioxidant activity, oxidoreductase activity, peroxiredoxin activity</t>
  </si>
  <si>
    <t>GO:0016209, GO:0016491, GO:0051920</t>
  </si>
  <si>
    <t>gene6537</t>
  </si>
  <si>
    <t>XM_008603830.1</t>
  </si>
  <si>
    <t>XP_003350828.1</t>
  </si>
  <si>
    <t>Allantoicase, Galactose-binding domain-like, Allantoicase domain</t>
  </si>
  <si>
    <t>IPR005164, IPR008979, IPR015908</t>
  </si>
  <si>
    <t>F7VPR7</t>
  </si>
  <si>
    <t>ncr:NCU01816</t>
  </si>
  <si>
    <t>alc-1 alc B8B8.070 NCU01816</t>
  </si>
  <si>
    <t>Allantoicase (EC 3.5.3.4)</t>
  </si>
  <si>
    <t>P18407</t>
  </si>
  <si>
    <t>Allantoicase, allantoicase: allantoicase, Galactose-binding domain-like</t>
  </si>
  <si>
    <t>Allantoicase region, Allantoicase, Galactose-binding like</t>
  </si>
  <si>
    <t>IPR015908, IPR005164, IPR008979</t>
  </si>
  <si>
    <t>allantoicase activity</t>
  </si>
  <si>
    <t>GO:0004037</t>
  </si>
  <si>
    <t>gene6507</t>
  </si>
  <si>
    <t>XP_003716104.1</t>
  </si>
  <si>
    <t>Ankyrin repeat, IPT domain, Immunoglobulin-like fold, Immunoglobulin E-set, Ankyrin repeat-containing domain</t>
  </si>
  <si>
    <t>IPR002110, IPR002909, IPR013783, IPR014756, IPR020683</t>
  </si>
  <si>
    <t>G4N661</t>
  </si>
  <si>
    <t>sce:YKL020C</t>
  </si>
  <si>
    <t>SPT23 YKL020C</t>
  </si>
  <si>
    <t>Protein SPT23</t>
  </si>
  <si>
    <t>P35210</t>
  </si>
  <si>
    <t>ANKYRIN, Ank, TIG, no description, ANK_REPEAT, ANK_REP_REGION, Ankyrin repeat, E set domains</t>
  </si>
  <si>
    <t>Ankyrin, Cell surface receptor IPT/TIG, Immunoglobulin E-set</t>
  </si>
  <si>
    <t>IPR002110, IPR002909, IPR014756</t>
  </si>
  <si>
    <t>gene6464</t>
  </si>
  <si>
    <t>XP_007918211.1</t>
  </si>
  <si>
    <t>R8BCH4</t>
  </si>
  <si>
    <t>cal:CaO19.1069</t>
  </si>
  <si>
    <t>RPN4 CaO19.1069</t>
  </si>
  <si>
    <t>Transcriptional regulator RPN4</t>
  </si>
  <si>
    <t>Q59VM4</t>
  </si>
  <si>
    <t>gene6458</t>
  </si>
  <si>
    <t>KFY03020.1</t>
  </si>
  <si>
    <t>A0A093YVW8</t>
  </si>
  <si>
    <t>gene6431</t>
  </si>
  <si>
    <t>XM_011323000.1</t>
  </si>
  <si>
    <t>XP_007910952.1</t>
  </si>
  <si>
    <t>Glycoside hydrolase, family 13, N-terminal, Glycosyl hydrolase, family 13, catalytic domain, Alpha-amylase/branching enzyme, C-terminal all beta, 1,4-alpha-glucan-branching enzyme, GlgB, Glycosyl hydrolase, family 13, all-beta, Glycoside hydrolase, catalytic domain, Immunoglobulin-like fold, Immunoglobulin E-set, Glycoside hydrolase, family 13, Glycoside hydrolase superfamily</t>
  </si>
  <si>
    <t>IPR004193, IPR006047, IPR006048, IPR006407, IPR013780, IPR013781, IPR013783, IPR014756, IPR015902, IPR017853</t>
  </si>
  <si>
    <t>R8BYA0</t>
  </si>
  <si>
    <t>ani:AN2314.2</t>
  </si>
  <si>
    <t>be1 AN2314</t>
  </si>
  <si>
    <t>1,4-alpha-glucan-branching enzyme (EC 2.4.1.18) (Glycogen-branching enzyme)</t>
  </si>
  <si>
    <t>Q9Y8H3</t>
  </si>
  <si>
    <t>Alpha-amylase, Alpha-amylase_C, Isoamylase_N, no description, (Trans)glycosidases, E set domains</t>
  </si>
  <si>
    <t>Glycosyl hydrolase, family 13, catalytic region, Alpha-amylase, C-terminal all beta, Glycoside hydrolase, family 13, N-terminal, Glycosyl hydrolase, family 13, subfamily, catalytic region, Glycoside hydrolase, catalytic core, Immunoglobulin E-set</t>
  </si>
  <si>
    <t>IPR006047, IPR006048, IPR004193, IPR006589, IPR017853, IPR014756</t>
  </si>
  <si>
    <t>hydrolase activity, hydrolyzing O-glycosyl compounds, carbohydrate metabolic process, catalytic activity, cation binding, 1,4-alpha-glucan branching enzyme activity</t>
  </si>
  <si>
    <t>GO:0004553, GO:0005975, GO:0003824, GO:0043169, GO:0003844</t>
  </si>
  <si>
    <t>gene6421</t>
  </si>
  <si>
    <t>XM_001228218.1</t>
  </si>
  <si>
    <t>XP_003657939.1</t>
  </si>
  <si>
    <t>G2RIE1</t>
  </si>
  <si>
    <t>mmu:20683</t>
  </si>
  <si>
    <t>IPR007087, IPR013087, IPR015880, IPR030450</t>
  </si>
  <si>
    <t>Sp1</t>
  </si>
  <si>
    <t>Transcription factor Sp1</t>
  </si>
  <si>
    <t>O89090</t>
  </si>
  <si>
    <t>gene6411</t>
  </si>
  <si>
    <t>gene6405</t>
  </si>
  <si>
    <t>XM_007912808.1</t>
  </si>
  <si>
    <t>XP_007910999.1</t>
  </si>
  <si>
    <t>R8BY84</t>
  </si>
  <si>
    <t>afm:AFUA_2G12850</t>
  </si>
  <si>
    <t>gel3 AFUA_2G12850</t>
  </si>
  <si>
    <t>1,3-beta-glucanosyltransferase gel3 (EC 2.4.1.-) (Glucan elongating glucanosyltransferase 3)</t>
  </si>
  <si>
    <t>P0C955</t>
  </si>
  <si>
    <t>gene6390</t>
  </si>
  <si>
    <t>XP_007915184.1</t>
  </si>
  <si>
    <t>R8BKX4</t>
  </si>
  <si>
    <t>afm:AFUA_4G07040</t>
  </si>
  <si>
    <t>ctsD AFUA_4G07040</t>
  </si>
  <si>
    <t>Aspartic-type endopeptidase ctsD (EC 3.4.23.-)</t>
  </si>
  <si>
    <t>Q4WNV0</t>
  </si>
  <si>
    <t>gene6362</t>
  </si>
  <si>
    <t>XM_009655884.1</t>
  </si>
  <si>
    <t>EFW98513.1</t>
  </si>
  <si>
    <t>F0XTQ6</t>
  </si>
  <si>
    <t>gene6351</t>
  </si>
  <si>
    <t>EFQ32206.1</t>
  </si>
  <si>
    <t>E3QMW8</t>
  </si>
  <si>
    <t>fgr:FGSG_06509</t>
  </si>
  <si>
    <t>PNS1 FGSG_06509</t>
  </si>
  <si>
    <t>Q4I8E9</t>
  </si>
  <si>
    <t>gene6350</t>
  </si>
  <si>
    <t>gene6349</t>
  </si>
  <si>
    <t>XM_004341555.1</t>
  </si>
  <si>
    <t>gene6345</t>
  </si>
  <si>
    <t>GAA92014.1</t>
  </si>
  <si>
    <t>G7XYK5</t>
  </si>
  <si>
    <t>qa-y</t>
  </si>
  <si>
    <t>Q4U3U6</t>
  </si>
  <si>
    <t>gene6333</t>
  </si>
  <si>
    <t>XP_003652778.1</t>
  </si>
  <si>
    <t>UbiE/COQ5 methyltransferase, S-adenosyl-L-methionine-dependent methyltransferase</t>
  </si>
  <si>
    <t>IPR004033, IPR029063</t>
  </si>
  <si>
    <t>G2R067</t>
  </si>
  <si>
    <t>hch:HCH_04964</t>
  </si>
  <si>
    <t>IPR000241, IPR002052, IPR017244, IPR019614, IPR029063</t>
  </si>
  <si>
    <t>rlmL HCH_04964</t>
  </si>
  <si>
    <t>Q2SCH1</t>
  </si>
  <si>
    <t>gene6322</t>
  </si>
  <si>
    <t>EPE08252.1</t>
  </si>
  <si>
    <t>S3C651</t>
  </si>
  <si>
    <t>gene6314</t>
  </si>
  <si>
    <t>XP_007919210.1</t>
  </si>
  <si>
    <t>R8B9L2</t>
  </si>
  <si>
    <t>psb:Psyr_0254</t>
  </si>
  <si>
    <t>IPR000182, IPR001048, IPR010167, IPR016181</t>
  </si>
  <si>
    <t>argA Psyr_0254</t>
  </si>
  <si>
    <t>Q4ZZU5</t>
  </si>
  <si>
    <t>gene6302</t>
  </si>
  <si>
    <t>ERS98684.1</t>
  </si>
  <si>
    <t>U7PVA0</t>
  </si>
  <si>
    <t>hsa:207063</t>
  </si>
  <si>
    <t>DHRSX CXorf11 DHRS5X SDR46C1 SDR7C6 UNQ6508/PRO21433</t>
  </si>
  <si>
    <t>Dehydrogenase/reductase SDR family member on chromosome X (EC 1.1.-.-) (DHRSXY) (Short chain dehydrogenase/reductase family 46C member 1) (Short chain dehydrogenase/reductase family 7C member 6)</t>
  </si>
  <si>
    <t>Q8N5I4</t>
  </si>
  <si>
    <t>gene6293</t>
  </si>
  <si>
    <t>gene6290</t>
  </si>
  <si>
    <t>XP_007840183.1</t>
  </si>
  <si>
    <t>W3WP70</t>
  </si>
  <si>
    <t>gene628</t>
  </si>
  <si>
    <t>XP_007886782.1</t>
  </si>
  <si>
    <t>L8IZF1</t>
  </si>
  <si>
    <t>RND efflux pump, membrane fusion protein, RND efflux pump, membrane fusion protein, barrel-sandwich domain</t>
  </si>
  <si>
    <t>IPR006143, IPR032317</t>
  </si>
  <si>
    <t>mtrC</t>
  </si>
  <si>
    <t>Membrane fusion protein MtrC</t>
  </si>
  <si>
    <t>P43505</t>
  </si>
  <si>
    <t>gene6269</t>
  </si>
  <si>
    <t>gene6268</t>
  </si>
  <si>
    <t>XP_009812801.1</t>
  </si>
  <si>
    <t>C8XJS1</t>
  </si>
  <si>
    <t>Dual specificity phosphatase, catalytic domain, Tyrosine specific protein phosphatases domain, Protein-tyrosine phosphatase, active site, Dual specificity protein phosphatase domain, Protein-tyrosine phosphatase-like, Dual specificity/tyrosine protein phosphatase, N-terminal</t>
  </si>
  <si>
    <t>IPR000340, IPR000387, IPR016130, IPR020422, IPR029021, IPR029260</t>
  </si>
  <si>
    <t>CDC14C CDC14B2</t>
  </si>
  <si>
    <t>Dual specificity protein phosphatase CDC14C (EC 3.1.3.16) (EC 3.1.3.48) (CDC14 cell division cycle 14 homolog C)</t>
  </si>
  <si>
    <t>A4D256</t>
  </si>
  <si>
    <t>gene6267</t>
  </si>
  <si>
    <t>XP_007791175.1</t>
  </si>
  <si>
    <t>M7STB4</t>
  </si>
  <si>
    <t>gene6253</t>
  </si>
  <si>
    <t>ESZ90445.1</t>
  </si>
  <si>
    <t>W9C7B1</t>
  </si>
  <si>
    <t>abe:ARB_04678, abe:ARB_04677</t>
  </si>
  <si>
    <t>SED3 ARB_04677/ARB_04678</t>
  </si>
  <si>
    <t>Probable tripeptidyl-peptidase SED3 (EC 3.4.14.-) (Sedolisin-C)</t>
  </si>
  <si>
    <t>D4AK75</t>
  </si>
  <si>
    <t>gene6241</t>
  </si>
  <si>
    <t>XP_007838514.1</t>
  </si>
  <si>
    <t>W3WR62</t>
  </si>
  <si>
    <t>gene6233</t>
  </si>
  <si>
    <t>XP_006967343.1</t>
  </si>
  <si>
    <t>WW domain</t>
  </si>
  <si>
    <t>IPR001202</t>
  </si>
  <si>
    <t>A0A024S5Z0</t>
  </si>
  <si>
    <t>WW_DOMAIN_2, WW domain</t>
  </si>
  <si>
    <t>WW/Rsp5/WWP</t>
  </si>
  <si>
    <t>gene6232</t>
  </si>
  <si>
    <t>gene6225</t>
  </si>
  <si>
    <t>XM_006968080.1</t>
  </si>
  <si>
    <t>XP_007919504.1</t>
  </si>
  <si>
    <t>R8B8P2</t>
  </si>
  <si>
    <t>inda1</t>
  </si>
  <si>
    <t>Amino-acid permease inda1</t>
  </si>
  <si>
    <t>P34054</t>
  </si>
  <si>
    <t>gene6224</t>
  </si>
  <si>
    <t>KFY79554.1</t>
  </si>
  <si>
    <t>A0A094ELX1</t>
  </si>
  <si>
    <t>Uncharacterized 13.8 kDa protein in nqo9-nqo10 intergenic region (URF5)</t>
  </si>
  <si>
    <t>P29911</t>
  </si>
  <si>
    <t>gene6209</t>
  </si>
  <si>
    <t>XP_008079894.1</t>
  </si>
  <si>
    <t>S3D4C9</t>
  </si>
  <si>
    <t>hsa:344387</t>
  </si>
  <si>
    <t>CDKL4</t>
  </si>
  <si>
    <t>Cyclin-dependent kinase-like 4 (EC 2.7.11.22)</t>
  </si>
  <si>
    <t>Q5MAI5</t>
  </si>
  <si>
    <t>gene6206</t>
  </si>
  <si>
    <t>XP_002679510.1</t>
  </si>
  <si>
    <t>Protein kinase domain, Protein kinase-like domain, Domain of unknown function DUF4116</t>
  </si>
  <si>
    <t>IPR000719, IPR011009, IPR025197</t>
  </si>
  <si>
    <t>D2V8X5</t>
  </si>
  <si>
    <t>vg:1486804</t>
  </si>
  <si>
    <t>Ankyrin repeat, PRANC domain, Ankyrin repeat-containing domain</t>
  </si>
  <si>
    <t>IPR002110, IPR018272, IPR020683</t>
  </si>
  <si>
    <t>FPV232</t>
  </si>
  <si>
    <t>Putative ankyrin repeat protein FPV232</t>
  </si>
  <si>
    <t>Q9J503</t>
  </si>
  <si>
    <t>gene6185</t>
  </si>
  <si>
    <t>KEQ80629.1</t>
  </si>
  <si>
    <t>Glycoside hydrolase, family 11, Glycoside hydrolase, family 11/12, Concanavalin A-like lectin/glucanase domain, Glycoside hydrolase, family 11, active site</t>
  </si>
  <si>
    <t>IPR001137, IPR013319, IPR013320, IPR018208</t>
  </si>
  <si>
    <t>A0A074XAA6</t>
  </si>
  <si>
    <t>afm:AFUA_3G00320</t>
  </si>
  <si>
    <t>xlnA xynf11a AFUA_3G00320</t>
  </si>
  <si>
    <t>Endo-1,4-beta-xylanase xynf11a (Xylanase xynf11a) (EC 3.2.1.8) (1,4-beta-D-xylan xylanohydrolase xynf11a)</t>
  </si>
  <si>
    <t>Q4WG11</t>
  </si>
  <si>
    <t>gene618</t>
  </si>
  <si>
    <t>XM_001259093.1</t>
  </si>
  <si>
    <t>XP_002385308.1</t>
  </si>
  <si>
    <t>B8NY93</t>
  </si>
  <si>
    <t>Q7Z8U5_ASPOR_Q7Z8U5;, ABC_tran, ABC_membrane, no description, ABC_TRANSPORTER_2, ABC_TM1F, ABC_TRANSPORTER_1, Multidrug resistance ABC transporter MsbA, N-terminal domain</t>
  </si>
  <si>
    <t>gene6160</t>
  </si>
  <si>
    <t>gene6149</t>
  </si>
  <si>
    <t>XP_003048321.1</t>
  </si>
  <si>
    <t>C7YZH9</t>
  </si>
  <si>
    <t>mmg:MTBMA_c13930</t>
  </si>
  <si>
    <t>AAA+ ATPase domain, ATPase, AAA-type, core, ATPase, AAA-type, conserved site, P-loop containing nucleoside triphosphate hydrolase</t>
  </si>
  <si>
    <t>IPR003593, IPR003959, IPR003960, IPR027417</t>
  </si>
  <si>
    <t>MTBMA_c13930</t>
  </si>
  <si>
    <t>Putative 26S protease regulatory subunit homolog MTBMA_c13930</t>
  </si>
  <si>
    <t>P42811</t>
  </si>
  <si>
    <t>gene6145</t>
  </si>
  <si>
    <t>XM_741743.1</t>
  </si>
  <si>
    <t>XP_007741465.1</t>
  </si>
  <si>
    <t>W9XAM3</t>
  </si>
  <si>
    <t>gene6144</t>
  </si>
  <si>
    <t>gene6138</t>
  </si>
  <si>
    <t>gene6137</t>
  </si>
  <si>
    <t>gene6121</t>
  </si>
  <si>
    <t>XM_009653782.1</t>
  </si>
  <si>
    <t>XP_007826781.1</t>
  </si>
  <si>
    <t>W3XLP5</t>
  </si>
  <si>
    <t>gene6114</t>
  </si>
  <si>
    <t>XM_013431743.1</t>
  </si>
  <si>
    <t>XP_007741106.1</t>
  </si>
  <si>
    <t>W9XAR6</t>
  </si>
  <si>
    <t>cpdS</t>
  </si>
  <si>
    <t>Carboxypeptidase cpdS (EC 3.4.16.-)</t>
  </si>
  <si>
    <t>P52719</t>
  </si>
  <si>
    <t>Q7M518_ASPNG_Q7M518;, CRBOXYPTASEC, Peptidase_S10, CARBOXYPEPT_SER_SER, CARBOXYPEPT_SER_HIS</t>
  </si>
  <si>
    <t>gene6113</t>
  </si>
  <si>
    <t>XM_007826764.1</t>
  </si>
  <si>
    <t>ENH70296.1</t>
  </si>
  <si>
    <t>Glycosyl hydrolase, family 13, catalytic domain, Glycosyl hydrolase, family 13, subfamily, catalytic domain, Glycosyl hydrolase, family 13, all-beta, Glycoside hydrolase, catalytic domain, Glycoside hydrolase, family 13, Glycoside hydrolase superfamily</t>
  </si>
  <si>
    <t>IPR006047, IPR006589, IPR013780, IPR013781, IPR015902, IPR017853</t>
  </si>
  <si>
    <t>N4UN91</t>
  </si>
  <si>
    <t>MAL2 MAL1</t>
  </si>
  <si>
    <t>Q02751</t>
  </si>
  <si>
    <t>Alpha-amylase, no description, (Trans)glycosidases</t>
  </si>
  <si>
    <t>Glycosyl hydrolase, family 13, catalytic region, Glycosyl hydrolase, family 13, subfamily, catalytic region, Glycoside hydrolase, catalytic core</t>
  </si>
  <si>
    <t>IPR006047, IPR006589, IPR017853</t>
  </si>
  <si>
    <t>catalytic activity, carbohydrate metabolic process, cation binding, alpha-glucosidase activity</t>
  </si>
  <si>
    <t>GO:0003824, GO:0005975, GO:0043169, GO:0004558</t>
  </si>
  <si>
    <t>gene6098</t>
  </si>
  <si>
    <t>XP_003048238.1</t>
  </si>
  <si>
    <t>C7Z179</t>
  </si>
  <si>
    <t>gene6047</t>
  </si>
  <si>
    <t>XP_007835854.1</t>
  </si>
  <si>
    <t>Heavy metal-associated domain, HMA, Heavy-metal-associated, conserved site</t>
  </si>
  <si>
    <t>IPR006121, IPR017969</t>
  </si>
  <si>
    <t>W3WZP2</t>
  </si>
  <si>
    <t>sce:YNL259C</t>
  </si>
  <si>
    <t>ATX1 YNL259C N0840</t>
  </si>
  <si>
    <t>Metal homeostasis factor ATX1</t>
  </si>
  <si>
    <t>P38636</t>
  </si>
  <si>
    <t>HMA, HMA_2, HMA, heavy metal-associated domain</t>
  </si>
  <si>
    <t>Heavy metal transport/detoxification protein</t>
  </si>
  <si>
    <t>IPR006121</t>
  </si>
  <si>
    <t>metal ion transport, metal ion binding</t>
  </si>
  <si>
    <t>GO:0030001, GO:0046872</t>
  </si>
  <si>
    <t>gene6032</t>
  </si>
  <si>
    <t>XM_009222483.1</t>
  </si>
  <si>
    <t>XP_001216994.1</t>
  </si>
  <si>
    <t>Q0CD61</t>
  </si>
  <si>
    <t>ATPASE_ALPHA_BETA</t>
  </si>
  <si>
    <t>ATPase, F1/V1/A1 complex, alpha/beta subunit, nucleotide-binding</t>
  </si>
  <si>
    <t>IPR000194</t>
  </si>
  <si>
    <t>hydrogen ion transmembrane transporter activity, proton-transporting two-sector ATPase complex</t>
  </si>
  <si>
    <t>GO:0015078, GO:0016469</t>
  </si>
  <si>
    <t>gene602</t>
  </si>
  <si>
    <t>EHK23161.1</t>
  </si>
  <si>
    <t>G9MTH5</t>
  </si>
  <si>
    <t>spo:SPAC23A1.18c</t>
  </si>
  <si>
    <t>Mitochondrial ribosomal protein MRP51, fungi</t>
  </si>
  <si>
    <t>IPR016712</t>
  </si>
  <si>
    <t>mrp51 SPAC23A1.18c</t>
  </si>
  <si>
    <t>37S ribosomal protein mrp51, mitochondrial</t>
  </si>
  <si>
    <t>O42855</t>
  </si>
  <si>
    <t>gene5992</t>
  </si>
  <si>
    <t>gene5984</t>
  </si>
  <si>
    <t>GAD94727.1</t>
  </si>
  <si>
    <t>V5G1J3</t>
  </si>
  <si>
    <t>gene5983</t>
  </si>
  <si>
    <t>XP_007835916.1</t>
  </si>
  <si>
    <t>W3X2B0</t>
  </si>
  <si>
    <t>Q701P2</t>
  </si>
  <si>
    <t>gene5981</t>
  </si>
  <si>
    <t>EWZ81892.1</t>
  </si>
  <si>
    <t>W9LQA1</t>
  </si>
  <si>
    <t>gene5980</t>
  </si>
  <si>
    <t>EFN80363.1</t>
  </si>
  <si>
    <t>mgm:Mmc1_0534</t>
  </si>
  <si>
    <t>lon Mmc1_0534</t>
  </si>
  <si>
    <t>A0L516</t>
  </si>
  <si>
    <t>gene5978</t>
  </si>
  <si>
    <t>tvo:TVN0276</t>
  </si>
  <si>
    <t>Nucleoside triphosphate hydrolase-related, P-loop containing nucleoside triphosphate hydrolase</t>
  </si>
  <si>
    <t>IPR022970, IPR027417</t>
  </si>
  <si>
    <t>TV0279 TVG0291894</t>
  </si>
  <si>
    <t>UPF0200 protein TV0279</t>
  </si>
  <si>
    <t>Q97C26</t>
  </si>
  <si>
    <t>gene5940</t>
  </si>
  <si>
    <t>XM_007916636.1</t>
  </si>
  <si>
    <t>XP_009220390.1</t>
  </si>
  <si>
    <t>M4GDN9</t>
  </si>
  <si>
    <t>spo:SPAC222.11</t>
  </si>
  <si>
    <t>Coproporphyrinogen III oxidase, aerobic, Coproporphyrinogen III oxidase, conserved site</t>
  </si>
  <si>
    <t>IPR001260, IPR018375</t>
  </si>
  <si>
    <t>hem13 SPAC222.11</t>
  </si>
  <si>
    <t>Probable oxygen-dependent coproporphyrinogen-III oxidase (COX) (Coprogen oxidase) (Coproporphyrinogenase) (EC 1.3.3.3)</t>
  </si>
  <si>
    <t>Q9UTE2</t>
  </si>
  <si>
    <t>COPRGNOXDASE, Coprogen_oxidas, Coproporphyrinogen oxidase, Coproporphyrinogen III oxidase</t>
  </si>
  <si>
    <t>Coproporphyrinogen III oxidase</t>
  </si>
  <si>
    <t>IPR001260</t>
  </si>
  <si>
    <t>coproporphyrinogen oxidase activity, porphyrin biosynthetic process</t>
  </si>
  <si>
    <t>GO:0004109, GO:0006779</t>
  </si>
  <si>
    <t>gene5899</t>
  </si>
  <si>
    <t>XP_009852178.1</t>
  </si>
  <si>
    <t>G4USF7</t>
  </si>
  <si>
    <t>tfu:Tfu_0761</t>
  </si>
  <si>
    <t>Protein translocase subunit SecA, SecA DEAD-like, N-terminal, SecA Wing/Scaffold, SecA preprotein, cross-linking domain, SecA motor DEAD, SecA conserved site, Protein translocase subunit SecA, Actinobacteria-type, P-loop containing nucleoside triphosphate hydrolase</t>
  </si>
  <si>
    <t>IPR000185, IPR011115, IPR011116, IPR011130, IPR014018, IPR020937, IPR026389, IPR027417</t>
  </si>
  <si>
    <t>secA2 Tfu_0761</t>
  </si>
  <si>
    <t>Protein translocase subunit SecA 2</t>
  </si>
  <si>
    <t>Q47RW8</t>
  </si>
  <si>
    <t>gene5884</t>
  </si>
  <si>
    <t>CCF35262.1</t>
  </si>
  <si>
    <t>H1V4W0</t>
  </si>
  <si>
    <t>sen:SACE_6832</t>
  </si>
  <si>
    <t>Ribosomal protein S19/S15, Ribosomal protein S19, bacterial-type, Ribosomal protein S19 conserved site, Ribosomal protein S19, superfamily</t>
  </si>
  <si>
    <t>IPR002222, IPR005732, IPR020934, IPR023575</t>
  </si>
  <si>
    <t>rpsS SACE_6832</t>
  </si>
  <si>
    <t>A4FPM1</t>
  </si>
  <si>
    <t>gene5874</t>
  </si>
  <si>
    <t>XP_007913386.1</t>
  </si>
  <si>
    <t>R8BR85</t>
  </si>
  <si>
    <t>gene5865</t>
  </si>
  <si>
    <t>EPE10833.1</t>
  </si>
  <si>
    <t>S3CVV4</t>
  </si>
  <si>
    <t>gene5848</t>
  </si>
  <si>
    <t>XP_007272766.1</t>
  </si>
  <si>
    <t>M4G0T0</t>
  </si>
  <si>
    <t>ath:AT2G43080</t>
  </si>
  <si>
    <t>P4H1 At2g43080 MFL8</t>
  </si>
  <si>
    <t>Prolyl 4-hydroxylase 1 (AtP4H-1) (AtP4H1) (EC 1.14.11.2)</t>
  </si>
  <si>
    <t>Q9ZW86</t>
  </si>
  <si>
    <t>gene5847</t>
  </si>
  <si>
    <t>XM_013599183.1</t>
  </si>
  <si>
    <t>EHK15440.1</t>
  </si>
  <si>
    <t>G9NCL8</t>
  </si>
  <si>
    <t>gene582</t>
  </si>
  <si>
    <t>XP_007918925.1</t>
  </si>
  <si>
    <t>R8BAA1</t>
  </si>
  <si>
    <t>ptr:100034692</t>
  </si>
  <si>
    <t>Cadherin, Cadherin, N-terminal, Cadherin-like, Cadherin conserved site, Cadherin, C-terminal catenin-binding domain, Cadherin, cytoplasmic C-terminal domain</t>
  </si>
  <si>
    <t>IPR002126, IPR013164, IPR015919, IPR020894, IPR031904, IPR032455</t>
  </si>
  <si>
    <t>PCDHGB7</t>
  </si>
  <si>
    <t>Protocadherin gamma-B7 (PCDH-gamma-B7)</t>
  </si>
  <si>
    <t>Q5DRA5</t>
  </si>
  <si>
    <t>VWFADOMAIN, no description, VWFA</t>
  </si>
  <si>
    <t>gene5810</t>
  </si>
  <si>
    <t>KFY75163.1</t>
  </si>
  <si>
    <t>A0A094EFC8</t>
  </si>
  <si>
    <t>Cutinase, Lipase, active site, Cutinase, monofunctional</t>
  </si>
  <si>
    <t>IPR000675, IPR008262, IPR011150</t>
  </si>
  <si>
    <t>gene5799</t>
  </si>
  <si>
    <t>XP_007910968.1</t>
  </si>
  <si>
    <t>R8BY56</t>
  </si>
  <si>
    <t>Uncharacterized protein in grm 3'region (Fragment)</t>
  </si>
  <si>
    <t>P24621</t>
  </si>
  <si>
    <t>gene5759</t>
  </si>
  <si>
    <t>EXL57879.1</t>
  </si>
  <si>
    <t>X0H8K6</t>
  </si>
  <si>
    <t>gene575</t>
  </si>
  <si>
    <t>XP_007915172.1</t>
  </si>
  <si>
    <t>Calcipressin, Nucleotide-binding alpha-beta plait domain</t>
  </si>
  <si>
    <t>IPR006931, IPR012677</t>
  </si>
  <si>
    <t>R8BKS4</t>
  </si>
  <si>
    <t>RCAN2 DSCR1L1 QtrA-12717</t>
  </si>
  <si>
    <t>Calcipressin-2 (Down syndrome candidate region 1-like protein 1) (Regulator of calcineurin 2)</t>
  </si>
  <si>
    <t>Q4R4P5</t>
  </si>
  <si>
    <t>Calcipressin</t>
  </si>
  <si>
    <t>IPR006931</t>
  </si>
  <si>
    <t>calcium-mediated signaling</t>
  </si>
  <si>
    <t>GO:0019722</t>
  </si>
  <si>
    <t>gene5727</t>
  </si>
  <si>
    <t>ERS97615.1</t>
  </si>
  <si>
    <t>U7PT24</t>
  </si>
  <si>
    <t>gene5678</t>
  </si>
  <si>
    <t>EPE09304.1</t>
  </si>
  <si>
    <t>S3C705</t>
  </si>
  <si>
    <t>gene5677</t>
  </si>
  <si>
    <t>sme:SM_b21165</t>
  </si>
  <si>
    <t>Aromatic amino acid lyase, Histidine ammonia-lyase, L-Aspartase-like, Phenylalanine/histidine ammonia-lyases, active site, Fumarase/histidase, N-terminal</t>
  </si>
  <si>
    <t>IPR001106, IPR005921, IPR008948, IPR022313, IPR024083</t>
  </si>
  <si>
    <t>hutH RB0831 SMb21165</t>
  </si>
  <si>
    <t>Histidine ammonia-lyase (Histidase) (EC 4.3.1.3)</t>
  </si>
  <si>
    <t>O31197</t>
  </si>
  <si>
    <t>Attractin</t>
  </si>
  <si>
    <t>IPR012529</t>
  </si>
  <si>
    <t>mating pheromone activity, extracellular region, sexual reproduction</t>
  </si>
  <si>
    <t>GO:0000772, GO:0005576, GO:0019953</t>
  </si>
  <si>
    <t>gene567</t>
  </si>
  <si>
    <t>XP_007799141.1</t>
  </si>
  <si>
    <t>M7SC64</t>
  </si>
  <si>
    <t>sen:SACE_6283</t>
  </si>
  <si>
    <t>atpH SACE_6283</t>
  </si>
  <si>
    <t>A4FN30</t>
  </si>
  <si>
    <t>TPR_2</t>
  </si>
  <si>
    <t>Tetratricopeptide TPR2</t>
  </si>
  <si>
    <t>IPR013105</t>
  </si>
  <si>
    <t>gene5661</t>
  </si>
  <si>
    <t>XP_007919175.1</t>
  </si>
  <si>
    <t>R8B9S8</t>
  </si>
  <si>
    <t>xla:446367</t>
  </si>
  <si>
    <t>sh3yl1</t>
  </si>
  <si>
    <t>Q6DFH5</t>
  </si>
  <si>
    <t>gene5656</t>
  </si>
  <si>
    <t>KDN68263.1</t>
  </si>
  <si>
    <t>A0A066XGF7</t>
  </si>
  <si>
    <t>pon:100171917</t>
  </si>
  <si>
    <t>Q5RAQ2</t>
  </si>
  <si>
    <t>gene5655</t>
  </si>
  <si>
    <t>XP_007773091.1</t>
  </si>
  <si>
    <t>Protein of unknown function DUF3632</t>
  </si>
  <si>
    <t>IPR022085</t>
  </si>
  <si>
    <t>M2MLF1</t>
  </si>
  <si>
    <t>gene5640</t>
  </si>
  <si>
    <t>XP_007831810.1</t>
  </si>
  <si>
    <t>Leucine carboxyl methyltransferase, S-adenosyl-L-methionine-dependent methyltransferase</t>
  </si>
  <si>
    <t>IPR007213, IPR029063</t>
  </si>
  <si>
    <t>W3XCJ2</t>
  </si>
  <si>
    <t>Leucine carboxyl methyltransferase, Tetracenomycin polyketide synthesis O-methyltransferase TcmP, S-adenosyl-L-methionine-dependent methyltransferase</t>
  </si>
  <si>
    <t>IPR007213, IPR016874, IPR029063</t>
  </si>
  <si>
    <t>tcmP</t>
  </si>
  <si>
    <t>Tetracenomycin polyketide synthesis O-methyltransferase TcmP (EC 2.1.1.-)</t>
  </si>
  <si>
    <t>P39887</t>
  </si>
  <si>
    <t>Omt_N</t>
  </si>
  <si>
    <t>O-methyltransferase, N-terminal</t>
  </si>
  <si>
    <t>IPR003455</t>
  </si>
  <si>
    <t>gene5639</t>
  </si>
  <si>
    <t>ecj:JW4291, eco:b4328</t>
  </si>
  <si>
    <t>Amidohydrolase-related, Peptidase M38, beta-aspartyl dipeptidase, Metal-dependent hydrolase, composite domain, Metal-dependent hydrolase</t>
  </si>
  <si>
    <t>IPR006680, IPR010229, IPR011059, IPR032466</t>
  </si>
  <si>
    <t>iadA yjiF b4328 JW4291</t>
  </si>
  <si>
    <t>Isoaspartyl dipeptidase (EC 3.4.19.-)</t>
  </si>
  <si>
    <t>P39377</t>
  </si>
  <si>
    <t>gene5626</t>
  </si>
  <si>
    <t>XM_953161.2</t>
  </si>
  <si>
    <t>CBF73467.1</t>
  </si>
  <si>
    <t>C8V4I9</t>
  </si>
  <si>
    <t>gene5620</t>
  </si>
  <si>
    <t>XM_008101620.1</t>
  </si>
  <si>
    <t>XP_007919481.1</t>
  </si>
  <si>
    <t>Cupin 1, RmlC-like cupin domain, RmlC-like jelly roll fold, Bicupin, oxalate decarboxylase/oxidase</t>
  </si>
  <si>
    <t>IPR006045, IPR011051, IPR014710, IPR017774</t>
  </si>
  <si>
    <t>R8B8Q6</t>
  </si>
  <si>
    <t>bsu:BSU18670</t>
  </si>
  <si>
    <t>oxdD yoaN BSU18670</t>
  </si>
  <si>
    <t>Oxalate decarboxylase OxdD (EC 4.1.1.2)</t>
  </si>
  <si>
    <t>O34767</t>
  </si>
  <si>
    <t>Cupin_1, bicupin_oxalic: bicupin, oxalate decar, RmlC-like cupins</t>
  </si>
  <si>
    <t>Cupin 1, Bicupin, oxalate decarboxylase/oxidase, Cupin, RmlC-type</t>
  </si>
  <si>
    <t>IPR006045, IPR017774, IPR011051</t>
  </si>
  <si>
    <t>nutrient reservoir activity</t>
  </si>
  <si>
    <t>GO:0045735</t>
  </si>
  <si>
    <t>gene5610</t>
  </si>
  <si>
    <t>RecF/RecN/SMC, N-terminal, SMCs flexible hinge, Structural maintenance of chromosomes protein, prokaryotic, Structural maintenance of chromosomes protein, P-loop containing nucleoside triphosphate hydrolase</t>
  </si>
  <si>
    <t>IPR003395, IPR010935, IPR011890, IPR024704, IPR027417</t>
  </si>
  <si>
    <t>smc</t>
  </si>
  <si>
    <t>Chromosome partition protein Smc</t>
  </si>
  <si>
    <t>Q69GZ5</t>
  </si>
  <si>
    <t>gene5608</t>
  </si>
  <si>
    <t>KEZ42024.1</t>
  </si>
  <si>
    <t>A0A084G3W2</t>
  </si>
  <si>
    <t>mmu:15446</t>
  </si>
  <si>
    <t>Hpgd Pgdh1</t>
  </si>
  <si>
    <t>Q8VCC1</t>
  </si>
  <si>
    <t>gene5601</t>
  </si>
  <si>
    <t>XM_007782240.1</t>
  </si>
  <si>
    <t>XP_003658158.1</t>
  </si>
  <si>
    <t>G2RG79</t>
  </si>
  <si>
    <t>gene5594</t>
  </si>
  <si>
    <t>gene5590</t>
  </si>
  <si>
    <t>XM_013574783.1</t>
  </si>
  <si>
    <t>EHK42471.1</t>
  </si>
  <si>
    <t>G9P163</t>
  </si>
  <si>
    <t>gene5577</t>
  </si>
  <si>
    <t>gene5566</t>
  </si>
  <si>
    <t>CCE34696.1</t>
  </si>
  <si>
    <t>M1W6J6</t>
  </si>
  <si>
    <t>rha:RHA1_ro04679</t>
  </si>
  <si>
    <t>Cytochrome P450, Cytochrome P450, B-class</t>
  </si>
  <si>
    <t>IPR001128, IPR002397</t>
  </si>
  <si>
    <t>cyp125 RHA1_ro04679</t>
  </si>
  <si>
    <t>Steroid C26-monooxygenase (EC 1.14.13.141) (Cholest-4-en-3-one 26-monooxygenase) (Cytochrome P450 125) (Steroid C27-monooxygenase)</t>
  </si>
  <si>
    <t>Q0S7M1</t>
  </si>
  <si>
    <t>ADH_ZINC</t>
  </si>
  <si>
    <t>Alcohol dehydrogenase, zinc-containing, conserved site</t>
  </si>
  <si>
    <t>IPR002328</t>
  </si>
  <si>
    <t>zinc ion binding, oxidoreductase activity</t>
  </si>
  <si>
    <t>GO:0008270, GO:0016491</t>
  </si>
  <si>
    <t>gene5565</t>
  </si>
  <si>
    <t>gene5560</t>
  </si>
  <si>
    <t>gene5552</t>
  </si>
  <si>
    <t>XP_009227338.1</t>
  </si>
  <si>
    <t>Meiosis specific protein Spo22/ZIP4/TEX11</t>
  </si>
  <si>
    <t>IPR013940</t>
  </si>
  <si>
    <t>J3PCH1</t>
  </si>
  <si>
    <t>SPO22, ACP-like</t>
  </si>
  <si>
    <t>Meiosis specific protein SPO22, Acyl carrier protein-like</t>
  </si>
  <si>
    <t>IPR013940, IPR009081</t>
  </si>
  <si>
    <t>gene5536</t>
  </si>
  <si>
    <t>XP_007828756.1</t>
  </si>
  <si>
    <t>Acyl-CoA dehydrogenase/oxidase C-terminal, Acyl-CoA dehydrogenase/oxidase, N-terminal and middle domain, Acyl-CoA dehydrogenase/oxidase, N-terminal</t>
  </si>
  <si>
    <t>IPR009075, IPR009100, IPR013786</t>
  </si>
  <si>
    <t>W3XSG0</t>
  </si>
  <si>
    <t>Q8X1D8</t>
  </si>
  <si>
    <t>Acyl-CoA_dh_1, Acyl-CoA_dh_M, Acyl-CoA_dh_N, Acyl-CoA dehydrogenase C-terminal domain-like, Acyl-CoA dehydrogenase NM domain-like</t>
  </si>
  <si>
    <t>Acyl-CoA oxidase/dehydrogenase, type 1, Acyl-CoA dehydrogenase/oxidase, central region, Acyl-CoA dehydrogenase, N-terminal, Acyl-CoA dehydrogenase/oxidase C-terminal, Acyl-CoA dehydrogenase/oxidase, middle and N-terminal</t>
  </si>
  <si>
    <t>IPR006090, IPR006091, IPR006092, IPR009075, IPR009100</t>
  </si>
  <si>
    <t>electron transport, oxidoreductase activity, acting on the CH-CH group of donors, acyl-CoA dehydrogenase activity, metabolic process</t>
  </si>
  <si>
    <t>GO:0006118, GO:0016627, GO:0003995, GO:0008152</t>
  </si>
  <si>
    <t>gene5478</t>
  </si>
  <si>
    <t>GLHYDRLASE11, Glyco_hydro_11, Concanavalin A-like lectins/glucanases</t>
  </si>
  <si>
    <t>gene5474</t>
  </si>
  <si>
    <t>XP_007745928.1</t>
  </si>
  <si>
    <t>W9WZH2</t>
  </si>
  <si>
    <t>gene5470</t>
  </si>
  <si>
    <t>KFH44478.1</t>
  </si>
  <si>
    <t>Class I glutamine amidotransferase-like</t>
  </si>
  <si>
    <t>IPR029062</t>
  </si>
  <si>
    <t>A0A086T546</t>
  </si>
  <si>
    <t>spo:SPAC13C5.04</t>
  </si>
  <si>
    <t>Glutamine amidotransferase, Class I glutamine amidotransferase-like</t>
  </si>
  <si>
    <t>IPR017926, IPR029062</t>
  </si>
  <si>
    <t>SPAC13C5.04</t>
  </si>
  <si>
    <t>Putative glutamine amidotransferase-like protein C13C5.04</t>
  </si>
  <si>
    <t>Q09686</t>
  </si>
  <si>
    <t>gene5457</t>
  </si>
  <si>
    <t>KEQ96416.1</t>
  </si>
  <si>
    <t>IPR002085, IPR002328, IPR011032, IPR013149, IPR013154, IPR016040, IPR020843</t>
  </si>
  <si>
    <t>A0A074ZCJ1</t>
  </si>
  <si>
    <t>ani:AN2286.2</t>
  </si>
  <si>
    <t>alcC adh3 AN2286</t>
  </si>
  <si>
    <t>Alcohol dehydrogenase 3 (EC 1.1.1.1) (Alcohol dehydrogenase III) (ADH III)</t>
  </si>
  <si>
    <t>P07754</t>
  </si>
  <si>
    <t>ADH_N, ADH_ZINC, GroES-like</t>
  </si>
  <si>
    <t>Alcohol dehydrogenase GroES-like, Alcohol dehydrogenase, zinc-containing, conserved site, GroES-like</t>
  </si>
  <si>
    <t>IPR013154, IPR002328, IPR011032</t>
  </si>
  <si>
    <t>gene5456</t>
  </si>
  <si>
    <t>XM_007286715.1</t>
  </si>
  <si>
    <t>ERS97635.1</t>
  </si>
  <si>
    <t>U7PT41</t>
  </si>
  <si>
    <t>gene5455</t>
  </si>
  <si>
    <t>XP_007827487.1</t>
  </si>
  <si>
    <t>W3XMZ9</t>
  </si>
  <si>
    <t>eglC An03g05290</t>
  </si>
  <si>
    <t>A2QH21</t>
  </si>
  <si>
    <t>Glyco_hydro_17, (Trans)glycosidases</t>
  </si>
  <si>
    <t>Glycoside hydrolase, family 17, Glycoside hydrolase, catalytic core</t>
  </si>
  <si>
    <t>IPR000490, IPR017853</t>
  </si>
  <si>
    <t>hydrolase activity, hydrolyzing O-glycosyl compounds, carbohydrate metabolic process, glucan 1,3-beta-glucosidase activity</t>
  </si>
  <si>
    <t>GO:0004553, GO:0005975, GO:0004338</t>
  </si>
  <si>
    <t>gene5435</t>
  </si>
  <si>
    <t>KGO65250.1</t>
  </si>
  <si>
    <t>R8BG84</t>
  </si>
  <si>
    <t>TCRTETB, MFS_1, MFS, THIOL_PROTEASE_HIS, MFS general substrate transporter</t>
  </si>
  <si>
    <t>Tetracycline resistance protein, TetB, Major facilitator superfamily MFS-1, Major facilitator superfamily, Peptidase, cysteine peptidase active site, MFS general substrate transporter</t>
  </si>
  <si>
    <t>IPR001411, IPR011701, IPR007114, IPR000169, IPR016196</t>
  </si>
  <si>
    <t>cysteine-type endopeptidase activity, proteolysis, tetracycline:hydrogen antiporter activity, tetracycline transport, integral to membrane, response to antibiotic, transporter activity, transport</t>
  </si>
  <si>
    <t>GO:0004197, GO:0006508, GO:0015520, GO:0015904, GO:0016021, GO:0046677, GO:0005215, GO:0006810</t>
  </si>
  <si>
    <t>gene5434</t>
  </si>
  <si>
    <t>CAK41595.1</t>
  </si>
  <si>
    <t>A2R1P5</t>
  </si>
  <si>
    <t>esa:ESA_02049</t>
  </si>
  <si>
    <t>betA ESA_02049</t>
  </si>
  <si>
    <t>A7MFA8</t>
  </si>
  <si>
    <t>GMC_oxred_N</t>
  </si>
  <si>
    <t>Glucose-methanol-choline oxidoreductase, N-terminal</t>
  </si>
  <si>
    <t>IPR000172</t>
  </si>
  <si>
    <t>gene54</t>
  </si>
  <si>
    <t>XP_001910572.1</t>
  </si>
  <si>
    <t>B2B3M2</t>
  </si>
  <si>
    <t>Nitrogen permease regulator 3</t>
  </si>
  <si>
    <t>IPR005365</t>
  </si>
  <si>
    <t>npr3 rmd11 ATEG_04188</t>
  </si>
  <si>
    <t>Nitrogen permease regulator 3 (Required for meiotic nuclear division protein 11)</t>
  </si>
  <si>
    <t>Q0CQ46</t>
  </si>
  <si>
    <t>gene5394</t>
  </si>
  <si>
    <t>XM_007793760.1</t>
  </si>
  <si>
    <t>XP_007829860.1</t>
  </si>
  <si>
    <t>Acyl-CoA oxidase, C-terminal, Acyl-CoA oxidase/dehydrogenase, central domain, Acyl-CoA dehydrogenase/oxidase C-terminal, Acyl-CoA dehydrogenase/oxidase, N-terminal and middle domain, Acyl-CoA oxidase, Acyl-CoA dehydrogenase/oxidase, N-terminal, Acyl-coenzyme A oxidase, N-terminal</t>
  </si>
  <si>
    <t>IPR002655, IPR006091, IPR009075, IPR009100, IPR012258, IPR013786, IPR029320</t>
  </si>
  <si>
    <t>W3XG39</t>
  </si>
  <si>
    <t>ACX1 At4g16760 dl4405c FCAALL.119</t>
  </si>
  <si>
    <t>Peroxisomal acyl-coenzyme A oxidase 1 (AOX 1) (EC 1.3.3.6) (Long-chain acyl-CoA oxidase) (AtCX1)</t>
  </si>
  <si>
    <t>O65202</t>
  </si>
  <si>
    <t>ACOX, Acyl-CoA_dh_M, Acyl-CoA oxidase, Acyl-CoA dehydrogenase C-terminal domain-like, Acyl-CoA dehydrogenase NM domain-like</t>
  </si>
  <si>
    <t>Acyl-CoA oxidase, C-terminal, Acyl-CoA dehydrogenase/oxidase, central region, Acyl-CoA oxidase, Acyl-CoA dehydrogenase/oxidase C-terminal, Acyl-CoA dehydrogenase/oxidase, middle and N-terminal</t>
  </si>
  <si>
    <t>IPR002655, IPR006091, IPR012258, IPR009075, IPR009100</t>
  </si>
  <si>
    <t>acyl-CoA oxidase activity, peroxisome, fatty acid beta-oxidation, acyl-CoA dehydrogenase activity, electron transport, oxidoreductase activity, acting on the CH-CH group of donors, metabolic process, fatty acid metabolic process, FAD binding</t>
  </si>
  <si>
    <t>GO:0003997, GO:0005777, GO:0006635, GO:0003995, GO:0006118, GO:0016627, GO:0008152, GO:0006631, GO:0050660</t>
  </si>
  <si>
    <t>gene5393</t>
  </si>
  <si>
    <t>XM_007276958.1</t>
  </si>
  <si>
    <t>CCF36227.1</t>
  </si>
  <si>
    <t>H1V7M5</t>
  </si>
  <si>
    <t>pgu:PGUG_01847</t>
  </si>
  <si>
    <t>FMP52 PGUG_01847</t>
  </si>
  <si>
    <t>Protein FMP52, mitochondrial</t>
  </si>
  <si>
    <t>A5DEZ6</t>
  </si>
  <si>
    <t>gene5391</t>
  </si>
  <si>
    <t>XP_007827764.1</t>
  </si>
  <si>
    <t>W3XME3</t>
  </si>
  <si>
    <t>gene5388</t>
  </si>
  <si>
    <t>gene5381</t>
  </si>
  <si>
    <t>XP_007914046.1</t>
  </si>
  <si>
    <t>R8BNT8</t>
  </si>
  <si>
    <t>Icmt</t>
  </si>
  <si>
    <t>Protein-S-isoprenylcysteine O-methyltransferase (EC 2.1.1.100) (Farnesyl cysteine carboxyl methyltransferase) (FCMT) (Isoprenylcysteine carboxylmethyltransferase) (Prenylated protein carboxyl methyltransferase) (PPMT) (Prenylcysteine carboxyl methyltransferase) (pcCMT) (Fragment)</t>
  </si>
  <si>
    <t>Q9WVM4</t>
  </si>
  <si>
    <t>gene5367</t>
  </si>
  <si>
    <t>amu:Amuc_0587</t>
  </si>
  <si>
    <t>GTP binding domain, GTPase HflX, GTPase HflX, N-terminal, P-loop containing nucleoside triphosphate hydrolase, HflX-type guanine nucleotide-binding (G) domain, GTP-binding protein, middle domain</t>
  </si>
  <si>
    <t>IPR006073, IPR016496, IPR025121, IPR027417, IPR030394, IPR032305</t>
  </si>
  <si>
    <t>hflX Amuc_0587</t>
  </si>
  <si>
    <t>GTPase HflX (GTP-binding protein HflX)</t>
  </si>
  <si>
    <t>B2UPE7</t>
  </si>
  <si>
    <t>gene5364</t>
  </si>
  <si>
    <t>gene5345</t>
  </si>
  <si>
    <t>EXK28586.1</t>
  </si>
  <si>
    <t>hsa:127064</t>
  </si>
  <si>
    <t>G protein-coupled receptor, rhodopsin-like, Olfactory receptor, GPCR, rhodopsin-like, 7TM</t>
  </si>
  <si>
    <t>IPR000276, IPR000725, IPR017452</t>
  </si>
  <si>
    <t>OR2T12</t>
  </si>
  <si>
    <t>Olfactory receptor 2T12 (Olfactory receptor OR1-57)</t>
  </si>
  <si>
    <t>Q8NG77</t>
  </si>
  <si>
    <t>gene5344</t>
  </si>
  <si>
    <t>gene5332</t>
  </si>
  <si>
    <t>XM_001223811.1</t>
  </si>
  <si>
    <t>XP_007917566.1</t>
  </si>
  <si>
    <t>PBS lyase HEAT-like repeat, Phospholipid methyltransferase, Armadillo-like helical, Armadillo-type fold, Phosphatidylethanolamine N-methyltransferase, fungi, Deoxyhypusine hydroxylase</t>
  </si>
  <si>
    <t>IPR004155, IPR007318, IPR011989, IPR016024, IPR016219, IPR027517</t>
  </si>
  <si>
    <t>R8BEE4</t>
  </si>
  <si>
    <t>Phospholipid methyltransferase, Phosphatidylethanolamine N-methyltransferase, fungi</t>
  </si>
  <si>
    <t>IPR007318, IPR016219</t>
  </si>
  <si>
    <t>CHO2 CHGG_04598</t>
  </si>
  <si>
    <t>Phosphatidylethanolamine N-methyltransferase (PEAMT) (EC 2.1.1.17)</t>
  </si>
  <si>
    <t>Q2H0U8</t>
  </si>
  <si>
    <t>Phosphatidylethanolamine N-methyltransferase, Fungi type, ACP-like</t>
  </si>
  <si>
    <t>Phosphatidylethanolamine N-methyltransferase, fungi, Acyl carrier protein-like</t>
  </si>
  <si>
    <t>IPR016219, IPR009081</t>
  </si>
  <si>
    <t>phosphatidylethanolamine N-methyltransferase activity</t>
  </si>
  <si>
    <t>GO:0004608</t>
  </si>
  <si>
    <t>gene5328</t>
  </si>
  <si>
    <t>EHK43556.1</t>
  </si>
  <si>
    <t>G9P2U2</t>
  </si>
  <si>
    <t>gene5324</t>
  </si>
  <si>
    <t>XM_007286555.1</t>
  </si>
  <si>
    <t>XP_007917534.1</t>
  </si>
  <si>
    <t>Acyl transferase domain, MaoC-like domain, Fatty acid synthase, Domain of unknown function DUF1729, Acyl transferase, Acyl transferase/acyl hydrolase/lysophospholipase, Fatty acid synthase, beta subunit, fungi, HotDog domain</t>
  </si>
  <si>
    <t>IPR001227, IPR002539, IPR003965, IPR013565, IPR014043, IPR016035, IPR016452, IPR029069</t>
  </si>
  <si>
    <t>R8BDT3</t>
  </si>
  <si>
    <t>yli:YALI0B15059g</t>
  </si>
  <si>
    <t>FAS1 YALI0B15059g</t>
  </si>
  <si>
    <t>P34229</t>
  </si>
  <si>
    <t>FASYNTHASE, Acyl_transf_1, MaoC_dehydratas, DUF1729, Fatty acid synthase, beta subunit, yeast type, FabD/lysophospholipase-like, Probable ACP-binding domain of malonyl-CoA ACP transacylase</t>
  </si>
  <si>
    <t>Fatty acid synthase, Acyl transferase, MaoC-like dehydratase, Region of unknown function DUF1729, Fatty acid synthase, beta subunit, fungi, Acyl transferase/acyl hydrolase/lysophospholipase, Malonyl-CoA ACP transacylase, ACP-binding</t>
  </si>
  <si>
    <t>IPR003965, IPR014043, IPR002539, IPR013565, IPR016452, IPR016035, IPR016036</t>
  </si>
  <si>
    <t>metabolic process, oxidoreductase activity, fatty-acid synthase activity, fatty acid synthase complex, fatty acid biosynthetic process, catalytic activity, binding</t>
  </si>
  <si>
    <t>GO:0008152, GO:0016491, GO:0004312, GO:0005835, GO:0006633, GO:0003824, GO:0005488</t>
  </si>
  <si>
    <t>gene5310</t>
  </si>
  <si>
    <t>XP_007284297.1</t>
  </si>
  <si>
    <t>L2FKX6</t>
  </si>
  <si>
    <t>rlt:Rleg2_3401</t>
  </si>
  <si>
    <t>Rhodanese-like domain, Uncharacterised protein family UPF0176</t>
  </si>
  <si>
    <t>IPR001763, IPR020936</t>
  </si>
  <si>
    <t>Rleg2_3401</t>
  </si>
  <si>
    <t>UPF0176 protein Rleg2_3401</t>
  </si>
  <si>
    <t>B5ZQU6</t>
  </si>
  <si>
    <t>gene5304</t>
  </si>
  <si>
    <t>KDU96024.1</t>
  </si>
  <si>
    <t>IPR000524, IPR001367, IPR011991, IPR022687, IPR022689</t>
  </si>
  <si>
    <t>A0A070A892</t>
  </si>
  <si>
    <t>gene5298</t>
  </si>
  <si>
    <t>XP_003046685.1</t>
  </si>
  <si>
    <t>C7Z4S2</t>
  </si>
  <si>
    <t>bta:539455</t>
  </si>
  <si>
    <t>Zinc finger, RING-type, Zinc finger, RING/FYVE/PHD-type, Zinc finger, RING-type, conserved site</t>
  </si>
  <si>
    <t>IPR001841, IPR013083, IPR017907</t>
  </si>
  <si>
    <t>RNF141</t>
  </si>
  <si>
    <t>RING finger protein 141</t>
  </si>
  <si>
    <t>Q32L15</t>
  </si>
  <si>
    <t>zf-C3HC4, no description, ZF_RING_2</t>
  </si>
  <si>
    <t>Zinc finger, RING-type</t>
  </si>
  <si>
    <t>IPR001841</t>
  </si>
  <si>
    <t>gene5279</t>
  </si>
  <si>
    <t>XP_007911243.1</t>
  </si>
  <si>
    <t>R8BWW6</t>
  </si>
  <si>
    <t>gene5274</t>
  </si>
  <si>
    <t>XP_008077990.1</t>
  </si>
  <si>
    <t>Ankyrin repeat, Ankyrin repeat-containing domain, Clr5 domain</t>
  </si>
  <si>
    <t>IPR002110, IPR020683, IPR025676</t>
  </si>
  <si>
    <t>S3E9L3</t>
  </si>
  <si>
    <t>hsa:287</t>
  </si>
  <si>
    <t>Death domain, ZU5 domain, Ankyrin repeat, Death-like domain, Ankyrin repeat-containing domain, Ankyrin-B</t>
  </si>
  <si>
    <t>IPR000488, IPR000906, IPR002110, IPR011029, IPR020683, IPR030301</t>
  </si>
  <si>
    <t>ANK2</t>
  </si>
  <si>
    <t>Ankyrin-2 (ANK-2) (Ankyrin-B) (Brain ankyrin) (Non-erythroid ankyrin)</t>
  </si>
  <si>
    <t>Q01484</t>
  </si>
  <si>
    <t>gene527</t>
  </si>
  <si>
    <t>XP_007828748.1</t>
  </si>
  <si>
    <t>W3XQ19</t>
  </si>
  <si>
    <t>cyp:PCC8801_1354</t>
  </si>
  <si>
    <t>IPR004516, IPR004517</t>
  </si>
  <si>
    <t>hisZ PCC8801_1354</t>
  </si>
  <si>
    <t>ATP phosphoribosyltransferase regulatory subunit</t>
  </si>
  <si>
    <t>B7K4F1</t>
  </si>
  <si>
    <t>gene526</t>
  </si>
  <si>
    <t>gene5251</t>
  </si>
  <si>
    <t>KFY40867.1</t>
  </si>
  <si>
    <t>A0A094E1B7</t>
  </si>
  <si>
    <t>cel:CELE_C18C4.10</t>
  </si>
  <si>
    <t>Kinesin light chain, Tetratricopeptide-like helical domain, Tetratricopeptide repeat-containing domain, Kinesin light chain repeat, Tetratricopeptide repeat</t>
  </si>
  <si>
    <t>IPR002151, IPR011990, IPR013026, IPR015792, IPR019734</t>
  </si>
  <si>
    <t>klc-2 C18C4.10</t>
  </si>
  <si>
    <t>Kinesin light chain (KLC)</t>
  </si>
  <si>
    <t>P46822</t>
  </si>
  <si>
    <t>gene5237</t>
  </si>
  <si>
    <t>EMR82483.1</t>
  </si>
  <si>
    <t>SUN family</t>
  </si>
  <si>
    <t>IPR005556</t>
  </si>
  <si>
    <t>M7U789</t>
  </si>
  <si>
    <t>spo:SPCC18.01c</t>
  </si>
  <si>
    <t>adg3 SPCC18.01c SPCC74.07c</t>
  </si>
  <si>
    <t>Probable secreted beta-glucosidase adg3 (EC 3.2.1.-)</t>
  </si>
  <si>
    <t>O74851</t>
  </si>
  <si>
    <t>SUN</t>
  </si>
  <si>
    <t>gene5226</t>
  </si>
  <si>
    <t>XM_008595580.1</t>
  </si>
  <si>
    <t>XP_003660334.1</t>
  </si>
  <si>
    <t>Cysteine dioxygenase type I, RmlC-like cupin domain, RmlC-like jelly roll fold</t>
  </si>
  <si>
    <t>IPR010300, IPR011051, IPR014710</t>
  </si>
  <si>
    <t>G2Q2G4</t>
  </si>
  <si>
    <t>CDO1 HCBG_06968</t>
  </si>
  <si>
    <t>Cysteine dioxygenase (CDO) (EC 1.13.11.20)</t>
  </si>
  <si>
    <t>Q5RLY7</t>
  </si>
  <si>
    <t>CDO_I, RmlC-like cupins</t>
  </si>
  <si>
    <t>Cysteine dioxygenase type I, Cupin, RmlC-type</t>
  </si>
  <si>
    <t>IPR010300, IPR011051</t>
  </si>
  <si>
    <t>iron ion binding, cysteine dioxygenase activity, L-cysteine metabolic process</t>
  </si>
  <si>
    <t>GO:0005506, GO:0017172, GO:0046439</t>
  </si>
  <si>
    <t>gene5200</t>
  </si>
  <si>
    <t>XM_009221873.1</t>
  </si>
  <si>
    <t>CCF43892.1</t>
  </si>
  <si>
    <t>H1VUI3</t>
  </si>
  <si>
    <t>gene5186</t>
  </si>
  <si>
    <t>XP_007830889.1</t>
  </si>
  <si>
    <t>W3XKU7</t>
  </si>
  <si>
    <t>Acyl-CoA oxidase/dehydrogenase, central domain, Acyl-CoA dehydrogenase/oxidase C-terminal, Acyl-CoA dehydrogenase/oxidase, N-terminal and middle domain, Acyl-CoA dehydrogenase/oxidase, N-terminal</t>
  </si>
  <si>
    <t>IPR006091, IPR009075, IPR009100, IPR013786</t>
  </si>
  <si>
    <t>bbsG</t>
  </si>
  <si>
    <t>(R)-benzylsuccinyl-CoA dehydrogenase (EC 1.3.8.3)</t>
  </si>
  <si>
    <t>Q9KJE8</t>
  </si>
  <si>
    <t>gene5119</t>
  </si>
  <si>
    <t>EWG51802.1</t>
  </si>
  <si>
    <t>W9ZAZ5</t>
  </si>
  <si>
    <t>ncr:NCU00765</t>
  </si>
  <si>
    <t>aap-2 aap2 90C4.260 NCU00765</t>
  </si>
  <si>
    <t>Amino-acid permease 2</t>
  </si>
  <si>
    <t>O59942</t>
  </si>
  <si>
    <t>gene5116</t>
  </si>
  <si>
    <t>XP_007911256.1</t>
  </si>
  <si>
    <t>R8BXD1</t>
  </si>
  <si>
    <t>fech</t>
  </si>
  <si>
    <t>Ferrochelatase, mitochondrial (EC 4.99.1.1) (Heme synthase) (Protoheme ferro-lyase)</t>
  </si>
  <si>
    <t>O57478</t>
  </si>
  <si>
    <t>Q7SA94_NEUCR_Q7SA94;, Ferrochelatase, hemH: ferrochelatase, FERROCHELATASE</t>
  </si>
  <si>
    <t>Ferrochelatase</t>
  </si>
  <si>
    <t>IPR001015</t>
  </si>
  <si>
    <t>ferrochelatase activity, heme biosynthetic process</t>
  </si>
  <si>
    <t>GO:0004325, GO:0006783</t>
  </si>
  <si>
    <t>gene5102</t>
  </si>
  <si>
    <t>XP_003719652.1</t>
  </si>
  <si>
    <t>M4FLM7</t>
  </si>
  <si>
    <t>spo:SPAC22A12.06c</t>
  </si>
  <si>
    <t>Serine hydrolase FSH, Dihydrofolate reductase-like domain, Alpha/Beta hydrolase fold</t>
  </si>
  <si>
    <t>IPR005645, IPR024072, IPR029058</t>
  </si>
  <si>
    <t>SPAC22A12.06c</t>
  </si>
  <si>
    <t>Uncharacterized hydrolase C22A12.06c (EC 3.1.-.-)</t>
  </si>
  <si>
    <t>O13897</t>
  </si>
  <si>
    <t>gene5076</t>
  </si>
  <si>
    <t>XM_003715230.1</t>
  </si>
  <si>
    <t>XP_007911343.1</t>
  </si>
  <si>
    <t>R8BWR5</t>
  </si>
  <si>
    <t>gene5073</t>
  </si>
  <si>
    <t>XM_003653055.1</t>
  </si>
  <si>
    <t>XP_007600459.1</t>
  </si>
  <si>
    <t>A0A010QH15</t>
  </si>
  <si>
    <t>gene5065</t>
  </si>
  <si>
    <t>XP_007916297.1</t>
  </si>
  <si>
    <t>R8BI57</t>
  </si>
  <si>
    <t>cps:CPS_4083</t>
  </si>
  <si>
    <t>IPR000352, IPR004374, IPR005139, IPR014720, IPR020853</t>
  </si>
  <si>
    <t>prfB CPS_4083</t>
  </si>
  <si>
    <t>Peptide chain release factor 2 (RF-2)</t>
  </si>
  <si>
    <t>Q47WT4</t>
  </si>
  <si>
    <t>HTH_RRF2_1</t>
  </si>
  <si>
    <t>Transcriptional regulator, Rrf2</t>
  </si>
  <si>
    <t>IPR000944</t>
  </si>
  <si>
    <t>gene5022</t>
  </si>
  <si>
    <t>XP_007912139.1</t>
  </si>
  <si>
    <t>Protein of unknown function DUF1774, fungi</t>
  </si>
  <si>
    <t>IPR013920</t>
  </si>
  <si>
    <t>R8BUU2</t>
  </si>
  <si>
    <t>spo:SPAC637.03</t>
  </si>
  <si>
    <t>SPAC637.03</t>
  </si>
  <si>
    <t>Uncharacterized protein C637.03</t>
  </si>
  <si>
    <t>O94440</t>
  </si>
  <si>
    <t>DUF1774</t>
  </si>
  <si>
    <t>gene5001</t>
  </si>
  <si>
    <t>EHK43706.1</t>
  </si>
  <si>
    <t>Heterokaryon incompatibility, Protein of unknown function DUF1752, fungi</t>
  </si>
  <si>
    <t>IPR010730, IPR013860</t>
  </si>
  <si>
    <t>G9NYT6</t>
  </si>
  <si>
    <t>gene50</t>
  </si>
  <si>
    <t>XP_007280194.1</t>
  </si>
  <si>
    <t>L2FWU0</t>
  </si>
  <si>
    <t>gene5</t>
  </si>
  <si>
    <t>XP_003657100.1</t>
  </si>
  <si>
    <t>G2RDC5</t>
  </si>
  <si>
    <t>gene4997</t>
  </si>
  <si>
    <t>XP_007602780.1</t>
  </si>
  <si>
    <t>A0A010Q150</t>
  </si>
  <si>
    <t>ddi:DDB_G0278775</t>
  </si>
  <si>
    <t>ube2c ubch10 DDB_G0278775</t>
  </si>
  <si>
    <t>Probable ubiquitin-conjugating enzyme E2 C (EC 2.3.2.23) (E2 ubiquitin-conjugating enzyme C) (Ubiquitin carrier protein C) (Ubiquitin-protein ligase C)</t>
  </si>
  <si>
    <t>Q54XS6</t>
  </si>
  <si>
    <t>gene4984</t>
  </si>
  <si>
    <t>KGQ02915.1</t>
  </si>
  <si>
    <t>J5J306</t>
  </si>
  <si>
    <t>Transketolase, N-terminal, Transketolase-like, pyrimidine-binding domain, Transketolase, bacterial-like, Transketolase, C-terminal/Pyruvate-ferredoxin oxidoreductase, domain II, Thiamin diphosphate-binding fold</t>
  </si>
  <si>
    <t>IPR005474, IPR005475, IPR005478, IPR009014, IPR029061</t>
  </si>
  <si>
    <t>Transketolase, chloroplastic (TK) (EC 2.2.1.1)</t>
  </si>
  <si>
    <t>Q7SIC9</t>
  </si>
  <si>
    <t>gene4979</t>
  </si>
  <si>
    <t>XM_007800051.1</t>
  </si>
  <si>
    <t>XP_007918880.1</t>
  </si>
  <si>
    <t>R8BAU5</t>
  </si>
  <si>
    <t>iron ion binding, oxidoreductase activity, gibberellin 2-beta-dioxygenase activity</t>
  </si>
  <si>
    <t>GO:0005506, GO:0016491, GO:0045543</t>
  </si>
  <si>
    <t>gene4965</t>
  </si>
  <si>
    <t>XP_007912039.1</t>
  </si>
  <si>
    <t>R8BV58</t>
  </si>
  <si>
    <t>Acid_phosphat_A</t>
  </si>
  <si>
    <t>gene4958</t>
  </si>
  <si>
    <t>XP_007818978.1</t>
  </si>
  <si>
    <t>E9ES43</t>
  </si>
  <si>
    <t>Ribosomal protein L29e</t>
  </si>
  <si>
    <t>IPR002673</t>
  </si>
  <si>
    <t>RPL29</t>
  </si>
  <si>
    <t>60S ribosomal protein L29</t>
  </si>
  <si>
    <t>P0DJ21</t>
  </si>
  <si>
    <t>gene4940</t>
  </si>
  <si>
    <t>Q03966.1LAC1_CRYPA</t>
  </si>
  <si>
    <t>G2R6J2</t>
  </si>
  <si>
    <t>LAC-1</t>
  </si>
  <si>
    <t>Laccase (EC 1.10.3.2) (Benzenediol:oxygen oxidoreductase) (Diphenol oxidase) (Urishiol oxidase)</t>
  </si>
  <si>
    <t>Q03966</t>
  </si>
  <si>
    <t>gene4932</t>
  </si>
  <si>
    <t>XM_007926022.1</t>
  </si>
  <si>
    <t>ELQ34019.1</t>
  </si>
  <si>
    <t>IPR001902, IPR002645, IPR003583, IPR011547</t>
  </si>
  <si>
    <t>L7HST5</t>
  </si>
  <si>
    <t>spo:SPAC869.05c</t>
  </si>
  <si>
    <t>SLC26A/SulP transporter, STAS domain, SLC26A/SulP transporter domain</t>
  </si>
  <si>
    <t>IPR001902, IPR002645, IPR011547</t>
  </si>
  <si>
    <t>SPAC869.05c</t>
  </si>
  <si>
    <t>Probable sulfate permease C869.05c</t>
  </si>
  <si>
    <t>Q9URY8</t>
  </si>
  <si>
    <t>Sulfate_transp, STAS, Anti-sigma factor antagonist SpoIIaa</t>
  </si>
  <si>
    <t>Sulphate transporter, Sulphate transporter/antisigma-factor antagonist STAS</t>
  </si>
  <si>
    <t>IPR011547, IPR002645</t>
  </si>
  <si>
    <t>gene4929</t>
  </si>
  <si>
    <t>XP_003665976.1</t>
  </si>
  <si>
    <t>G2QL99</t>
  </si>
  <si>
    <t>IPR001457</t>
  </si>
  <si>
    <t>ndhG</t>
  </si>
  <si>
    <t>Q32RK0</t>
  </si>
  <si>
    <t>gene4921</t>
  </si>
  <si>
    <t>gene490</t>
  </si>
  <si>
    <t>WP_004027988.1</t>
  </si>
  <si>
    <t>L5VTJ2</t>
  </si>
  <si>
    <t>gene4889</t>
  </si>
  <si>
    <t>XP_007342183.1</t>
  </si>
  <si>
    <t>R8BQE3</t>
  </si>
  <si>
    <t>csv:101210277</t>
  </si>
  <si>
    <t>IPR016156, IPR023753</t>
  </si>
  <si>
    <t>Monodehydroascorbate reductase, seedling isozyme (MDAR seedling) (EC 1.6.5.4) (Ascorbate free radical reductase seedling) (AFR reductase seedling)</t>
  </si>
  <si>
    <t>Q42711</t>
  </si>
  <si>
    <t>gene4883</t>
  </si>
  <si>
    <t>gene4881</t>
  </si>
  <si>
    <t>XP_007282694.1</t>
  </si>
  <si>
    <t>L2FQ34</t>
  </si>
  <si>
    <t>ath:AT1G48600</t>
  </si>
  <si>
    <t>NMT2 PMEAMT At1g48600 T1N15.22/T1N15.23 T1N15_20</t>
  </si>
  <si>
    <t>Phosphomethylethanolamine N-methyltransferase (AtPMEAMT) (EC 2.1.1.-) (Phosphoethanolamine N-methyltransferase 2)</t>
  </si>
  <si>
    <t>Q944H0</t>
  </si>
  <si>
    <t>gene4838</t>
  </si>
  <si>
    <t>cgl:NCgl1461, cgb:cg1713</t>
  </si>
  <si>
    <t>Dihydroorotate dehydrogenase, conserved site, Dihydroorotate dehydrogenase, class 2, Dihydroorotate dehydrogenase domain, Aldolase-type TIM barrel</t>
  </si>
  <si>
    <t>IPR001295, IPR005719, IPR005720, IPR013785</t>
  </si>
  <si>
    <t>pyrD Cgl1518 cg1713</t>
  </si>
  <si>
    <t>Dihydroorotate dehydrogenase (quinone) (EC 1.3.5.2) (DHOdehase) (DHOD) (DHODase) (Dihydroorotate oxidase)</t>
  </si>
  <si>
    <t>Q8NQC0</t>
  </si>
  <si>
    <t>gene4832</t>
  </si>
  <si>
    <t>gene4820</t>
  </si>
  <si>
    <t>XP_008716825.1</t>
  </si>
  <si>
    <t>W2RU76</t>
  </si>
  <si>
    <t>mmu:11829</t>
  </si>
  <si>
    <t>Aqp4</t>
  </si>
  <si>
    <t>Aquaporin-4 (AQP-4) (Mercurial-insensitive water channel) (MIWC) (WCH4)</t>
  </si>
  <si>
    <t>P55088</t>
  </si>
  <si>
    <t>Q7SGN1_NEUCR_Q7SGN1;, MINTRINSICP, MIP, MIP: MIP family channel proteins, Aquaporin-like</t>
  </si>
  <si>
    <t>Major intrinsic protein, Aquaporin</t>
  </si>
  <si>
    <t>IPR000425, IPR012269</t>
  </si>
  <si>
    <t>gene4816</t>
  </si>
  <si>
    <t>gene4801</t>
  </si>
  <si>
    <t>XP_003650938.1</t>
  </si>
  <si>
    <t>Cellobiose dehydrogenase, cytochrome domain</t>
  </si>
  <si>
    <t>IPR015920</t>
  </si>
  <si>
    <t>G2QV04</t>
  </si>
  <si>
    <t>Receptor L-domain, Protein kinase domain, Serine-threonine/tyrosine-protein kinase catalytic domain, Furin-like cysteine-rich domain, Furin-like repeat, Tyrosine-protein kinase, active site, Growth factor receptor cysteine-rich domain, Protein kinase-like domain, Tyrosine protein kinase, EGF/ERB/XmrK receptor, Protein kinase, ATP binding site, Tyrosine-protein kinase, catalytic domain, Leucine-rich repeat domain, L domain-like, Growth factor receptor domain 4</t>
  </si>
  <si>
    <t>IPR000494, IPR000719, IPR001245, IPR006211, IPR006212, IPR008266, IPR009030, IPR011009, IPR016245, IPR017441, IPR020635, IPR032675, IPR032778</t>
  </si>
  <si>
    <t>Erbb2 Neu</t>
  </si>
  <si>
    <t>Receptor tyrosine-protein kinase erbB-2 (EC 2.7.10.1) (Epidermal growth factor receptor-related protein) (Proto-oncogene Neu) (Proto-oncogene c-ErbB-2) (p185erbB2) (p185neu) (CD antigen CD340)</t>
  </si>
  <si>
    <t>P06494</t>
  </si>
  <si>
    <t>gene4795</t>
  </si>
  <si>
    <t>XM_003664898.1</t>
  </si>
  <si>
    <t>EPE02409.1</t>
  </si>
  <si>
    <t>S3BMH0</t>
  </si>
  <si>
    <t>mtu:Rv2846c</t>
  </si>
  <si>
    <t>efpA Rv2846c</t>
  </si>
  <si>
    <t>Uncharacterized MFS-type transporter EfpA (Efflux protein A)</t>
  </si>
  <si>
    <t>P9WJY5</t>
  </si>
  <si>
    <t>gene4792</t>
  </si>
  <si>
    <t>XM_003660829.1</t>
  </si>
  <si>
    <t>XP_007911467.1</t>
  </si>
  <si>
    <t>R8BWR4</t>
  </si>
  <si>
    <t>gene4789</t>
  </si>
  <si>
    <t>XP_007829104.1</t>
  </si>
  <si>
    <t>W3XFW9</t>
  </si>
  <si>
    <t>gene4788</t>
  </si>
  <si>
    <t>XM_008100430.1</t>
  </si>
  <si>
    <t>KEZ45754.1</t>
  </si>
  <si>
    <t>A0A084GEJ2</t>
  </si>
  <si>
    <t>gene4787</t>
  </si>
  <si>
    <t>XP_007915282.1</t>
  </si>
  <si>
    <t>R8BL68</t>
  </si>
  <si>
    <t>P17872</t>
  </si>
  <si>
    <t>gene4775</t>
  </si>
  <si>
    <t>XP_001213887.1</t>
  </si>
  <si>
    <t>Cellulose-binding domain, fungal, Cutinase, Alpha/Beta hydrolase fold</t>
  </si>
  <si>
    <t>IPR000254, IPR000675, IPR029058</t>
  </si>
  <si>
    <t>Q0CNM5</t>
  </si>
  <si>
    <t>axe1</t>
  </si>
  <si>
    <t>Acetylxylan esterase (EC 3.1.1.72)</t>
  </si>
  <si>
    <t>Q99034</t>
  </si>
  <si>
    <t>gene4766</t>
  </si>
  <si>
    <t>XP_007796554.1</t>
  </si>
  <si>
    <t>IPR001128, IPR002403, IPR002938, IPR023753</t>
  </si>
  <si>
    <t>M7TCE8</t>
  </si>
  <si>
    <t>gene4763</t>
  </si>
  <si>
    <t>XP_009655870.1</t>
  </si>
  <si>
    <t>G2XDG6</t>
  </si>
  <si>
    <t>gene4762</t>
  </si>
  <si>
    <t>EFQ35676.1</t>
  </si>
  <si>
    <t>E3QXT8</t>
  </si>
  <si>
    <t>rbe:RBE_1298</t>
  </si>
  <si>
    <t>Porin domain</t>
  </si>
  <si>
    <t>IPR023614</t>
  </si>
  <si>
    <t>RBE_1298</t>
  </si>
  <si>
    <t>Uncharacterized protein RBE_1298</t>
  </si>
  <si>
    <t>Q1RGY5</t>
  </si>
  <si>
    <t>gene4761</t>
  </si>
  <si>
    <t>XP_003350177.1</t>
  </si>
  <si>
    <t>F7VNW6</t>
  </si>
  <si>
    <t>sce:YPL072W</t>
  </si>
  <si>
    <t>Peptidase C19, ubiquitin carboxyl-terminal hydrolase, Ubiquitin specific protease, conserved site, Ubiquitin specific protease domain</t>
  </si>
  <si>
    <t>IPR001394, IPR018200, IPR028889</t>
  </si>
  <si>
    <t>UBP16 YPL072W LPF12W</t>
  </si>
  <si>
    <t>Ubiquitin carboxyl-terminal hydrolase 16 (EC 3.4.19.12) (Deubiquitinating enzyme 16) (Ubiquitin thioesterase 16) (Ubiquitin-specific-processing protease 16)</t>
  </si>
  <si>
    <t>Q02863</t>
  </si>
  <si>
    <t>gene4741</t>
  </si>
  <si>
    <t>XM_003665892.1</t>
  </si>
  <si>
    <t>XP_007911310.1</t>
  </si>
  <si>
    <t>Sporulation/nuclear morphology, Spo7</t>
  </si>
  <si>
    <t>IPR005605</t>
  </si>
  <si>
    <t>R8BX19</t>
  </si>
  <si>
    <t>spo:SPBC902.03</t>
  </si>
  <si>
    <t>spo7 SPBC902.03</t>
  </si>
  <si>
    <t>Sporulation-specific protein spo7</t>
  </si>
  <si>
    <t>Q9USQ0</t>
  </si>
  <si>
    <t>Spo7</t>
  </si>
  <si>
    <t>gene4724</t>
  </si>
  <si>
    <t>XM_008600067.1</t>
  </si>
  <si>
    <t>XP_007917814.1</t>
  </si>
  <si>
    <t>DhaK domain, DhaL domain, Dihydroxyacetone kinase</t>
  </si>
  <si>
    <t>IPR004006, IPR004007, IPR012734</t>
  </si>
  <si>
    <t>R8BE28</t>
  </si>
  <si>
    <t>DAK</t>
  </si>
  <si>
    <t>Dihydroxyacetone kinase (DHA kinase) (EC 2.7.1.28) (EC 2.7.1.29) (Glycerone kinase) (Triokinase) (Triose kinase)</t>
  </si>
  <si>
    <t>O60017</t>
  </si>
  <si>
    <t>Dak1, Dak2, dak_ATP: dihydroxyacetone kinase, Citrobacter dihydroxyacetone kinase extra ATP-binding domain</t>
  </si>
  <si>
    <t>Dak kinase, Dak phosphatase, Dihydroxyacetone kinase</t>
  </si>
  <si>
    <t>glycerone kinase activity, glycerol metabolic process, ATP binding</t>
  </si>
  <si>
    <t>GO:0004371, GO:0006071, GO:0005524</t>
  </si>
  <si>
    <t>gene4680</t>
  </si>
  <si>
    <t>XP_001351264.1</t>
  </si>
  <si>
    <t>Kinesin motor domain, Trimeric LpxA-like, Hexapeptide transferase, conserved site, Kinesin motor domain, conserved site, P-loop containing nucleoside triphosphate hydrolase, Kinesin-like protein</t>
  </si>
  <si>
    <t>IPR001752, IPR011004, IPR018357, IPR019821, IPR027417, IPR027640</t>
  </si>
  <si>
    <t>O97277</t>
  </si>
  <si>
    <t>gene4667</t>
  </si>
  <si>
    <t>gene4661</t>
  </si>
  <si>
    <t>EHK40234.1</t>
  </si>
  <si>
    <t>G9P9A4</t>
  </si>
  <si>
    <t>L-sorbose 1-dehydrogenase (SDH) (EC 1.1.99.32)</t>
  </si>
  <si>
    <t>Q47944</t>
  </si>
  <si>
    <t>gene4660</t>
  </si>
  <si>
    <t>XP_003350933.1</t>
  </si>
  <si>
    <t>F7W195</t>
  </si>
  <si>
    <t>YcaO-like domain</t>
  </si>
  <si>
    <t>IPR003776</t>
  </si>
  <si>
    <t>Uncharacterized protein in tfuA 3'region (ORF3)</t>
  </si>
  <si>
    <t>Q52871</t>
  </si>
  <si>
    <t>gene4623</t>
  </si>
  <si>
    <t>XP_001907261.1</t>
  </si>
  <si>
    <t>B2AU59</t>
  </si>
  <si>
    <t>tcx:Tcr_2191</t>
  </si>
  <si>
    <t>queF Tcr_2191</t>
  </si>
  <si>
    <t>Q31DJ4</t>
  </si>
  <si>
    <t>gene4620</t>
  </si>
  <si>
    <t>XP_007833516.1</t>
  </si>
  <si>
    <t>W3X8N2</t>
  </si>
  <si>
    <t>gene4611</t>
  </si>
  <si>
    <t>XP_003666212.1</t>
  </si>
  <si>
    <t>G2QLY7</t>
  </si>
  <si>
    <t>gene4608</t>
  </si>
  <si>
    <t>XP_007828019.1</t>
  </si>
  <si>
    <t>W3XN55</t>
  </si>
  <si>
    <t>phacB pshA</t>
  </si>
  <si>
    <t>3-hydroxyphenylacetate 6-hydroxylase (EC 1.14.13.63)</t>
  </si>
  <si>
    <t>Q078T0</t>
  </si>
  <si>
    <t>gene4605</t>
  </si>
  <si>
    <t>KFH42466.1</t>
  </si>
  <si>
    <t>A0A086SZD4</t>
  </si>
  <si>
    <t>gene4599</t>
  </si>
  <si>
    <t>KDN18767.1</t>
  </si>
  <si>
    <t>A0A066TYW2</t>
  </si>
  <si>
    <t>sep:SE1311</t>
  </si>
  <si>
    <t>IPR002312, IPR004115, IPR004364, IPR004365, IPR004524, IPR006195, IPR012340, IPR018150, IPR029351</t>
  </si>
  <si>
    <t>aspS SE_1311</t>
  </si>
  <si>
    <t>Q8CS99</t>
  </si>
  <si>
    <t>gene4591</t>
  </si>
  <si>
    <t>XM_008031652.1</t>
  </si>
  <si>
    <t>XP_007914616.1</t>
  </si>
  <si>
    <t>PB1 domain, Tetratricopeptide-like helical domain, Tetratricopeptide repeat-containing domain, Tetratricopeptide repeat</t>
  </si>
  <si>
    <t>IPR000270, IPR011990, IPR013026, IPR019734</t>
  </si>
  <si>
    <t>R8BMR0</t>
  </si>
  <si>
    <t>bta:281346</t>
  </si>
  <si>
    <t>PB1 domain, SH3 domain, Tetratricopeptide-like helical domain, Tetratricopeptide repeat-containing domain, Tetratricopeptide repeat</t>
  </si>
  <si>
    <t>IPR000270, IPR001452, IPR011990, IPR013026, IPR019734</t>
  </si>
  <si>
    <t>NCF2</t>
  </si>
  <si>
    <t>O77775</t>
  </si>
  <si>
    <t>TPR_1, PB1, no description, TPR, TPR_REGION</t>
  </si>
  <si>
    <t>Tetratricopeptide TPR-1, Octicosapeptide/Phox/Bem1p, Tetratricopeptide region</t>
  </si>
  <si>
    <t>IPR001440, IPR000270, IPR013026</t>
  </si>
  <si>
    <t>gene459</t>
  </si>
  <si>
    <t>EMD86124.1</t>
  </si>
  <si>
    <t>N4XS10</t>
  </si>
  <si>
    <t>IPR003586, IPR003587, IPR004042, IPR004860, IPR006133, IPR006134, IPR006141, IPR006142, IPR006172, IPR012337, IPR027434, IPR028992, IPR030934</t>
  </si>
  <si>
    <t>pol</t>
  </si>
  <si>
    <t>O33845</t>
  </si>
  <si>
    <t>gamma-Crystallin-like</t>
  </si>
  <si>
    <t>Gamma-crystallin related</t>
  </si>
  <si>
    <t>IPR011024</t>
  </si>
  <si>
    <t>gene4570</t>
  </si>
  <si>
    <t>XM_009218841.1</t>
  </si>
  <si>
    <t>XP_007914629.1</t>
  </si>
  <si>
    <t>M4G680</t>
  </si>
  <si>
    <t>Uricase, Uricase, conserved site</t>
  </si>
  <si>
    <t>IPR002042, IPR019842</t>
  </si>
  <si>
    <t>uaZ uox</t>
  </si>
  <si>
    <t>Uricase (EC 1.7.3.3) (Urate oxidase)</t>
  </si>
  <si>
    <t>Q00511</t>
  </si>
  <si>
    <t>Q7SBV5_NEUCR_Q7SBV5;, URICASE, Uricase, urate_oxi: urate oxidase, RIBOSOMAL_L31</t>
  </si>
  <si>
    <t>Uricase, Ribosomal protein L31</t>
  </si>
  <si>
    <t>IPR002042, IPR002150</t>
  </si>
  <si>
    <t>urate oxidase activity, purine base metabolic process, structural constituent of ribosome, intracellular, ribosome, translation</t>
  </si>
  <si>
    <t>GO:0004846, GO:0006144, GO:0003735, GO:0005622, GO:0005840, GO:0006412</t>
  </si>
  <si>
    <t>gene457</t>
  </si>
  <si>
    <t>gene4556</t>
  </si>
  <si>
    <t>gene4551</t>
  </si>
  <si>
    <t>XM_007798986.1</t>
  </si>
  <si>
    <t>XP_007797177.1</t>
  </si>
  <si>
    <t>M7SC09</t>
  </si>
  <si>
    <t>ath:AT2G06050</t>
  </si>
  <si>
    <t>OPR3 DDE1 At2g06050 F5K7.19</t>
  </si>
  <si>
    <t>12-oxophytodienoate reductase 3 (EC 1.3.1.42) (12-oxophytodienoate-10,11-reductase 3) (AtOPR3) (OPDA-reductase 3) (Delayed dehiscence 1) [Cleaved into: 12-oxophytodienoate reductase 3, N-terminally processed]</t>
  </si>
  <si>
    <t>Q9FUP0</t>
  </si>
  <si>
    <t>gene4549</t>
  </si>
  <si>
    <t>XP_007917523.1</t>
  </si>
  <si>
    <t>R8BDT4</t>
  </si>
  <si>
    <t>pto:PTO0249</t>
  </si>
  <si>
    <t>Porphobilinogen deaminase, Porphobilinogen deaminase, N-terminal, Porphobilinogen deaminase, C-terminal</t>
  </si>
  <si>
    <t>IPR000860, IPR022417, IPR022418</t>
  </si>
  <si>
    <t>hemC PTO0249</t>
  </si>
  <si>
    <t>Probable porphobilinogen deaminase (PBG) (EC 2.5.1.61) (Hydroxymethylbilane synthase) (HMBS) (Pre-uroporphyrinogen synthase)</t>
  </si>
  <si>
    <t>Q6L2G8</t>
  </si>
  <si>
    <t>gene4542</t>
  </si>
  <si>
    <t>G_PROTEIN_RECEP_F1_1</t>
  </si>
  <si>
    <t>gene4537</t>
  </si>
  <si>
    <t>XP_001215873.1</t>
  </si>
  <si>
    <t>Q0CHY9</t>
  </si>
  <si>
    <t>gene4533</t>
  </si>
  <si>
    <t>XM_014318593.1</t>
  </si>
  <si>
    <t>XP_001825173.1</t>
  </si>
  <si>
    <t>A0A064B4S0</t>
  </si>
  <si>
    <t>aor:AOR_1_362074</t>
  </si>
  <si>
    <t>bglG AO090038000223</t>
  </si>
  <si>
    <t>Probable beta-glucosidase G (EC 3.2.1.21) (Beta-D-glucoside glucohydrolase G) (Cellobiase G) (Gentiobiase G)</t>
  </si>
  <si>
    <t>Q2U325</t>
  </si>
  <si>
    <t>gene4525</t>
  </si>
  <si>
    <t>XP_008718539.1</t>
  </si>
  <si>
    <t>Anp1</t>
  </si>
  <si>
    <t>IPR005109</t>
  </si>
  <si>
    <t>W2RVM5</t>
  </si>
  <si>
    <t>cvi:CV_1499</t>
  </si>
  <si>
    <t>Aldehyde dehydrogenase domain, Aldehyde dehydrogenase, cysteine active site, Aldehyde/histidinol dehydrogenase, Aldehyde dehydrogenase N-terminal domain, Aldehyde dehydrogenase, C-terminal, Succinylglutamate-semialdehyde dehydrogenase, Aldehyde dehydrogenase, glutamic acid active site</t>
  </si>
  <si>
    <t>IPR015590, IPR016160, IPR016161, IPR016162, IPR016163, IPR017649, IPR029510</t>
  </si>
  <si>
    <t>astD CV_1499</t>
  </si>
  <si>
    <t>N-succinylglutamate 5-semialdehyde dehydrogenase (EC 1.2.1.71) (Succinylglutamic semialdehyde dehydrogenase) (SGSD)</t>
  </si>
  <si>
    <t>Q7NXX7</t>
  </si>
  <si>
    <t>gene451</t>
  </si>
  <si>
    <t>XP_007790293.1</t>
  </si>
  <si>
    <t>M4FYK8</t>
  </si>
  <si>
    <t>gene4508</t>
  </si>
  <si>
    <t>XM_009226215.1</t>
  </si>
  <si>
    <t>XP_006693716.1</t>
  </si>
  <si>
    <t>IPR006076, IPR013698, IPR023753</t>
  </si>
  <si>
    <t>G0S5A1</t>
  </si>
  <si>
    <t>cal:CaO19.8036, cal:CaO19.406</t>
  </si>
  <si>
    <t>IPR013698, IPR023753</t>
  </si>
  <si>
    <t>ERG1 CaO19.406 CaO19.8036</t>
  </si>
  <si>
    <t>Squalene monooxygenase (EC 1.14.13.132) (Squalene epoxidase) (SE)</t>
  </si>
  <si>
    <t>Q92206</t>
  </si>
  <si>
    <t>Aromatic-ring hydroxylase, FAD dependent oxidoreductase, Squalene epoxidase</t>
  </si>
  <si>
    <t>IPR003042, IPR006076, IPR013698</t>
  </si>
  <si>
    <t>metabolic process, oxidoreductase activity, squalene monooxygenase activity</t>
  </si>
  <si>
    <t>GO:0008152, GO:0016491, GO:0004506</t>
  </si>
  <si>
    <t>gene4492</t>
  </si>
  <si>
    <t>XP_007601993.1</t>
  </si>
  <si>
    <t>A0A010R275</t>
  </si>
  <si>
    <t>mmu:226182</t>
  </si>
  <si>
    <t>WD40 repeat, LIS1 homology motif, TFIID subunit, WD40-associated region, WD40/YVTN repeat-like-containing domain, WD40-repeat-containing domain, WD40 repeat, conserved site, G-protein beta WD-40 repeat</t>
  </si>
  <si>
    <t>IPR001680, IPR006594, IPR007582, IPR015943, IPR017986, IPR019775, IPR020472</t>
  </si>
  <si>
    <t>Taf5</t>
  </si>
  <si>
    <t>Transcription initiation factor TFIID subunit 5 (Transcription initiation factor TFIID 100 kDa subunit) (TAF(II)100) (TAFII-100) (TAFII100)</t>
  </si>
  <si>
    <t>Q8C092</t>
  </si>
  <si>
    <t>Q7S900_NEUCR_Q7S900;, GPROTEINBRPT, WD40, no description, WD_REPEATS_2, WD_REPEATS_REGION, WD40 repeat-like</t>
  </si>
  <si>
    <t>gene4491</t>
  </si>
  <si>
    <t>Q2VF19.1DCL1_CRYPA</t>
  </si>
  <si>
    <t>IPR000999, IPR001650, IPR005034, IPR006935, IPR014001, IPR014720, IPR027417</t>
  </si>
  <si>
    <t>B2B2B4</t>
  </si>
  <si>
    <t>Ribonuclease III domain, Helicase, C-terminal, Dicer dimerisation domain, Helicase/UvrB, N-terminal, Helicase superfamily 1/2, ATP-binding domain, P-loop containing nucleoside triphosphate hydrolase</t>
  </si>
  <si>
    <t>IPR000999, IPR001650, IPR005034, IPR006935, IPR014001, IPR027417</t>
  </si>
  <si>
    <t>DCL-1</t>
  </si>
  <si>
    <t>Dicer-like protein 1 [Includes: Endoribonuclease DCL-1 (EC 3.1.26.-); ATP-dependent helicase DCL-1 (EC 3.6.4.-)]</t>
  </si>
  <si>
    <t>Q2VF19</t>
  </si>
  <si>
    <t>IPR011545, IPR001650, IPR000999, IPR014001, IPR014021, IPR002198</t>
  </si>
  <si>
    <t>GO:0003723, GO:0004525, GO:0006396, GO:0003676, GO:0004386, GO:0005524, GO:0008152, GO:0016491, GO:0008026, GO:0016443</t>
  </si>
  <si>
    <t>gene4485</t>
  </si>
  <si>
    <t>XP_009224516.1</t>
  </si>
  <si>
    <t>J3P4H5</t>
  </si>
  <si>
    <t>sip5 AFUB_083370</t>
  </si>
  <si>
    <t>Protein sip5</t>
  </si>
  <si>
    <t>B0YA45</t>
  </si>
  <si>
    <t>Ion_trans</t>
  </si>
  <si>
    <t>Ion transport</t>
  </si>
  <si>
    <t>IPR005821</t>
  </si>
  <si>
    <t>gene4483</t>
  </si>
  <si>
    <t>XP_007915724.1</t>
  </si>
  <si>
    <t>Cytochrome P450, Cytochrome P450, E-class, CYP52, Cytochrome P450, conserved site</t>
  </si>
  <si>
    <t>IPR001128, IPR002974, IPR017972</t>
  </si>
  <si>
    <t>R8BJV5</t>
  </si>
  <si>
    <t>CYP52A5</t>
  </si>
  <si>
    <t>Cytochrome P450 52A5 (EC 1.14.14.-) (Alkane-inducible P450-ALK2-A) (CYPLIIA5)</t>
  </si>
  <si>
    <t>Q12581</t>
  </si>
  <si>
    <t>P450, EP450IV, EP450IICYP52, p450, CYTOCHROME_P450, Cytochrome P450</t>
  </si>
  <si>
    <t>Cytochrome P450, Cytochrome P450, E-class, group IV, Cytochrome P450, E-class, CYP52</t>
  </si>
  <si>
    <t>IPR001128, IPR002403, IPR002974</t>
  </si>
  <si>
    <t>gene4469</t>
  </si>
  <si>
    <t>XP_007788999.1</t>
  </si>
  <si>
    <t>M7T5K0</t>
  </si>
  <si>
    <t>gene4464</t>
  </si>
  <si>
    <t>XP_009218789.1</t>
  </si>
  <si>
    <t>M4FP10</t>
  </si>
  <si>
    <t>mmu:100040533, mmu:100862329, mmu:100861966</t>
  </si>
  <si>
    <t>GMCL1P1 Gmcl1l Gmcl2</t>
  </si>
  <si>
    <t>Putative germ cell-less protein-like 1-like (Germ cell-less protein-like 2) (mGclh)</t>
  </si>
  <si>
    <t>Q99N64</t>
  </si>
  <si>
    <t>gene4461</t>
  </si>
  <si>
    <t>XP_008602334.1</t>
  </si>
  <si>
    <t>J5JED8</t>
  </si>
  <si>
    <t>gene4460</t>
  </si>
  <si>
    <t>XP_007913772.1</t>
  </si>
  <si>
    <t>R8BQ29</t>
  </si>
  <si>
    <t>pfl:PFL_0927</t>
  </si>
  <si>
    <t>IPR001986, IPR005750, IPR013792</t>
  </si>
  <si>
    <t>murA PFL_0927</t>
  </si>
  <si>
    <t>UDP-N-acetylglucosamine 1-carboxyvinyltransferase (EC 2.5.1.7) (Enoylpyruvate transferase) (UDP-N-acetylglucosamine enolpyruvyl transferase) (EPT)</t>
  </si>
  <si>
    <t>Q4KI75</t>
  </si>
  <si>
    <t>gene4455</t>
  </si>
  <si>
    <t>AHF46563.1</t>
  </si>
  <si>
    <t>Pestivirus envelope glycoprotein E2</t>
  </si>
  <si>
    <t>IPR032521</t>
  </si>
  <si>
    <t>W0FZ72</t>
  </si>
  <si>
    <t>hsa:1501</t>
  </si>
  <si>
    <t>Armadillo, Armadillo-like helical, Armadillo-type fold, Plakophilin/Delta catenin</t>
  </si>
  <si>
    <t>IPR000225, IPR011989, IPR016024, IPR028435</t>
  </si>
  <si>
    <t>CTNND2 NPRAP</t>
  </si>
  <si>
    <t>Catenin delta-2 (Delta-catenin) (GT24) (Neural plakophilin-related ARM-repeat protein) (NPRAP) (Neurojungin)</t>
  </si>
  <si>
    <t>Q9UQB3</t>
  </si>
  <si>
    <t>gene444</t>
  </si>
  <si>
    <t>XP_007797988.1</t>
  </si>
  <si>
    <t>IPR002225, IPR016040</t>
  </si>
  <si>
    <t>M7SFG3</t>
  </si>
  <si>
    <t>sce:YGL001C</t>
  </si>
  <si>
    <t>ERG26 YGL001C</t>
  </si>
  <si>
    <t>Sterol-4-alpha-carboxylate 3-dehydrogenase, decarboxylating (EC 1.1.1.170)</t>
  </si>
  <si>
    <t>P53199</t>
  </si>
  <si>
    <t>3-beta-hydroxy-delta5-steroid dehydrogenase activity, steroid biosynthetic process, catalytic activity, binding, metabolic process, C-3 sterol dehydrogenase (C-4 sterol decarboxylase) activity, sterol-4-alpha-carboxylate 3-dehydrogenase (decarboxylating) activity</t>
  </si>
  <si>
    <t>GO:0003854, GO:0006694, GO:0003824, GO:0005488, GO:0008152, GO:0000252, GO:0047012</t>
  </si>
  <si>
    <t>gene4426</t>
  </si>
  <si>
    <t>NM_001143328.1</t>
  </si>
  <si>
    <t>CCT68388.1</t>
  </si>
  <si>
    <t>S0E7B0</t>
  </si>
  <si>
    <t>spo:SPBC16A3.05c</t>
  </si>
  <si>
    <t>WD40 repeat, WD40/YVTN repeat-like-containing domain, WD40-repeat-containing domain, G-protein beta WD-40 repeat</t>
  </si>
  <si>
    <t>IPR001680, IPR015943, IPR017986, IPR020472</t>
  </si>
  <si>
    <t>rae1 SPBC16A3.05c</t>
  </si>
  <si>
    <t>P41838</t>
  </si>
  <si>
    <t>Q6TNV6_BRARE_Q6TNV6;, GPROTEINBRPT, WD40, no description, WD_REPEATS_2, WD_REPEATS_REGION, WD_REPEATS_1, WD40 repeat-like</t>
  </si>
  <si>
    <t>gene4411</t>
  </si>
  <si>
    <t>XM_003657099.1</t>
  </si>
  <si>
    <t>KFH42948.1</t>
  </si>
  <si>
    <t>ABC transporter-like, AAA+ ATPase domain, P-loop containing nucleoside triphosphate hydrolase, ABC-transporter extension domain</t>
  </si>
  <si>
    <t>IPR003439, IPR003593, IPR027417, IPR032781</t>
  </si>
  <si>
    <t>A0A086T0R6</t>
  </si>
  <si>
    <t>ecj:JW3315, eco:b3352</t>
  </si>
  <si>
    <t>ABC transporter-like, AAA+ ATPase domain, ABC transporter, conserved site, P-loop containing nucleoside triphosphate hydrolase, ABC-transporter extension domain</t>
  </si>
  <si>
    <t>IPR003439, IPR003593, IPR017871, IPR027417, IPR032781</t>
  </si>
  <si>
    <t>yheS b3352 JW3315</t>
  </si>
  <si>
    <t>Uncharacterized ABC transporter ATP-binding protein YheS</t>
  </si>
  <si>
    <t>P63389</t>
  </si>
  <si>
    <t>ABF2_MOUSE_Q99LE6;, ABC_tran, no description, ABC_TRANSPORTER_2, ABC_TRANSPORTER_1</t>
  </si>
  <si>
    <t>ABC transporter-like, AAA+ ATPase, core</t>
  </si>
  <si>
    <t>IPR003439, IPR003593</t>
  </si>
  <si>
    <t>gene4373</t>
  </si>
  <si>
    <t>gene4367</t>
  </si>
  <si>
    <t>XP_002480851.1</t>
  </si>
  <si>
    <t>Glycoside hydrolase family 71</t>
  </si>
  <si>
    <t>IPR005197</t>
  </si>
  <si>
    <t>B8M8A4</t>
  </si>
  <si>
    <t>agn1 SPAC14C4.09</t>
  </si>
  <si>
    <t>Glucan endo-1,3-alpha-glucosidase agn1 (EC 3.2.1.59) (Endo-1,3-alpha-glucanase agn1)</t>
  </si>
  <si>
    <t>O13716</t>
  </si>
  <si>
    <t>Q9P8T5_PENPU_Q9P8T5;, Glyco_hydro_71</t>
  </si>
  <si>
    <t>Glycoside hydrolase, family 71</t>
  </si>
  <si>
    <t>glucan endo-1,3-alpha-glucosidase activity</t>
  </si>
  <si>
    <t>GO:0051118</t>
  </si>
  <si>
    <t>gene4332</t>
  </si>
  <si>
    <t>gene431</t>
  </si>
  <si>
    <t>XP_007911323.1</t>
  </si>
  <si>
    <t>OTU domain</t>
  </si>
  <si>
    <t>IPR003323</t>
  </si>
  <si>
    <t>R8BWY6</t>
  </si>
  <si>
    <t>ang:ANI_1_282074</t>
  </si>
  <si>
    <t>prp5 An08g01850</t>
  </si>
  <si>
    <t>A2QQA8</t>
  </si>
  <si>
    <t>OTU</t>
  </si>
  <si>
    <t>Ovarian tumour, otubain</t>
  </si>
  <si>
    <t>gene4291</t>
  </si>
  <si>
    <t>gene4290</t>
  </si>
  <si>
    <t>XP_007588446.1</t>
  </si>
  <si>
    <t>R1E9M0</t>
  </si>
  <si>
    <t>WW, WW_DOMAIN_2, WW domain</t>
  </si>
  <si>
    <t>gene4287</t>
  </si>
  <si>
    <t>XP_007916270.1</t>
  </si>
  <si>
    <t>R8BHZ6</t>
  </si>
  <si>
    <t>gene4283</t>
  </si>
  <si>
    <t>XP_007916261.1</t>
  </si>
  <si>
    <t>Acetamidase/Formamidase</t>
  </si>
  <si>
    <t>IPR004304</t>
  </si>
  <si>
    <t>R8BHV1</t>
  </si>
  <si>
    <t>spo:SPAC869.04</t>
  </si>
  <si>
    <t>SPAC869.04</t>
  </si>
  <si>
    <t>Putative formamidase C869.04 (EC 3.5.1.49) (Formamide amidohydrolase)</t>
  </si>
  <si>
    <t>Q9URY7</t>
  </si>
  <si>
    <t>FmdA_AmdA</t>
  </si>
  <si>
    <t>metabolic process, hydrolase activity, acting on carbon-nitrogen (but not peptide) bonds, in linear amides, formamidase activity</t>
  </si>
  <si>
    <t>GO:0008152, GO:0016811, GO:0004328</t>
  </si>
  <si>
    <t>gene4274</t>
  </si>
  <si>
    <t>XP_003714729.1</t>
  </si>
  <si>
    <t>L7IB41</t>
  </si>
  <si>
    <t>hmo:HM1_1835</t>
  </si>
  <si>
    <t>IPR003699</t>
  </si>
  <si>
    <t>queA Helmi_17680 HM1_1835</t>
  </si>
  <si>
    <t>B0TF76</t>
  </si>
  <si>
    <t>gene4271</t>
  </si>
  <si>
    <t>XM_007792960.1</t>
  </si>
  <si>
    <t>XP_007912146.1</t>
  </si>
  <si>
    <t>Gamma-tubulin complex component protein</t>
  </si>
  <si>
    <t>IPR007259</t>
  </si>
  <si>
    <t>R8BUS9</t>
  </si>
  <si>
    <t>Spc97_Spc98</t>
  </si>
  <si>
    <t>Spc97/Spc98</t>
  </si>
  <si>
    <t>microtubule cytoskeleton organization and biogenesis, spindle pole, microtubule organizing center</t>
  </si>
  <si>
    <t>GO:0000226, GO:0000922, GO:0005815</t>
  </si>
  <si>
    <t>gene4235</t>
  </si>
  <si>
    <t>gene4233</t>
  </si>
  <si>
    <t>P55022</t>
  </si>
  <si>
    <t>gene4231</t>
  </si>
  <si>
    <t>XM_003663220.1</t>
  </si>
  <si>
    <t>XP_007838923.1</t>
  </si>
  <si>
    <t>W3WSI7</t>
  </si>
  <si>
    <t>CEL</t>
  </si>
  <si>
    <t>Bile salt-activated lipase (BAL) (EC 3.1.1.13) (EC 3.1.1.3) (Bile salt-stimulated lipase) (BSSL) (Carboxyl ester lipase) (Cholesterol esterase) (Pancreatic lysophospholipase) (Sterol esterase) (Fragment)</t>
  </si>
  <si>
    <t>P30122</t>
  </si>
  <si>
    <t>gene422</t>
  </si>
  <si>
    <t>XP_001396998.2</t>
  </si>
  <si>
    <t>G3XY95</t>
  </si>
  <si>
    <t>MFS, MFS general substrate transporter</t>
  </si>
  <si>
    <t>Major facilitator superfamily, MFS general substrate transporter</t>
  </si>
  <si>
    <t>IPR007114, IPR016196</t>
  </si>
  <si>
    <t>gene4215</t>
  </si>
  <si>
    <t>XP_008603200.1</t>
  </si>
  <si>
    <t>J4KKW8</t>
  </si>
  <si>
    <t>omtB</t>
  </si>
  <si>
    <t>Demethylsterigmatocystin 6-O-methyltransferase (EC 2.1.1.109) (Methyltransferase B)</t>
  </si>
  <si>
    <t>Q9P900</t>
  </si>
  <si>
    <t>O-methyltransferase activity, quercetin 3-O-methyltransferase activity</t>
  </si>
  <si>
    <t>GO:0008171, GO:0030755</t>
  </si>
  <si>
    <t>gene4212</t>
  </si>
  <si>
    <t>XM_014098256.1</t>
  </si>
  <si>
    <t>XP_002623104.1</t>
  </si>
  <si>
    <t>C5JUV1</t>
  </si>
  <si>
    <t>gene4192</t>
  </si>
  <si>
    <t>KFA68737.1</t>
  </si>
  <si>
    <t>A0A084QXQ2</t>
  </si>
  <si>
    <t>mmu:100608</t>
  </si>
  <si>
    <t>CCAAT-binding factor, Armadillo-type fold, Nucleolar complex protein 4</t>
  </si>
  <si>
    <t>IPR005612, IPR016024, IPR027193</t>
  </si>
  <si>
    <t>Noc4l</t>
  </si>
  <si>
    <t>Nucleolar complex protein 4 homolog (NOC4 protein homolog) (NOC4-like protein) (Nucleolar complex-associated protein 4-like protein)</t>
  </si>
  <si>
    <t>Q8BHY2</t>
  </si>
  <si>
    <t>gene4187</t>
  </si>
  <si>
    <t>XM_007843713.1</t>
  </si>
  <si>
    <t>XP_007841904.1</t>
  </si>
  <si>
    <t>W3WJ63</t>
  </si>
  <si>
    <t>rno:116568</t>
  </si>
  <si>
    <t>Ggt1 Ggt</t>
  </si>
  <si>
    <t>P07314</t>
  </si>
  <si>
    <t>GGTRANSPTASE, G_glu_transpept</t>
  </si>
  <si>
    <t>gene4181</t>
  </si>
  <si>
    <t>XP_007917716.1</t>
  </si>
  <si>
    <t>R8BDW0</t>
  </si>
  <si>
    <t>bsu:BSU32880</t>
  </si>
  <si>
    <t>yusP BSU32880</t>
  </si>
  <si>
    <t>Uncharacterized MFS-type transporter YusP</t>
  </si>
  <si>
    <t>O32182</t>
  </si>
  <si>
    <t>gene4178</t>
  </si>
  <si>
    <t>XP_007790211.1</t>
  </si>
  <si>
    <t>M7T1I7</t>
  </si>
  <si>
    <t>mtu:Rv1493</t>
  </si>
  <si>
    <t>Methylmalonyl-CoA mutase, alpha chain, catalytic, Methylmalonyl-CoA mutase, alpha/beta chain, catalytic, Cobalamin (vitamin B12)-binding domain, Methylmalonyl-CoA mutase, C-terminal, Cobalamin (vitamin B12)-dependent enzyme, catalytic subdomain, Cobalamin (vitamin B12)-dependent enzyme, catalytic</t>
  </si>
  <si>
    <t>IPR006098, IPR006099, IPR006158, IPR006159, IPR014348, IPR016176</t>
  </si>
  <si>
    <t>mutB Rv1493 MTCY277.15</t>
  </si>
  <si>
    <t>Probable methylmalonyl-CoA mutase large subunit (MCM) (EC 5.4.99.2)</t>
  </si>
  <si>
    <t>P9WJK5</t>
  </si>
  <si>
    <t>gene4166</t>
  </si>
  <si>
    <t>XP_007918854.1</t>
  </si>
  <si>
    <t>Outer membrane protein  Iml2/Tetratricopeptide repeat protein 39</t>
  </si>
  <si>
    <t>IPR019412</t>
  </si>
  <si>
    <t>R8BAP7</t>
  </si>
  <si>
    <t>IML2 CHGG_04084</t>
  </si>
  <si>
    <t>Mitochondrial outer membrane protein IML2</t>
  </si>
  <si>
    <t>Q2H2B2</t>
  </si>
  <si>
    <t>gene4161</t>
  </si>
  <si>
    <t>EFQ28887.1</t>
  </si>
  <si>
    <t>E3QDB5</t>
  </si>
  <si>
    <t>mmu:18979</t>
  </si>
  <si>
    <t>Arylesterase, Paraoxonase1, Six-bladed beta-propeller, TolB-like</t>
  </si>
  <si>
    <t>IPR002640, IPR008363, IPR011042</t>
  </si>
  <si>
    <t>Pon1 Pon</t>
  </si>
  <si>
    <t>Serum paraoxonase/arylesterase 1 (PON 1) (EC 3.1.1.2) (EC 3.1.1.81) (EC 3.1.8.1) (Aromatic esterase 1) (A-esterase 1) (Serum aryldialkylphosphatase 1)</t>
  </si>
  <si>
    <t>P52430</t>
  </si>
  <si>
    <t>gene4137</t>
  </si>
  <si>
    <t>XM_001818913.2</t>
  </si>
  <si>
    <t>iron ion binding, electron transport, electron carrier activity, FMN binding, monooxygenase activity, heme binding, oxidoreductase activity, [methionine synthase] reductase activity</t>
  </si>
  <si>
    <t>GO:0005506, GO:0006118, GO:0009055, GO:0010181, GO:0004497, GO:0020037, GO:0016491, GO:0030586</t>
  </si>
  <si>
    <t>gene4123</t>
  </si>
  <si>
    <t>pcm2 pcm-2 MA_0543</t>
  </si>
  <si>
    <t>Protein-L-isoaspartate O-methyltransferase 2 (EC 2.1.1.77) (L-isoaspartyl protein carboxyl methyltransferase 2) (Protein L-isoaspartyl methyltransferase 2) (Protein-beta-aspartate methyltransferase 2) (PIMT 2)</t>
  </si>
  <si>
    <t>Q8TT94</t>
  </si>
  <si>
    <t>gene4112</t>
  </si>
  <si>
    <t>EHK26358.1</t>
  </si>
  <si>
    <t>Phytocyanin domain, Cupredoxin</t>
  </si>
  <si>
    <t>IPR003245, IPR008972</t>
  </si>
  <si>
    <t>G9MFQ7</t>
  </si>
  <si>
    <t>gene4110</t>
  </si>
  <si>
    <t>XP_007277057.1</t>
  </si>
  <si>
    <t>L2G6A9</t>
  </si>
  <si>
    <t>Melatonin receptor family, G protein-coupled receptor, rhodopsin-like, GPCR, rhodopsin-like, 7TM</t>
  </si>
  <si>
    <t>IPR000025, IPR000276, IPR017452</t>
  </si>
  <si>
    <t>Melatonin receptor type 1A X2.0 (Mel-1A-R X2.0) (Mel1a receptor X2.0) (Fragment)</t>
  </si>
  <si>
    <t>P51048</t>
  </si>
  <si>
    <t>PGAM, G_PROTEIN_RECEP_F1_2</t>
  </si>
  <si>
    <t>Phosphoglycerate mutase, GPCR, rhodopsin-like superfamily</t>
  </si>
  <si>
    <t>IPR013078, IPR017452</t>
  </si>
  <si>
    <t>gene4082</t>
  </si>
  <si>
    <t>XP_007801018.1</t>
  </si>
  <si>
    <t>U1HVH1</t>
  </si>
  <si>
    <t>gene4065</t>
  </si>
  <si>
    <t>XM_007584651.1</t>
  </si>
  <si>
    <t>KDN69325.1</t>
  </si>
  <si>
    <t>Glycoside hydrolase, family 27, Glycosyl hydrolase, family 13, all-beta, Aldolase-type TIM barrel, Glycoside hydrolase superfamily</t>
  </si>
  <si>
    <t>IPR002241, IPR013780, IPR013785, IPR017853</t>
  </si>
  <si>
    <t>A0A066XTM8</t>
  </si>
  <si>
    <t>afv:AFLA_105840</t>
  </si>
  <si>
    <t>aglD AFLA_105840</t>
  </si>
  <si>
    <t>Probable alpha-galactosidase D (EC 3.2.1.22) (Melibiase D)</t>
  </si>
  <si>
    <t>B8N7Z0</t>
  </si>
  <si>
    <t>Q39811_SOYBN_Q39811;, GLHYDRLASE27, Melibiase, (Trans)glycosidases</t>
  </si>
  <si>
    <t>gene4061</t>
  </si>
  <si>
    <t>XP_007911503.1</t>
  </si>
  <si>
    <t>R8BWT9</t>
  </si>
  <si>
    <t>cbr:CBG10007</t>
  </si>
  <si>
    <t>cdk-1 CBG10007</t>
  </si>
  <si>
    <t>Cyclin-dependent kinase 1 (CDK1) (EC 2.7.11.22) (EC 2.7.11.23) (Cell division control protein 2 homolog) (Cell division protein kinase 1)</t>
  </si>
  <si>
    <t>A8XA58</t>
  </si>
  <si>
    <t>gene4060</t>
  </si>
  <si>
    <t>XM_008098343.1</t>
  </si>
  <si>
    <t>XP_007917756.1</t>
  </si>
  <si>
    <t>R8BDU6</t>
  </si>
  <si>
    <t>mmu:192136</t>
  </si>
  <si>
    <t>Sugct</t>
  </si>
  <si>
    <t>Succinate--hydroxymethylglutarate CoA-transferase (EC 2.8.3.13) (SuccinylCoA:glutarate-CoA transferase)</t>
  </si>
  <si>
    <t>Q7TNE1</t>
  </si>
  <si>
    <t>catalytic activity, metabolic process, alpha-methylacyl-CoA racemase activity</t>
  </si>
  <si>
    <t>GO:0003824, GO:0008152, GO:0008111</t>
  </si>
  <si>
    <t>gene4051</t>
  </si>
  <si>
    <t>gene4030</t>
  </si>
  <si>
    <t>EWG45408.1</t>
  </si>
  <si>
    <t>W7M1F3</t>
  </si>
  <si>
    <t>F-box, FBOX, MYB_1</t>
  </si>
  <si>
    <t>IPR001810, IPR001005</t>
  </si>
  <si>
    <t>gene4029</t>
  </si>
  <si>
    <t>dme:Dmel_CG8135</t>
  </si>
  <si>
    <t>LMBR1-like membrane protein</t>
  </si>
  <si>
    <t>IPR006876</t>
  </si>
  <si>
    <t>CG8135</t>
  </si>
  <si>
    <t>LMBR1 domain-containing protein 2 homolog</t>
  </si>
  <si>
    <t>Q8MRQ4</t>
  </si>
  <si>
    <t>gene4020</t>
  </si>
  <si>
    <t>XP_003660404.1</t>
  </si>
  <si>
    <t>G2Q2Z2</t>
  </si>
  <si>
    <t>gene3987</t>
  </si>
  <si>
    <t>XP_007832188.1</t>
  </si>
  <si>
    <t>W3XBW5</t>
  </si>
  <si>
    <t>hsa:64344</t>
  </si>
  <si>
    <t>PAS domain, PAC motif, Myc-type, basic helix-loop-helix (bHLH) domain, PAS fold, Hypoxia-inducible factor, alpha subunit</t>
  </si>
  <si>
    <t>IPR000014, IPR001610, IPR011598, IPR013767, IPR021537</t>
  </si>
  <si>
    <t>HIF3A BHLHE17 MOP7 PASD7</t>
  </si>
  <si>
    <t>Hypoxia-inducible factor 3-alpha (HIF-3-alpha) (HIF3-alpha) (Basic-helix-loop-helix-PAS protein MOP7) (Class E basic helix-loop-helix protein 17) (bHLHe17) (HIF3-alpha-1) (Inhibitory PAS domain protein) (IPAS) (Member of PAS protein 7) (PAS domain-containing protein 7)</t>
  </si>
  <si>
    <t>Q9Y2N7</t>
  </si>
  <si>
    <t>gene395</t>
  </si>
  <si>
    <t>XP_007836325.1</t>
  </si>
  <si>
    <t>W3X0S5</t>
  </si>
  <si>
    <t>gene3927</t>
  </si>
  <si>
    <t>GAD97795.1</t>
  </si>
  <si>
    <t>Glycoside hydrolase, family 35, Galactose-binding domain-like, Glycoside hydrolase, catalytic domain, Glycoside hydrolase superfamily, Glycoside hydrolase, family 35, conserved site, Beta-galactosidase 1-like, Glycoside hydrolase 35, catalytic domain</t>
  </si>
  <si>
    <t>IPR001944, IPR008979, IPR013781, IPR017853, IPR019801, IPR026283, IPR031330</t>
  </si>
  <si>
    <t>V5I3P2</t>
  </si>
  <si>
    <t>osa:4339457</t>
  </si>
  <si>
    <t>Glycoside hydrolase, family 35, Galactose-binding domain-like, Glycoside hydrolase, catalytic domain, Glycoside hydrolase superfamily, Glycoside hydrolase, family 35, conserved site, Beta-galactosidase jelly roll domain, Beta-galactosidase 1-like, Glycoside hydrolase 35, catalytic domain</t>
  </si>
  <si>
    <t>IPR001944, IPR008979, IPR013781, IPR017853, IPR019801, IPR025300, IPR026283, IPR031330</t>
  </si>
  <si>
    <t>Os05g0539400 LOC_Os05g46200 OSJNBa0052K01.15</t>
  </si>
  <si>
    <t>Beta-galactosidase 8 (Lactase 8) (EC 3.2.1.23)</t>
  </si>
  <si>
    <t>Q0DGD7</t>
  </si>
  <si>
    <t>GLHYDRLASE35, Glyco_hydro_35, GLYCOSYL_HYDROL_F35, (Trans)glycosidases</t>
  </si>
  <si>
    <t>Glycoside hydrolase, family 35, Glycoside hydrolase, catalytic core</t>
  </si>
  <si>
    <t>IPR001944, IPR017853</t>
  </si>
  <si>
    <t>beta-galactosidase activity, carbohydrate metabolic process, beta-galactosidase complex</t>
  </si>
  <si>
    <t>GO:0004565, GO:0005975, GO:0009341</t>
  </si>
  <si>
    <t>gene3918</t>
  </si>
  <si>
    <t>gene391</t>
  </si>
  <si>
    <t>XP_004441850.1</t>
  </si>
  <si>
    <t>hsa:121364</t>
  </si>
  <si>
    <t>OR10A7</t>
  </si>
  <si>
    <t>Olfactory receptor 10A7 (Olfactory receptor OR12-6)</t>
  </si>
  <si>
    <t>Q8NGE5</t>
  </si>
  <si>
    <t>gene3908</t>
  </si>
  <si>
    <t>XP_007828802.1</t>
  </si>
  <si>
    <t>W3XRS1</t>
  </si>
  <si>
    <t>gene3905</t>
  </si>
  <si>
    <t>XM_014797893.1</t>
  </si>
  <si>
    <t>XP_007796947.1</t>
  </si>
  <si>
    <t>Sugar-phosphate isomerase, RpiB/LacA/LacB family, Ribose 5-phosphate isomerase</t>
  </si>
  <si>
    <t>IPR003500, IPR011860</t>
  </si>
  <si>
    <t>M7T2A7</t>
  </si>
  <si>
    <t>cim:CIMG_07932</t>
  </si>
  <si>
    <t>CIMG_07932</t>
  </si>
  <si>
    <t>Putative ribose 5-phosphate isomerase (EC 5.3.1.-)</t>
  </si>
  <si>
    <t>P0CL19</t>
  </si>
  <si>
    <t>LacAB_rpiB, Sugar-phosphate isomerase, RpiB/LacA/LacB types, rpiB_lacA_lacB: sugar-phosphate isomer, RPI_actino: ribose 5-phosphate isomera, Ribose/Galactose isomerase RpiB/AlsB</t>
  </si>
  <si>
    <t>Ribose/galactose isomerase, Ribose 5-phosphate isomerase, actinobacteria</t>
  </si>
  <si>
    <t>carbohydrate metabolic process, ribose-5-phosphate isomerase activity</t>
  </si>
  <si>
    <t>GO:0005975, GO:0004751</t>
  </si>
  <si>
    <t>gene3903</t>
  </si>
  <si>
    <t>XP_002478228.1</t>
  </si>
  <si>
    <t>B8M0G8</t>
  </si>
  <si>
    <t>gene3885</t>
  </si>
  <si>
    <t>XP_007740175.1</t>
  </si>
  <si>
    <t>Aromatic prenyltransferase, DMATS type</t>
  </si>
  <si>
    <t>IPR017795</t>
  </si>
  <si>
    <t>W9X387</t>
  </si>
  <si>
    <t>afm:AFUA_2G18040</t>
  </si>
  <si>
    <t>Tryptophan dimethylallyltransferase, Aromatic prenyltransferase, DMATS type, Tryptophan dimethylallyltransferase, sub-group</t>
  </si>
  <si>
    <t>IPR012148, IPR017795, IPR017796</t>
  </si>
  <si>
    <t>fgaPT2 AFUA_2G18040</t>
  </si>
  <si>
    <t>Tryptophan dimethylallyltransferase (EC 2.5.1.34) (4-dimethylallyltryptophan synthase) (All-trans-hexaprenyl-diphosphate synthase) (L-tryptophan dimethylallyl transferase) (DMATS)</t>
  </si>
  <si>
    <t>Q50EL0</t>
  </si>
  <si>
    <t>arom_pren_DMATS: aromatic prenyltrans</t>
  </si>
  <si>
    <t>gene3880</t>
  </si>
  <si>
    <t>Herpesvirus glycoprotein H</t>
  </si>
  <si>
    <t>IPR003493</t>
  </si>
  <si>
    <t>gH UL75</t>
  </si>
  <si>
    <t>Envelope glycoprotein H (gH)</t>
  </si>
  <si>
    <t>P30673</t>
  </si>
  <si>
    <t>gene3879</t>
  </si>
  <si>
    <t>XP_003654611.1</t>
  </si>
  <si>
    <t>G2R8Q9</t>
  </si>
  <si>
    <t>hin:HI1044</t>
  </si>
  <si>
    <t>DMSO/Nitrate reductase chaperone, Tat proofreading chaperone DmsD-type, Tat proofreading chaperone DmsD</t>
  </si>
  <si>
    <t>IPR020945, IPR026269, IPR028611</t>
  </si>
  <si>
    <t>dmsD HI_1044</t>
  </si>
  <si>
    <t>Probable Tat proofreading chaperone DmsD (DMSO reductase maturation protein) (Twin-arginine leader-binding protein DmsD)</t>
  </si>
  <si>
    <t>P44102</t>
  </si>
  <si>
    <t>gene3858</t>
  </si>
  <si>
    <t>XP_007792496.1</t>
  </si>
  <si>
    <t>M7SV68</t>
  </si>
  <si>
    <t>IPR000873, IPR006163, IPR013120, IPR009081, IPR016040</t>
  </si>
  <si>
    <t>catalytic activity, metabolic process, cofactor binding, binding, L-aminoadipate-semialdehyde dehydrogenase activity, aminoadipate-semialdehyde dehydrogenase complex</t>
  </si>
  <si>
    <t>GO:0003824, GO:0008152, GO:0048037, GO:0005488, GO:0004043, GO:0005949</t>
  </si>
  <si>
    <t>gene3857</t>
  </si>
  <si>
    <t>XP_003050219.1</t>
  </si>
  <si>
    <t>C7YV22</t>
  </si>
  <si>
    <t>gene3849</t>
  </si>
  <si>
    <t>EYE97090.1</t>
  </si>
  <si>
    <t>A0A017SLD3</t>
  </si>
  <si>
    <t>gene3846</t>
  </si>
  <si>
    <t>WP_013074357.1</t>
  </si>
  <si>
    <t>Asparagine synthase, Asparagine synthase, glutamine-hydrolyzing, Rossmann-like alpha/beta/alpha sandwich fold, Glutamine amidotransferase type 2 domain, Nucleophile aminohydrolases, N-terminal</t>
  </si>
  <si>
    <t>IPR001962, IPR006426, IPR014729, IPR017932, IPR029055</t>
  </si>
  <si>
    <t>D5WSH9</t>
  </si>
  <si>
    <t>smt:Smal_0455</t>
  </si>
  <si>
    <t>IPR001126, IPR017961, IPR022880, IPR024728</t>
  </si>
  <si>
    <t>dinB Smal_0455</t>
  </si>
  <si>
    <t>B4SIF5</t>
  </si>
  <si>
    <t>gene3842</t>
  </si>
  <si>
    <t>XP_007284732.1</t>
  </si>
  <si>
    <t>L2FII8</t>
  </si>
  <si>
    <t>mmu:69726</t>
  </si>
  <si>
    <t>Smyd3 Zmynd1</t>
  </si>
  <si>
    <t>Q9CWR2</t>
  </si>
  <si>
    <t>gene3838</t>
  </si>
  <si>
    <t>XP_001275984.1</t>
  </si>
  <si>
    <t>gene3819</t>
  </si>
  <si>
    <t>XP_007675175.1</t>
  </si>
  <si>
    <t>Alcohol dehydrogenase superfamily, zinc-type, Alcohol dehydrogenase, zinc-type, conserved site, GroES-like, Alcohol dehydrogenase, N-terminal</t>
  </si>
  <si>
    <t>IPR002085, IPR002328, IPR011032, IPR013154</t>
  </si>
  <si>
    <t>M2NCV4</t>
  </si>
  <si>
    <t>pg:1218744</t>
  </si>
  <si>
    <t>xylB</t>
  </si>
  <si>
    <t>Aryl-alcohol dehydrogenase (EC 1.1.1.90) (Benzyl alcohol dehydrogenase) (BADH)</t>
  </si>
  <si>
    <t>P39849</t>
  </si>
  <si>
    <t>gene3804</t>
  </si>
  <si>
    <t>XP_426345.4</t>
  </si>
  <si>
    <t>Tail sheath protein</t>
  </si>
  <si>
    <t>IPR007067</t>
  </si>
  <si>
    <t>I5B7I1</t>
  </si>
  <si>
    <t>gene3752</t>
  </si>
  <si>
    <t>pon:100171460</t>
  </si>
  <si>
    <t>SHMT1</t>
  </si>
  <si>
    <t>Q5RFK5</t>
  </si>
  <si>
    <t>gene3740</t>
  </si>
  <si>
    <t>WP_022696133.1</t>
  </si>
  <si>
    <t>mmu:12236</t>
  </si>
  <si>
    <t>Protein kinase domain, Protein kinase-like domain, Mad3/Bub1 homology region 1, Mitotic spindle checkpoint protein Bub1/Mad3</t>
  </si>
  <si>
    <t>IPR000719, IPR011009, IPR013212, IPR015661</t>
  </si>
  <si>
    <t>Bub1b Mad3l</t>
  </si>
  <si>
    <t>Mitotic checkpoint serine/threonine-protein kinase BUB1 beta (EC 2.7.11.1) (MAD3/BUB1-related protein kinase) (BubR1) (Mitotic checkpoint kinase MAD3L)</t>
  </si>
  <si>
    <t>Q9Z1S0</t>
  </si>
  <si>
    <t>gene3735</t>
  </si>
  <si>
    <t>gene3720</t>
  </si>
  <si>
    <t>CAF98574.1</t>
  </si>
  <si>
    <t>IPR007087, IPR013087, IPR015880, IPR027755, IPR027775</t>
  </si>
  <si>
    <t>H2TAE7</t>
  </si>
  <si>
    <t>OVOL3</t>
  </si>
  <si>
    <t>Putative transcription factor ovo-like protein 3</t>
  </si>
  <si>
    <t>O00110</t>
  </si>
  <si>
    <t>gene3719</t>
  </si>
  <si>
    <t>XP_007918281.1</t>
  </si>
  <si>
    <t>R8BCC5</t>
  </si>
  <si>
    <t>gene3709</t>
  </si>
  <si>
    <t>XM_001912912.1</t>
  </si>
  <si>
    <t>ACI96309.1</t>
  </si>
  <si>
    <t>B6V9H1</t>
  </si>
  <si>
    <t>ath:AT2G43440</t>
  </si>
  <si>
    <t>F-box domain, F-box associated domain, type 1, F-box associated interaction domain</t>
  </si>
  <si>
    <t>IPR001810, IPR006527, IPR017451</t>
  </si>
  <si>
    <t>At2g43440 T1O24.18</t>
  </si>
  <si>
    <t>F-box protein At2g43440</t>
  </si>
  <si>
    <t>A8MS20</t>
  </si>
  <si>
    <t>gene3708</t>
  </si>
  <si>
    <t>EQB52082.1</t>
  </si>
  <si>
    <t>T0K948</t>
  </si>
  <si>
    <t>gene3697</t>
  </si>
  <si>
    <t>XM_007581763.1</t>
  </si>
  <si>
    <t>XP_009153480.1</t>
  </si>
  <si>
    <t>H6BMD8</t>
  </si>
  <si>
    <t>gene3688</t>
  </si>
  <si>
    <t>gene3683</t>
  </si>
  <si>
    <t>XP_007287277.1</t>
  </si>
  <si>
    <t>L2FD95</t>
  </si>
  <si>
    <t>uma:UMAG_03038</t>
  </si>
  <si>
    <t>Diphthamide synthesis DPH1/DPH2</t>
  </si>
  <si>
    <t>IPR016435</t>
  </si>
  <si>
    <t>DPH1 UMAG_03038</t>
  </si>
  <si>
    <t>Diphthamide biosynthesis protein 1</t>
  </si>
  <si>
    <t>Q4PA25</t>
  </si>
  <si>
    <t>gene3681</t>
  </si>
  <si>
    <t>XP_007734449.1</t>
  </si>
  <si>
    <t>W9XZC2</t>
  </si>
  <si>
    <t>gene3676</t>
  </si>
  <si>
    <t>XM_001220698.1</t>
  </si>
  <si>
    <t>EQB49790.1</t>
  </si>
  <si>
    <t>T0LNJ0</t>
  </si>
  <si>
    <t>pon:100174773</t>
  </si>
  <si>
    <t>HSD17B11 DHRS8</t>
  </si>
  <si>
    <t>Estradiol 17-beta-dehydrogenase 11 (EC 1.1.1.62) (17-beta-hydroxysteroid dehydrogenase 11) (17-beta-HSD 11) (17bHSD11) (17betaHSD11) (Dehydrogenase/reductase SDR family member 8)</t>
  </si>
  <si>
    <t>Q5NVG2</t>
  </si>
  <si>
    <t>gene3647</t>
  </si>
  <si>
    <t>XP_007916019.1</t>
  </si>
  <si>
    <t>Antibiotic biosynthesis monooxygenase domain, Dimeric alpha-beta barrel</t>
  </si>
  <si>
    <t>IPR007138, IPR011008</t>
  </si>
  <si>
    <t>R8BIM7</t>
  </si>
  <si>
    <t>IPR000208, IPR000336, IPR000404, IPR000487, IPR000752, IPR001122, IPR001157, IPR001528, IPR001650, IPR001850, IPR002535, IPR002877, IPR007094, IPR009003, IPR011492, IPR011998, IPR013754, IPR013755, IPR013756, IPR014001, IPR014412, IPR014756, IPR026470, IPR026490, IPR027287, IPR027417, IPR029063</t>
  </si>
  <si>
    <t>Q01299</t>
  </si>
  <si>
    <t>ABM, Dimeric alpha+beta barrel</t>
  </si>
  <si>
    <t>Antibiotic biosynthesis monooxygenase, Dimeric alpha-beta barrel</t>
  </si>
  <si>
    <t>cytoplasm, oxidoreductase activity, antibiotic biosynthetic process</t>
  </si>
  <si>
    <t>GO:0005737, GO:0016491, GO:0017000</t>
  </si>
  <si>
    <t>gene3645</t>
  </si>
  <si>
    <t>rno:317381</t>
  </si>
  <si>
    <t>Coiled-coil domain-containing protein 22</t>
  </si>
  <si>
    <t>IPR008530</t>
  </si>
  <si>
    <t>Ccdc22</t>
  </si>
  <si>
    <t>P86182</t>
  </si>
  <si>
    <t>gene3616</t>
  </si>
  <si>
    <t>XP_003656377.1</t>
  </si>
  <si>
    <t>G2RE14</t>
  </si>
  <si>
    <t>gene3608</t>
  </si>
  <si>
    <t>XP_001908928.1</t>
  </si>
  <si>
    <t>FAR-17a/AIG1-like protein</t>
  </si>
  <si>
    <t>IPR006838</t>
  </si>
  <si>
    <t>B2AYX7</t>
  </si>
  <si>
    <t>spo:SPBPJ4664.05</t>
  </si>
  <si>
    <t>SPBPJ4664.05</t>
  </si>
  <si>
    <t>UPF0641 membrane protein PJ4664.05</t>
  </si>
  <si>
    <t>Q96WV4</t>
  </si>
  <si>
    <t>gene3607</t>
  </si>
  <si>
    <t>XP_007733193.1</t>
  </si>
  <si>
    <t>W9XVE5</t>
  </si>
  <si>
    <t>xtr:496932</t>
  </si>
  <si>
    <t>slc30a6 znt6 TEgg064j23.1 TTpA009a14.1</t>
  </si>
  <si>
    <t>Zinc transporter 6 (ZnT-6) (Solute carrier family 30 member 6)</t>
  </si>
  <si>
    <t>Q5I0B2</t>
  </si>
  <si>
    <t>EGF-like region, conserved site, Fungal transcriptional regulatory protein, N-terminal</t>
  </si>
  <si>
    <t>IPR013032, IPR001138</t>
  </si>
  <si>
    <t>gene3600</t>
  </si>
  <si>
    <t>XP_007829806.1</t>
  </si>
  <si>
    <t>W3XG74</t>
  </si>
  <si>
    <t>gene3578</t>
  </si>
  <si>
    <t>XM_003651154.1</t>
  </si>
  <si>
    <t>XP_003651202.1</t>
  </si>
  <si>
    <t>IPR011008, IPR012577</t>
  </si>
  <si>
    <t>G2R1D1</t>
  </si>
  <si>
    <t>mmu:18082</t>
  </si>
  <si>
    <t>Nipsnap1</t>
  </si>
  <si>
    <t>Protein NipSnap homolog 1 (NipSnap1)</t>
  </si>
  <si>
    <t>O55125</t>
  </si>
  <si>
    <t>IPR012577</t>
  </si>
  <si>
    <t>gene3559</t>
  </si>
  <si>
    <t>gene3553</t>
  </si>
  <si>
    <t>KFA68970.1</t>
  </si>
  <si>
    <t>A0A084QYD5</t>
  </si>
  <si>
    <t>gene3517</t>
  </si>
  <si>
    <t>XP_003007497.1</t>
  </si>
  <si>
    <t>C9SB26</t>
  </si>
  <si>
    <t>gene3512</t>
  </si>
  <si>
    <t>XP_007915631.1</t>
  </si>
  <si>
    <t>NUDIX hydrolase domain, NUDIX hydrolase domain-like, NUDIX hydrolase, conserved site</t>
  </si>
  <si>
    <t>IPR000086, IPR015797, IPR020084</t>
  </si>
  <si>
    <t>R8BK07</t>
  </si>
  <si>
    <t>ttj:TTHA1880</t>
  </si>
  <si>
    <t>NUDIX hydrolase domain, NUDIX hydrolase domain-like, NUDIX hydrolase, conserved site, NUDIX hydrolase</t>
  </si>
  <si>
    <t>IPR000086, IPR015797, IPR020084, IPR020476</t>
  </si>
  <si>
    <t>ndx1</t>
  </si>
  <si>
    <t>Diadenosine hexaphosphate hydrolase (Ap6A hydrolase) (EC 3.6.1.61) (ATP-generating (di)nucleotide polyphosphate hydrolase) (ATP-generating Ap6A hydrolase) (Nudix protein)</t>
  </si>
  <si>
    <t>Q75UV1</t>
  </si>
  <si>
    <t>NUDIXFAMILY, NUDIX, Nudix</t>
  </si>
  <si>
    <t>NUDIX hydrolase, core, NUDIX</t>
  </si>
  <si>
    <t>IPR000086, IPR015797</t>
  </si>
  <si>
    <t>gene3511</t>
  </si>
  <si>
    <t>XM_009651714.1</t>
  </si>
  <si>
    <t>XP_007915628.1</t>
  </si>
  <si>
    <t>R8BJY9</t>
  </si>
  <si>
    <t>metabolic process, oxidoreductase activity, catalytic activity, binding, D-arabinitol 2-dehydrogenase activity</t>
  </si>
  <si>
    <t>GO:0008152, GO:0016491, GO:0003824, GO:0005488, GO:0047038</t>
  </si>
  <si>
    <t>gene3500</t>
  </si>
  <si>
    <t>gene3486</t>
  </si>
  <si>
    <t>XP_001912818.1</t>
  </si>
  <si>
    <t>B2AB38</t>
  </si>
  <si>
    <t>sce:YDR338C</t>
  </si>
  <si>
    <t>YDR338C D9651.8</t>
  </si>
  <si>
    <t>Uncharacterized transporter YDR338C</t>
  </si>
  <si>
    <t>Q05497</t>
  </si>
  <si>
    <t>gene3483</t>
  </si>
  <si>
    <t>WP_007327980.1</t>
  </si>
  <si>
    <t>F2AWH0</t>
  </si>
  <si>
    <t>Endopolygalacturonase A (EC 3.2.1.15) (Pectinase A) (Polygalacturonase A)</t>
  </si>
  <si>
    <t>Q9P4W4</t>
  </si>
  <si>
    <t>gene3428</t>
  </si>
  <si>
    <t>XM_003657019.1</t>
  </si>
  <si>
    <t>XP_001589575.1</t>
  </si>
  <si>
    <t>A7EVD8</t>
  </si>
  <si>
    <t>ath:AT5G64410</t>
  </si>
  <si>
    <t>OPT4 At5g64410 MSJ1.25</t>
  </si>
  <si>
    <t>Oligopeptide transporter 4 (AtOPT4)</t>
  </si>
  <si>
    <t>Q9FME8</t>
  </si>
  <si>
    <t>OPT, OPT_sfam: oligopeptide transporters, OPT sup</t>
  </si>
  <si>
    <t>Oligopeptide transporter OPT superfamily</t>
  </si>
  <si>
    <t>gene3426</t>
  </si>
  <si>
    <t>gene3413</t>
  </si>
  <si>
    <t>XP_003039463.1</t>
  </si>
  <si>
    <t>yli:YALI0C15070g</t>
  </si>
  <si>
    <t>Stress response protein NST1</t>
  </si>
  <si>
    <t>IPR025279</t>
  </si>
  <si>
    <t>NST1 YALI0C15070g</t>
  </si>
  <si>
    <t>Q6CBW0</t>
  </si>
  <si>
    <t>gene3408</t>
  </si>
  <si>
    <t>EWZ27922.1</t>
  </si>
  <si>
    <t>W9J7B2</t>
  </si>
  <si>
    <t>spo:SPAC10F6.03c</t>
  </si>
  <si>
    <t>ura7 SPAC10F6.03c</t>
  </si>
  <si>
    <t>O42644</t>
  </si>
  <si>
    <t>gene3404</t>
  </si>
  <si>
    <t>gene3391</t>
  </si>
  <si>
    <t>CCF44275.1</t>
  </si>
  <si>
    <t>SNF2-related, N-terminal domain, Helicase, C-terminal, Sterile alpha motif/pointed domain, Helicase superfamily 1/2, ATP-binding domain, P-loop containing nucleoside triphosphate hydrolase</t>
  </si>
  <si>
    <t>IPR000330, IPR001650, IPR013761, IPR014001, IPR027417</t>
  </si>
  <si>
    <t>H1VVL5</t>
  </si>
  <si>
    <t>gene3373</t>
  </si>
  <si>
    <t>gene3367</t>
  </si>
  <si>
    <t>Protein kinase, core, Serine/threonine protein kinase-related, Tyrosine protein kinase, Serine/threonine protein kinase, Protein kinase-like</t>
  </si>
  <si>
    <t>IPR000719, IPR017442, IPR001245, IPR002290, IPR011009</t>
  </si>
  <si>
    <t>protein kinase activity, ATP binding, protein amino acid phosphorylation, protein-tyrosine kinase activity, protein serine/threonine kinase activity</t>
  </si>
  <si>
    <t>GO:0004672, GO:0005524, GO:0006468, GO:0004713, GO:0004674</t>
  </si>
  <si>
    <t>gene3361</t>
  </si>
  <si>
    <t>gene3359</t>
  </si>
  <si>
    <t>XP_007836063.1</t>
  </si>
  <si>
    <t>Sodium/potassium/calcium exchanger, Sodium/calcium exchanger membrane region</t>
  </si>
  <si>
    <t>IPR004481, IPR004837</t>
  </si>
  <si>
    <t>W3WZX8</t>
  </si>
  <si>
    <t>caxA chaA</t>
  </si>
  <si>
    <t>Putative antiporter CaxA</t>
  </si>
  <si>
    <t>Q0ZAI3</t>
  </si>
  <si>
    <t>Na_Ca_ex</t>
  </si>
  <si>
    <t>Sodium/calcium exchanger membrane region</t>
  </si>
  <si>
    <t>IPR004837</t>
  </si>
  <si>
    <t>gene3356</t>
  </si>
  <si>
    <t>XP_003712316.1</t>
  </si>
  <si>
    <t>G4N298</t>
  </si>
  <si>
    <t>ddi:DDB_G0285163</t>
  </si>
  <si>
    <t>Rho GTPase-activating protein domain, Rho GTPase activation protein</t>
  </si>
  <si>
    <t>IPR000198, IPR008936</t>
  </si>
  <si>
    <t>gacT DG1094 DDB_G0285163</t>
  </si>
  <si>
    <t>Rho GTPase-activating protein gacT (GTPase activating factor for raC protein T)</t>
  </si>
  <si>
    <t>Q54NL0</t>
  </si>
  <si>
    <t>gene3343</t>
  </si>
  <si>
    <t>gene3337</t>
  </si>
  <si>
    <t>Chromo, Chromo domain-like</t>
  </si>
  <si>
    <t>Chromo domain, Chromo domain-like</t>
  </si>
  <si>
    <t>IPR000953, IPR016197</t>
  </si>
  <si>
    <t>chromatin, chromatin binding, nucleus, chromatin assembly or disassembly</t>
  </si>
  <si>
    <t>GO:0000785, GO:0003682, GO:0005634, GO:0006333</t>
  </si>
  <si>
    <t>gene3336</t>
  </si>
  <si>
    <t>gene3322</t>
  </si>
  <si>
    <t>gene3321</t>
  </si>
  <si>
    <t>ACD86393.1</t>
  </si>
  <si>
    <t>Reverse transcriptase domain, Integrase, catalytic core, Zinc finger, CCHC-type, Ribonuclease H-like domain, Aspartic peptidase domain</t>
  </si>
  <si>
    <t>IPR000477, IPR001584, IPR001878, IPR012337, IPR021109</t>
  </si>
  <si>
    <t>A0A090CVB5</t>
  </si>
  <si>
    <t>spo:SPAPB24D3.07c</t>
  </si>
  <si>
    <t>SPAPB24D3.07c</t>
  </si>
  <si>
    <t>Uncharacterized protein PB24D3.07c</t>
  </si>
  <si>
    <t>Q9C0Y7</t>
  </si>
  <si>
    <t>ASP_PROTEASE, Acid proteases</t>
  </si>
  <si>
    <t>Peptidase aspartic, active site, Peptidase aspartic, catalytic</t>
  </si>
  <si>
    <t>IPR001969, IPR009007</t>
  </si>
  <si>
    <t>gene3315</t>
  </si>
  <si>
    <t>gene3314</t>
  </si>
  <si>
    <t>gene3313</t>
  </si>
  <si>
    <t>gene3307</t>
  </si>
  <si>
    <t>gene3302</t>
  </si>
  <si>
    <t>KEZ43561.1</t>
  </si>
  <si>
    <t>Protein kinase domain, Serine/threonine/dual specificity protein kinase, catalytic  domain, Protein kinase-like domain</t>
  </si>
  <si>
    <t>A0A084G899</t>
  </si>
  <si>
    <t>Protein kinase domain, Pleckstrin homology domain, Serine/threonine/dual specificity protein kinase, catalytic  domain, Serine/threonine-protein kinase, active site, Protein kinase-like domain, PH domain-like</t>
  </si>
  <si>
    <t>IPR000719, IPR001849, IPR002290, IPR008271, IPR011009, IPR011993</t>
  </si>
  <si>
    <t>NRKB</t>
  </si>
  <si>
    <t>Putative serine/threonine-protein kinase B (EC 2.7.11.1)</t>
  </si>
  <si>
    <t>Q03428</t>
  </si>
  <si>
    <t>gene3293</t>
  </si>
  <si>
    <t>gene3270</t>
  </si>
  <si>
    <t>EGU77976.1</t>
  </si>
  <si>
    <t>IPR004875, IPR006600</t>
  </si>
  <si>
    <t>F9FYM9</t>
  </si>
  <si>
    <t>soz:Spy49_0425c</t>
  </si>
  <si>
    <t>Peptidase C15, pyroglutamyl peptidase I, Peptidase C15, pyroglutamyl peptidase I-like, Pyroglutamyl peptidase I, bacterial-type</t>
  </si>
  <si>
    <t>IPR000816, IPR016125, IPR029762</t>
  </si>
  <si>
    <t>pcp Spy49_0425c</t>
  </si>
  <si>
    <t>Pyrrolidone-carboxylate peptidase (EC 3.4.19.3) (5-oxoprolyl-peptidase) (Pyroglutamyl-peptidase I) (PGP-I) (Pyrase)</t>
  </si>
  <si>
    <t>B5XK96</t>
  </si>
  <si>
    <t>gene3268</t>
  </si>
  <si>
    <t>EQL04187.1</t>
  </si>
  <si>
    <t>T5AR34</t>
  </si>
  <si>
    <t>gene3247</t>
  </si>
  <si>
    <t>XP_001904213.1</t>
  </si>
  <si>
    <t>Tyrosinase copper-binding domain, Mg2+ transporter protein, CorA-like/Zinc transport protein ZntB</t>
  </si>
  <si>
    <t>IPR002227, IPR002523</t>
  </si>
  <si>
    <t>B2AEX4</t>
  </si>
  <si>
    <t>mmu:76574</t>
  </si>
  <si>
    <t>Mfsd2a Mfsd2 Nls1</t>
  </si>
  <si>
    <t>Sodium-dependent lysophosphatidylcholine symporter 1 (NLS1) (Sodium-dependent LPC symporter 1) (Major facilitator superfamily domain-containing protein 2A)</t>
  </si>
  <si>
    <t>Q9DA75</t>
  </si>
  <si>
    <t>gene3244</t>
  </si>
  <si>
    <t>Ribosomal protein L7/12, oligomerisation (N-terminal) domain</t>
  </si>
  <si>
    <t>Ribosomal protein L7/L12, oligomerisation</t>
  </si>
  <si>
    <t>IPR008932</t>
  </si>
  <si>
    <t>gene3239</t>
  </si>
  <si>
    <t>EHK45056.1</t>
  </si>
  <si>
    <t>G9NVN7</t>
  </si>
  <si>
    <t>gene3236</t>
  </si>
  <si>
    <t>EXL40377.1</t>
  </si>
  <si>
    <t>X0EN95</t>
  </si>
  <si>
    <t>gene3234</t>
  </si>
  <si>
    <t>gene3221</t>
  </si>
  <si>
    <t>KDN53253.1</t>
  </si>
  <si>
    <t>Glycosyl transferase, family 8, Serine aminopeptidase, S33, Nucleotide-diphospho-sugar transferases, Alpha/Beta hydrolase fold</t>
  </si>
  <si>
    <t>IPR002495, IPR022742, IPR029044, IPR029058</t>
  </si>
  <si>
    <t>A0A066WL01</t>
  </si>
  <si>
    <t>sly:544174</t>
  </si>
  <si>
    <t>GOLS1</t>
  </si>
  <si>
    <t>Galactinol synthase 1 (GolS-1) (SlGolS1) (EC 2.4.1.123)</t>
  </si>
  <si>
    <t>Q947G8</t>
  </si>
  <si>
    <t>gene3218</t>
  </si>
  <si>
    <t>gene3216</t>
  </si>
  <si>
    <t>XP_007838758.1</t>
  </si>
  <si>
    <t>Glycoside hydrolase, family 49, Pectin lyase fold/virulence factor, Pectin lyase fold, Glycoside hydrolase, family 49, N-terminal domain</t>
  </si>
  <si>
    <t>IPR005192, IPR011050, IPR012334, IPR023226</t>
  </si>
  <si>
    <t>W3WRZ5</t>
  </si>
  <si>
    <t>ipuA</t>
  </si>
  <si>
    <t>Isopullulanase (EC 3.2.1.57)</t>
  </si>
  <si>
    <t>O00105</t>
  </si>
  <si>
    <t>Glyco_hydro_49, Pectin lyase-like</t>
  </si>
  <si>
    <t>Glycoside hydrolase, family 49, Pectin lyase fold/virulence factor</t>
  </si>
  <si>
    <t>IPR005192, IPR011050</t>
  </si>
  <si>
    <t>gene3208</t>
  </si>
  <si>
    <t>XP_007739991.1</t>
  </si>
  <si>
    <t>W9Y2H2</t>
  </si>
  <si>
    <t>mle:ML1669</t>
  </si>
  <si>
    <t>ML1669 MLCB1243.03c</t>
  </si>
  <si>
    <t>Uncharacterized oxidoreductase ML1669 (EC 1.-.-.-)</t>
  </si>
  <si>
    <t>O69462</t>
  </si>
  <si>
    <t>oxidoreductase activity, 6'-deoxychalcone synthase activity</t>
  </si>
  <si>
    <t>GO:0016491, GO:0033808</t>
  </si>
  <si>
    <t>gene3194</t>
  </si>
  <si>
    <t>XP_007914780.1</t>
  </si>
  <si>
    <t>R8BM84</t>
  </si>
  <si>
    <t>gene3190</t>
  </si>
  <si>
    <t>XM_014382652.1</t>
  </si>
  <si>
    <t>XP_007274599.1</t>
  </si>
  <si>
    <t>L2GD56</t>
  </si>
  <si>
    <t>gene3164</t>
  </si>
  <si>
    <t>XP_003652328.1</t>
  </si>
  <si>
    <t>Uncharacterised protein family UPF0592</t>
  </si>
  <si>
    <t>IPR013887</t>
  </si>
  <si>
    <t>G2R3T7</t>
  </si>
  <si>
    <t>spo:SPAC7D4.03c</t>
  </si>
  <si>
    <t>SPAC7D4.03c</t>
  </si>
  <si>
    <t>UPF0592 membrane protein C7D4.03c</t>
  </si>
  <si>
    <t>O14260</t>
  </si>
  <si>
    <t>DUF1765</t>
  </si>
  <si>
    <t>Protein of unknown function DUF1765</t>
  </si>
  <si>
    <t>gene3158</t>
  </si>
  <si>
    <t>gene3157</t>
  </si>
  <si>
    <t>XP_001908745.1</t>
  </si>
  <si>
    <t>B2AYE4</t>
  </si>
  <si>
    <t>IPR001709, IPR001433</t>
  </si>
  <si>
    <t>GO:0006118, GO:0016491, GO:0003958</t>
  </si>
  <si>
    <t>gene3156</t>
  </si>
  <si>
    <t>XP_007913890.1</t>
  </si>
  <si>
    <t>Ribonuclease H-like domain</t>
  </si>
  <si>
    <t>R8BPU2</t>
  </si>
  <si>
    <t>sce:YCL036W</t>
  </si>
  <si>
    <t>GFD2 YCL036W YCL187 YCL36W</t>
  </si>
  <si>
    <t>Good for full DBP5 activity protein 2</t>
  </si>
  <si>
    <t>P25370</t>
  </si>
  <si>
    <t>gene315</t>
  </si>
  <si>
    <t>XM_008596300.1</t>
  </si>
  <si>
    <t>XP_007277788.1</t>
  </si>
  <si>
    <t>L2G347</t>
  </si>
  <si>
    <t>hsa:353355</t>
  </si>
  <si>
    <t>ZNF233</t>
  </si>
  <si>
    <t>Zinc finger protein 233</t>
  </si>
  <si>
    <t>A6NK53</t>
  </si>
  <si>
    <t>gene3103</t>
  </si>
  <si>
    <t>XP_008477100.1</t>
  </si>
  <si>
    <t>Carbohydrate-binding WSC, Glycosyl transferase, family 14, Xylosyltransferase</t>
  </si>
  <si>
    <t>IPR002889, IPR003406, IPR024448</t>
  </si>
  <si>
    <t>K7IUC5</t>
  </si>
  <si>
    <t>dme:Dmel_CG32300</t>
  </si>
  <si>
    <t>oxt CG17771 CG32300</t>
  </si>
  <si>
    <t>Xylosyltransferase oxt (EC 2.4.2.26) (Imaginal disk type I) (Peptide O-xylosyltransferase)</t>
  </si>
  <si>
    <t>Q7KVA1</t>
  </si>
  <si>
    <t>gene3099</t>
  </si>
  <si>
    <t>XM_001904972.1</t>
  </si>
  <si>
    <t>XP_009856615.1</t>
  </si>
  <si>
    <t>Diphthamide synthase domain, YjgF/YER057c/UK114 family, Endoribonuclease L-PSP/chorismate mutase-like, Rossmann-like alpha/beta/alpha sandwich fold, Diphthine--ammonia ligase/Uncharacterised protein MJ0570</t>
  </si>
  <si>
    <t>IPR002761, IPR006175, IPR013813, IPR014729, IPR030662</t>
  </si>
  <si>
    <t>F8N0G1</t>
  </si>
  <si>
    <t>spo:SPBC577.12</t>
  </si>
  <si>
    <t>mug71 SPBC577.12</t>
  </si>
  <si>
    <t>Diphthine--ammonia ligase (EC 6.3.1.14) (Diphthamide synthase) (Diphthamide synthetase)</t>
  </si>
  <si>
    <t>Q9USQ7</t>
  </si>
  <si>
    <t>Ribonuc_L-PSP, ATP_bind_4, MJ0570_dom: MJ0570-related uncharacterized, YjgF-like</t>
  </si>
  <si>
    <t>Endoribonuclease L-PSP, Protein of unknown function DUF71, ATP-binding region, Endoribonuclease L-PSP/chorismate mutase-like</t>
  </si>
  <si>
    <t>IPR006175, IPR002761, IPR013813</t>
  </si>
  <si>
    <t>gene3048</t>
  </si>
  <si>
    <t>XM_007914603.1</t>
  </si>
  <si>
    <t>XP_007912794.1</t>
  </si>
  <si>
    <t>R8BSR7</t>
  </si>
  <si>
    <t>sce:YML072C</t>
  </si>
  <si>
    <t>C2 domain, Tricalbin</t>
  </si>
  <si>
    <t>IPR000008, IPR017147</t>
  </si>
  <si>
    <t>TCB3 YML072C</t>
  </si>
  <si>
    <t>Tricalbin-3</t>
  </si>
  <si>
    <t>Q03640</t>
  </si>
  <si>
    <t>gene3042</t>
  </si>
  <si>
    <t>XP_007838524.1</t>
  </si>
  <si>
    <t>W3WR72</t>
  </si>
  <si>
    <t>Glyco_hydro_88, Six-hairpin glycosidases</t>
  </si>
  <si>
    <t>Glycosyl hydrolase, family 88, Six-hairpin glycosidase-like</t>
  </si>
  <si>
    <t>IPR010905, IPR008928</t>
  </si>
  <si>
    <t>gene3039</t>
  </si>
  <si>
    <t>bha:BH2565</t>
  </si>
  <si>
    <t>Glycosyltransferase family 28, N-terminal domain, N-acetylglucosaminyltransferase, MurG, Glycosyl transferase, family 28, C-terminal</t>
  </si>
  <si>
    <t>IPR004276, IPR006009, IPR007235</t>
  </si>
  <si>
    <t>murG BH2565</t>
  </si>
  <si>
    <t>Q9K9T0</t>
  </si>
  <si>
    <t>gene3017</t>
  </si>
  <si>
    <t>XP_007913323.1</t>
  </si>
  <si>
    <t>R8BRH7</t>
  </si>
  <si>
    <t>pha:PSHAb0314</t>
  </si>
  <si>
    <t>ppc PSHAb0314</t>
  </si>
  <si>
    <t>Q3IBX6</t>
  </si>
  <si>
    <t>gene3015</t>
  </si>
  <si>
    <t>XP_007913334.1</t>
  </si>
  <si>
    <t>R8BRM6</t>
  </si>
  <si>
    <t>spo:SPBC29A3.06</t>
  </si>
  <si>
    <t>SPBC29A3.06</t>
  </si>
  <si>
    <t>P78750</t>
  </si>
  <si>
    <t>WD40 repeat-like</t>
  </si>
  <si>
    <t>IPR011046</t>
  </si>
  <si>
    <t>gene3013</t>
  </si>
  <si>
    <t>XM_007915131.1</t>
  </si>
  <si>
    <t>EQB50059.1</t>
  </si>
  <si>
    <t>T0KDA9</t>
  </si>
  <si>
    <t>ddi:DDB_G0281567</t>
  </si>
  <si>
    <t>fhkC fhakC pk1 pkgA DDB_G0281567</t>
  </si>
  <si>
    <t>Probable serine/threonine-protein kinase fhkC (EC 2.7.11.1) (Forkhead-associated protein kinase C) (Protein kinase 1)</t>
  </si>
  <si>
    <t>P34101</t>
  </si>
  <si>
    <t>Protein kinase, core, Serine/threonine protein kinase-related, Forkhead-associated, Tyrosine protein kinase, Serine/threonine protein kinase, Protein kinase ATP binding, conserved site, Serine/threonine protein kinase, active site, SMAD/FHA domain, Protein kinase-like</t>
  </si>
  <si>
    <t>IPR000719, IPR017442, IPR000253, IPR001245, IPR002290, IPR017441, IPR008271, IPR008984, IPR011009</t>
  </si>
  <si>
    <t>gene3008</t>
  </si>
  <si>
    <t>KFA48100.1</t>
  </si>
  <si>
    <t>A0A084PD15</t>
  </si>
  <si>
    <t>gene3</t>
  </si>
  <si>
    <t>gene2974</t>
  </si>
  <si>
    <t>XM_009229860.1</t>
  </si>
  <si>
    <t>XP_007915586.1</t>
  </si>
  <si>
    <t>EEIG1/EHBP1 N-terminal domain</t>
  </si>
  <si>
    <t>IPR019448</t>
  </si>
  <si>
    <t>R8BJT4</t>
  </si>
  <si>
    <t>spo:SPCC1494.08c</t>
  </si>
  <si>
    <t>SPCC1494.08c</t>
  </si>
  <si>
    <t>Uncharacterized protein C1494.08c</t>
  </si>
  <si>
    <t>O60082</t>
  </si>
  <si>
    <t>gene2971</t>
  </si>
  <si>
    <t>XP_001795838.1</t>
  </si>
  <si>
    <t>Q0US31</t>
  </si>
  <si>
    <t>gene2968</t>
  </si>
  <si>
    <t>XP_007914351.1</t>
  </si>
  <si>
    <t>R8BNL1</t>
  </si>
  <si>
    <t>gene2953</t>
  </si>
  <si>
    <t>gene2952</t>
  </si>
  <si>
    <t>XM_013474642.1</t>
  </si>
  <si>
    <t>XP_007910862.1</t>
  </si>
  <si>
    <t>R8BYG9</t>
  </si>
  <si>
    <t>ace:Acel_0614</t>
  </si>
  <si>
    <t>Glycoside hydrolase, family 5, Carbohydrate-binding type-2 domain, Carbohydrate-binding domain, Cellulose-binding family II/chitobiase, carbohydrate-binding domain, Glycoside hydrolase, catalytic domain, Glycoside hydrolase superfamily, Glycoside hydrolase, family 5, conserved site</t>
  </si>
  <si>
    <t>IPR001547, IPR001919, IPR008965, IPR012291, IPR013781, IPR017853, IPR018087</t>
  </si>
  <si>
    <t>Acel_0614</t>
  </si>
  <si>
    <t>Endoglucanase E1 (EC 3.2.1.4) (Cellulase E1) (Endo-1,4-beta-glucanase E1) (Endocellulase E1)</t>
  </si>
  <si>
    <t>P54583</t>
  </si>
  <si>
    <t>gene295</t>
  </si>
  <si>
    <t>EWG52014.1</t>
  </si>
  <si>
    <t>W7MW34</t>
  </si>
  <si>
    <t>hsa:285555</t>
  </si>
  <si>
    <t>Sperm-tail PG-rich repeat</t>
  </si>
  <si>
    <t>IPR010736</t>
  </si>
  <si>
    <t>STPG2 C4orf37</t>
  </si>
  <si>
    <t>Sperm-tail PG-rich repeat-containing protein 2</t>
  </si>
  <si>
    <t>Q8N412</t>
  </si>
  <si>
    <t>gene2923</t>
  </si>
  <si>
    <t>XM_014687283.1</t>
  </si>
  <si>
    <t>EWZ39601.1</t>
  </si>
  <si>
    <t>Pirin, N-terminal domain, RmlC-like cupin domain, Pirin, RmlC-like jelly roll fold</t>
  </si>
  <si>
    <t>IPR003829, IPR011051, IPR012093, IPR014710</t>
  </si>
  <si>
    <t>W9K5J6</t>
  </si>
  <si>
    <t>pae:PA1210</t>
  </si>
  <si>
    <t>PA1210</t>
  </si>
  <si>
    <t>Putative quercetin 2,3-dioxygenase PA1210 (Putative quercetinase) (EC 1.13.11.24) (Pirin-like protein PA1210)</t>
  </si>
  <si>
    <t>Q9I4C8</t>
  </si>
  <si>
    <t>Pirin, RmlC-like cupins</t>
  </si>
  <si>
    <t>Pirin, N-terminal, Pirin, Cupin, RmlC-type</t>
  </si>
  <si>
    <t>IPR003829, IPR012093, IPR011051</t>
  </si>
  <si>
    <t>gene2921</t>
  </si>
  <si>
    <t>XM_008097941.1</t>
  </si>
  <si>
    <t>KFZ06112.1</t>
  </si>
  <si>
    <t>A0A094GTC8</t>
  </si>
  <si>
    <t>gene2920</t>
  </si>
  <si>
    <t>XM_014313381.1</t>
  </si>
  <si>
    <t>XP_007916156.1</t>
  </si>
  <si>
    <t>R8BII1</t>
  </si>
  <si>
    <t>rme:Rmet_0437</t>
  </si>
  <si>
    <t>Peptidyl-prolyl cis-trans isomerase, PpiC-type, SurA N-terminal, Peptidyl-prolyl isomerase SurA, Peptidyl-prolyl cis-trans isomerase, PpiC-type, conserved site, Trigger factor/SurA domain</t>
  </si>
  <si>
    <t>IPR000297, IPR015391, IPR023034, IPR023058, IPR027304</t>
  </si>
  <si>
    <t>surA Rmet_0437</t>
  </si>
  <si>
    <t>Chaperone SurA (Peptidyl-prolyl cis-trans isomerase SurA) (PPIase SurA) (EC 5.2.1.8) (Rotamase SurA)</t>
  </si>
  <si>
    <t>Q1LRA3</t>
  </si>
  <si>
    <t>Tetraspanin</t>
  </si>
  <si>
    <t>IPR008952</t>
  </si>
  <si>
    <t>gene2916</t>
  </si>
  <si>
    <t>Allophycocyanin, beta subunit, Globin-like, Phycobilisome, alpha/beta subunit</t>
  </si>
  <si>
    <t>IPR006245, IPR009050, IPR012128</t>
  </si>
  <si>
    <t>apcB</t>
  </si>
  <si>
    <t>Allophycocyanin beta chain</t>
  </si>
  <si>
    <t>P00320</t>
  </si>
  <si>
    <t>gene2904</t>
  </si>
  <si>
    <t>XP_001905662.1</t>
  </si>
  <si>
    <t>B2APS6</t>
  </si>
  <si>
    <t>spo:SPAC9E9.11</t>
  </si>
  <si>
    <t>plr1 plr SPAC9E9.11</t>
  </si>
  <si>
    <t>Pyridoxal reductase (PL reductase) (PL-red) (EC 1.1.1.65)</t>
  </si>
  <si>
    <t>O14295</t>
  </si>
  <si>
    <t>gene2896</t>
  </si>
  <si>
    <t>EME45752.1</t>
  </si>
  <si>
    <t>N1PQT9</t>
  </si>
  <si>
    <t>gene2895</t>
  </si>
  <si>
    <t>XP_003352504.1</t>
  </si>
  <si>
    <t>Prefoldin</t>
  </si>
  <si>
    <t>IPR009053</t>
  </si>
  <si>
    <t>F7VQJ0</t>
  </si>
  <si>
    <t>cel:CELE_F31E3.2</t>
  </si>
  <si>
    <t>F31E3.2</t>
  </si>
  <si>
    <t>Putative serine/threonine-protein kinase F31E3.2 (EC 2.7.11.1)</t>
  </si>
  <si>
    <t>Q8MYQ1</t>
  </si>
  <si>
    <t>gene2874</t>
  </si>
  <si>
    <t>XM_007600446.1</t>
  </si>
  <si>
    <t>XP_007918175.1</t>
  </si>
  <si>
    <t>R8BCP2</t>
  </si>
  <si>
    <t>sce:YOL089C</t>
  </si>
  <si>
    <t>HAL9 YOL089C O0938</t>
  </si>
  <si>
    <t>Halotolerance protein 9</t>
  </si>
  <si>
    <t>Q12180</t>
  </si>
  <si>
    <t>gene2854</t>
  </si>
  <si>
    <t>GAE00015.1</t>
  </si>
  <si>
    <t>V5FPP0</t>
  </si>
  <si>
    <t>pgaX ATEG_07152</t>
  </si>
  <si>
    <t>Probable exopolygalacturonase X (ExoPG) (EC 3.2.1.67) (Galacturan 1,4-alpha-galacturonidase) (Poly(1,4-alpha-D-galacturonide)galacturonohydrolase)</t>
  </si>
  <si>
    <t>Q0CGP0</t>
  </si>
  <si>
    <t>gene2845</t>
  </si>
  <si>
    <t>WP_021860200.1</t>
  </si>
  <si>
    <t>R5DFX5</t>
  </si>
  <si>
    <t>ddi:DDB_G0283391</t>
  </si>
  <si>
    <t>kinX DDB_G0283391</t>
  </si>
  <si>
    <t>Probable serine/threonine-protein kinase kinX (EC 2.7.11.1)</t>
  </si>
  <si>
    <t>Q23915</t>
  </si>
  <si>
    <t>Q8XNP3_CLOPE_Q8XNP3;</t>
  </si>
  <si>
    <t>Cell surface antigen</t>
  </si>
  <si>
    <t>IPR004829</t>
  </si>
  <si>
    <t>gene2842</t>
  </si>
  <si>
    <t>CCA94930.1</t>
  </si>
  <si>
    <t>G8YZS5</t>
  </si>
  <si>
    <t>cel1</t>
  </si>
  <si>
    <t>Cellulose-growth-specific protein</t>
  </si>
  <si>
    <t>Q00023</t>
  </si>
  <si>
    <t>gene2832</t>
  </si>
  <si>
    <t>XP_007919586.1</t>
  </si>
  <si>
    <t>R8B8H9</t>
  </si>
  <si>
    <t>gene2829</t>
  </si>
  <si>
    <t>WP_012937572.1</t>
  </si>
  <si>
    <t>IPR000847, IPR005119, IPR011991</t>
  </si>
  <si>
    <t>D2RNF5</t>
  </si>
  <si>
    <t>sme:SMc01215</t>
  </si>
  <si>
    <t>Carbamoyl-phosphate synthetase large subunit-like, ATP-binding domain, Carbamoyl-phosphate synthetase, large subunit oligomerisation domain, Carbamoyl-phosphate synthase large subunit, CPSase domain, Carbamoyl-phosphate synthase, large subunit, Methylglyoxal synthase-like domain, ATP-grasp fold, ATP-grasp fold, subdomain 1, ATP-grasp fold, subdomain 2, Pre-ATP-grasp domain</t>
  </si>
  <si>
    <t>IPR005479, IPR005480, IPR005483, IPR006275, IPR011607, IPR011761, IPR013815, IPR013816, IPR016185</t>
  </si>
  <si>
    <t>carB R01576 SMc01215</t>
  </si>
  <si>
    <t>Carbamoyl-phosphate synthase large chain (EC 6.3.5.5) (Carbamoyl-phosphate synthetase ammonia chain)</t>
  </si>
  <si>
    <t>Q92PZ4</t>
  </si>
  <si>
    <t>gene2815</t>
  </si>
  <si>
    <t>XP_003651943.1</t>
  </si>
  <si>
    <t>OTU domain, Peptidase C65, otubain</t>
  </si>
  <si>
    <t>IPR003323, IPR019400</t>
  </si>
  <si>
    <t>G2R0E2</t>
  </si>
  <si>
    <t>cel:CELE_C25D7.8</t>
  </si>
  <si>
    <t>OTU domain, Ubiquitin thioesterase Otubain, Peptidase C65, otubain</t>
  </si>
  <si>
    <t>IPR003323, IPR016615, IPR019400</t>
  </si>
  <si>
    <t>otub-1 C25D7.8</t>
  </si>
  <si>
    <t>Ubiquitin thioesterase otubain-like (EC 3.4.19.12) (Deubiquitinating enzyme otubain-like) (Ubiquitin-specific-processing protease otubain-like)</t>
  </si>
  <si>
    <t>Q9XVR6</t>
  </si>
  <si>
    <t>cysteine-type peptidase activity</t>
  </si>
  <si>
    <t>GO:0008234</t>
  </si>
  <si>
    <t>gene2809</t>
  </si>
  <si>
    <t>XP_007913611.1</t>
  </si>
  <si>
    <t>Biotinyl protein ligase (BPL) and lipoyl protein ligase (LPL), catalytic domain</t>
  </si>
  <si>
    <t>IPR004143</t>
  </si>
  <si>
    <t>R8BQR2</t>
  </si>
  <si>
    <t>sce:YLR239C</t>
  </si>
  <si>
    <t>Octanoyltransferase, Biotinyl protein ligase (BPL) and lipoyl protein ligase (LPL), catalytic domain, Octanoyltransferase, conserved site</t>
  </si>
  <si>
    <t>IPR000544, IPR004143, IPR020605</t>
  </si>
  <si>
    <t>LIP2 YLR239C L8083.16</t>
  </si>
  <si>
    <t>Octanoyltransferase, mitochondrial (EC 2.3.1.181) (Lipoate biosynthesis protein) (Lipoate-protein ligase) (Lipoyl ligase) (Lipoyl/octanoyl transferase) (Octanoyl-[acyl-carrier-protein]-protein N-octanoyltransferase)</t>
  </si>
  <si>
    <t>Q06005</t>
  </si>
  <si>
    <t>Q6C069_EEEEE_Q6C069;, BPL_LipA_LipB</t>
  </si>
  <si>
    <t>Lipoate-protein ligase B, Biotin/lipoate A/B protein ligase</t>
  </si>
  <si>
    <t>IPR000544, IPR004143</t>
  </si>
  <si>
    <t>lipoate biosynthetic process, catalytic activity, protein modification process, dihydrolipoamide branched chain acyltransferase activity, H2A/H2B histone acetyltransferase activity, H3/H4 histone acetyltransferase activity, N-acetyltransferase activity, O-acyltransferase activity, acyltransferase activity, palmitoleoyl [acyl-carrier-protein]-dependent acyltransferase activity, carnitine O-acyltransferase activity, acetyltransferase activity, C-acyltransferase activity, palmitoyltransferase activity, N-acyltransferase activity, acylglycerol O-acyltransferase activity, serine O-acyltransferase activity, O-acetyltransferase activity, O-octanoyltransferase activity, octanoyltransferase activity, O-palmitoyltransferase activity, S-acyltransferase activity, S-acetyltransferase activity, S-malonyltransferase activity, malonyltransferase activity, C-palmitoyltransferase activity, succinyltransferase activity, N-succinyltransferase activity, O-succinyltransferase activity, S-succinyltransferase activity, sinapoyltransferase activity, O-sinapoyltransferase activity, peptidyl-lysine N6-myristoyltransferase activity, peptidyl-lysine N6-palmitoyltransferase activity, benzoyl acetate-CoA thiolase activity, 3-hydroxybutyryl-CoA thiolase activity, 3-ketopimelyl-CoA thiolase activity, N-palmitoyltransferase activity, myristoyltransferase activity, acyl-CoA N-acyltransferase activity, protein-cysteine S-myristoyltransferase activity, protein-cysteine S-palmitoleyltransferase activity, protein-cysteine S-acyltransferase activity, glucosaminyl-phosphotidylinositol O-acyltransferase activity, L-2-aminoadipate N-acetyltransferase activity, UDP-3-O-[3-hydroxymyristoyl] glucosamine N-acyltransferase activity, keto acid formate lyase activity, Ras palmitoyltransferase activity, azetidine-2-carboxylic acid acetyltransferase activity</t>
  </si>
  <si>
    <t>GO:0009107, GO:0003824, GO:0006464, GO:0004147, GO:0004405, GO:0004406, GO:0008080, GO:0008374, GO:0008415, GO:0008951, GO:0016406, GO:0016407, GO:0016408, GO:0016409, GO:0016410, GO:0016411, GO:0016412, GO:0016413, GO:0016414, GO:0016415, GO:0016416, GO:0016417, GO:0016418, GO:0016419, GO:0016420, GO:0016454, GO:0016748, GO:0016749, GO:0016750, GO:0016751, GO:0016752, GO:0016753, GO:0018030, GO:0018031, GO:0018711, GO:0018712, GO:0018713, GO:0019105, GO:0019107, GO:0019186, GO:0019705, GO:0019706, GO:0019707, GO:0032216, GO:0043741, GO:0043764, GO:0043806, GO:0043849, GO:0046941</t>
  </si>
  <si>
    <t>gene2807</t>
  </si>
  <si>
    <t>XP_006691989.1</t>
  </si>
  <si>
    <t>Arb2 domain</t>
  </si>
  <si>
    <t>IPR019154</t>
  </si>
  <si>
    <t>G0S1T7</t>
  </si>
  <si>
    <t>gene2795</t>
  </si>
  <si>
    <t>XM_007921088.1</t>
  </si>
  <si>
    <t>XP_007919279.1</t>
  </si>
  <si>
    <t>IPR000534, IPR000706, IPR001048, IPR004662, IPR006855, IPR011241, IPR016040, IPR023013</t>
  </si>
  <si>
    <t>R8B9E6</t>
  </si>
  <si>
    <t>ncr:NCU00567</t>
  </si>
  <si>
    <t>arg-6 orn-2 NCU00567</t>
  </si>
  <si>
    <t>P54898</t>
  </si>
  <si>
    <t>IPR000706, IPR001048, IPR000534, IPR012280, IPR006855, IPR011241, IPR004662, IPR016040</t>
  </si>
  <si>
    <t>GO:0005737, GO:0006520, GO:0016620, GO:0051287, GO:0003942, GO:0006526, GO:0008652, GO:0003991, GO:0005739, GO:0046983, GO:0003824, GO:0005488, GO:0008152</t>
  </si>
  <si>
    <t>gene2793</t>
  </si>
  <si>
    <t>XP_007789905.1</t>
  </si>
  <si>
    <t>M7SWL9</t>
  </si>
  <si>
    <t>tpa:TP_0162</t>
  </si>
  <si>
    <t>IPR003593, IPR004605, IPR008823, IPR008824, IPR011991, IPR027417</t>
  </si>
  <si>
    <t>ruvB TP_0162</t>
  </si>
  <si>
    <t>P96115</t>
  </si>
  <si>
    <t>gene2782</t>
  </si>
  <si>
    <t>Tyrosine protein kinase, active site</t>
  </si>
  <si>
    <t>IPR008266</t>
  </si>
  <si>
    <t>gene2779</t>
  </si>
  <si>
    <t>XP_007814574.1</t>
  </si>
  <si>
    <t>E9EED6</t>
  </si>
  <si>
    <t>cmu:TC_0739</t>
  </si>
  <si>
    <t>argS TC_0739</t>
  </si>
  <si>
    <t>Q9PJT8</t>
  </si>
  <si>
    <t>gene2776</t>
  </si>
  <si>
    <t>KFC86673.1</t>
  </si>
  <si>
    <t>A0A085GSH8</t>
  </si>
  <si>
    <t>bur:Bcep18194_B2616</t>
  </si>
  <si>
    <t>Chaperonin Cpn60, Chaperonin Cpn60/TCP-1 family, Chaperonin Cpn60, conserved site, GroEL-like apical domain, GroEL-like equatorial domain</t>
  </si>
  <si>
    <t>IPR001844, IPR002423, IPR018370, IPR027409, IPR027413</t>
  </si>
  <si>
    <t>groL1 groEL1 Bcep18194_B2616</t>
  </si>
  <si>
    <t>60 kDa chaperonin 1 (GroEL protein 1) (Protein Cpn60 1)</t>
  </si>
  <si>
    <t>Q391Y9</t>
  </si>
  <si>
    <t>gene2755</t>
  </si>
  <si>
    <t>XP_009526568.1</t>
  </si>
  <si>
    <t>gene2745</t>
  </si>
  <si>
    <t>XP_007829578.1</t>
  </si>
  <si>
    <t>W3XHT9</t>
  </si>
  <si>
    <t>gene2744</t>
  </si>
  <si>
    <t>EKG09004.1</t>
  </si>
  <si>
    <t>K2RFZ4</t>
  </si>
  <si>
    <t>gene2738</t>
  </si>
  <si>
    <t>XP_003667412.1</t>
  </si>
  <si>
    <t>G2QP45</t>
  </si>
  <si>
    <t>hin:HI1501</t>
  </si>
  <si>
    <t>Protein of unknown function DUF935</t>
  </si>
  <si>
    <t>IPR009279</t>
  </si>
  <si>
    <t>HI_1501</t>
  </si>
  <si>
    <t>Mu-like prophage FluMu protein gp29</t>
  </si>
  <si>
    <t>P44225</t>
  </si>
  <si>
    <t>gene2719</t>
  </si>
  <si>
    <t>ecj:JW3073, eco:b3102</t>
  </si>
  <si>
    <t>yqjG b3102 JW3073</t>
  </si>
  <si>
    <t>Glutathionyl-hydroquinone reductase YqjG (GS-HQR) (EC 1.8.-.-)</t>
  </si>
  <si>
    <t>P42620</t>
  </si>
  <si>
    <t>gene2705</t>
  </si>
  <si>
    <t>gene2696</t>
  </si>
  <si>
    <t>gene2690</t>
  </si>
  <si>
    <t>gene2687</t>
  </si>
  <si>
    <t>gene2678</t>
  </si>
  <si>
    <t>KDN70497.1</t>
  </si>
  <si>
    <t>A0A066XNI9</t>
  </si>
  <si>
    <t>hsa:53905</t>
  </si>
  <si>
    <t>IPR002048, IPR010255, IPR011992, IPR013112, IPR013121, IPR013130, IPR017927, IPR017938, IPR018247, IPR019791, IPR029595</t>
  </si>
  <si>
    <t>DUOX1 DUOX LNOX1 THOX1</t>
  </si>
  <si>
    <t>Q9NRD9</t>
  </si>
  <si>
    <t>gene2655</t>
  </si>
  <si>
    <t>Ribonuclease H, Polynucleotidyl transferase, Ribonuclease H fold</t>
  </si>
  <si>
    <t>IPR002156, IPR012337</t>
  </si>
  <si>
    <t>nucleic acid binding, ribonuclease H activity</t>
  </si>
  <si>
    <t>GO:0003676, GO:0004523</t>
  </si>
  <si>
    <t>gene2652</t>
  </si>
  <si>
    <t>XP_007731284.1</t>
  </si>
  <si>
    <t>W9YAN6</t>
  </si>
  <si>
    <t>gene2649</t>
  </si>
  <si>
    <t>gene2645</t>
  </si>
  <si>
    <t>gene2623</t>
  </si>
  <si>
    <t>WP_012669130.1</t>
  </si>
  <si>
    <t>D0FVH8</t>
  </si>
  <si>
    <t>Nitrogenase component 1, conserved site, Nitrogenase/oxidoreductase, component 1, Nitrogenase molybdenum-iron cofactor biosynthesis protein</t>
  </si>
  <si>
    <t>IPR000318, IPR000510, IPR005975</t>
  </si>
  <si>
    <t>nifN</t>
  </si>
  <si>
    <t>Nitrogenase iron-molybdenum cofactor biosynthesis protein NifN</t>
  </si>
  <si>
    <t>P19077</t>
  </si>
  <si>
    <t>gene2596</t>
  </si>
  <si>
    <t>EXL39850.1</t>
  </si>
  <si>
    <t>X0EWM3</t>
  </si>
  <si>
    <t>gene2584</t>
  </si>
  <si>
    <t>XP_007274543.1</t>
  </si>
  <si>
    <t>L2GDD6</t>
  </si>
  <si>
    <t>mva:Mvan_2161</t>
  </si>
  <si>
    <t>Mvan_2161</t>
  </si>
  <si>
    <t>Uncharacterized oxidoreductase Mvan_2161 (EC 1.-.-.-)</t>
  </si>
  <si>
    <t>A1T726</t>
  </si>
  <si>
    <t>gene2581</t>
  </si>
  <si>
    <t>swp:swp_2264</t>
  </si>
  <si>
    <t>nadE swp_2264</t>
  </si>
  <si>
    <t>B8CNP2</t>
  </si>
  <si>
    <t>gene2580</t>
  </si>
  <si>
    <t>XM_009263385.1</t>
  </si>
  <si>
    <t>XP_006697652.1</t>
  </si>
  <si>
    <t>G0SI00</t>
  </si>
  <si>
    <t>spo:SPCC965.06</t>
  </si>
  <si>
    <t>IPR001395, IPR005399, IPR005400, IPR023210</t>
  </si>
  <si>
    <t>SPCC965.06</t>
  </si>
  <si>
    <t>Putative voltage-gated potassium channel subunit beta (K(+) channel subunit beta)</t>
  </si>
  <si>
    <t>O59826</t>
  </si>
  <si>
    <t>gene2555</t>
  </si>
  <si>
    <t>XM_001210643.1</t>
  </si>
  <si>
    <t>XP_007792683.1</t>
  </si>
  <si>
    <t>M7SVC6</t>
  </si>
  <si>
    <t>spo:SPCC1281.04</t>
  </si>
  <si>
    <t>SPCC1281.04</t>
  </si>
  <si>
    <t>Probable pyridoxal reductase 2 (PL reductase 2) (PL-red 2) (EC 1.1.1.65)</t>
  </si>
  <si>
    <t>O94521</t>
  </si>
  <si>
    <t>gene2553</t>
  </si>
  <si>
    <t>EYB24747.1</t>
  </si>
  <si>
    <t>A0A016PG03</t>
  </si>
  <si>
    <t>gene2543</t>
  </si>
  <si>
    <t>gene2512</t>
  </si>
  <si>
    <t>gene2499</t>
  </si>
  <si>
    <t>EKV18790.1</t>
  </si>
  <si>
    <t>K9G9Z0</t>
  </si>
  <si>
    <t>IPR002492, IPR009057, IPR025898</t>
  </si>
  <si>
    <t>tc3a B0303.5</t>
  </si>
  <si>
    <t>Transposable element Tc3 transposase</t>
  </si>
  <si>
    <t>P34257</t>
  </si>
  <si>
    <t>gene2486</t>
  </si>
  <si>
    <t>EFX05112.1</t>
  </si>
  <si>
    <t>Dynamin central domain, Dynamin, GTPase domain, GTPase effector domain, Dynamin superfamily, P-loop containing nucleoside triphosphate hydrolase, Dynamin-type guanine nucleotide-binding (G) domain</t>
  </si>
  <si>
    <t>IPR000375, IPR001401, IPR020850, IPR022812, IPR027417, IPR030381</t>
  </si>
  <si>
    <t>F0XBF5</t>
  </si>
  <si>
    <t>Dynamin central domain, Dynamin, GTPase domain, Dynamin GTPase effector, Dynamin, GTPase region, conserved site, GTPase effector domain, Dynamin superfamily, P-loop containing nucleoside triphosphate hydrolase, Dynamin-type guanine nucleotide-binding (G) domain</t>
  </si>
  <si>
    <t>IPR000375, IPR001401, IPR003130, IPR019762, IPR020850, IPR022812, IPR027417, IPR030381</t>
  </si>
  <si>
    <t>mx1 mx</t>
  </si>
  <si>
    <t>Interferon-induced GTP-binding protein Mx1 (RBTMx1) (Interferon-inducible Mx protein 1)</t>
  </si>
  <si>
    <t>Q91192</t>
  </si>
  <si>
    <t>Dynamin, GTPase region</t>
  </si>
  <si>
    <t>IPR001401</t>
  </si>
  <si>
    <t>GTPase activity, GTP binding, dynamin GTPase activity</t>
  </si>
  <si>
    <t>GO:0003924, GO:0005525, GO:0008549</t>
  </si>
  <si>
    <t>gene2483</t>
  </si>
  <si>
    <t>KFZ10056.1</t>
  </si>
  <si>
    <t>IPR001138, IPR002938, IPR007219, IPR013320, IPR014895, IPR023753</t>
  </si>
  <si>
    <t>A0A094HP76</t>
  </si>
  <si>
    <t>gene2463</t>
  </si>
  <si>
    <t>EMF17976.1</t>
  </si>
  <si>
    <t>N1QL34</t>
  </si>
  <si>
    <t>mtnA slr1938</t>
  </si>
  <si>
    <t>Methylthioribose-1-phosphate isomerase (M1Pi) (MTR-1-P isomerase) (EC 5.3.1.23) (S-methyl-5-thioribose-1-phosphate isomerase)</t>
  </si>
  <si>
    <t>P74497</t>
  </si>
  <si>
    <t>gene2461</t>
  </si>
  <si>
    <t>XM_003432668.3</t>
  </si>
  <si>
    <t>XP_007932184.1</t>
  </si>
  <si>
    <t>Glycoside hydrolase, family 65, central catalytic, Glycoside hydrolase, family 65, N-terminal, Six-hairpin glycosidase-like, Galactose-binding domain-like, Galactose mutarotase-like domain, Six-hairpin glycosidase</t>
  </si>
  <si>
    <t>IPR005195, IPR005196, IPR008928, IPR008979, IPR011013, IPR012341</t>
  </si>
  <si>
    <t>M2YI41</t>
  </si>
  <si>
    <t>ani:AN9340.2</t>
  </si>
  <si>
    <t>Glycoside hydrolase, family 65, central catalytic, Glycoside hydrolase, family 65, N-terminal, Six-hairpin glycosidase-like, Galactose mutarotase-like domain, Six-hairpin glycosidase</t>
  </si>
  <si>
    <t>IPR005195, IPR005196, IPR008928, IPR011013, IPR012341</t>
  </si>
  <si>
    <t>treA AN9340</t>
  </si>
  <si>
    <t>Acid trehalase (EC 3.2.1.28) (Alpha,alpha-trehalase) (Alpha,alpha-trehalose glucohydrolase)</t>
  </si>
  <si>
    <t>P78617</t>
  </si>
  <si>
    <t>Glyco_hydro_65m, Glyco_hydro_65C, Glyco_hydro_65N, Six-hairpin glycosidases, Galactose-binding domain-like, Galactose mutarotase-like</t>
  </si>
  <si>
    <t>Glycoside hydrolase family 65, central catalytic, Glycoside hydrolase, family 65, C-terminal, Glycoside hydrolase family 65, N-terminal, Six-hairpin glycosidase-like, Galactose-binding like, Glycoside hydrolase-type carbohydrate-binding</t>
  </si>
  <si>
    <t>IPR005195, IPR005194, IPR005196, IPR008928, IPR008979, IPR011013</t>
  </si>
  <si>
    <t>catalytic activity, carbohydrate metabolic process, carbohydrate binding, alpha,alpha-trehalase activity</t>
  </si>
  <si>
    <t>GO:0003824, GO:0005975, GO:0030246, GO:0004555</t>
  </si>
  <si>
    <t>gene2458</t>
  </si>
  <si>
    <t>EQL03080.1</t>
  </si>
  <si>
    <t>T5AC98</t>
  </si>
  <si>
    <t>gene2452</t>
  </si>
  <si>
    <t>KEQ96663.1</t>
  </si>
  <si>
    <t>A0A074YFU0</t>
  </si>
  <si>
    <t>ABHYDROLASE, EPOXHYDRLASE, Abhydrolase_1</t>
  </si>
  <si>
    <t>Alpha/beta hydrolase, Epoxide hydrolase-like, Alpha/beta hydrolase fold-1</t>
  </si>
  <si>
    <t>IPR003089, IPR000639, IPR000073</t>
  </si>
  <si>
    <t>catalytic activity, hydrolase activity, epoxide hydrolase activity</t>
  </si>
  <si>
    <t>GO:0003824, GO:0016787, GO:0004301</t>
  </si>
  <si>
    <t>gene2439</t>
  </si>
  <si>
    <t>XP_007842007.1</t>
  </si>
  <si>
    <t>Galactose-binding domain-like, Galactose mutarotase-like domain, Carbohydrate-binding-like fold, Carboxypeptidase, regulatory domain, Rhamnogalacturonan lyase, domain III, Rhamnogalacturonan lyase, domain II</t>
  </si>
  <si>
    <t>IPR008979, IPR011013, IPR013784, IPR014766, IPR029411, IPR029413</t>
  </si>
  <si>
    <t>W3WGK7</t>
  </si>
  <si>
    <t>ddd:Dda3937_01465</t>
  </si>
  <si>
    <t>rhiE Dda3937_01465</t>
  </si>
  <si>
    <t>Rhamnogalacturonate lyase (Rhamnogalacturonase) (EC 4.2.2.-)</t>
  </si>
  <si>
    <t>Q8RJP2</t>
  </si>
  <si>
    <t>Starch-binding domain-like, Galactose-binding domain-like, Galactose mutarotase-like</t>
  </si>
  <si>
    <t>Carbohydrate-binding-like fold, Galactose-binding like, Glycoside hydrolase-type carbohydrate-binding</t>
  </si>
  <si>
    <t>IPR013784, IPR008979, IPR011013</t>
  </si>
  <si>
    <t>catalytic activity, carbohydrate metabolic process, carbohydrate binding</t>
  </si>
  <si>
    <t>GO:0003824, GO:0005975, GO:0030246</t>
  </si>
  <si>
    <t>gene2437</t>
  </si>
  <si>
    <t>XP_007832455.1</t>
  </si>
  <si>
    <t>W3XEI4</t>
  </si>
  <si>
    <t>btr:BT_0633</t>
  </si>
  <si>
    <t>4-diphosphocytidyl-2C-methyl-D-erythritol kinase, GHMP kinase, C-terminal domain, Ribosomal protein S5 domain 2-type fold, subgroup, Ribosomal protein S5 domain 2-type fold</t>
  </si>
  <si>
    <t>IPR004424, IPR013750, IPR014721, IPR020568</t>
  </si>
  <si>
    <t>ispE BT_0633</t>
  </si>
  <si>
    <t>A9IQK8</t>
  </si>
  <si>
    <t>gene2428</t>
  </si>
  <si>
    <t>XP_007838426.1</t>
  </si>
  <si>
    <t>W3WT14</t>
  </si>
  <si>
    <t>spo:SPAC977.15</t>
  </si>
  <si>
    <t>SPAC977.15</t>
  </si>
  <si>
    <t>Uncharacterized AIM2 family protein C977.15</t>
  </si>
  <si>
    <t>Q9P7U1</t>
  </si>
  <si>
    <t>gene242</t>
  </si>
  <si>
    <t>XP_007292134.1</t>
  </si>
  <si>
    <t>K1XX75</t>
  </si>
  <si>
    <t>gene2412</t>
  </si>
  <si>
    <t>WP_008919663.1</t>
  </si>
  <si>
    <t>dre:252850</t>
  </si>
  <si>
    <t>EGF-like domain, Laminin G domain, EGF-like calcium-binding domain, Thrombospondin, type 3-like repeat, Thrombospondin, C-terminal, EGF-like, conserved site, Concanavalin A-like lectin/glucanase domain, Thrombospondin, type 3 repeat, EGF-like calcium-binding, conserved site, Thrombospondin/cartilage oligomeric matrix protein, coiled-coil domain, TSP type-3 repeat</t>
  </si>
  <si>
    <t>IPR000742, IPR001791, IPR001881, IPR003367, IPR008859, IPR013032, IPR013320, IPR017897, IPR018097, IPR024665, IPR028974</t>
  </si>
  <si>
    <t>thbs4b thbs4 tsp4</t>
  </si>
  <si>
    <t>Thrombospondin-4-B (Thbs4-B)</t>
  </si>
  <si>
    <t>Q8JGW0</t>
  </si>
  <si>
    <t>gene2384</t>
  </si>
  <si>
    <t>gene2381</t>
  </si>
  <si>
    <t>XP_001257509.1</t>
  </si>
  <si>
    <t>Glycoside hydrolase, catalytic domain, Glycoside hydrolase superfamily, Glycoside hydrolase, family 5, conserved site</t>
  </si>
  <si>
    <t>IPR013781, IPR017853, IPR018087</t>
  </si>
  <si>
    <t>A1DLE1</t>
  </si>
  <si>
    <t>pfs:PFLU_5400</t>
  </si>
  <si>
    <t>Thiamine phosphate synthase, Aldolase-type TIM barrel, Thiamin phosphate synthase superfamily</t>
  </si>
  <si>
    <t>IPR003733, IPR013785, IPR022998</t>
  </si>
  <si>
    <t>thiE PFLU_5400</t>
  </si>
  <si>
    <t>Thiamine-phosphate synthase (TP synthase) (TPS) (EC 2.5.1.3) (Thiamine-phosphate pyrophosphorylase) (TMP pyrophosphorylase) (TMP-PPase)</t>
  </si>
  <si>
    <t>C3K2K2</t>
  </si>
  <si>
    <t>GLYCOSYL_HYDROL_F5, (Trans)glycosidases</t>
  </si>
  <si>
    <t>gene2380</t>
  </si>
  <si>
    <t>XP_007839633.1</t>
  </si>
  <si>
    <t>Polymerase/histidinol phosphatase-like</t>
  </si>
  <si>
    <t>IPR016195</t>
  </si>
  <si>
    <t>W3WRZ1</t>
  </si>
  <si>
    <t>cmu:TC_0708</t>
  </si>
  <si>
    <t>Protein of unknown function DUF3604</t>
  </si>
  <si>
    <t>IPR022028</t>
  </si>
  <si>
    <t>TC_0708</t>
  </si>
  <si>
    <t>Uncharacterized protein TC_0708</t>
  </si>
  <si>
    <t>Q9PJW8</t>
  </si>
  <si>
    <t>gene2375</t>
  </si>
  <si>
    <t>XP_003049090.1</t>
  </si>
  <si>
    <t>C7YXP4</t>
  </si>
  <si>
    <t>sce:YLR278C</t>
  </si>
  <si>
    <t>YLR278C L8003.10</t>
  </si>
  <si>
    <t>Uncharacterized transcriptional regulatory protein YLR278C</t>
  </si>
  <si>
    <t>Q05854</t>
  </si>
  <si>
    <t>gene2373</t>
  </si>
  <si>
    <t>gene2363</t>
  </si>
  <si>
    <t>XP_658638.1</t>
  </si>
  <si>
    <t>IPR001227, IPR006162, IPR009081, IPR013120, IPR014030, IPR014031, IPR014043, IPR016035, IPR016036, IPR016039, IPR016040, IPR018201, IPR020801, IPR020807, IPR029063, IPR032088</t>
  </si>
  <si>
    <t>Q5BEJ6</t>
  </si>
  <si>
    <t>ddi:DDB_G0271524</t>
  </si>
  <si>
    <t>IPR001227, IPR009081, IPR011032, IPR013120, IPR013154, IPR013217, IPR013968, IPR014030, IPR014031, IPR014043, IPR016035, IPR016036, IPR016039, IPR016040, IPR018201, IPR020801, IPR020807, IPR029063</t>
  </si>
  <si>
    <t>pks6 DDB_G0271524</t>
  </si>
  <si>
    <t>Probable polyketide synthase 6 (dipks6) (EC 2.3.1.-)</t>
  </si>
  <si>
    <t>B0G0Z9</t>
  </si>
  <si>
    <t>gene2360</t>
  </si>
  <si>
    <t>XP_003653862.1</t>
  </si>
  <si>
    <t>G2R5T7</t>
  </si>
  <si>
    <t>gene2355</t>
  </si>
  <si>
    <t>EKV04601.1</t>
  </si>
  <si>
    <t>K9FBR2</t>
  </si>
  <si>
    <t>gene2352</t>
  </si>
  <si>
    <t>KEY73226.1</t>
  </si>
  <si>
    <t>A0A084Q2I7</t>
  </si>
  <si>
    <t>ag:AAA33694</t>
  </si>
  <si>
    <t>ARI1</t>
  </si>
  <si>
    <t>Aristolochene synthase (AS) (EC 4.2.3.9) (Sesquiterpene cyclase)</t>
  </si>
  <si>
    <t>Q03471</t>
  </si>
  <si>
    <t>Terpene_synth_C, Terpenoid synthases</t>
  </si>
  <si>
    <t>Terpene synthase, metal-binding, Terpenoid synthase</t>
  </si>
  <si>
    <t>magnesium ion binding, lyase activity</t>
  </si>
  <si>
    <t>GO:0000287, GO:0016829</t>
  </si>
  <si>
    <t>gene2351</t>
  </si>
  <si>
    <t>KFA65043.1</t>
  </si>
  <si>
    <t>A0A084QM58</t>
  </si>
  <si>
    <t>gene2343</t>
  </si>
  <si>
    <t>XM_002052707.2</t>
  </si>
  <si>
    <t>WP_006143962.1</t>
  </si>
  <si>
    <t>IPR001867, IPR002182, IPR005158, IPR011990, IPR011991, IPR016032, IPR019734, IPR027417</t>
  </si>
  <si>
    <t>F3NSH3</t>
  </si>
  <si>
    <t>afsR</t>
  </si>
  <si>
    <t>Regulatory protein AfsR</t>
  </si>
  <si>
    <t>Q9S0Y6</t>
  </si>
  <si>
    <t>gene2301</t>
  </si>
  <si>
    <t>XP_001270451.1</t>
  </si>
  <si>
    <t>A1CLP6</t>
  </si>
  <si>
    <t>spo:SPAC25B8.13c</t>
  </si>
  <si>
    <t>isp7 SPAC25B8.13c</t>
  </si>
  <si>
    <t>Sexual differentiation process protein isp7</t>
  </si>
  <si>
    <t>P40902</t>
  </si>
  <si>
    <t>gene23</t>
  </si>
  <si>
    <t>XM_009224693.1</t>
  </si>
  <si>
    <t>XP_007915679.1</t>
  </si>
  <si>
    <t>IPR000172, IPR007867, IPR023753, IPR029058</t>
  </si>
  <si>
    <t>R8BJM8</t>
  </si>
  <si>
    <t>IPR000172, IPR006311, IPR007867, IPR023753</t>
  </si>
  <si>
    <t>choA</t>
  </si>
  <si>
    <t>Cholesterol oxidase (CHOD) (EC 1.1.3.6) (Cholesterol isomerase) (EC 5.3.3.1)</t>
  </si>
  <si>
    <t>P12676</t>
  </si>
  <si>
    <t>GMC_oxred_N, Pyr_redox_2, GMC_OXRED_1</t>
  </si>
  <si>
    <t>Glucose-methanol-choline oxidoreductase, N-terminal, FAD-dependent pyridine nucleotide-disulphide oxidoreductase</t>
  </si>
  <si>
    <t>IPR000172, IPR013027</t>
  </si>
  <si>
    <t>oxidoreductase activity, acting on CH-OH group of donors, FAD binding</t>
  </si>
  <si>
    <t>GO:0016614, GO:0050660</t>
  </si>
  <si>
    <t>gene2299</t>
  </si>
  <si>
    <t>gene2289</t>
  </si>
  <si>
    <t>XP_003711427.1</t>
  </si>
  <si>
    <t>L7I518</t>
  </si>
  <si>
    <t>lvr</t>
  </si>
  <si>
    <t>Levodione reductase (EC 1.1.1.-) ((6R)-2,2,6-trimethyl-1,4-cyclohexanedione reductase)</t>
  </si>
  <si>
    <t>Q9LBG2</t>
  </si>
  <si>
    <t>gene2274</t>
  </si>
  <si>
    <t>WP_017616367.1</t>
  </si>
  <si>
    <t>gene2226</t>
  </si>
  <si>
    <t>hsa:440193</t>
  </si>
  <si>
    <t>Hook-related protein family, Protein Daple</t>
  </si>
  <si>
    <t>IPR008636, IPR027719</t>
  </si>
  <si>
    <t>CCDC88C DAPLE KIAA1509</t>
  </si>
  <si>
    <t>Protein Daple (Coiled-coil domain-containing protein 88C) (Dvl-associating protein with a high frequency of leucine residues) (hDaple) (Hook-related protein 2) (HkRP2)</t>
  </si>
  <si>
    <t>Q9P219</t>
  </si>
  <si>
    <t>gene2219</t>
  </si>
  <si>
    <t>KGO48198.1</t>
  </si>
  <si>
    <t>gene2202</t>
  </si>
  <si>
    <t>XP_007911164.1</t>
  </si>
  <si>
    <t>R8BXG1</t>
  </si>
  <si>
    <t>gene220</t>
  </si>
  <si>
    <t>XP_002007843.1</t>
  </si>
  <si>
    <t>B4KV08</t>
  </si>
  <si>
    <t>dpo:Dpse_GA16815</t>
  </si>
  <si>
    <t>oxt xt GA16815</t>
  </si>
  <si>
    <t>Xylosyltransferase oxt (EC 2.4.2.26) (Peptide O-xylosyltransferase)</t>
  </si>
  <si>
    <t>Q5QQ53</t>
  </si>
  <si>
    <t>gene2185</t>
  </si>
  <si>
    <t>XP_007788007.1</t>
  </si>
  <si>
    <t>M7U1T9</t>
  </si>
  <si>
    <t>hsa:644672</t>
  </si>
  <si>
    <t>PMP-22/EMP/MP20/Claudin superfamily, Claudin</t>
  </si>
  <si>
    <t>IPR004031, IPR006187</t>
  </si>
  <si>
    <t>CLDN25</t>
  </si>
  <si>
    <t>Putative claudin-25</t>
  </si>
  <si>
    <t>C9JDP6</t>
  </si>
  <si>
    <t>gene2183</t>
  </si>
  <si>
    <t>IPR004875, IPR006600, IPR007087, IPR009057, IPR015880</t>
  </si>
  <si>
    <t>Pogz Kiaa0461</t>
  </si>
  <si>
    <t>Pogo transposable element with ZNF domain</t>
  </si>
  <si>
    <t>Q8BZH4</t>
  </si>
  <si>
    <t>gene2182</t>
  </si>
  <si>
    <t>XP_009221096.1</t>
  </si>
  <si>
    <t>J3NUS7</t>
  </si>
  <si>
    <t>syr:SynRCC307_0355</t>
  </si>
  <si>
    <t>Formylmethionine deformylase, Peptide deformylase</t>
  </si>
  <si>
    <t>IPR000181, IPR023635</t>
  </si>
  <si>
    <t>def SynRCC307_0355</t>
  </si>
  <si>
    <t>Peptide deformylase (PDF) (EC 3.5.1.88) (Polypeptide deformylase)</t>
  </si>
  <si>
    <t>A5GQU9</t>
  </si>
  <si>
    <t>gene2176</t>
  </si>
  <si>
    <t>gene2155</t>
  </si>
  <si>
    <t>gene2141</t>
  </si>
  <si>
    <t>XM_006673595.1</t>
  </si>
  <si>
    <t>XP_007916527.1</t>
  </si>
  <si>
    <t>IPR001387, IPR003712, IPR008076, IPR010982</t>
  </si>
  <si>
    <t>R8BH49</t>
  </si>
  <si>
    <t>ncr:NCU01258</t>
  </si>
  <si>
    <t>IPR003712, IPR008076, IPR010982</t>
  </si>
  <si>
    <t>cyn1 B10N12.060 NCU01258</t>
  </si>
  <si>
    <t>Cyanate hydratase (Cyanase) (EC 4.2.1.104) (Cyanate hydrolase) (Cyanate lyase)</t>
  </si>
  <si>
    <t>Q871Z4</t>
  </si>
  <si>
    <t>IPR008076, IPR003712, IPR010982</t>
  </si>
  <si>
    <t>GO:0008824, GO:0009439, GO:0008152, GO:0016836, GO:0003677</t>
  </si>
  <si>
    <t>gene2137</t>
  </si>
  <si>
    <t>XM_006666540.1</t>
  </si>
  <si>
    <t>ENH78851.1</t>
  </si>
  <si>
    <t>IPR006095, IPR006096, IPR006097, IPR016040</t>
  </si>
  <si>
    <t>N4VCW1</t>
  </si>
  <si>
    <t>ncr:NCU01195</t>
  </si>
  <si>
    <t>gdh am 18F11.230 NCU01195</t>
  </si>
  <si>
    <t>P00369</t>
  </si>
  <si>
    <t>amino acid metabolic process, oxidoreductase activity, catalytic activity, binding, metabolic process</t>
  </si>
  <si>
    <t>GO:0006520, GO:0016491, GO:0003824, GO:0005488, GO:0008152</t>
  </si>
  <si>
    <t>gene2128</t>
  </si>
  <si>
    <t>XM_007582601.1</t>
  </si>
  <si>
    <t>EKG20154.1</t>
  </si>
  <si>
    <t>K2SCM2</t>
  </si>
  <si>
    <t>mka:MK1500</t>
  </si>
  <si>
    <t>Pyridoxal phosphate-dependent decarboxylase, Pyridoxal phosphate-dependent transferase, major region, subdomain 1, Pyridoxal phosphate-dependent transferase, Decarboxylase MfnA, archaea</t>
  </si>
  <si>
    <t>IPR002129, IPR015421, IPR015424, IPR020931</t>
  </si>
  <si>
    <t>mfnA MK1500</t>
  </si>
  <si>
    <t>Q8TV92</t>
  </si>
  <si>
    <t>gene2124</t>
  </si>
  <si>
    <t>XP_004795616.1</t>
  </si>
  <si>
    <t>gene2121</t>
  </si>
  <si>
    <t>XM_007914076.1</t>
  </si>
  <si>
    <t>XP_007280054.1</t>
  </si>
  <si>
    <t>L2FX59</t>
  </si>
  <si>
    <t>dre:541516</t>
  </si>
  <si>
    <t>naa20 nat5 zgc:110819</t>
  </si>
  <si>
    <t>Q58ED9</t>
  </si>
  <si>
    <t>N-acetyltransferase activity, metabolic process, dihydrolipoamide branched chain acyltransferase activity, H2A/H2B histone acetyltransferase activity, H3/H4 histone acetyltransferase activity, O-acyltransferase activity, acyltransferase activity, palmitoleoyl [acyl-carrier-protein]-dependent acyltransferase activity, carnitine O-acyltransferase activity, acetyltransferase activity, C-acyltransferase activity, palmitoyltransferase activity, N-acyltransferase activity, acylglycerol O-acyltransferase activity, serine O-acyltransferase activity, O-acetyltransferase activity, O-octanoyltransferase activity, octanoyltransferase activity, O-palmitoyltransferase activity, S-acyltransferase activity, S-acetyltransferase activity, S-malonyltransferase activity, malonyltransferase activity, C-palmitoyltransferase activity, succinyltransferase activity, N-succinyltransferase activity, O-succinyltransferase activity, S-succinyltransferase activity, sinapoyltransferase activity, O-sinapoyltransferase activity, peptidyl-lysine N6-myristoyltransferase activity, peptidyl-lysine N6-palmitoyltransferase activity, benzoyl acetate-CoA thiolase activity, 3-hydroxybutyryl-CoA thiolase activity, 3-ketopimelyl-CoA thiolase activity, N-palmitoyltransferase activity, myristoyltransferase activity, acyl-CoA N-acyltransferase activity, protein-cysteine S-myristoyltransferase activity, protein-cysteine S-palmitoleyltransferase activity, protein-cysteine S-acyltransferase activity, glucosaminyl-phosphotidylinositol O-acyltransferase activity, L-2-aminoadipate N-acetyltransferase activity, UDP-3-O-[3-hydroxymyristoyl] glucosamine N-acyltransferase activity, keto acid formate lyase activity, Ras palmitoyltransferase activity, azetidine-2-carboxylic acid acetyltransferase activity</t>
  </si>
  <si>
    <t>GO:0008080, GO:0008152, GO:0004147, GO:0004405, GO:0004406, GO:0008374, GO:0008415, GO:0008951, GO:0016406, GO:0016407, GO:0016408, GO:0016409, GO:0016410, GO:0016411, GO:0016412, GO:0016413, GO:0016414, GO:0016415, GO:0016416, GO:0016417, GO:0016418, GO:0016419, GO:0016420, GO:0016454, GO:0016748, GO:0016749, GO:0016750, GO:0016751, GO:0016752, GO:0016753, GO:0018030, GO:0018031, GO:0018711, GO:0018712, GO:0018713, GO:0019105, GO:0019107, GO:0019186, GO:0019705, GO:0019706, GO:0019707, GO:0032216, GO:0043741, GO:0043764, GO:0043806, GO:0043849, GO:0046941</t>
  </si>
  <si>
    <t>gene2117</t>
  </si>
  <si>
    <t>gene2116</t>
  </si>
  <si>
    <t>XM_009654174.1</t>
  </si>
  <si>
    <t>EHK49727.1</t>
  </si>
  <si>
    <t>Membrane-associated, eicosanoid/glutathione metabolism (MAPEG) protein, Membrane associated eicosanoid/glutathione metabolism-like domain</t>
  </si>
  <si>
    <t>IPR001129, IPR023352</t>
  </si>
  <si>
    <t>G9NIX0</t>
  </si>
  <si>
    <t>mmu:66447</t>
  </si>
  <si>
    <t>Mgst3</t>
  </si>
  <si>
    <t>Microsomal glutathione S-transferase 3 (Microsomal GST-3) (EC 2.5.1.18) (Microsomal GST-III)</t>
  </si>
  <si>
    <t>Q9CPU4</t>
  </si>
  <si>
    <t>MAPEG</t>
  </si>
  <si>
    <t>Membrane-associated proteins in eicosanoid and glutathione metabolism (MAPEG)</t>
  </si>
  <si>
    <t>IPR001129</t>
  </si>
  <si>
    <t>gene2109</t>
  </si>
  <si>
    <t>XP_009847968.1</t>
  </si>
  <si>
    <t>IPR001357, IPR002008, IPR002054, IPR010996, IPR018944, IPR019843, IPR022312, IPR027421, IPR028207, IPR029398</t>
  </si>
  <si>
    <t>G4UFZ9</t>
  </si>
  <si>
    <t>spo:SPAC2F7.06c</t>
  </si>
  <si>
    <t>pol4 SPAC2F7.06c</t>
  </si>
  <si>
    <t>Q09693</t>
  </si>
  <si>
    <t>IPR002054, IPR002008, IPR001357, IPR010996</t>
  </si>
  <si>
    <t>GO:0005622, GO:0003677, GO:0006281, GO:0003887, GO:0006260, GO:0003824, GO:0034061</t>
  </si>
  <si>
    <t>gene2108</t>
  </si>
  <si>
    <t>EMF16618.1</t>
  </si>
  <si>
    <t>N1QLM8</t>
  </si>
  <si>
    <t>Pathogen-related protein</t>
  </si>
  <si>
    <t>P16273</t>
  </si>
  <si>
    <t>Histone-fold</t>
  </si>
  <si>
    <t>IPR009072</t>
  </si>
  <si>
    <t>gene2063</t>
  </si>
  <si>
    <t>gene2055</t>
  </si>
  <si>
    <t>gene2054</t>
  </si>
  <si>
    <t>XP_007827472.1</t>
  </si>
  <si>
    <t>W3XMY5</t>
  </si>
  <si>
    <t>dme:Dmel_CG31915</t>
  </si>
  <si>
    <t>Glycosyl transferase, family 25, Nucleotide-diphospho-sugar transferases</t>
  </si>
  <si>
    <t>IPR002654, IPR029044</t>
  </si>
  <si>
    <t>CG31915</t>
  </si>
  <si>
    <t>Glycosyltransferase 25 family member (EC 2.-.-.-)</t>
  </si>
  <si>
    <t>Q8IPK4</t>
  </si>
  <si>
    <t>Glyco_transf_25</t>
  </si>
  <si>
    <t>Glycosyl transferase, family 25</t>
  </si>
  <si>
    <t>IPR002654</t>
  </si>
  <si>
    <t>lipopolysaccharide biosynthetic process</t>
  </si>
  <si>
    <t>GO:0009103</t>
  </si>
  <si>
    <t>gene2045</t>
  </si>
  <si>
    <t>XP_007912878.1</t>
  </si>
  <si>
    <t>R8BSI0</t>
  </si>
  <si>
    <t>gene2044</t>
  </si>
  <si>
    <t>KFY11514.1</t>
  </si>
  <si>
    <t>A0A093Z357</t>
  </si>
  <si>
    <t>CTF1-ALPHA</t>
  </si>
  <si>
    <t>Cutinase transcription factor 1 alpha</t>
  </si>
  <si>
    <t>P52958</t>
  </si>
  <si>
    <t>gene2042</t>
  </si>
  <si>
    <t>EFQ33120.1</t>
  </si>
  <si>
    <t>E3QQI2</t>
  </si>
  <si>
    <t>gene2040</t>
  </si>
  <si>
    <t>EXA41392.1</t>
  </si>
  <si>
    <t>HAD hydrolase, subfamily IA, HAD-like domain</t>
  </si>
  <si>
    <t>IPR006439, IPR023214</t>
  </si>
  <si>
    <t>W9PGP6</t>
  </si>
  <si>
    <t>dehH2</t>
  </si>
  <si>
    <t>Haloacetate dehalogenase H-2 (EC 3.8.1.3)</t>
  </si>
  <si>
    <t>Q01399</t>
  </si>
  <si>
    <t>Haloacid dehydrogenase/epoxide hydrolase, Haloacid dehalogenase-like hydrolase</t>
  </si>
  <si>
    <t>IPR005833, IPR005834</t>
  </si>
  <si>
    <t>gene2038</t>
  </si>
  <si>
    <t>XP_003708756.1</t>
  </si>
  <si>
    <t>G4MMR4</t>
  </si>
  <si>
    <t>ddi:DDB_G0286021</t>
  </si>
  <si>
    <t>Peptidase C1A, Cathepsin propeptide inhibitor domain (I29)</t>
  </si>
  <si>
    <t>IPR013128, IPR013201</t>
  </si>
  <si>
    <t>DDB_G0286021</t>
  </si>
  <si>
    <t>Uncharacterized protein DDB_G0286021</t>
  </si>
  <si>
    <t>Q54ME0</t>
  </si>
  <si>
    <t>N6_MTASE</t>
  </si>
  <si>
    <t>IPR002052</t>
  </si>
  <si>
    <t>nucleic acid binding, methyltransferase activity, methylation</t>
  </si>
  <si>
    <t>GO:0003676, GO:0008168, GO:0032259</t>
  </si>
  <si>
    <t>gene2025</t>
  </si>
  <si>
    <t>XP_007914282.1</t>
  </si>
  <si>
    <t>R8BNL4</t>
  </si>
  <si>
    <t>gene2024</t>
  </si>
  <si>
    <t>XP_003654615.1</t>
  </si>
  <si>
    <t>NodB homology domain, Glycoside hydrolase/deacetylase, beta/alpha-barrel</t>
  </si>
  <si>
    <t>IPR002509, IPR011330</t>
  </si>
  <si>
    <t>G2R8R3</t>
  </si>
  <si>
    <t>hpg:HPG27_289</t>
  </si>
  <si>
    <t>pgdA HPG27_289</t>
  </si>
  <si>
    <t>Peptidoglycan deacetylase (PG deacetylase) (EC 3.5.1.-) (Acetylxylan esterase) (EC 3.1.1.72)</t>
  </si>
  <si>
    <t>B5ZA76</t>
  </si>
  <si>
    <t>Polysacc_deac_1, Glycoside hydrolase/deacetylase</t>
  </si>
  <si>
    <t>Polysaccharide deacetylase, Glycoside hydrolase/deacetylase, beta/alpha-barrel</t>
  </si>
  <si>
    <t>carbohydrate metabolic process, hydrolase activity, acting on carbon-nitrogen (but not peptide) bonds, catalytic activity</t>
  </si>
  <si>
    <t>GO:0005975, GO:0016810, GO:0003824</t>
  </si>
  <si>
    <t>gene2020</t>
  </si>
  <si>
    <t>ERT02724.1</t>
  </si>
  <si>
    <t>Low affinity iron permease, Fet4</t>
  </si>
  <si>
    <t>IPR007251</t>
  </si>
  <si>
    <t>U7Q4A3</t>
  </si>
  <si>
    <t>spo:SPBP26C9.03c</t>
  </si>
  <si>
    <t>fet4 SPBP26C9.03c</t>
  </si>
  <si>
    <t>Low-affinity iron/zinc ion transport protein fet4</t>
  </si>
  <si>
    <t>Q9HFE1</t>
  </si>
  <si>
    <t>Iron_permease</t>
  </si>
  <si>
    <t>Low affinity iron permease</t>
  </si>
  <si>
    <t>gene202</t>
  </si>
  <si>
    <t>gene2014</t>
  </si>
  <si>
    <t>gene201</t>
  </si>
  <si>
    <t>EJW71257.1</t>
  </si>
  <si>
    <t>Calponin homology domain</t>
  </si>
  <si>
    <t>IPR001715</t>
  </si>
  <si>
    <t>J9E2S8</t>
  </si>
  <si>
    <t>mmu:11472</t>
  </si>
  <si>
    <t>Actinin-type actin-binding domain, conserved site, Calponin homology domain, Spectrin repeat, EF-hand domain, EF-hand domain pair, EF-hand, Ca insensitive, Spectrin/alpha-actinin</t>
  </si>
  <si>
    <t>IPR001589, IPR001715, IPR002017, IPR002048, IPR011992, IPR014837, IPR018159</t>
  </si>
  <si>
    <t>Actn2</t>
  </si>
  <si>
    <t>Alpha-actinin-2 (Alpha-actinin skeletal muscle isoform 2) (F-actin cross-linking protein)</t>
  </si>
  <si>
    <t>Q9JI91</t>
  </si>
  <si>
    <t>gene200</t>
  </si>
  <si>
    <t>XP_007285212.1</t>
  </si>
  <si>
    <t>L2FHS6</t>
  </si>
  <si>
    <t>gene1976</t>
  </si>
  <si>
    <t>XP_007290593.1</t>
  </si>
  <si>
    <t>K1X359</t>
  </si>
  <si>
    <t>vpo:Kpol_530p43</t>
  </si>
  <si>
    <t>Kpol_530p43</t>
  </si>
  <si>
    <t>A7TL17</t>
  </si>
  <si>
    <t>gene197</t>
  </si>
  <si>
    <t>XM_007880426.1</t>
  </si>
  <si>
    <t>XP_007917745.1</t>
  </si>
  <si>
    <t>Protein kinase domain, AGC-kinase, C-terminal, Serine/threonine/dual specificity protein kinase, catalytic  domain, Serine/threonine-protein kinase, active site, Protein kinase-like domain, Protein kinase, ATP binding site</t>
  </si>
  <si>
    <t>IPR000719, IPR000961, IPR002290, IPR008271, IPR011009, IPR017441</t>
  </si>
  <si>
    <t>R8BDN0</t>
  </si>
  <si>
    <t>ncr:NCU07296</t>
  </si>
  <si>
    <t>cot-1 NCU07296</t>
  </si>
  <si>
    <t>Serine/threonine-protein kinase cot-1 (EC 2.7.11.1) (Colonial temperature-sensitive protein 1)</t>
  </si>
  <si>
    <t>P38679</t>
  </si>
  <si>
    <t>Protein kinase, core, Serine/threonine protein kinase-related, Protein kinase, C-terminal, Tyrosine protein kinase, Serine/threonine protein kinase, Protein kinase ATP binding, conserved site, Serine/threonine protein kinase, active site, Protein kinase-like</t>
  </si>
  <si>
    <t>IPR000719, IPR017442, IPR000961, IPR001245, IPR002290, IPR017441, IPR008271, IPR011009</t>
  </si>
  <si>
    <t>GO:0004672, GO:0005524, GO:0006468, GO:0004674, GO:0004713, GO:0004675, GO:0004676, GO:0004677, GO:0004679, GO:0004680, GO:0004681, GO:0004690, GO:0004694, GO:0004695, GO:0004696, GO:0004698, GO:0004700, GO:0004702, GO:0004704, GO:0004705, GO:0004706, GO:0004708, GO:0004710, GO:0004711, GO:0004718, GO:0008338, GO:0008339, GO:0008349, GO:0008545, GO:0016908, GO:0016909, GO:0019199, GO:0019912, GO:0034211</t>
  </si>
  <si>
    <t>gene1957</t>
  </si>
  <si>
    <t>gene1945</t>
  </si>
  <si>
    <t>XP_003653476.1</t>
  </si>
  <si>
    <t>G2QZA7</t>
  </si>
  <si>
    <t>ani:AN3418.2</t>
  </si>
  <si>
    <t>celB eglB eglC AN3418</t>
  </si>
  <si>
    <t>Endo-beta-1,4-glucanase celB (Endoglucanase celB) (EC 3.2.1.4) (Carboxymethylcellulase celB) (Cellulase B)</t>
  </si>
  <si>
    <t>Q5B7R2</t>
  </si>
  <si>
    <t>Q7RXC7_NEUCR_Q7RXC7;, GLHYDRLASE7, Glyco_hydro_7, Concanavalin A-like lectins/glucanases</t>
  </si>
  <si>
    <t>gene193</t>
  </si>
  <si>
    <t>XM_014315295.1</t>
  </si>
  <si>
    <t>KDN64767.1</t>
  </si>
  <si>
    <t>A0A066X762</t>
  </si>
  <si>
    <t>gene192</t>
  </si>
  <si>
    <t>XP_003653638.1</t>
  </si>
  <si>
    <t>G2R0P1</t>
  </si>
  <si>
    <t>vpo:Kpol_1002p5</t>
  </si>
  <si>
    <t>RGT1 Kpol_1002p5</t>
  </si>
  <si>
    <t>Glucose transport transcription regulator RGT1 (Restores glucose transport protein 1)</t>
  </si>
  <si>
    <t>A7TE38</t>
  </si>
  <si>
    <t>gene1916</t>
  </si>
  <si>
    <t>KFZ19467.1</t>
  </si>
  <si>
    <t>A0A094HX88</t>
  </si>
  <si>
    <t>gene1913</t>
  </si>
  <si>
    <t>XP_387167.1</t>
  </si>
  <si>
    <t>A0A016PD96</t>
  </si>
  <si>
    <t>ladA xdhB</t>
  </si>
  <si>
    <t>L-arabinitol 4-dehydrogenase (LAD) (EC 1.1.1.12)</t>
  </si>
  <si>
    <t>Q763T4</t>
  </si>
  <si>
    <t>gene1878</t>
  </si>
  <si>
    <t>XP_007797258.1</t>
  </si>
  <si>
    <t>M7SBT1</t>
  </si>
  <si>
    <t>aor:AOR_1_782174</t>
  </si>
  <si>
    <t>AO090005000447</t>
  </si>
  <si>
    <t>2,3-dihydroxybenzoate decarboxylase (2,3-DHBA decarboxylase) (DHBD) (EC 4.1.1.46) (o-pyrocatechuate decarboxylase)</t>
  </si>
  <si>
    <t>P80402</t>
  </si>
  <si>
    <t>catalytic activity, metabolic process, aminocarboxymuconate-semialdehyde decarboxylase activity</t>
  </si>
  <si>
    <t>GO:0003824, GO:0008152, GO:0001760</t>
  </si>
  <si>
    <t>gene1877</t>
  </si>
  <si>
    <t>XM_014297009.1</t>
  </si>
  <si>
    <t>XP_008077022.1</t>
  </si>
  <si>
    <t>Glycoside hydrolase family 27/36, conserved site, Glycoside hydrolase, family 27, Glycoside hydrolase, melibiase, Glycosyl hydrolase, family 13, all-beta, Aldolase-type TIM barrel, Glycoside hydrolase superfamily</t>
  </si>
  <si>
    <t>IPR000111, IPR002241, IPR006215, IPR013780, IPR013785, IPR017853</t>
  </si>
  <si>
    <t>S3DGE7</t>
  </si>
  <si>
    <t>MEL</t>
  </si>
  <si>
    <t>Alpha-galactosidase (EC 3.2.1.22) (Alpha-D-galactoside galactohydrolase) (Melibiase)</t>
  </si>
  <si>
    <t>Q99172</t>
  </si>
  <si>
    <t>Q02402_EEEEE_Q02402;, GLHYDRLASE27, MELIBIASE, Melibiase, ALPHA_GALACTOSIDASE, (Trans)glycosidases</t>
  </si>
  <si>
    <t>Glycoside hydrolase, clan GH-D, Glycoside hydrolase, family 27, Glycoside hydrolase, melibiase, Glycoside hydrolase, catalytic core</t>
  </si>
  <si>
    <t>IPR000111, IPR002241, IPR006215, IPR017853</t>
  </si>
  <si>
    <t>gene1870</t>
  </si>
  <si>
    <t>XM_003046884.1</t>
  </si>
  <si>
    <t>XP_007917707.1</t>
  </si>
  <si>
    <t>IPR007698, IPR007886, IPR008142, IPR008143, IPR012136, IPR016040, IPR024605, IPR026255, IPR029035</t>
  </si>
  <si>
    <t>R8BEF1</t>
  </si>
  <si>
    <t>bta:280878</t>
  </si>
  <si>
    <t>IPR007698, IPR007886, IPR008142, IPR008143, IPR012136, IPR016040, IPR024605, IPR026255, IPR029035, IPR030168</t>
  </si>
  <si>
    <t>NNT</t>
  </si>
  <si>
    <t>P11024</t>
  </si>
  <si>
    <t>IPR007698, IPR004003, IPR007886, IPR004571, IPR008143, IPR016040</t>
  </si>
  <si>
    <t>GO:0006118, GO:0008746, GO:0008750, GO:0015992, GO:0016491, GO:0003824, GO:0005488, GO:0008152</t>
  </si>
  <si>
    <t>gene1866</t>
  </si>
  <si>
    <t>XP_003049502.1</t>
  </si>
  <si>
    <t>IPR018306</t>
  </si>
  <si>
    <t>C7YX99</t>
  </si>
  <si>
    <t>gene1853</t>
  </si>
  <si>
    <t>XM_009218329.1</t>
  </si>
  <si>
    <t>XP_003050016.1</t>
  </si>
  <si>
    <t>IPR008967, IPR024061</t>
  </si>
  <si>
    <t>C7YTT8</t>
  </si>
  <si>
    <t>ncr:NCU03725</t>
  </si>
  <si>
    <t>vib-1 17E5.170 NCU03725</t>
  </si>
  <si>
    <t>Transcription factor vib-1 (Vegetative incompatibility blocked protein 1)</t>
  </si>
  <si>
    <t>Q9C2N1</t>
  </si>
  <si>
    <t>NDT80_PhoG, p53-like transcription factors</t>
  </si>
  <si>
    <t>IPR007888, IPR008967</t>
  </si>
  <si>
    <t>transcription factor activity, nucleus, regulation of transcription</t>
  </si>
  <si>
    <t>GO:0003700, GO:0005634, GO:0045449</t>
  </si>
  <si>
    <t>gene1763</t>
  </si>
  <si>
    <t>KFX87679.1</t>
  </si>
  <si>
    <t>A0A093XLQ5</t>
  </si>
  <si>
    <t>gene176</t>
  </si>
  <si>
    <t>XM_013471113.1</t>
  </si>
  <si>
    <t>XP_001911427.1</t>
  </si>
  <si>
    <t>Aconitase A/isopropylmalate dehydratase small subunit, swivel domain, Aconitase/3-isopropylmalate dehydratase large subunit, alpha/beta/alpha domain, Homoaconitase, mitochondrial, Aconitase/3-isopropylmalate dehydratase, swivel, Aconitase/3-isopropylmalate dehydratase large subunit, alpha/beta/alpha, subdomain 1/3, Aconitase/3-isopropylmalate dehydratase large subunit, alpha/beta/alpha, subdomain 2, Aconitase/isopropylmalate dehydratase, Aconitase family, 4Fe-4S cluster binding site</t>
  </si>
  <si>
    <t>IPR000573, IPR001030, IPR004418, IPR015928, IPR015931, IPR015932, IPR015937, IPR018136</t>
  </si>
  <si>
    <t>B2B627</t>
  </si>
  <si>
    <t>ncr:NCU08898</t>
  </si>
  <si>
    <t>lys-4 B14A21.110 NCU08898</t>
  </si>
  <si>
    <t>Homoaconitase, mitochondrial (EC 4.2.1.36) (Homoaconitate hydratase)</t>
  </si>
  <si>
    <t>Q870W1</t>
  </si>
  <si>
    <t>Q96VU1_ASPFU_Q96VU1;, ACONITASE, Aconitase, Aconitase_C, h_aconitase: homoaconitase, ACONITASE_1, ACONITASE_2, Aconitase iron-sulfur domain</t>
  </si>
  <si>
    <t>Aconitase/3-isopropylmalate dehydratase large subunit, alpha/beta/alpha, Aconitase A/isopropylmalate dehydratase small subunit, swivel, Homoaconitase, mitochondrial, Aconitase/3-isopropylmalate dehydratase, swivel</t>
  </si>
  <si>
    <t>IPR001030, IPR000573, IPR004418, IPR015928</t>
  </si>
  <si>
    <t>metabolic process, homoaconitate hydratase activity, lysine biosynthetic process, 4 iron, 4 sulfur cluster binding</t>
  </si>
  <si>
    <t>GO:0008152, GO:0004409, GO:0009085, GO:0051539</t>
  </si>
  <si>
    <t>gene1754</t>
  </si>
  <si>
    <t>XP_007917647.1</t>
  </si>
  <si>
    <t>R8BEE3</t>
  </si>
  <si>
    <t>gene1750</t>
  </si>
  <si>
    <t>KDN70656.1</t>
  </si>
  <si>
    <t>IPR001753, IPR002376, IPR005793, IPR011034, IPR015518, IPR029045</t>
  </si>
  <si>
    <t>A0A066XY15</t>
  </si>
  <si>
    <t>bja:bll6926</t>
  </si>
  <si>
    <t>IPR001753, IPR002376, IPR005793, IPR009188, IPR011034, IPR015518, IPR029045</t>
  </si>
  <si>
    <t>hoxX bll6926</t>
  </si>
  <si>
    <t>Hydrogenase maturation factor HoxX</t>
  </si>
  <si>
    <t>P31907</t>
  </si>
  <si>
    <t>ECH, Formyl_trans_N, Formyl_trans_C, FMT C-terminal domain-like, Formyltransferase</t>
  </si>
  <si>
    <t>Crotonase, core, Formyl transferase, N-terminal, Formyl transferase, C-terminal, Formyl transferase, C-terminal-like</t>
  </si>
  <si>
    <t>IPR001753, IPR002376, IPR005793, IPR011034</t>
  </si>
  <si>
    <t>catalytic activity, metabolic process, biosynthetic process, hydroxymethyl-, formyl- and related transferase activity</t>
  </si>
  <si>
    <t>GO:0003824, GO:0008152, GO:0009058, GO:0016742</t>
  </si>
  <si>
    <t>gene175</t>
  </si>
  <si>
    <t>XP_007917662.1</t>
  </si>
  <si>
    <t>R8BEI0</t>
  </si>
  <si>
    <t>gene1741</t>
  </si>
  <si>
    <t>CCE32483.1</t>
  </si>
  <si>
    <t>M1WE13</t>
  </si>
  <si>
    <t>cel:CELE_B0285.10</t>
  </si>
  <si>
    <t>ckb-3 B0285.10</t>
  </si>
  <si>
    <t>Putative choline kinase B3 (EC 2.7.1.32)</t>
  </si>
  <si>
    <t>P46560</t>
  </si>
  <si>
    <t>APH, Protein kinase-like (PK-like)</t>
  </si>
  <si>
    <t>Aminoglycoside phosphotransferase, Protein kinase-like</t>
  </si>
  <si>
    <t>gene1708</t>
  </si>
  <si>
    <t>xtr:100158604</t>
  </si>
  <si>
    <t>Peptidase C19, ubiquitin carboxyl-terminal hydrolase, Peptidase C19, ubiquitin-specific peptidase, DUSP domain, Ubiquitin specific protease, conserved site, Ubiquitin-like domain, USP-type, Ubiquitin specific protease domain, Ubiquitin-related domain, Ubiquitin carboxyl-terminal hydrolase, C-terminal</t>
  </si>
  <si>
    <t>IPR001394, IPR006615, IPR018200, IPR028135, IPR028889, IPR029071, IPR029346</t>
  </si>
  <si>
    <t>usp15</t>
  </si>
  <si>
    <t>Ubiquitin carboxyl-terminal hydrolase 15 (EC 3.4.19.12) (Deubiquitinating enzyme 15) (Ubiquitin thioesterase 15) (Ubiquitin-specific-processing protease 15)</t>
  </si>
  <si>
    <t>F6Z5C0</t>
  </si>
  <si>
    <t>gene1702</t>
  </si>
  <si>
    <t>XP_007802693.1</t>
  </si>
  <si>
    <t>U1HQV3</t>
  </si>
  <si>
    <t>gene1699</t>
  </si>
  <si>
    <t>XP_007283269.1</t>
  </si>
  <si>
    <t>L2FPK4</t>
  </si>
  <si>
    <t>cho2 An15g06310</t>
  </si>
  <si>
    <t>A2R616</t>
  </si>
  <si>
    <t>gene1698</t>
  </si>
  <si>
    <t>WP_019873738.1</t>
  </si>
  <si>
    <t>xla:734634</t>
  </si>
  <si>
    <t>Protein of unknown function DUF2347</t>
  </si>
  <si>
    <t>IPR018626</t>
  </si>
  <si>
    <t>lchn</t>
  </si>
  <si>
    <t>Protein LCHN</t>
  </si>
  <si>
    <t>Q4FZX0</t>
  </si>
  <si>
    <t>gene1694</t>
  </si>
  <si>
    <t>XP_007841387.1</t>
  </si>
  <si>
    <t>W3WIQ7</t>
  </si>
  <si>
    <t>ppu:PP_3944</t>
  </si>
  <si>
    <t>nicC PP_3944</t>
  </si>
  <si>
    <t>Q88FY2</t>
  </si>
  <si>
    <t>gene169</t>
  </si>
  <si>
    <t>gene1680</t>
  </si>
  <si>
    <t>EFQ26127.1</t>
  </si>
  <si>
    <t>E3Q4W2</t>
  </si>
  <si>
    <t>hsa:8908</t>
  </si>
  <si>
    <t>GYG2</t>
  </si>
  <si>
    <t>Glycogenin-2 (GN-2) (GN2) (EC 2.4.1.186)</t>
  </si>
  <si>
    <t>O15488</t>
  </si>
  <si>
    <t>gene1675</t>
  </si>
  <si>
    <t>XM_003658464.1</t>
  </si>
  <si>
    <t>XP_007914512.1</t>
  </si>
  <si>
    <t>IPR000971, IPR001433, IPR008333, IPR009050, IPR012292, IPR017927, IPR017938</t>
  </si>
  <si>
    <t>R8BN99</t>
  </si>
  <si>
    <t>bpa:BPP1637</t>
  </si>
  <si>
    <t>IPR000971, IPR001221, IPR001433, IPR008333, IPR009050, IPR012292, IPR017927, IPR017938, IPR023950</t>
  </si>
  <si>
    <t>hmp fhp BPP1637</t>
  </si>
  <si>
    <t>Flavohemoprotein (Flavohemoglobin) (Hemoglobin-like protein) (Nitric oxide dioxygenase) (NO oxygenase) (NOD) (EC 1.14.12.17)</t>
  </si>
  <si>
    <t>Q7TTP2</t>
  </si>
  <si>
    <t>IPR001709, IPR000971, IPR001433, IPR008333, IPR009050</t>
  </si>
  <si>
    <t>iron ion binding, heme binding, electron transport, oxidoreductase activity, nitric oxide dioxygenase activity</t>
  </si>
  <si>
    <t>GO:0005506, GO:0020037, GO:0006118, GO:0016491, GO:0008941</t>
  </si>
  <si>
    <t>gene167</t>
  </si>
  <si>
    <t>XP_007916567.1</t>
  </si>
  <si>
    <t>R8BH10</t>
  </si>
  <si>
    <t>sly:543793</t>
  </si>
  <si>
    <t>Homeobox domain, Homeodomain-like</t>
  </si>
  <si>
    <t>IPR001356, IPR009057</t>
  </si>
  <si>
    <t>WUS</t>
  </si>
  <si>
    <t>Protein WUSCHEL (LeWUS)</t>
  </si>
  <si>
    <t>Q84VT7</t>
  </si>
  <si>
    <t>gene1660</t>
  </si>
  <si>
    <t>XP_007919024.1</t>
  </si>
  <si>
    <t>R8BA78</t>
  </si>
  <si>
    <t>mlo:mll1606</t>
  </si>
  <si>
    <t>Trans-aconitate 2-methyltransferase, C-terminal, Trans-aconitate 2-methyltransferase, S-adenosyl-L-methionine-dependent methyltransferase</t>
  </si>
  <si>
    <t>IPR023149, IPR023506, IPR029063</t>
  </si>
  <si>
    <t>tam mll1606</t>
  </si>
  <si>
    <t>Q98K73</t>
  </si>
  <si>
    <t>gene1621</t>
  </si>
  <si>
    <t>gene1616</t>
  </si>
  <si>
    <t>XM_007589800.1</t>
  </si>
  <si>
    <t>XP_007915510.1</t>
  </si>
  <si>
    <t>R8BKI7</t>
  </si>
  <si>
    <t>gene159</t>
  </si>
  <si>
    <t>XP_007592359.1</t>
  </si>
  <si>
    <t>Organic solute transporter subunit alpha/Transmembrane protein 184</t>
  </si>
  <si>
    <t>IPR005178</t>
  </si>
  <si>
    <t>A0A010SGY1</t>
  </si>
  <si>
    <t>vg:2648333</t>
  </si>
  <si>
    <t>Reovirus minor core protein, Mu-2</t>
  </si>
  <si>
    <t>IPR012494</t>
  </si>
  <si>
    <t>S5</t>
  </si>
  <si>
    <t>Microtubule-associated protein VP5</t>
  </si>
  <si>
    <t>Q8JU58</t>
  </si>
  <si>
    <t>IPR005178, IPR016177</t>
  </si>
  <si>
    <t>gene1566</t>
  </si>
  <si>
    <t>XP_006666717.1</t>
  </si>
  <si>
    <t>Domain of unknown function DUF4203</t>
  </si>
  <si>
    <t>IPR025256</t>
  </si>
  <si>
    <t>G3J5D0</t>
  </si>
  <si>
    <t>gene1563</t>
  </si>
  <si>
    <t>XP_007911584.1</t>
  </si>
  <si>
    <t>R8BWE6</t>
  </si>
  <si>
    <t>gene1562</t>
  </si>
  <si>
    <t>XM_014316785.1</t>
  </si>
  <si>
    <t>EFX02778.1</t>
  </si>
  <si>
    <t>F0XIB1</t>
  </si>
  <si>
    <t>sce:YOL152W</t>
  </si>
  <si>
    <t>IPR013112, IPR013121, IPR013130, IPR017927, IPR017938, IPR030155</t>
  </si>
  <si>
    <t>FRE7 YOL152W AOB629</t>
  </si>
  <si>
    <t>Ferric/cupric reductase transmembrane component 7 (EC 1.16.1.9) (Ferric-chelate reductase 7)</t>
  </si>
  <si>
    <t>Q12333</t>
  </si>
  <si>
    <t>gene156</t>
  </si>
  <si>
    <t>XM_014314064.1</t>
  </si>
  <si>
    <t>XP_007917104.1</t>
  </si>
  <si>
    <t>Potassium transporter</t>
  </si>
  <si>
    <t>IPR003855</t>
  </si>
  <si>
    <t>R8BFM9</t>
  </si>
  <si>
    <t>ath:AT4G13420</t>
  </si>
  <si>
    <t>POT5 HAK5 At4g13420 T9E8.160</t>
  </si>
  <si>
    <t>Potassium transporter 5 (AtHAK1) (AtHAK5) (AtPOT5)</t>
  </si>
  <si>
    <t>Q9M7K4</t>
  </si>
  <si>
    <t>K_trans, kup: potassium uptake protein</t>
  </si>
  <si>
    <t>K+ potassium transporter</t>
  </si>
  <si>
    <t>potassium ion transport, potassium ion transmembrane transporter activity, membrane</t>
  </si>
  <si>
    <t>GO:0006813, GO:0015079, GO:0016020</t>
  </si>
  <si>
    <t>gene1551</t>
  </si>
  <si>
    <t>XM_009655352.1</t>
  </si>
  <si>
    <t>XP_009850543.1</t>
  </si>
  <si>
    <t>Glycosyl hydrolase, family 13, catalytic domain, Glycosyl hydrolase, family 13, subfamily, catalytic domain, Glycosyl hydrolase, family 13, all-beta, Glycoside hydrolase, catalytic domain, Glycoside hydrolase, family 13, Glycoside hydrolase superfamily, Glycosyl hydrolase, C-terminal (DUF3459)</t>
  </si>
  <si>
    <t>IPR006047, IPR006589, IPR013780, IPR013781, IPR015902, IPR017853, IPR022567</t>
  </si>
  <si>
    <t>G4UNU1</t>
  </si>
  <si>
    <t>Alpha-amylase, Alpha-amylase_C, no description, (Trans)glycosidases</t>
  </si>
  <si>
    <t>Glycosyl hydrolase, family 13, catalytic region, Alpha-amylase, C-terminal all beta, Glycosyl hydrolase, family 13, subfamily, catalytic region, Glycoside hydrolase, catalytic core</t>
  </si>
  <si>
    <t>IPR006047, IPR006048, IPR006589, IPR017853</t>
  </si>
  <si>
    <t>gene1540</t>
  </si>
  <si>
    <t>XM_009219480.1</t>
  </si>
  <si>
    <t>XP_007912390.1</t>
  </si>
  <si>
    <t>Fatty acid hydroxylase</t>
  </si>
  <si>
    <t>IPR006694</t>
  </si>
  <si>
    <t>R8BU30</t>
  </si>
  <si>
    <t>ncr:NCU06207</t>
  </si>
  <si>
    <t>NCU06207</t>
  </si>
  <si>
    <t>Probable Delta(7)-sterol 5(6)-desaturase (EC 1.14.19.20) (C-5 sterol desaturase) (Ergosterol Delta(5,6) desaturase) (Sterol-C5-desaturase)</t>
  </si>
  <si>
    <t>Q7SBB6</t>
  </si>
  <si>
    <t>Sterol_desat, HIPIP</t>
  </si>
  <si>
    <t>Sterol desaturase, High potential iron-sulphur protein</t>
  </si>
  <si>
    <t>IPR006088, IPR000170</t>
  </si>
  <si>
    <t>electron transport, electron carrier activity, catalytic activity, metabolic process, phytoene dehydrogenase activity, peptidyl-oxazoline dehydrogenase activity, peptidyl-thiazoline dehydrogenase activity, carvone reductase activity, 2-hydroxycyclohexane-1-carboxyl-CoA dehydrogenase activity, 2,6-dihydroxycyclohexane-1-carboxyl-CoA dehydrogenase activity, 1-chloro-2,2-bis(4-chlorophenyl)ethane dehydrogenase activity</t>
  </si>
  <si>
    <t>GO:0006118, GO:0009055, GO:0003824, GO:0008152, GO:0016166, GO:0018129, GO:0018136, GO:0018494, GO:0018495, GO:0018496, GO:0018497</t>
  </si>
  <si>
    <t>gene149</t>
  </si>
  <si>
    <t>XM_007914205.1</t>
  </si>
  <si>
    <t>XP_007912396.1</t>
  </si>
  <si>
    <t>R8BU18</t>
  </si>
  <si>
    <t>rha:RHA1_ro00943</t>
  </si>
  <si>
    <t>RHA1_ro00943</t>
  </si>
  <si>
    <t>Q0SI65</t>
  </si>
  <si>
    <t>gene148</t>
  </si>
  <si>
    <t>XM_014256795.1</t>
  </si>
  <si>
    <t>XP_007275561.1</t>
  </si>
  <si>
    <t>Homeobox domain, Homeobox KN domain, Homeodomain-like</t>
  </si>
  <si>
    <t>IPR001356, IPR008422, IPR009057</t>
  </si>
  <si>
    <t>L2GAL3</t>
  </si>
  <si>
    <t>bta:533382</t>
  </si>
  <si>
    <t>Homeobox domain, Homeobox KN domain, Homeodomain-like, Homeobox protein PKNOX/Meis, N-terminal</t>
  </si>
  <si>
    <t>IPR001356, IPR008422, IPR009057, IPR032453</t>
  </si>
  <si>
    <t>PKNOX1</t>
  </si>
  <si>
    <t>Homeobox protein PKNOX1 (PBX/knotted homeobox 1)</t>
  </si>
  <si>
    <t>Q2HJ84</t>
  </si>
  <si>
    <t>Q6FS72_EEEEE_Q6FS72;, Homeobox, no description, HOMEOBOX_2, Homeodomain-like</t>
  </si>
  <si>
    <t>Homeobox, Homeodomain-like</t>
  </si>
  <si>
    <t>GO:0003700, GO:0005634, GO:0006355, GO:0043565</t>
  </si>
  <si>
    <t>gene1455</t>
  </si>
  <si>
    <t>XM_013057031.1</t>
  </si>
  <si>
    <t>XP_007834791.1</t>
  </si>
  <si>
    <t>W3X333</t>
  </si>
  <si>
    <t>gene1447</t>
  </si>
  <si>
    <t>WP_006285651.1</t>
  </si>
  <si>
    <t>gene1444</t>
  </si>
  <si>
    <t>gene1430</t>
  </si>
  <si>
    <t>XP_006960943.1</t>
  </si>
  <si>
    <t>A0A024S012</t>
  </si>
  <si>
    <t>gene1409</t>
  </si>
  <si>
    <t>KEY69408.1</t>
  </si>
  <si>
    <t>A0A084AVS9</t>
  </si>
  <si>
    <t>gene1382</t>
  </si>
  <si>
    <t>EWZ43546.1</t>
  </si>
  <si>
    <t>J9MI15</t>
  </si>
  <si>
    <t>gene1372</t>
  </si>
  <si>
    <t>XP_007597692.1</t>
  </si>
  <si>
    <t>A0A010RL64</t>
  </si>
  <si>
    <t>gene1368</t>
  </si>
  <si>
    <t>XP_007917082.1</t>
  </si>
  <si>
    <t>R8BFF6</t>
  </si>
  <si>
    <t>gene1364</t>
  </si>
  <si>
    <t>XP_003662863.1</t>
  </si>
  <si>
    <t>G2QE35</t>
  </si>
  <si>
    <t>spo:SPCC594.04c</t>
  </si>
  <si>
    <t>SPCC594.04c</t>
  </si>
  <si>
    <t>Uncharacterized protein C594.04c</t>
  </si>
  <si>
    <t>O74507</t>
  </si>
  <si>
    <t>gene1341</t>
  </si>
  <si>
    <t>EFQ33308.1</t>
  </si>
  <si>
    <t>Zinc finger, RING-type, ATP-dependent protease La (LON), substrate-binding domain, Zinc finger, RING/FYVE/PHD-type, PUA-like domain, Zinc finger, RING-type, conserved site</t>
  </si>
  <si>
    <t>IPR001841, IPR003111, IPR013083, IPR015947, IPR017907</t>
  </si>
  <si>
    <t>E3QR20</t>
  </si>
  <si>
    <t>hsa:91694</t>
  </si>
  <si>
    <t>Zinc finger, RING-type, ATP-dependent protease La (LON), substrate-binding domain, Tetratricopeptide-like helical domain, Tetratricopeptide repeat-containing domain, Zinc finger, RING/FYVE/PHD-type, Tetratricopeptide repeat 2, PUA-like domain, Zinc finger, RING-type, conserved site, Tetratricopeptide repeat</t>
  </si>
  <si>
    <t>IPR001841, IPR003111, IPR011990, IPR013026, IPR013083, IPR013105, IPR015947, IPR017907, IPR019734</t>
  </si>
  <si>
    <t>LONRF1 RNF191</t>
  </si>
  <si>
    <t>LON peptidase N-terminal domain and RING finger protein 1 (RING finger protein 191)</t>
  </si>
  <si>
    <t>Q17RB8</t>
  </si>
  <si>
    <t>zf-C3HC4, LON, no description, ZF_RING_2, ZF_RING_1</t>
  </si>
  <si>
    <t>Zinc finger, RING-type, Peptidase S16, lon N-terminal</t>
  </si>
  <si>
    <t>IPR001841, IPR003111</t>
  </si>
  <si>
    <t>protein binding, zinc ion binding, ATP-dependent peptidase activity, ATP-dependent proteolysis</t>
  </si>
  <si>
    <t>GO:0005515, GO:0008270, GO:0004176, GO:0006510</t>
  </si>
  <si>
    <t>gene1337</t>
  </si>
  <si>
    <t>XP_007837288.1</t>
  </si>
  <si>
    <t>W3WXC7</t>
  </si>
  <si>
    <t>HET, ZINC_PROTEASE</t>
  </si>
  <si>
    <t>Heterokaryon incompatibility, Peptidase M, neutral zinc metallopeptidases, zinc-binding site</t>
  </si>
  <si>
    <t>IPR010730, IPR006025</t>
  </si>
  <si>
    <t>gene1301</t>
  </si>
  <si>
    <t>XM_003662513.1</t>
  </si>
  <si>
    <t>EQB45373.1</t>
  </si>
  <si>
    <t>T0JY03</t>
  </si>
  <si>
    <t>CDR1</t>
  </si>
  <si>
    <t>Multidrug resistance protein CDR1</t>
  </si>
  <si>
    <t>P43071</t>
  </si>
  <si>
    <t>gene1296</t>
  </si>
  <si>
    <t>EPE10333.1</t>
  </si>
  <si>
    <t>S3CUD6</t>
  </si>
  <si>
    <t>pmy:Pmen_0854</t>
  </si>
  <si>
    <t>gatA Pmen_0854</t>
  </si>
  <si>
    <t>A4XQK6</t>
  </si>
  <si>
    <t>gene1277</t>
  </si>
  <si>
    <t>gene1263</t>
  </si>
  <si>
    <t>XP_009219981.1</t>
  </si>
  <si>
    <t>J3NRN0</t>
  </si>
  <si>
    <t>gene1262</t>
  </si>
  <si>
    <t>EXL81657.1</t>
  </si>
  <si>
    <t>X0HYV6</t>
  </si>
  <si>
    <t>gene1238</t>
  </si>
  <si>
    <t>XP_009219857.1</t>
  </si>
  <si>
    <t>M4FLJ7</t>
  </si>
  <si>
    <t>gene1234</t>
  </si>
  <si>
    <t>XP_009852770.1</t>
  </si>
  <si>
    <t>G4UWH6</t>
  </si>
  <si>
    <t>pon:100173796</t>
  </si>
  <si>
    <t>AKR1A1</t>
  </si>
  <si>
    <t>Q5R5D5</t>
  </si>
  <si>
    <t>gene1229</t>
  </si>
  <si>
    <t>gene1223</t>
  </si>
  <si>
    <t>EFQ28982.1</t>
  </si>
  <si>
    <t>Conidiation-specific protein 6</t>
  </si>
  <si>
    <t>IPR018824</t>
  </si>
  <si>
    <t>E3QDP4</t>
  </si>
  <si>
    <t>ncr:NCU08769</t>
  </si>
  <si>
    <t>con-6 B2G14.110 NCU08769</t>
  </si>
  <si>
    <t>P34762</t>
  </si>
  <si>
    <t>gene1194</t>
  </si>
  <si>
    <t>XM_007594918.1</t>
  </si>
  <si>
    <t>EQB50364.1</t>
  </si>
  <si>
    <t>T0KE20</t>
  </si>
  <si>
    <t>gene1177</t>
  </si>
  <si>
    <t>gene11607</t>
  </si>
  <si>
    <t>gene11606</t>
  </si>
  <si>
    <t>XP_001275033.1</t>
  </si>
  <si>
    <t>A1C8H0</t>
  </si>
  <si>
    <t>gene11601</t>
  </si>
  <si>
    <t>XP_007594878.1</t>
  </si>
  <si>
    <t>A0A010RTS7</t>
  </si>
  <si>
    <t>IPR000571, IPR010280, IPR012677, IPR025714, IPR029063, IPR030390</t>
  </si>
  <si>
    <t>At2g28450 T1B3.3</t>
  </si>
  <si>
    <t>Zinc finger CCCH domain-containing protein 24 (AtC3H24) (EC 2.1.1.-)</t>
  </si>
  <si>
    <t>Q8L7S3</t>
  </si>
  <si>
    <t>gene11600</t>
  </si>
  <si>
    <t>XP_003662813.1</t>
  </si>
  <si>
    <t>G2QDV9</t>
  </si>
  <si>
    <t>sto:STK_01940</t>
  </si>
  <si>
    <t>Aspartate/glutamate/uridylate kinase, Acetylglutamate kinase</t>
  </si>
  <si>
    <t>IPR001048, IPR004662</t>
  </si>
  <si>
    <t>argB lysZ STK_01940</t>
  </si>
  <si>
    <t>Q976J6</t>
  </si>
  <si>
    <t>gene1159</t>
  </si>
  <si>
    <t>XP_007832835.1</t>
  </si>
  <si>
    <t>W3X7A9</t>
  </si>
  <si>
    <t>gene11584</t>
  </si>
  <si>
    <t>XP_007832849.1</t>
  </si>
  <si>
    <t>W3X4T9</t>
  </si>
  <si>
    <t>ach:Achl_1638</t>
  </si>
  <si>
    <t>dxs Achl_1638</t>
  </si>
  <si>
    <t>B8HH36</t>
  </si>
  <si>
    <t>Acyl_transf_3</t>
  </si>
  <si>
    <t>transferase activity, transferring groups other than amino-acyl groups</t>
  </si>
  <si>
    <t>GO:0016747</t>
  </si>
  <si>
    <t>gene11582</t>
  </si>
  <si>
    <t>gene11556</t>
  </si>
  <si>
    <t>XM_009224667.1</t>
  </si>
  <si>
    <t>KEZ38603.1</t>
  </si>
  <si>
    <t>Pleckstrin homology domain, Mcp5-type</t>
  </si>
  <si>
    <t>IPR024774</t>
  </si>
  <si>
    <t>A0A084FU41</t>
  </si>
  <si>
    <t>ani:AN7757.2</t>
  </si>
  <si>
    <t>Pleckstrin homology domain, PH domain-like, Pleckstrin homology domain, Mcp5-type</t>
  </si>
  <si>
    <t>IPR001849, IPR011993, IPR024774</t>
  </si>
  <si>
    <t>apsA AN7757</t>
  </si>
  <si>
    <t>Anucleate primary sterigmata protein A</t>
  </si>
  <si>
    <t>Q00083</t>
  </si>
  <si>
    <t>gene11554</t>
  </si>
  <si>
    <t>XP_007837741.1</t>
  </si>
  <si>
    <t>W3WTB8</t>
  </si>
  <si>
    <t>gene11527</t>
  </si>
  <si>
    <t>XP_007880635.1</t>
  </si>
  <si>
    <t>A0A061H5U1</t>
  </si>
  <si>
    <t>gmx:100499623</t>
  </si>
  <si>
    <t>CYP73A11</t>
  </si>
  <si>
    <t>Trans-cinnamate 4-monooxygenase (EC 1.14.13.11) (Cinnamic acid 4-hydroxylase) (C4H) (CA4H) (Cytochrome P450 73) (Cytochrome P450C4H)</t>
  </si>
  <si>
    <t>Q42797</t>
  </si>
  <si>
    <t>gene11513</t>
  </si>
  <si>
    <t>XM_009657323.1</t>
  </si>
  <si>
    <t>XP_003656368.1</t>
  </si>
  <si>
    <t>Conserved hypothetical protein CHP02464</t>
  </si>
  <si>
    <t>IPR012816</t>
  </si>
  <si>
    <t>G2RDV1</t>
  </si>
  <si>
    <t>vg:9925257</t>
  </si>
  <si>
    <t>MIMI_R617</t>
  </si>
  <si>
    <t>N-glycosidase R617 (EC 3.2.2.-) (Riboflavin biosynthesis intermediates N-glycosidase)</t>
  </si>
  <si>
    <t>Q5UR67</t>
  </si>
  <si>
    <t>DUF1768, ribofla_fusion: conserved hypothetical</t>
  </si>
  <si>
    <t>gene11495</t>
  </si>
  <si>
    <t>XP_003045514.1</t>
  </si>
  <si>
    <t>C7Z835</t>
  </si>
  <si>
    <t>lin:trxB</t>
  </si>
  <si>
    <t>trxB lin2621</t>
  </si>
  <si>
    <t>Thioredoxin reductase (TRXR) (EC 1.8.1.9)</t>
  </si>
  <si>
    <t>Q928B5</t>
  </si>
  <si>
    <t>FAD-dependent pyridine nucleotide-disulphide oxidoreductase, Aromatic-ring hydroxylase, Pyridine nucleotide-disulphide oxidoreductase, class-II, Peptidase, cysteine peptidase active site</t>
  </si>
  <si>
    <t>IPR013027, IPR003042, IPR000103, IPR000169</t>
  </si>
  <si>
    <t>electron transport, oxidoreductase activity, cysteine-type endopeptidase activity, proteolysis, metabolic process</t>
  </si>
  <si>
    <t>GO:0006118, GO:0016491, GO:0004197, GO:0006508, GO:0008152</t>
  </si>
  <si>
    <t>gene11493</t>
  </si>
  <si>
    <t>EAQ70747.1</t>
  </si>
  <si>
    <t>Q2KH31</t>
  </si>
  <si>
    <t>gene11486</t>
  </si>
  <si>
    <t>XP_007738746.1</t>
  </si>
  <si>
    <t>W9XAN8</t>
  </si>
  <si>
    <t>Aromatic-ring hydroxylase, FAD dependent oxidoreductase, Monooxygenase, FAD-binding</t>
  </si>
  <si>
    <t>IPR003042, IPR006076, IPR002938</t>
  </si>
  <si>
    <t>gene11485</t>
  </si>
  <si>
    <t>XM_007916300.1</t>
  </si>
  <si>
    <t>XP_001590468.1</t>
  </si>
  <si>
    <t>A7ESA3</t>
  </si>
  <si>
    <t>ani:AN3297.2</t>
  </si>
  <si>
    <t>manB AN3297</t>
  </si>
  <si>
    <t>Mannan endo-1,4-beta-mannosidase B (EC 3.2.1.78) (Endo-beta-1,4-mannanase B)</t>
  </si>
  <si>
    <t>Q5B833</t>
  </si>
  <si>
    <t>gene11479</t>
  </si>
  <si>
    <t>AIF22157.1</t>
  </si>
  <si>
    <t>Ribose 5-phosphate isomerase, type A</t>
  </si>
  <si>
    <t>IPR004788</t>
  </si>
  <si>
    <t>A0A075I5X4</t>
  </si>
  <si>
    <t>cal:CaO19.13453, cal:CaO19.6032</t>
  </si>
  <si>
    <t>Ornithine/DAP/Arg decarboxylase, Ornithine decarboxylase, Alanine racemase/group IV decarboxylase, C-terminal, Orn/DAP/Arg decarboxylase 2, C-terminal, Orn/DAP/Arg decarboxylase 2, N-terminal, Orn/DAP/Arg decarboxylase 2, pyridoxal-phosphate binding site, Orn/DAP/Arg decarboxylase 2, conserved site, PLP-binding barrel</t>
  </si>
  <si>
    <t>IPR000183, IPR002433, IPR009006, IPR022643, IPR022644, IPR022653, IPR022657, IPR029066</t>
  </si>
  <si>
    <t>SPE1 ORD1 CaO19.13453 CaO19.6032</t>
  </si>
  <si>
    <t>Ornithine decarboxylase (ODC) (EC 4.1.1.17)</t>
  </si>
  <si>
    <t>P78599</t>
  </si>
  <si>
    <t>gene11478</t>
  </si>
  <si>
    <t>XP_007916705.1</t>
  </si>
  <si>
    <t>R8BGP7</t>
  </si>
  <si>
    <t>EGF-type aspartate/asparagine hydroxylation site, EGF-like domain, Laminin G domain, EGF-like calcium-binding domain, Cadherin, EGF-like, conserved site, Concanavalin A-like lectin/glucanase domain, Cadherin-like, EGF-like calcium-binding, conserved site, Cadherin conserved site</t>
  </si>
  <si>
    <t>IPR000152, IPR000742, IPR001791, IPR001881, IPR002126, IPR013032, IPR013320, IPR015919, IPR018097, IPR020894</t>
  </si>
  <si>
    <t>Fat3 Gm1132 Gm510</t>
  </si>
  <si>
    <t>Protocadherin Fat 3 (FAT tumor suppressor homolog 3)</t>
  </si>
  <si>
    <t>gene11472</t>
  </si>
  <si>
    <t>XP_001593507.1</t>
  </si>
  <si>
    <t>A7EHZ2</t>
  </si>
  <si>
    <t>vg:3783743</t>
  </si>
  <si>
    <t>Herpesvirus UL24</t>
  </si>
  <si>
    <t>IPR002580</t>
  </si>
  <si>
    <t>BXRF1</t>
  </si>
  <si>
    <t>Protein UL24 homolog</t>
  </si>
  <si>
    <t>P03232</t>
  </si>
  <si>
    <t>gene11460</t>
  </si>
  <si>
    <t>XM_008099901.1</t>
  </si>
  <si>
    <t>KFA69352.1</t>
  </si>
  <si>
    <t>A0A084QZG7</t>
  </si>
  <si>
    <t>gene11459</t>
  </si>
  <si>
    <t>XP_001226404.1</t>
  </si>
  <si>
    <t>Q2GU77</t>
  </si>
  <si>
    <t>gene11457</t>
  </si>
  <si>
    <t>gene1145</t>
  </si>
  <si>
    <t>EQB53467.1</t>
  </si>
  <si>
    <t>T0KDJ0</t>
  </si>
  <si>
    <t>hsa:84629</t>
  </si>
  <si>
    <t>Bromo adjacent homology (BAH) domain</t>
  </si>
  <si>
    <t>IPR001025</t>
  </si>
  <si>
    <t>TNRC18 CAGL79 KIAA1856</t>
  </si>
  <si>
    <t>Trinucleotide repeat-containing gene 18 protein (Long CAG trinucleotide repeat-containing gene 79 protein)</t>
  </si>
  <si>
    <t>O15417</t>
  </si>
  <si>
    <t>gene11429</t>
  </si>
  <si>
    <t>gene11423</t>
  </si>
  <si>
    <t>gene11412</t>
  </si>
  <si>
    <t>XP_007919620.1</t>
  </si>
  <si>
    <t>Up-regulated during septation protein 1</t>
  </si>
  <si>
    <t>IPR029191</t>
  </si>
  <si>
    <t>R8B8H4</t>
  </si>
  <si>
    <t>gene11408</t>
  </si>
  <si>
    <t>KFY67092.1</t>
  </si>
  <si>
    <t>Cupin domain of unknown function DUF985, RmlC-like cupin domain, RmlC-like jelly roll fold</t>
  </si>
  <si>
    <t>IPR009327, IPR011051, IPR014710</t>
  </si>
  <si>
    <t>A0A094G5F3</t>
  </si>
  <si>
    <t>sce:YML079W</t>
  </si>
  <si>
    <t>YML079W</t>
  </si>
  <si>
    <t>Uncharacterized protein YML079W</t>
  </si>
  <si>
    <t>Q03629</t>
  </si>
  <si>
    <t>Cupin_5</t>
  </si>
  <si>
    <t>Protein of unknown function DUF985</t>
  </si>
  <si>
    <t>IPR009327</t>
  </si>
  <si>
    <t>gene11386</t>
  </si>
  <si>
    <t>gene11385</t>
  </si>
  <si>
    <t>XM_007841095.1</t>
  </si>
  <si>
    <t>XP_007791795.1</t>
  </si>
  <si>
    <t>M7SRN2</t>
  </si>
  <si>
    <t>gene11352</t>
  </si>
  <si>
    <t>XP_006279772.1</t>
  </si>
  <si>
    <t>Toll/interleukin-1 receptor homology (TIR) domain</t>
  </si>
  <si>
    <t>IPR000157</t>
  </si>
  <si>
    <t>R0GK48</t>
  </si>
  <si>
    <t>sce:YDR119W</t>
  </si>
  <si>
    <t>VBA4 YDR119W</t>
  </si>
  <si>
    <t>Vacuolar basic amino acid transporter 4</t>
  </si>
  <si>
    <t>Q04602</t>
  </si>
  <si>
    <t>gene11351</t>
  </si>
  <si>
    <t>XP_001213602.1</t>
  </si>
  <si>
    <t>Q0CPG0</t>
  </si>
  <si>
    <t>gene11350</t>
  </si>
  <si>
    <t>XP_001801551.1</t>
  </si>
  <si>
    <t>Q0UAA8</t>
  </si>
  <si>
    <t>gene11346</t>
  </si>
  <si>
    <t>XM_007591436.1</t>
  </si>
  <si>
    <t>XP_007913335.1</t>
  </si>
  <si>
    <t>Fatty acid desaturase domain, Sphingolipid delta4-desaturase, Sphingolipid delta4-desaturase, N-terminal</t>
  </si>
  <si>
    <t>IPR005804, IPR011388, IPR013866</t>
  </si>
  <si>
    <t>R8BRE2</t>
  </si>
  <si>
    <t>spo:SPBC3B8.07c</t>
  </si>
  <si>
    <t>dsd1 SPBC3B8.07c</t>
  </si>
  <si>
    <t>Dihydroceramide delta(4)-desaturase (EC 1.14.-.-)</t>
  </si>
  <si>
    <t>O59715</t>
  </si>
  <si>
    <t>Q6BIA8_EEEEE_Q6BIA8;, FA_desaturase, Lipid_DES, Sphingolipid delta-4 desaturase, ZINC_PROTEASE</t>
  </si>
  <si>
    <t>Fatty acid desaturase, type 1, N-terminal, Fatty acid desaturase, type 1, Sphingolipid delta4-desaturase, N-terminal, Sphingolipid delta4-desaturase, Peptidase M, neutral zinc metallopeptidases, zinc-binding site</t>
  </si>
  <si>
    <t>IPR010257, IPR005804, IPR013866, IPR011388, IPR006025</t>
  </si>
  <si>
    <t>oxidoreductase activity, proteolysis, metallopeptidase activity, zinc ion binding, lipid metabolic process, membrane, oxidoreductase activity, acting on paired donors, with oxidation of a pair of donors resulting in the reduction of molecular oxygen to two molecules of water, fluorene oxygenase activity, mono-butyltin dioxygenase activity, limonene 8-monooxygenase activity, tri-n-butyltin dioxygenase activity, di-n-butyltin dioxygenase activity, methylsilanetriol hydroxylase activity, methyl tertiary butyl ether 3-monooxygenase activity, 4-nitrocatechol 4-monooxygenase activity, 4-chlorophenoxyacetate monooxygenase activity, tert-butyl alcohol 2-monooxygenase activity, alpha-pinene monooxygenase activity, dimethylsilanediol hydroxylase activity, ammonia monooxygenase activity, hydroxymethylsilanetriol oxidase activity, 2-hydroxyisobutyrate 3-monooxygenase activity, alpha-pinene dehydrogenase activity, spheroidene monooxygenase activity</t>
  </si>
  <si>
    <t>GO:0016491, GO:0006508, GO:0008237, GO:0008270, GO:0006629, GO:0016020, GO:0016717, GO:0018585, GO:0018586, GO:0018587, GO:0018588, GO:0018589, GO:0018590, GO:0018591, GO:0018592, GO:0018593, GO:0018594, GO:0018595, GO:0018596, GO:0018597, GO:0018598, GO:0018599, GO:0018600, GO:0043823</t>
  </si>
  <si>
    <t>gene11337</t>
  </si>
  <si>
    <t>XP_007912350.1</t>
  </si>
  <si>
    <t>Sugar isomerase (SIS)</t>
  </si>
  <si>
    <t>IPR001347</t>
  </si>
  <si>
    <t>R8BU53</t>
  </si>
  <si>
    <t>sty:STY3494, stt:t3232</t>
  </si>
  <si>
    <t>CBS domain, Sugar isomerase (SIS), Phosphosugar isomerase, KdsD/KpsF-type</t>
  </si>
  <si>
    <t>IPR000644, IPR001347, IPR004800</t>
  </si>
  <si>
    <t>kdsD STY3494 t3232</t>
  </si>
  <si>
    <t>Arabinose 5-phosphate isomerase KdsD (API) (L-API) (EC 5.3.1.13)</t>
  </si>
  <si>
    <t>Q8Z3G6</t>
  </si>
  <si>
    <t>SIS</t>
  </si>
  <si>
    <t>sugar binding, carbohydrate metabolic process</t>
  </si>
  <si>
    <t>GO:0005529, GO:0005975</t>
  </si>
  <si>
    <t>gene11332</t>
  </si>
  <si>
    <t>XM_013460645.1</t>
  </si>
  <si>
    <t>XP_007827276.1</t>
  </si>
  <si>
    <t>W3XN22</t>
  </si>
  <si>
    <t>osa:4330407</t>
  </si>
  <si>
    <t>4CL2 4CL.2 Os02g0697400 LOC_Os02g46970 P0459B01.4-1 P0666E12.12-1</t>
  </si>
  <si>
    <t>Probable 4-coumarate--CoA ligase 2 (4CL 2) (Os4CL2) (EC 6.2.1.12) (4-coumaroyl-CoA synthase 2)</t>
  </si>
  <si>
    <t>Q42982</t>
  </si>
  <si>
    <t>gene11331</t>
  </si>
  <si>
    <t>ELQ40054.1</t>
  </si>
  <si>
    <t>L7I9Y5</t>
  </si>
  <si>
    <t>hsa:9891</t>
  </si>
  <si>
    <t>NUAK1 ARK5 KIAA0537 OMPHK1</t>
  </si>
  <si>
    <t>NUAK family SNF1-like kinase 1 (EC 2.7.11.1) (AMPK-related protein kinase 5) (ARK5) (Omphalocele kinase 1)</t>
  </si>
  <si>
    <t>O60285</t>
  </si>
  <si>
    <t>gene11320</t>
  </si>
  <si>
    <t>XM_003007476.1</t>
  </si>
  <si>
    <t>XP_007797991.1</t>
  </si>
  <si>
    <t>M7SFF9</t>
  </si>
  <si>
    <t>Klc2</t>
  </si>
  <si>
    <t>Kinesin light chain 2 (KLC 2)</t>
  </si>
  <si>
    <t>O88448</t>
  </si>
  <si>
    <t>gene11319</t>
  </si>
  <si>
    <t>XP_007911814.1</t>
  </si>
  <si>
    <t>R8BW62</t>
  </si>
  <si>
    <t>gene11313</t>
  </si>
  <si>
    <t>XP_009216686.1</t>
  </si>
  <si>
    <t>J3NHD4</t>
  </si>
  <si>
    <t>gene11309</t>
  </si>
  <si>
    <t>XM_001223427.1</t>
  </si>
  <si>
    <t>XP_003652737.1</t>
  </si>
  <si>
    <t>G2R026</t>
  </si>
  <si>
    <t>Acyltransferase 3, SGNH hydrolase-type esterase domain</t>
  </si>
  <si>
    <t>IPR002656, IPR013830</t>
  </si>
  <si>
    <t>MW0856</t>
  </si>
  <si>
    <t>Putative O-acetyltransferase MW0856 (EC 2.3.1.-)</t>
  </si>
  <si>
    <t>Q7A1B1</t>
  </si>
  <si>
    <t>gene11304</t>
  </si>
  <si>
    <t>ELQ38238.1</t>
  </si>
  <si>
    <t>L7I4U2</t>
  </si>
  <si>
    <t>dmo:Dmoj_GI20822</t>
  </si>
  <si>
    <t>Transcription elognation factor  Eaf, N-terminal, EAF family</t>
  </si>
  <si>
    <t>IPR019194, IPR027093</t>
  </si>
  <si>
    <t>Eaf GI20822</t>
  </si>
  <si>
    <t>Ell-associated factor Eaf</t>
  </si>
  <si>
    <t>B4KND9</t>
  </si>
  <si>
    <t>gene11303</t>
  </si>
  <si>
    <t>XM_001910732.1</t>
  </si>
  <si>
    <t>XP_007912579.1</t>
  </si>
  <si>
    <t>IPR002838, IPR016031</t>
  </si>
  <si>
    <t>R8BTI4</t>
  </si>
  <si>
    <t>O29629_ARCFU_O29629;, DUF124, TRAP-like</t>
  </si>
  <si>
    <t>gene11285</t>
  </si>
  <si>
    <t>CDM29953.1</t>
  </si>
  <si>
    <t>W6Q0A8</t>
  </si>
  <si>
    <t>gene11269</t>
  </si>
  <si>
    <t>XP_007912570.1</t>
  </si>
  <si>
    <t>Peptide-N4-(N-acetyl-beta-glucosaminyl)asparagine amidase A</t>
  </si>
  <si>
    <t>IPR021102</t>
  </si>
  <si>
    <t>R8BTU8</t>
  </si>
  <si>
    <t>Peptide-N4-(N-acetyl-beta-glucosaminyl)asparagine amidase A (PNGase A) (EC 3.5.1.52) (Glycopeptide N-glycosidase) (N-glycanase) [Cleaved into: Peptide-N4-(N-acetyl-beta-glucosaminyl)asparagine amidase A light chain (PNGase A small chain) (PNGase A subunit B); Peptide-N4-(N-acetyl-beta-glucosaminyl)asparagine amidase A heavy chain (PNGase A large chain) (PNGase A subunit A)]</t>
  </si>
  <si>
    <t>P81898</t>
  </si>
  <si>
    <t>gene11253</t>
  </si>
  <si>
    <t>gene11249</t>
  </si>
  <si>
    <t>XM_002478470.1</t>
  </si>
  <si>
    <t>GAD93099.1</t>
  </si>
  <si>
    <t>Glutathione S-transferase, N-terminal, Thioredoxin-like fold</t>
  </si>
  <si>
    <t>IPR004045, IPR012336</t>
  </si>
  <si>
    <t>V5FA00</t>
  </si>
  <si>
    <t>gstB</t>
  </si>
  <si>
    <t>Glutathione S-transferase GST-6.0 (EC 2.5.1.18) (GST B1-1)</t>
  </si>
  <si>
    <t>P15214</t>
  </si>
  <si>
    <t>gene1124</t>
  </si>
  <si>
    <t>EQB52349.1</t>
  </si>
  <si>
    <t>T0KJJ2</t>
  </si>
  <si>
    <t>bsu:BSU38960</t>
  </si>
  <si>
    <t>yxjG BSU38960 N15NR</t>
  </si>
  <si>
    <t>Uncharacterized protein YxjG</t>
  </si>
  <si>
    <t>P42318</t>
  </si>
  <si>
    <t>gene11233</t>
  </si>
  <si>
    <t>XP_007913654.1</t>
  </si>
  <si>
    <t>R8BQH1</t>
  </si>
  <si>
    <t>gene1123</t>
  </si>
  <si>
    <t>gene11221</t>
  </si>
  <si>
    <t>XP_007834468.1</t>
  </si>
  <si>
    <t>Putative threonine/serine exporter, Threonine/Serine exporter, ThrE</t>
  </si>
  <si>
    <t>IPR010619, IPR024528</t>
  </si>
  <si>
    <t>W3X443</t>
  </si>
  <si>
    <t>kla:KLLA0F02816g</t>
  </si>
  <si>
    <t>KLLA0F02816g</t>
  </si>
  <si>
    <t>Pheromone-regulated membrane protein 10</t>
  </si>
  <si>
    <t>Q6CLI2</t>
  </si>
  <si>
    <t>DUF1212</t>
  </si>
  <si>
    <t>Protein of unknown function DUF1212</t>
  </si>
  <si>
    <t>IPR010619</t>
  </si>
  <si>
    <t>gene11218</t>
  </si>
  <si>
    <t>EQB52814.1</t>
  </si>
  <si>
    <t>T0KLD1</t>
  </si>
  <si>
    <t>gene11217</t>
  </si>
  <si>
    <t>XM_009154651.1</t>
  </si>
  <si>
    <t>XP_007912575.1</t>
  </si>
  <si>
    <t>R8BTJ2</t>
  </si>
  <si>
    <t>spo:SPBC15C4.04c</t>
  </si>
  <si>
    <t>SPBC15C4.04c</t>
  </si>
  <si>
    <t>Uncharacterized amino-acid permease C15C4.04c</t>
  </si>
  <si>
    <t>O60113</t>
  </si>
  <si>
    <t>AA_permease, Amino acid transporter, 2A0304: amino acid permease</t>
  </si>
  <si>
    <t>Amino acid permease-associated region, Amino acid/polyamine transporter I, Amino acid permease subfamily</t>
  </si>
  <si>
    <t>IPR004841, IPR002293, IPR004756</t>
  </si>
  <si>
    <t>gene11211</t>
  </si>
  <si>
    <t>KEZ41920.1</t>
  </si>
  <si>
    <t>A0A084G3K8</t>
  </si>
  <si>
    <t>gene11209</t>
  </si>
  <si>
    <t>XM_007581779.1</t>
  </si>
  <si>
    <t>XP_001221331.1</t>
  </si>
  <si>
    <t>Q2HCE4</t>
  </si>
  <si>
    <t>tve:TRV_03007</t>
  </si>
  <si>
    <t>PEP1 TRV_03007</t>
  </si>
  <si>
    <t>Aspartic endopeptidase PEP1 (EC 3.4.23.18) (Aspergillopepsin I)</t>
  </si>
  <si>
    <t>D4D7C5</t>
  </si>
  <si>
    <t>gene11197</t>
  </si>
  <si>
    <t>XM_007581419.1</t>
  </si>
  <si>
    <t>EKG16231.1</t>
  </si>
  <si>
    <t>Bacterial alpha-L-rhamnosidase, Six-hairpin glycosidase-like, Galactose-binding domain-like, Bacterial alpha-L-rhamnosidase N-terminal, Alpha-L-rhamnosidase</t>
  </si>
  <si>
    <t>IPR008902, IPR008928, IPR008979, IPR013737, IPR016007</t>
  </si>
  <si>
    <t>K2R1X2</t>
  </si>
  <si>
    <t>Bac_rhamnosid, Bac_rhamnosid_N, Alpha-L-rhamnosidase, Six-hairpin glycosidases, Galactose-binding domain-like</t>
  </si>
  <si>
    <t>Bacterial alpha-L-rhamnosidase, Bacterial alpha-L-rhamnosidase N-terminal, Alpha-L-rhamnosidase, Six-hairpin glycosidase-like, Galactose-binding like</t>
  </si>
  <si>
    <t>IPR008902, IPR013737, IPR016007, IPR008928, IPR008979</t>
  </si>
  <si>
    <t>gene11155</t>
  </si>
  <si>
    <t>XP_003300908.1</t>
  </si>
  <si>
    <t>E3RTF3</t>
  </si>
  <si>
    <t>gene11150</t>
  </si>
  <si>
    <t>gene11132</t>
  </si>
  <si>
    <t>XP_007283239.1</t>
  </si>
  <si>
    <t>L2FPP1</t>
  </si>
  <si>
    <t>dge:Dgeo_1716</t>
  </si>
  <si>
    <t>IPR002314, IPR002315, IPR004154, IPR006195, IPR022961, IPR027031</t>
  </si>
  <si>
    <t>glyQS Dgeo_1716</t>
  </si>
  <si>
    <t>Q1IXM3</t>
  </si>
  <si>
    <t>gene11129</t>
  </si>
  <si>
    <t>EPB84105.1</t>
  </si>
  <si>
    <t>MD-2-related lipid-recognition domain, Immunoglobulin E-set</t>
  </si>
  <si>
    <t>IPR003172, IPR014756</t>
  </si>
  <si>
    <t>S2JW89</t>
  </si>
  <si>
    <t>aor:AOR_1_944014</t>
  </si>
  <si>
    <t>pltp pg/pi-tp AO090026000516</t>
  </si>
  <si>
    <t>Phosphatidylglycerol/phosphatidylinositol transfer protein (PG/PI-TP)</t>
  </si>
  <si>
    <t>O94183</t>
  </si>
  <si>
    <t>MD-2-related lipid-recognition</t>
  </si>
  <si>
    <t>IPR003172</t>
  </si>
  <si>
    <t>gene11094</t>
  </si>
  <si>
    <t>noc:Noc_1387</t>
  </si>
  <si>
    <t>lon Noc_1387</t>
  </si>
  <si>
    <t>Q3JBB6</t>
  </si>
  <si>
    <t>gene11085</t>
  </si>
  <si>
    <t>XM_007688351.1</t>
  </si>
  <si>
    <t>EMR84205.1</t>
  </si>
  <si>
    <t>Six-hairpin glycosidase-like, Glycosyl hydrolase family 92, Glycoside hydrolase-type carbohydrate-binding, subgroup</t>
  </si>
  <si>
    <t>IPR008928, IPR012939, IPR014718</t>
  </si>
  <si>
    <t>G2Y9J9</t>
  </si>
  <si>
    <t>sai:Saci_0690</t>
  </si>
  <si>
    <t>Ribosomal protein L30e, Ribosomal protein L7Ae/L30e/S12e/Gadd45, Ribosomal protein L30e, conserved site, 50S ribosomal protein L30e-like</t>
  </si>
  <si>
    <t>IPR000231, IPR004038, IPR022991, IPR029064</t>
  </si>
  <si>
    <t>rpl30e Saci_0690</t>
  </si>
  <si>
    <t>50S ribosomal protein L30e</t>
  </si>
  <si>
    <t>P11522</t>
  </si>
  <si>
    <t>gene11066</t>
  </si>
  <si>
    <t>dme:Dmel_CG1554</t>
  </si>
  <si>
    <t>RpII215 CG1554</t>
  </si>
  <si>
    <t>P04052</t>
  </si>
  <si>
    <t>gene11042</t>
  </si>
  <si>
    <t>XM_008094073.1</t>
  </si>
  <si>
    <t>XP_007915929.1</t>
  </si>
  <si>
    <t>Protein of unknown function DUF3405</t>
  </si>
  <si>
    <t>IPR021822</t>
  </si>
  <si>
    <t>R8BJ21</t>
  </si>
  <si>
    <t>cti:RALTA_A0102</t>
  </si>
  <si>
    <t>argS RALTA_A0102</t>
  </si>
  <si>
    <t>B2AG76</t>
  </si>
  <si>
    <t>gene11027</t>
  </si>
  <si>
    <t>XM_003655038.1</t>
  </si>
  <si>
    <t>XP_007913114.1</t>
  </si>
  <si>
    <t>R8BRZ4</t>
  </si>
  <si>
    <t>gene1102</t>
  </si>
  <si>
    <t>XP_001887022.1</t>
  </si>
  <si>
    <t>gene11010</t>
  </si>
  <si>
    <t>XM_003649807.1</t>
  </si>
  <si>
    <t>XP_007912481.1</t>
  </si>
  <si>
    <t>Aminotransferase class IV, Branched-chain amino acid aminotransferase II, Aminotransferase, class IV, conserved site</t>
  </si>
  <si>
    <t>IPR001544, IPR005786, IPR018300</t>
  </si>
  <si>
    <t>R8BTT8</t>
  </si>
  <si>
    <t>spo:SPBC428.02c</t>
  </si>
  <si>
    <t>eca39 SPBC428.02c SPBC582.12c</t>
  </si>
  <si>
    <t>Branched-chain-amino-acid aminotransferase, mitochondrial (BCAT) (EC 2.6.1.42)</t>
  </si>
  <si>
    <t>O14370</t>
  </si>
  <si>
    <t>Q9HEB7_NEUCR_Q9HEB7;, Aminotran_4, Branched-chain amino acid aminotransferase, BCAT1 type, ilvE_II: branched-chain amino acid aminotran, AA_TRANSFER_CLASS_4, D-aminoacid aminotransferase-like PLP-dependent enzymes</t>
  </si>
  <si>
    <t>Aminotransferase, class IV, Branched-chain amino acid aminotransferase II</t>
  </si>
  <si>
    <t>IPR001544, IPR005786</t>
  </si>
  <si>
    <t>catalytic activity, metabolic process, branched-chain-amino-acid transaminase activity, branched chain family amino acid metabolic process</t>
  </si>
  <si>
    <t>GO:0003824, GO:0008152, GO:0004084, GO:0009081</t>
  </si>
  <si>
    <t>gene11001</t>
  </si>
  <si>
    <t>EFX02704.1</t>
  </si>
  <si>
    <t>F0XGL6</t>
  </si>
  <si>
    <t>dra:DR_2405</t>
  </si>
  <si>
    <t>menG DR_2405</t>
  </si>
  <si>
    <t>Q9RRT0</t>
  </si>
  <si>
    <t>gene10986</t>
  </si>
  <si>
    <t>XM_007278547.1</t>
  </si>
  <si>
    <t>XP_007834696.1</t>
  </si>
  <si>
    <t>W3X2U7</t>
  </si>
  <si>
    <t>lsp:Bsph_4351</t>
  </si>
  <si>
    <t>HAD-superfamily hydrolase, subfamily IB, PSPase-like, Pyridoxal phosphate phosphatase-related, 2-hydroxy-3-keto-5-methylthiopentenyl-1-phosphate phosphatase, HAD-like domain</t>
  </si>
  <si>
    <t>IPR006383, IPR006384, IPR017718, IPR023214</t>
  </si>
  <si>
    <t>mtnX Bsph_4351</t>
  </si>
  <si>
    <t>2-hydroxy-3-keto-5-methylthiopentenyl-1-phosphate phosphatase (HK-MTPenyl-1-P phosphatase) (EC 3.1.3.87)</t>
  </si>
  <si>
    <t>B1HYT5</t>
  </si>
  <si>
    <t>gene1098</t>
  </si>
  <si>
    <t>XP_003006006.1</t>
  </si>
  <si>
    <t>C9SF64</t>
  </si>
  <si>
    <t>hsa:1663</t>
  </si>
  <si>
    <t>IPR006554, IPR006555, IPR010614, IPR013020, IPR014013, IPR027417</t>
  </si>
  <si>
    <t>DDX11 CHL1 CHLR1 KRG2</t>
  </si>
  <si>
    <t>Q96FC9</t>
  </si>
  <si>
    <t>gene1097</t>
  </si>
  <si>
    <t>XP_003843017.1</t>
  </si>
  <si>
    <t>E5A7E3</t>
  </si>
  <si>
    <t>gene10962</t>
  </si>
  <si>
    <t>gene10952</t>
  </si>
  <si>
    <t>gene10951</t>
  </si>
  <si>
    <t>XM_001800689.1</t>
  </si>
  <si>
    <t>EQB55131.1</t>
  </si>
  <si>
    <t>IPR002085, IPR002328, IPR011032, IPR013149, IPR013154, IPR014183, IPR016040</t>
  </si>
  <si>
    <t>T0LTN4</t>
  </si>
  <si>
    <t>FDH1 ADH1 AO090701000508-A</t>
  </si>
  <si>
    <t>S-(hydroxymethyl)glutathione dehydrogenase (EC 1.1.1.284) (Glutathione-dependent formaldehyde dehydrogenase) (FALDH) (FDH) (FLD) (GSH-FDH) (EC 1.1.1.-)</t>
  </si>
  <si>
    <t>P0CL53</t>
  </si>
  <si>
    <t>IPR013149, IPR013154, IPR014183, IPR002328, IPR011032, IPR016040</t>
  </si>
  <si>
    <t>gene10947</t>
  </si>
  <si>
    <t>EFX06552.1</t>
  </si>
  <si>
    <t>Barwin domain, Expansin/pollen allergen, DPBB domain, Expansin, cellulose-binding-like domain, RlpA-like double-psi beta-barrel domain</t>
  </si>
  <si>
    <t>IPR001153, IPR007112, IPR007117, IPR009009</t>
  </si>
  <si>
    <t>F0X6Y6</t>
  </si>
  <si>
    <t>ddi:DDB_G0276937</t>
  </si>
  <si>
    <t>Expansin/pollen allergen, DPBB domain, Expansin, cellulose-binding-like domain, RlpA-like double-psi beta-barrel domain</t>
  </si>
  <si>
    <t>IPR007112, IPR007117, IPR009009</t>
  </si>
  <si>
    <t>expl5 DDB_G0276937</t>
  </si>
  <si>
    <t>Expansin-like protein 5 (Ddexpl5)</t>
  </si>
  <si>
    <t>Q86AV4</t>
  </si>
  <si>
    <t>Q6DQK2_TRIMO_Q6DQK2;, DPBB_1, EXPANSIN_EG45, PHL pollen allergen, Barwin-like endoglucanases</t>
  </si>
  <si>
    <t>Barwin, Rare lipoprotein A, Expansin 45, endoglucanase-like, Pollen allergen/expansin, C-terminal, Barwin-related endoglucanase</t>
  </si>
  <si>
    <t>IPR001153, IPR005132, IPR007112, IPR007117, IPR009009</t>
  </si>
  <si>
    <t>defense response to bacterium, defense response to fungus</t>
  </si>
  <si>
    <t>GO:0042742, GO:0050832</t>
  </si>
  <si>
    <t>gene10907</t>
  </si>
  <si>
    <t>XM_001910502.1</t>
  </si>
  <si>
    <t>XP_962496.1</t>
  </si>
  <si>
    <t>Glycosyltransferase, DXD sugar-binding motif, Nucleotide-diphospho-sugar transferases</t>
  </si>
  <si>
    <t>IPR007577, IPR029044</t>
  </si>
  <si>
    <t>Q7SA25</t>
  </si>
  <si>
    <t>cal:CaO19.7391</t>
  </si>
  <si>
    <t>OCH1 CaO19.7391</t>
  </si>
  <si>
    <t>Initiation-specific alpha-1,6-mannosyltransferase (EC 2.4.1.232) (Outer chain elongation protein 1)</t>
  </si>
  <si>
    <t>Q5A4E3</t>
  </si>
  <si>
    <t>Gly_transf_sug</t>
  </si>
  <si>
    <t>Glycosyltransferase sugar-binding region containing DXD motif</t>
  </si>
  <si>
    <t>IPR007577</t>
  </si>
  <si>
    <t>glycolipid 6-alpha-mannosyltransferase activity</t>
  </si>
  <si>
    <t>GO:0033164</t>
  </si>
  <si>
    <t>gene10898</t>
  </si>
  <si>
    <t>gene10892</t>
  </si>
  <si>
    <t>KGQ07246.1</t>
  </si>
  <si>
    <t>J5JEP6</t>
  </si>
  <si>
    <t>Q00551_CRYPA_Q00551;, Concanavalin A-like lectins/glucanases</t>
  </si>
  <si>
    <t>gene10857</t>
  </si>
  <si>
    <t>EFQ29136.1</t>
  </si>
  <si>
    <t>E3QE48</t>
  </si>
  <si>
    <t>gene10844</t>
  </si>
  <si>
    <t>XP_001910645.1</t>
  </si>
  <si>
    <t>B2B3U5</t>
  </si>
  <si>
    <t>gene10837</t>
  </si>
  <si>
    <t>KEY68403.1</t>
  </si>
  <si>
    <t>A0A084ASX4</t>
  </si>
  <si>
    <t>2-pyrone-4,6-dicarbaxylate hydrolase (2-pyrone-4,6-dicarboxylate lactonohydrolase) (PDC hydrolase) (EC 3.1.1.57)</t>
  </si>
  <si>
    <t>Q93PS7</t>
  </si>
  <si>
    <t>gene10827</t>
  </si>
  <si>
    <t>XP_001390862.2</t>
  </si>
  <si>
    <t>A2QL89</t>
  </si>
  <si>
    <t>gene10822</t>
  </si>
  <si>
    <t>XP_007833479.1</t>
  </si>
  <si>
    <t>W3X6N5</t>
  </si>
  <si>
    <t>ani:AN3120.2</t>
  </si>
  <si>
    <t>prtT AN3120</t>
  </si>
  <si>
    <t>Transcriptional activator of proteases prtT (Zn(2)-C6 zinc finger-containing protein prtT)</t>
  </si>
  <si>
    <t>Q5B8L0</t>
  </si>
  <si>
    <t>gene10821</t>
  </si>
  <si>
    <t>XP_007838303.1</t>
  </si>
  <si>
    <t>W3WQQ6</t>
  </si>
  <si>
    <t>saz:Sama_3402</t>
  </si>
  <si>
    <t>IPR003732, IPR023509</t>
  </si>
  <si>
    <t>dtd Sama_3402</t>
  </si>
  <si>
    <t>A1SB48</t>
  </si>
  <si>
    <t>gene10795</t>
  </si>
  <si>
    <t>XP_007911889.1</t>
  </si>
  <si>
    <t>R8BV98</t>
  </si>
  <si>
    <t>gene10792</t>
  </si>
  <si>
    <t>XP_007285525.1</t>
  </si>
  <si>
    <t>L2FI90</t>
  </si>
  <si>
    <t>gene10771</t>
  </si>
  <si>
    <t>EWZ30150.1</t>
  </si>
  <si>
    <t>W9JKJ0</t>
  </si>
  <si>
    <t>gene1077</t>
  </si>
  <si>
    <t>XM_003009496.1</t>
  </si>
  <si>
    <t>XP_001903849.1</t>
  </si>
  <si>
    <t>B2ADW0</t>
  </si>
  <si>
    <t>Glycoside hydrolase/deacetylase</t>
  </si>
  <si>
    <t>Glycoside hydrolase/deacetylase, beta/alpha-barrel</t>
  </si>
  <si>
    <t>IPR011330</t>
  </si>
  <si>
    <t>catalytic activity, carbohydrate metabolic process</t>
  </si>
  <si>
    <t>GO:0003824, GO:0005975</t>
  </si>
  <si>
    <t>gene10750</t>
  </si>
  <si>
    <t>KFY77042.1</t>
  </si>
  <si>
    <t>A0A094HYB5</t>
  </si>
  <si>
    <t>gene10742</t>
  </si>
  <si>
    <t>XM_008091031.1</t>
  </si>
  <si>
    <t>EFQ25202.1</t>
  </si>
  <si>
    <t>E3Q2A1</t>
  </si>
  <si>
    <t>sce:YDR213W</t>
  </si>
  <si>
    <t>UPC2 MOX4 YDR213W YD8142.14 YD8142B.05</t>
  </si>
  <si>
    <t>Sterol uptake control protein 2 (Mannoprotein regulation by oxygen protein 4)</t>
  </si>
  <si>
    <t>Q12151</t>
  </si>
  <si>
    <t>gene10739</t>
  </si>
  <si>
    <t>XM_003713119.1</t>
  </si>
  <si>
    <t>KEQ57961.1</t>
  </si>
  <si>
    <t>A0A074W5Y0</t>
  </si>
  <si>
    <t>gaaC lga1 An02g07720</t>
  </si>
  <si>
    <t>L-threo-3-deoxy-hexylosonate aldolase (EC 4.1.2.54) (L-threo-3-deoxy-hexulosonate aldolase)</t>
  </si>
  <si>
    <t>A8DRH7</t>
  </si>
  <si>
    <t>Q6CDL1_EEEEE_Q6CDL1;, DHPICSNTHASE, DHDPS, THIOL_PROTEASE_HIS</t>
  </si>
  <si>
    <t>Dihydrodipicolinate synthetase, Peptidase, cysteine peptidase active site</t>
  </si>
  <si>
    <t>IPR002220, IPR000169</t>
  </si>
  <si>
    <t>cysteine-type endopeptidase activity, proteolysis, metabolic process, lyase activity</t>
  </si>
  <si>
    <t>GO:0004197, GO:0006508, GO:0008152, GO:0016829</t>
  </si>
  <si>
    <t>gene10737</t>
  </si>
  <si>
    <t>XP_007798037.1</t>
  </si>
  <si>
    <t>M7T876</t>
  </si>
  <si>
    <t>TKPR2 CCRL6 At1g68540 T26J14.11</t>
  </si>
  <si>
    <t>Q9CA28</t>
  </si>
  <si>
    <t>regulation of nitrogen utilization, transcription repressor activity, catalytic activity, binding, metabolic process, cinnamyl-alcohol dehydrogenase activity</t>
  </si>
  <si>
    <t>GO:0006808, GO:0016564, GO:0003824, GO:0005488, GO:0008152, GO:0045551</t>
  </si>
  <si>
    <t>gene10716</t>
  </si>
  <si>
    <t>XP_003661762.1</t>
  </si>
  <si>
    <t>Blastomyces yeast-phase-specific protein</t>
  </si>
  <si>
    <t>IPR006771</t>
  </si>
  <si>
    <t>G2Q9Q8</t>
  </si>
  <si>
    <t>gene10690</t>
  </si>
  <si>
    <t>ENH83792.1</t>
  </si>
  <si>
    <t>M4FMS7</t>
  </si>
  <si>
    <t>FAD_binding_4, BBE, TONB_DEPENDENT_REC_1, FAD-binding domain</t>
  </si>
  <si>
    <t>FAD linked oxidase, N-terminal, Berberine/berberine-like, TonB box, conserved site, FAD-binding, type 2</t>
  </si>
  <si>
    <t>IPR006094, IPR012951, IPR010916, IPR016166</t>
  </si>
  <si>
    <t>gene10672</t>
  </si>
  <si>
    <t>XP_007920314.1</t>
  </si>
  <si>
    <t>N1Q697</t>
  </si>
  <si>
    <t>gene1065</t>
  </si>
  <si>
    <t>gene10642</t>
  </si>
  <si>
    <t>XP_007915988.1</t>
  </si>
  <si>
    <t>R8BIX9</t>
  </si>
  <si>
    <t>mfa:Mfla_0055</t>
  </si>
  <si>
    <t>Ribosomal protein L13, Ribosomal protein L13, bacterial-type, Ribosomal protein L13 domain</t>
  </si>
  <si>
    <t>IPR005822, IPR005823, IPR023564</t>
  </si>
  <si>
    <t>rplM Mfla_0055</t>
  </si>
  <si>
    <t>Q1GXB2</t>
  </si>
  <si>
    <t>gene10638</t>
  </si>
  <si>
    <t>XM_008714413.1</t>
  </si>
  <si>
    <t>EQB52308.1</t>
  </si>
  <si>
    <t>T0KH88</t>
  </si>
  <si>
    <t>ani:AN5455.2</t>
  </si>
  <si>
    <t>IPR011989, IPR012954, IPR016024, IPR021133, IPR022125</t>
  </si>
  <si>
    <t>utp10 AN5455</t>
  </si>
  <si>
    <t>Q5B1X5</t>
  </si>
  <si>
    <t>gene10623</t>
  </si>
  <si>
    <t>WP_008491823.1</t>
  </si>
  <si>
    <t>Luciferase-like domain, Luciferase-like, F420-dependent oxidoreductase, Rv2161c, predicted</t>
  </si>
  <si>
    <t>IPR011251, IPR019921</t>
  </si>
  <si>
    <t>K6GGQ5</t>
  </si>
  <si>
    <t>gene10622</t>
  </si>
  <si>
    <t>XP_007915982.1</t>
  </si>
  <si>
    <t>R8BIP8</t>
  </si>
  <si>
    <t>gene10616</t>
  </si>
  <si>
    <t>XP_007915145.1</t>
  </si>
  <si>
    <t>R8BL47</t>
  </si>
  <si>
    <t>sce:YER175C</t>
  </si>
  <si>
    <t>TMT1 TAM1 YER175C SYGP-ORF63</t>
  </si>
  <si>
    <t>Trans-aconitate 3-methyltransferase (EC 2.1.1.145)</t>
  </si>
  <si>
    <t>P32643</t>
  </si>
  <si>
    <t>gene10614</t>
  </si>
  <si>
    <t>XP_003042567.1</t>
  </si>
  <si>
    <t>Q0CBJ2</t>
  </si>
  <si>
    <t>eglD An15g04900</t>
  </si>
  <si>
    <t>A2R5N0</t>
  </si>
  <si>
    <t>gene10596</t>
  </si>
  <si>
    <t>ELQ42568.1</t>
  </si>
  <si>
    <t>EF-hand domain, EF-hand domain pair, EF-Hand 1, calcium-binding site</t>
  </si>
  <si>
    <t>IPR002048, IPR011992, IPR018247</t>
  </si>
  <si>
    <t>L7IH12</t>
  </si>
  <si>
    <t>sce:YOR257W</t>
  </si>
  <si>
    <t>CDC31 DSK1 YOR257W</t>
  </si>
  <si>
    <t>Cell division control protein 31 (Nuclear pore protein CDC31) (Nucleoporin CDC31)</t>
  </si>
  <si>
    <t>P06704</t>
  </si>
  <si>
    <t>Q9D046_MOUSE_Q9D046;, efhand, no description, EF_HAND_2, EF_HAND_1</t>
  </si>
  <si>
    <t>gene10583</t>
  </si>
  <si>
    <t>XM_006694482.1</t>
  </si>
  <si>
    <t>XP_009216877.1</t>
  </si>
  <si>
    <t>J3NHX5</t>
  </si>
  <si>
    <t>CHGG_09150</t>
  </si>
  <si>
    <t>Transcription activator of gluconeogenesis CHGG_09150</t>
  </si>
  <si>
    <t>Q2GSA4</t>
  </si>
  <si>
    <t>gene10570</t>
  </si>
  <si>
    <t>XP_007913481.1</t>
  </si>
  <si>
    <t>IPR010979, IPR012319, IPR015886</t>
  </si>
  <si>
    <t>R8BR75</t>
  </si>
  <si>
    <t>ath:AT1G52500</t>
  </si>
  <si>
    <t>IPR010979, IPR012319, IPR015886, IPR020629</t>
  </si>
  <si>
    <t>FPG1 FPG2 At1g52500 F6D8.28</t>
  </si>
  <si>
    <t>O80358</t>
  </si>
  <si>
    <t>IPR015886, IPR012319, IPR010979</t>
  </si>
  <si>
    <t>GO:0003676, GO:0003684, GO:0003906, GO:0006284, GO:0008270, GO:0016799, GO:0006289</t>
  </si>
  <si>
    <t>gene10564</t>
  </si>
  <si>
    <t>XM_003720023.1</t>
  </si>
  <si>
    <t>EHK46897.1</t>
  </si>
  <si>
    <t>Peptidase S58, DmpA, ArgJ-like domain</t>
  </si>
  <si>
    <t>IPR005321, IPR016117</t>
  </si>
  <si>
    <t>G9NQS6</t>
  </si>
  <si>
    <t>Beta-peptidyl aminopeptidase BapA (EC 3.4.11.25) [Cleaved into: Beta-peptidyl aminopeptidase BapA alpha subunit; Beta-peptidyl aminopeptidase BapA beta subunit]</t>
  </si>
  <si>
    <t>A0MTQ2</t>
  </si>
  <si>
    <t>Peptidase_S58, DmpA/ArgJ-like</t>
  </si>
  <si>
    <t>Peptidase S58, DmpA, Peptidase S58 DmpA/arginine biosynthesis protein ArgJ</t>
  </si>
  <si>
    <t>gene10558</t>
  </si>
  <si>
    <t>XP_002482782.1</t>
  </si>
  <si>
    <t>B8MCH4</t>
  </si>
  <si>
    <t>gene10547</t>
  </si>
  <si>
    <t>XP_006671315.1</t>
  </si>
  <si>
    <t>G3JIV7</t>
  </si>
  <si>
    <t>gene10508</t>
  </si>
  <si>
    <t>ERS96205.1</t>
  </si>
  <si>
    <t>U7PNX5</t>
  </si>
  <si>
    <t>Phosphatidylcholine-sterol acyltransferase (EC 2.3.1.43) (Glycerophospholipid-cholesterol acyltransferase) (GCAT)</t>
  </si>
  <si>
    <t>P10480</t>
  </si>
  <si>
    <t>gene10505</t>
  </si>
  <si>
    <t>XP_003345924.1</t>
  </si>
  <si>
    <t>Peroxisome membrane anchor protein Pex14p, N-terminal, Peroxisomal membrane protein 14</t>
  </si>
  <si>
    <t>IPR006785, IPR025655</t>
  </si>
  <si>
    <t>F7W6G8</t>
  </si>
  <si>
    <t>xlnA ATEG_07461</t>
  </si>
  <si>
    <t>Probable endo-1,4-beta-xylanase A (Xylanase A) (EC 3.2.1.8) (1,4-beta-D-xylan xylanohydrolase A)</t>
  </si>
  <si>
    <t>Q0CFS3</t>
  </si>
  <si>
    <t>gene10497</t>
  </si>
  <si>
    <t>EPS38630.1</t>
  </si>
  <si>
    <t>Protein kinase-like domain, Prion-inhibition and propagation, HeLo domain</t>
  </si>
  <si>
    <t>IPR011009, IPR029498</t>
  </si>
  <si>
    <t>S8A6I3</t>
  </si>
  <si>
    <t>hsa:3480</t>
  </si>
  <si>
    <t>Receptor L-domain, Protein kinase domain, Serine-threonine/tyrosine-protein kinase catalytic domain, Tyrosine-protein kinase, receptor class II, conserved site, Fibronectin type III, Furin-like cysteine-rich domain, Furin-like repeat, Tyrosine-protein kinase, active site, Growth factor receptor cysteine-rich domain, Protein kinase-like domain, Immunoglobulin-like fold, Tyrosine-protein kinase, insulin-like receptor, Protein kinase, ATP binding site, Tyrosine-protein kinase, catalytic domain, Leucine-rich repeat domain, L domain-like</t>
  </si>
  <si>
    <t>IPR000494, IPR000719, IPR001245, IPR002011, IPR003961, IPR006211, IPR006212, IPR008266, IPR009030, IPR011009, IPR013783, IPR016246, IPR017441, IPR020635, IPR032675</t>
  </si>
  <si>
    <t>IGF1R</t>
  </si>
  <si>
    <t>Insulin-like growth factor 1 receptor (EC 2.7.10.1) (Insulin-like growth factor I receptor) (IGF-I receptor) (CD antigen CD221) [Cleaved into: Insulin-like growth factor 1 receptor alpha chain; Insulin-like growth factor 1 receptor beta chain]</t>
  </si>
  <si>
    <t>P08069</t>
  </si>
  <si>
    <t>IPR000719, IPR016059, IPR011009</t>
  </si>
  <si>
    <t>gene10487</t>
  </si>
  <si>
    <t>ELK07592.1</t>
  </si>
  <si>
    <t>L5K891</t>
  </si>
  <si>
    <t>gene10468</t>
  </si>
  <si>
    <t>XM_007595796.1</t>
  </si>
  <si>
    <t>XP_007915392.1</t>
  </si>
  <si>
    <t>Glycoside hydrolase family 31, Galactose mutarotase-like domain, Aldolase-type TIM barrel, Glycoside hydrolase superfamily, Glycoside hydrolase family 31, N-terminal domain</t>
  </si>
  <si>
    <t>IPR000322, IPR011013, IPR013785, IPR017853, IPR025887</t>
  </si>
  <si>
    <t>R8BKG5</t>
  </si>
  <si>
    <t>eco:b3656, ecj:JW3631</t>
  </si>
  <si>
    <t>yicI b3656 JW3631</t>
  </si>
  <si>
    <t>Alpha-xylosidase (EC 3.2.1.177)</t>
  </si>
  <si>
    <t>P31434</t>
  </si>
  <si>
    <t>hydrolase activity, hydrolyzing O-glycosyl compounds, carbohydrate metabolic process, alpha-glucosidase activity</t>
  </si>
  <si>
    <t>GO:0004553, GO:0005975, GO:0004558</t>
  </si>
  <si>
    <t>gene10465</t>
  </si>
  <si>
    <t>XP_002143322.1</t>
  </si>
  <si>
    <t>Beta-1,3-glucanase, N-terminal</t>
  </si>
  <si>
    <t>IPR032477</t>
  </si>
  <si>
    <t>B6Q1E4</t>
  </si>
  <si>
    <t>Rieske [2Fe-2S] iron-sulphur domain, Homotrimeric ring hydroxylase, catalytic domain</t>
  </si>
  <si>
    <t>IPR017941, IPR021028</t>
  </si>
  <si>
    <t>carAa</t>
  </si>
  <si>
    <t>Carbazole 1,9a-dioxygenase, terminal oxygenase component CarAa (CARDO) (EC 1.14.12.22)</t>
  </si>
  <si>
    <t>D5IGG0</t>
  </si>
  <si>
    <t>gene10435</t>
  </si>
  <si>
    <t>XP_007592879.1</t>
  </si>
  <si>
    <t>A0A010R3Z9</t>
  </si>
  <si>
    <t>gene10426</t>
  </si>
  <si>
    <t>XP_007281800.1</t>
  </si>
  <si>
    <t>L2FS04</t>
  </si>
  <si>
    <t>gene10425</t>
  </si>
  <si>
    <t>EXA30452.1</t>
  </si>
  <si>
    <t>Helicase, C-terminal, DEAD/DEAH box helicase domain, Helicase superfamily 1/2, ATP-binding domain, Zinc finger, C2H2-like, Protein of unknown function DUF3505, P-loop containing nucleoside triphosphate hydrolase</t>
  </si>
  <si>
    <t>IPR001650, IPR011545, IPR014001, IPR015880, IPR022698, IPR027417</t>
  </si>
  <si>
    <t>W9NKC9</t>
  </si>
  <si>
    <t>ZINC_FINGER_C2H2_1</t>
  </si>
  <si>
    <t>Zinc finger, C2H2-type</t>
  </si>
  <si>
    <t>IPR007087</t>
  </si>
  <si>
    <t>gene10419</t>
  </si>
  <si>
    <t>bsu:BSU11600</t>
  </si>
  <si>
    <t>yjbM BSU11600</t>
  </si>
  <si>
    <t>GTP pyrophosphokinase YjbM (EC 2.7.6.5) ((p)ppGpp synthase YjbM) (Small alarmone synthase 1) (SAS 1)</t>
  </si>
  <si>
    <t>O31611</t>
  </si>
  <si>
    <t>gene10407</t>
  </si>
  <si>
    <t>XM_007842145.1</t>
  </si>
  <si>
    <t>XP_006696607.1</t>
  </si>
  <si>
    <t>G0SE99</t>
  </si>
  <si>
    <t>sce:YKL046C</t>
  </si>
  <si>
    <t>DCW1 YKL046C YKL259</t>
  </si>
  <si>
    <t>P36091</t>
  </si>
  <si>
    <t>gene10405</t>
  </si>
  <si>
    <t>gene10393</t>
  </si>
  <si>
    <t>CCF36404.1</t>
  </si>
  <si>
    <t>H1V852</t>
  </si>
  <si>
    <t>gene10391</t>
  </si>
  <si>
    <t>gene10388</t>
  </si>
  <si>
    <t>EGZ70088.1</t>
  </si>
  <si>
    <t>G4UU45</t>
  </si>
  <si>
    <t>gene10387</t>
  </si>
  <si>
    <t>KGO42957.1</t>
  </si>
  <si>
    <t>Nucleoside phosphorylase domain</t>
  </si>
  <si>
    <t>IPR000845</t>
  </si>
  <si>
    <t>B8NYU8</t>
  </si>
  <si>
    <t>IPR004996</t>
  </si>
  <si>
    <t>BBLF2</t>
  </si>
  <si>
    <t>Uncharacterized protein BBLF2</t>
  </si>
  <si>
    <t>P30118</t>
  </si>
  <si>
    <t>gene10386</t>
  </si>
  <si>
    <t>EGZ67772.1</t>
  </si>
  <si>
    <t>G4V134</t>
  </si>
  <si>
    <t>rpr:RP028</t>
  </si>
  <si>
    <t>RP028</t>
  </si>
  <si>
    <t>Uncharacterized protein RP028</t>
  </si>
  <si>
    <t>O05972</t>
  </si>
  <si>
    <t>gene10381</t>
  </si>
  <si>
    <t>CCD49610.1</t>
  </si>
  <si>
    <t>G2YCW2</t>
  </si>
  <si>
    <t>gene10380</t>
  </si>
  <si>
    <t>XM_003718591.1</t>
  </si>
  <si>
    <t>EWG39554.1</t>
  </si>
  <si>
    <t>W7LVV8</t>
  </si>
  <si>
    <t>gene10377</t>
  </si>
  <si>
    <t>XP_007912880.1</t>
  </si>
  <si>
    <t>IPR003953, IPR008143, IPR010960, IPR023753, IPR027477</t>
  </si>
  <si>
    <t>R8BSW1</t>
  </si>
  <si>
    <t>sce:YJR051W</t>
  </si>
  <si>
    <t>IPR003953, IPR010960, IPR023753, IPR027477</t>
  </si>
  <si>
    <t>OSM1 YJR051W J1659</t>
  </si>
  <si>
    <t>P21375</t>
  </si>
  <si>
    <t>FAD_binding_2, flavo_cyto_c: flavocytochrome c</t>
  </si>
  <si>
    <t>Fumarate reductase/succinate dehydrogenase flavoprotein, N-terminal, Flavocytochrome c</t>
  </si>
  <si>
    <t>IPR003953, IPR010960</t>
  </si>
  <si>
    <t>electron transport, oxidoreductase activity, succinate dehydrogenase activity</t>
  </si>
  <si>
    <t>GO:0006118, GO:0016491, GO:0000104</t>
  </si>
  <si>
    <t>gene10362</t>
  </si>
  <si>
    <t>KEY66769.1</t>
  </si>
  <si>
    <t>Podoplanin</t>
  </si>
  <si>
    <t>IPR008783</t>
  </si>
  <si>
    <t>A0A084RDN5</t>
  </si>
  <si>
    <t>gene1036</t>
  </si>
  <si>
    <t>CCF39827.1</t>
  </si>
  <si>
    <t>H1VHX4</t>
  </si>
  <si>
    <t>gene10356</t>
  </si>
  <si>
    <t>KEZ42208.1</t>
  </si>
  <si>
    <t>A0A084G4E6</t>
  </si>
  <si>
    <t>gene1034</t>
  </si>
  <si>
    <t>Ligase_CoA, ATP-grasp_2, SUCCINYL_COA_LIG_3, Succinyl-CoA synthetase domains</t>
  </si>
  <si>
    <t>ATP-citrate lyase/succinyl-CoA ligase, ATP-grasp fold, succinyl-CoA synthetase-type, Succinyl-CoA synthetase, beta subunit, Succinyl-CoA synthetase-like</t>
  </si>
  <si>
    <t>IPR005811, IPR013650, IPR005809, IPR016102</t>
  </si>
  <si>
    <t>gene10317</t>
  </si>
  <si>
    <t>XM_014099675.1</t>
  </si>
  <si>
    <t>Q70HJ3.1PGLRC_ASPAC</t>
  </si>
  <si>
    <t>B2WMP0</t>
  </si>
  <si>
    <t>pgaC pg3</t>
  </si>
  <si>
    <t>Probable endopolygalacturonase C (PGC) (EC 3.2.1.15) (Pectinase 3) (Pectinase C) (Polygalacturonase C) (Polygalacturonase III) (PG-III)</t>
  </si>
  <si>
    <t>Q70HJ3</t>
  </si>
  <si>
    <t>gene10289</t>
  </si>
  <si>
    <t>EHK46612.1</t>
  </si>
  <si>
    <t>G9NRH9</t>
  </si>
  <si>
    <t>sce:YJL078C</t>
  </si>
  <si>
    <t>PRY3 YJL078C J1027</t>
  </si>
  <si>
    <t>Cell wall protein PRY3 (Pathogenesis-related protein 3)</t>
  </si>
  <si>
    <t>P47033</t>
  </si>
  <si>
    <t>Q6CA40_EEEEE_Q6CA40;, V5TPXLIKE, V5ALLERGEN, SCP, no description, CRISP_1, PR-1-like</t>
  </si>
  <si>
    <t>gene10283</t>
  </si>
  <si>
    <t>XP_002372286.1</t>
  </si>
  <si>
    <t>B8MW21</t>
  </si>
  <si>
    <t>gene10280</t>
  </si>
  <si>
    <t>XP_007836927.1</t>
  </si>
  <si>
    <t>Cyclin, N-terminal, Cyclin-like</t>
  </si>
  <si>
    <t>IPR006671, IPR013763</t>
  </si>
  <si>
    <t>W3WW40</t>
  </si>
  <si>
    <t>gene10278</t>
  </si>
  <si>
    <t>XM_008096137.1</t>
  </si>
  <si>
    <t>XP_006969580.1</t>
  </si>
  <si>
    <t>Cyclin, N-terminal, PHO85 cyclin 1/2/9, Cyclin-like</t>
  </si>
  <si>
    <t>IPR006671, IPR012104, IPR013763</t>
  </si>
  <si>
    <t>G0RWD8</t>
  </si>
  <si>
    <t>sce:YNL289W</t>
  </si>
  <si>
    <t>PCL1 HCS26 YNL289W N0536</t>
  </si>
  <si>
    <t>PHO85 cyclin-1 (Cyclin HCS26) (G1/S-specific cyclin PCL1)</t>
  </si>
  <si>
    <t>P24867</t>
  </si>
  <si>
    <t>Cyclin_N, Cyclin-like</t>
  </si>
  <si>
    <t>IPR006671, IPR011028</t>
  </si>
  <si>
    <t>gene10277</t>
  </si>
  <si>
    <t>XP_007791787.1</t>
  </si>
  <si>
    <t>M7TGR9</t>
  </si>
  <si>
    <t>gene10270</t>
  </si>
  <si>
    <t>XM_001227209.1</t>
  </si>
  <si>
    <t>XP_007918030.1</t>
  </si>
  <si>
    <t>R8BD49</t>
  </si>
  <si>
    <t>gene10269</t>
  </si>
  <si>
    <t>XM_007838401.1</t>
  </si>
  <si>
    <t>XP_007913461.1</t>
  </si>
  <si>
    <t>R8BR58</t>
  </si>
  <si>
    <t>gene10263</t>
  </si>
  <si>
    <t>XP_007914261.1</t>
  </si>
  <si>
    <t>R8BNC9</t>
  </si>
  <si>
    <t>dme:Dmel_CG11798</t>
  </si>
  <si>
    <t>chn CG11798</t>
  </si>
  <si>
    <t>Protein charlatan</t>
  </si>
  <si>
    <t>Q7YU81</t>
  </si>
  <si>
    <t>gene1026</t>
  </si>
  <si>
    <t>XM_014318028.1</t>
  </si>
  <si>
    <t>XP_003650513.1</t>
  </si>
  <si>
    <t>G2QRC5</t>
  </si>
  <si>
    <t>gene10259</t>
  </si>
  <si>
    <t>XP_007914312.1</t>
  </si>
  <si>
    <t>Peptidase S9, prolyl oligopeptidase, catalytic domain, WD40-like Beta Propeller, WD40/YVTN repeat-like-containing domain, Alpha/Beta hydrolase fold</t>
  </si>
  <si>
    <t>IPR001375, IPR011659, IPR015943, IPR029058</t>
  </si>
  <si>
    <t>R8BNP1</t>
  </si>
  <si>
    <t>cel:CELE_F44B9.1</t>
  </si>
  <si>
    <t>Peptidase S9, prolyl oligopeptidase, catalytic domain, Six-bladed beta-propeller, TolB-like, Alpha/Beta hydrolase fold</t>
  </si>
  <si>
    <t>IPR001375, IPR011042, IPR029058</t>
  </si>
  <si>
    <t>dpf-6 F44B9.1</t>
  </si>
  <si>
    <t>Dipeptidyl peptidase family member 6 (EC 3.4.14.-)</t>
  </si>
  <si>
    <t>P34422</t>
  </si>
  <si>
    <t>Peptidase_S9, YVTN repeat-like/Quinoprotein amine dehydrogenase</t>
  </si>
  <si>
    <t>Peptidase S9, prolyl oligopeptidase active site region, Quinoprotein amine dehydrogenase, beta chain-like</t>
  </si>
  <si>
    <t>IPR001375, IPR011044</t>
  </si>
  <si>
    <t>gene1025</t>
  </si>
  <si>
    <t>XP_007594211.1</t>
  </si>
  <si>
    <t>Potassium transporter Kch</t>
  </si>
  <si>
    <t>IPR031606</t>
  </si>
  <si>
    <t>A0A010RNL7</t>
  </si>
  <si>
    <t>gene10249</t>
  </si>
  <si>
    <t>XM_007917284.1</t>
  </si>
  <si>
    <t>EFX01341.1</t>
  </si>
  <si>
    <t>F0XM36</t>
  </si>
  <si>
    <t>sce:YJR054W</t>
  </si>
  <si>
    <t>YJR054W J1669</t>
  </si>
  <si>
    <t>Uncharacterized vacuolar membrane protein YJR054W</t>
  </si>
  <si>
    <t>P47114</t>
  </si>
  <si>
    <t>gene10248</t>
  </si>
  <si>
    <t>XM_003034968.1</t>
  </si>
  <si>
    <t>EKG17138.1</t>
  </si>
  <si>
    <t>K2RQZ4</t>
  </si>
  <si>
    <t>SPBC460.05</t>
  </si>
  <si>
    <t>Uncharacterized transporter C460.05</t>
  </si>
  <si>
    <t>B5BP49</t>
  </si>
  <si>
    <t>gene10242</t>
  </si>
  <si>
    <t>CDP25771.1</t>
  </si>
  <si>
    <t>A0A090CD62</t>
  </si>
  <si>
    <t>mmu:17250</t>
  </si>
  <si>
    <t>Abcc1 Abcc1a Abcc1b Mdrap Mrp</t>
  </si>
  <si>
    <t>O35379</t>
  </si>
  <si>
    <t>Q8J2Q1_GIBMO_Q8J2Q1;, ABC_tran, ABC_membrane, no description, ABC_TRANSPORTER_2, ABC_TM1F, ABC_TRANSPORTER_1, Multidrug resistance ABC transporter MsbA, N-terminal domain</t>
  </si>
  <si>
    <t>gene10232</t>
  </si>
  <si>
    <t>Trypsin-like serine proteases</t>
  </si>
  <si>
    <t>Peptidase, trypsin-like serine and cysteine</t>
  </si>
  <si>
    <t>gene10221</t>
  </si>
  <si>
    <t>P52753.1CRYP_CRYPA</t>
  </si>
  <si>
    <t>Cerato-ulmin hydrophobin family</t>
  </si>
  <si>
    <t>IPR010636</t>
  </si>
  <si>
    <t>M7SEM8</t>
  </si>
  <si>
    <t>CRP</t>
  </si>
  <si>
    <t>Cryparin</t>
  </si>
  <si>
    <t>P52753</t>
  </si>
  <si>
    <t>CRYP_CRYPA_P52753;, Hydrophobin_2, Hydrophobin II, HfbII</t>
  </si>
  <si>
    <t>Hydrophobin 2</t>
  </si>
  <si>
    <t>extracellular region, cell wall, cell communication</t>
  </si>
  <si>
    <t>GO:0005576, GO:0005618, GO:0007154</t>
  </si>
  <si>
    <t>gene10206</t>
  </si>
  <si>
    <t>XM_014313772.1</t>
  </si>
  <si>
    <t>XP_007913704.1</t>
  </si>
  <si>
    <t>R8BQD1</t>
  </si>
  <si>
    <t>spo:SPCPB1C11.01</t>
  </si>
  <si>
    <t>amt1 SPCPB1C11.01</t>
  </si>
  <si>
    <t>Ammonium transporter 1</t>
  </si>
  <si>
    <t>Q9C0V1</t>
  </si>
  <si>
    <t>gene10201</t>
  </si>
  <si>
    <t>CCT75651.1</t>
  </si>
  <si>
    <t>S0ELG9</t>
  </si>
  <si>
    <t>hsa:6494</t>
  </si>
  <si>
    <t>Rap GTPase activating protein domain, PDZ domain</t>
  </si>
  <si>
    <t>IPR000331, IPR001478</t>
  </si>
  <si>
    <t>SIPA1 SPA1</t>
  </si>
  <si>
    <t>Signal-induced proliferation-associated protein 1 (Sipa-1) (GTPase-activating protein Spa-1) (p130 SPA-1)</t>
  </si>
  <si>
    <t>Q96FS4</t>
  </si>
  <si>
    <t>gene10199</t>
  </si>
  <si>
    <t>gene10188</t>
  </si>
  <si>
    <t>XP_003712100.1</t>
  </si>
  <si>
    <t>L7INB4</t>
  </si>
  <si>
    <t>ZINC_FINGER_C2H2_2</t>
  </si>
  <si>
    <t>nucleic acid binding, intracellular, zinc ion binding, phospholipase D activity</t>
  </si>
  <si>
    <t>GO:0003676, GO:0005622, GO:0008270, GO:0004630</t>
  </si>
  <si>
    <t>gene10180</t>
  </si>
  <si>
    <t>XP_007913064.1</t>
  </si>
  <si>
    <t>R8BSC1</t>
  </si>
  <si>
    <t>Sterol-sensing domain, Patched, Niemann-Pick C type protein, Niemann-Pick C1, N-terminal</t>
  </si>
  <si>
    <t>IPR000731, IPR003392, IPR004765, IPR032190</t>
  </si>
  <si>
    <t>Npc1l1</t>
  </si>
  <si>
    <t>Niemann-Pick C1-like protein 1</t>
  </si>
  <si>
    <t>Q6T3U4</t>
  </si>
  <si>
    <t>gene10167</t>
  </si>
  <si>
    <t>KGO37604.1</t>
  </si>
  <si>
    <t>W3WYI8</t>
  </si>
  <si>
    <t>pfa:PF11_0240</t>
  </si>
  <si>
    <t>AAA+ ATPase domain, Dynein heavy chain domain, ATPase, dynein-related, AAA domain, Dynein heavy chain, domain-2, Immunoglobulin-like fold, Immunoglobulin E-set, Kelch-type beta propeller, Filamin/ABP280 repeat-like, Dynein heavy chain, P-loop containing D4 domain, Dynein heavy chain, coiled coil stalk, Dynein heavy chain, P-loop containing nucleoside triphosphate hydrolase</t>
  </si>
  <si>
    <t>IPR003593, IPR004273, IPR011704, IPR013602, IPR013783, IPR014756, IPR015915, IPR017868, IPR024317, IPR024743, IPR026983, IPR027417</t>
  </si>
  <si>
    <t>PF11_0240</t>
  </si>
  <si>
    <t>Dynein heavy chain-like protein PF11_0240</t>
  </si>
  <si>
    <t>Q8IID4</t>
  </si>
  <si>
    <t>gene1013</t>
  </si>
  <si>
    <t>ESZ98673.1</t>
  </si>
  <si>
    <t>W9CRF7</t>
  </si>
  <si>
    <t>Cutinase, Cutinase, monofunctional</t>
  </si>
  <si>
    <t>IPR000675, IPR011150</t>
  </si>
  <si>
    <t>gene10129</t>
  </si>
  <si>
    <t>XP_009224751.1</t>
  </si>
  <si>
    <t>J3P559</t>
  </si>
  <si>
    <t>gene10090</t>
  </si>
  <si>
    <t>XM_013483381.1</t>
  </si>
  <si>
    <t>XP_007914985.1</t>
  </si>
  <si>
    <t>R8BLT8</t>
  </si>
  <si>
    <t>gene1008</t>
  </si>
  <si>
    <t>XP_001268034.1</t>
  </si>
  <si>
    <t>A1CTH1</t>
  </si>
  <si>
    <t>spo:SPAC20H4.10</t>
  </si>
  <si>
    <t>U box domain, Zinc finger, RING/FYVE/PHD-type, Ubiquitin conjugation factor E4, core</t>
  </si>
  <si>
    <t>IPR003613, IPR013083, IPR019474</t>
  </si>
  <si>
    <t>ufd2 SPAC145.04 SPAC20H4.10</t>
  </si>
  <si>
    <t>Ubiquitin conjugation factor E4 (EC 6.3.2.-) (Ubiquitin fusion degradation protein 2) (UB fusion protein 2)</t>
  </si>
  <si>
    <t>Q9HE05</t>
  </si>
  <si>
    <t>DUF1793</t>
  </si>
  <si>
    <t>Region of unknown function DUF1793</t>
  </si>
  <si>
    <t>IPR014870</t>
  </si>
  <si>
    <t>gene1006</t>
  </si>
  <si>
    <t>KFH46496.1</t>
  </si>
  <si>
    <t>A0A086TAW4</t>
  </si>
  <si>
    <t>bta:517724</t>
  </si>
  <si>
    <t>GSTT1</t>
  </si>
  <si>
    <t>Glutathione S-transferase theta-1 (EC 2.5.1.18) (GST class-theta-1)</t>
  </si>
  <si>
    <t>Q2NL00</t>
  </si>
  <si>
    <t>gene10057</t>
  </si>
  <si>
    <t>XP_007832381.1</t>
  </si>
  <si>
    <t>HAD hydrolase, subfamily IA, Pyrimidine 5-nucleotidase, HAD-like domain</t>
  </si>
  <si>
    <t>IPR006439, IPR010237, IPR023214</t>
  </si>
  <si>
    <t>W3XCD6</t>
  </si>
  <si>
    <t>spo:SPAC24B11.05</t>
  </si>
  <si>
    <t>SPAC24B11.05</t>
  </si>
  <si>
    <t>Uncharacterized protein C24B11.05</t>
  </si>
  <si>
    <t>Q09893</t>
  </si>
  <si>
    <t>Hydrolase, HAD-SF-IA-v3: HAD-superfamily hydrola, Pyr-5-nucltdase: pyrimidine 5'-nucleo</t>
  </si>
  <si>
    <t>Haloacid dehalogenase-like hydrolase, HAD-superfamily hydrolase, subfamily IA, variant 3, Pyrimidine 5-nucleotidase</t>
  </si>
  <si>
    <t>IPR005834, IPR006402, IPR010237</t>
  </si>
  <si>
    <t>catalytic activity, metabolic process, phosphoglycolate phosphatase activity</t>
  </si>
  <si>
    <t>GO:0003824, GO:0008152, GO:0008967</t>
  </si>
  <si>
    <t>gene10050</t>
  </si>
  <si>
    <t>XM_007917239.1</t>
  </si>
  <si>
    <t>XP_957561.1</t>
  </si>
  <si>
    <t>Hydroxymethylglutaryl-coenzyme A synthase, active site, Hydroxymethylglutaryl-CoA synthase, eukaryotic, Hydroxymethylglutaryl-coenzyme A synthase, N-terminal, Hydroxymethylglutaryl-coenzyme A synthase C-terminal domain, Thiolase-like</t>
  </si>
  <si>
    <t>IPR000590, IPR010122, IPR013528, IPR013746, IPR016039</t>
  </si>
  <si>
    <t>Q1K5Z3</t>
  </si>
  <si>
    <t>spo:SPAC4F8.14c</t>
  </si>
  <si>
    <t>hcs1 hcs SPAC4F8.14c</t>
  </si>
  <si>
    <t>Hydroxymethylglutaryl-CoA synthase (HMG-CoA synthase) (EC 2.3.3.10) (3-hydroxy-3-methylglutaryl coenzyme A synthase)</t>
  </si>
  <si>
    <t>P54874</t>
  </si>
  <si>
    <t>HMG_CoA_synt_N, HMG_CoA_synt_C, HMG-CoA-S_euk: hydroxymethylglutaryl-Co, HMG_COA_SYNTHASE, Thiolase-like</t>
  </si>
  <si>
    <t>Hydroxymethylglutaryl-coenzyme A synthase, N-terminal, Hydroxymethylglutaryl-coenzyme A synthase C-terminal, Hydroxymethylglutaryl-CoA synthase, eukaryotic, Hydroxymethylglutaryl-coenzyme A synthase, active site, Thiolase-like</t>
  </si>
  <si>
    <t>IPR013528, IPR013746, IPR010122, IPR000590, IPR016039</t>
  </si>
  <si>
    <t>hydroxymethylglutaryl-CoA synthase activity, isoprenoid biosynthetic process, catalytic activity, metabolic process</t>
  </si>
  <si>
    <t>GO:0004421, GO:0008299, GO:0003824, GO:0008152</t>
  </si>
  <si>
    <t>gene10042</t>
  </si>
  <si>
    <t>gene10033</t>
  </si>
  <si>
    <t>Cross.reference..InterPro.</t>
  </si>
  <si>
    <t>Cross.reference..Pfam.</t>
  </si>
  <si>
    <t>Taxonomic.lineage..KINGDOM.</t>
  </si>
  <si>
    <t>Taxonomic.lineage..SPECIES.</t>
  </si>
  <si>
    <t>Taxonomic.lineage.IDs..SPECIES.</t>
  </si>
  <si>
    <t>Taxonomic.lineage.IDs..GENUS.</t>
  </si>
  <si>
    <t>Taxonomic.lineage..GENUS.</t>
  </si>
  <si>
    <t>Length</t>
  </si>
  <si>
    <t>Organism</t>
  </si>
  <si>
    <t>Gene.names.y</t>
  </si>
  <si>
    <t>Protein.names.y</t>
  </si>
  <si>
    <t>Status</t>
  </si>
  <si>
    <t>Entry.name</t>
  </si>
  <si>
    <t>proteinId.y</t>
  </si>
  <si>
    <t>BLAST_score</t>
  </si>
  <si>
    <t>TrEM_iprID</t>
  </si>
  <si>
    <t>Cutinase, CUTISE_1</t>
  </si>
  <si>
    <t>Fumarate reductase 2 (FRDS2) (EC 1.3.1.6) (DH-dependent fumarate reductase) (Osmotic sensitivity protein 1) (Soluble fumarate reductase, mitochondrial isozyme)</t>
  </si>
  <si>
    <t>FAD-dependent oxidoreductase 2, FAD binding domain, Flavocytochrome c, FAD/D(P)-binding domain, Succinate dehydrogenase/fumarate reductase flavoprotein, catalytic domain</t>
  </si>
  <si>
    <t>FAD-dependent oxidoreductase 2, FAD binding domain, Alanine dehydrogenase/pyridine nucleotide transhydrogenase, conserved site-2, Flavocytochrome c, FAD/D(P)-binding domain, Succinate dehydrogenase/fumarate reductase flavoprotein, catalytic domain</t>
  </si>
  <si>
    <t>D helicase/primase complex associated, herpesvirus</t>
  </si>
  <si>
    <t>FAD-binding domain, Thioredoxin-like fold, Phenol hydroxylase, C-terminal dimerisation domain, FAD/D(P)-binding domain</t>
  </si>
  <si>
    <t>Protein kinase, core, ATP-dependent D ligase, conserved site, Protein kinase-like</t>
  </si>
  <si>
    <t>O23606_ARATH_O23606;, D_LIGASE_A1, Protein kinase-like (PK-like)</t>
  </si>
  <si>
    <t>nucleic acid binding, damaged D binding, D-(apurinic or apyrimidinic site) lyase activity, base-excision repair, zinc ion binding, hydrolase activity, hydrolyzing N-glycosyl compounds, nucleotide-excision repair</t>
  </si>
  <si>
    <t>D glycosylase/AP lyase, H2TH D-binding, D glycosylase/AP lyase, catalytic domain, Ribosomal protein S13-like, H2TH</t>
  </si>
  <si>
    <t>Q7S212_NEUCR_Q7S212;, Fapy_D_glyco, H2TH, FPG_CAT, S13-like H2TH domain, N-terminal domain of MutM-like D repair proteins</t>
  </si>
  <si>
    <t>Formamidopyrimidine-D glycosylase (Fapy-D glycosylase) (EC 3.2.2.23) (EC 4.2.99.18) (D-(apurinic or apyrimidinic site) lyase FPG1) (Formamidopyrimidine-D glycosylase 1) (AtFPG-1) (Formamidopyrimidine-D glycosylase 2) (AtFPG-2) (Protein MutM homolog 1) (AtMMH-1) (Protein MutM homolog 2) (AtMMH-2)</t>
  </si>
  <si>
    <t>Ribosomal protein S13-like, H2TH, Formamidopyrimidine-D glycosylase, catalytic domain, D glycosylase/AP lyase, H2TH D-binding, Formamidopyrimidine-D glycosylase</t>
  </si>
  <si>
    <t>Ribosomal protein S13-like, H2TH, Formamidopyrimidine-D glycosylase, catalytic domain, D glycosylase/AP lyase, H2TH D-binding</t>
  </si>
  <si>
    <t>Zn_clus, no description, ZN2_CY6_FUNGAL_2, Zn2/Cys6 D-binding domain</t>
  </si>
  <si>
    <t>U3 small nucleolar R-associated protein 10</t>
  </si>
  <si>
    <t>Armadillo-like helical, BP28, C-terminal domain, Armadillo-type fold, HEAT, type 2, U3 small nucleolar R-associated protein 10</t>
  </si>
  <si>
    <t>Tetraketide alpha-pyrone reductase 2 (EC 1.1.1.-) (Protein CINMOYL-COA REDUCTASE-LIKE 6)</t>
  </si>
  <si>
    <t>D-aminoacyl-tR deacylase (EC 3.1.1.96) (D-tyrosyl-tR(Tyr) deacylase)</t>
  </si>
  <si>
    <t>D-aminoacyl-tR deacylase DTD, D-Tyr tRtyr deacylase-like domain</t>
  </si>
  <si>
    <t>Alcohol dehydrogenase, zinc-binding, Alcohol dehydrogenase GroES-like, Alcohol dehydrogenase class III/S-(hydroxymethyl)glutathione dehydrogenase, Alcohol dehydrogenase, zinc-containing, conserved site, GroES-like, D(P)-binding</t>
  </si>
  <si>
    <t>ADH_zinc_N, ADH_N, adh_III_F_hyde: S-(hydroxymethyl)gluta, ADH_ZINC, GroES-like, D(P)-binding Rossmann-fold domains</t>
  </si>
  <si>
    <t>Alcohol dehydrogenase superfamily, zinc-type, Alcohol dehydrogenase, zinc-type, conserved site, GroES-like, Alcohol dehydrogenase, C-terminal, Alcohol dehydrogenase, N-terminal, Alcohol dehydrogenase class III/S-(hydroxymethyl)glutathione dehydrogenase, D(P)-binding domain</t>
  </si>
  <si>
    <t>Probable ATP-dependent R helicase DDX11 (EC 3.6.4.13) (CHL1-related protein 1) (hCHLR1) (DEAD/H box protein 11) (Keratinocyte growth factor-regulated gene 2 protein) (KRG-2)</t>
  </si>
  <si>
    <t>Helicase-like, DEXD box c2 type, ATP-dependent helicase, C-terminal, DEAD2, D helicase (D repair), Rad3 type, Helicase superfamily 1/2, ATP-binding domain, DinG/Rad3-type, P-loop containing nucleoside triphosphate hydrolase</t>
  </si>
  <si>
    <t>Arginine-tR ligase, Aminoacyl-tR synthetase, class I, conserved site, Arginyl tR synthetase N-terminal domain, DALR anticodon binding, Aminoacyl-tR synthetase, class 1a, anticodon-binding, Rossmann-like alpha/beta/alpha sandwich fold</t>
  </si>
  <si>
    <t>D-directed R polymerase II subunit RPB1 (R polymerase II subunit B1) (EC 2.7.7.6) (D-directed R polymerase III largest subunit)</t>
  </si>
  <si>
    <t>R polymerase II, heptapeptide repeat, eukaryotic, R polymerase, alpha subunit, R polymerase, N-terminal, R polymerase Rpb1, domain 3, R polymerase Rpb1, domain 7, R polymerase Rpb1, domain 6, R polymerase Rpb1, domain 1, R polymerase Rpb1, domain 5, R polymerase Rpb1, domain 4</t>
  </si>
  <si>
    <t>Glycine--tR ligase (EC 6.1.1.14) (Glycyl-tR synthetase) (GlyRS)</t>
  </si>
  <si>
    <t>Aminoacyl-tR synthetase, class II (G/ P/ S/T), Glycyl-tR synthetase, Anticodon-binding, Aminoacyl-tR synthetase, class II, Glycine-tR ligase, bacterial, Glycyl-tR synthetase/D polymerase subunit gamma-2</t>
  </si>
  <si>
    <t>Protein of unknown function DUF124, Tryptophan R-binding attenuator protein-like</t>
  </si>
  <si>
    <t>Mitochondrial biogenesis protein AIM24, Tryptophan R-binding attenuator protein-like domain</t>
  </si>
  <si>
    <t>Q8B6</t>
  </si>
  <si>
    <t>RNGMNOXGSE, DAO, FAD_binding_3</t>
  </si>
  <si>
    <t>FADPNR, RNGMNOXGSE, PNDRDTASEII, Pyr_redox_2, THIOL_PROTEASE_HIS</t>
  </si>
  <si>
    <t>Pyridine nucleotide-disulphide oxidoreductase, class-II, Thioredoxin reductase, Pyridine nucleotide-disulphide oxidoreductase, class-II, active site, FAD/D(P)-binding domain</t>
  </si>
  <si>
    <t>Acetylglutamate/acetylaminoadipate kinase (EC 2.7.2.-) (EC 2.7.2.8) (N-acetyl-L-glutamate/N-acetyl-L-aminoadipate 5-phosphotransferase) (G kinase) (AGK)</t>
  </si>
  <si>
    <t>Zinc finger, CCCH-type, (Uracil-5)-methyltransferase family, Nucleotide-binding alpha-beta plait domain, Methyltransferase domain, S-adenosyl-L-methionine-dependent methyltransferase, R methyltransferase TrmA, active site</t>
  </si>
  <si>
    <t>Alcohol dehydrogenase [DP(+)] (EC 1.1.1.2) (Aldehyde reductase) (Aldo-keto reductase family 1 member A1)</t>
  </si>
  <si>
    <t>Glutamyl-tR(Gln) amidotransferase subunit A (Glu-ADT subunit A) (EC 6.3.5.7)</t>
  </si>
  <si>
    <t>Amidase, Glutamyl-tR(Gln) amidotransferase A subunit, Amidase, conserved site, Amidase signature domain</t>
  </si>
  <si>
    <t>transcription factor activity, nucleus, regulation of transcription, D-dependent, sequence-specific D binding</t>
  </si>
  <si>
    <t>Methylpurine-D glycosylase (MPG), Formyl transferase, C-terminal-like</t>
  </si>
  <si>
    <t>Ferric reductase-like transmembrane component, N-terminal, FAD-binding 8, Ferric reductase, D binding</t>
  </si>
  <si>
    <t>Ferric_reduct, FAD_binding_8, D_binding_6</t>
  </si>
  <si>
    <t>FAD-binding 8, Ferric reductase, D binding domain, Ferric reductase transmembrane component-like domain, Ferredoxin reductase-type FAD-binding domain, Riboflavin synthase-like beta-barrel, Ferric/cupric reductase transmembrane component 7</t>
  </si>
  <si>
    <t>FAD-binding 8, Ferric reductase, D binding domain, Ferric reductase transmembrane component-like domain, Ferredoxin reductase-type FAD-binding domain, Riboflavin synthase-like beta-barrel</t>
  </si>
  <si>
    <t>D binding, nucleus</t>
  </si>
  <si>
    <t>Protein of unknown function DUF300, D-binding, integrase-type</t>
  </si>
  <si>
    <t>DUF300, D-binding domain</t>
  </si>
  <si>
    <t>Flavoprotein pyridine nucleotide cytochrome reductase, Globin, subset, Oxidoreductase FAD/D(P)-binding, Oxidoreductase FAD-binding region, Globin-like</t>
  </si>
  <si>
    <t>FPNCR, Globin, D_binding_1, FAD_binding_6, GLOBIN, Globin-like</t>
  </si>
  <si>
    <t>Globin, Phenol hydroxylase reductase, Oxidoreductase FAD/D(P)-binding, Oxidoreductase, FAD-binding domain, Globin-like, Globin/Protoglobin, Ferredoxin reductase-type FAD-binding domain, Riboflavin synthase-like beta-barrel, Flavohemoprotein</t>
  </si>
  <si>
    <t>Globin, Oxidoreductase FAD/D(P)-binding, Oxidoreductase, FAD-binding domain, Globin-like, Globin/Protoglobin, Ferredoxin reductase-type FAD-binding domain, Riboflavin synthase-like beta-barrel</t>
  </si>
  <si>
    <t>6-hydroxynicotinate 3-monooxygenase (6H monooxygenase) (EC 1.14.13.114) (Nicotinate degradation protein C)</t>
  </si>
  <si>
    <t>Crotonase superfamily, Formyl transferase, N-terminal, Formyl transferase, C-terminal, [NiFe]-hydrogenase maturation factor, HypX/HoxX type, Formyl transferase, C-terminal-like, Methionine tR Formyltransferase-like, ClpP/crotonase-like domain</t>
  </si>
  <si>
    <t>Crotonase superfamily, Formyl transferase, N-terminal, Formyl transferase, C-terminal, Formyl transferase, C-terminal-like, Methionine tR Formyltransferase-like, ClpP/crotonase-like domain</t>
  </si>
  <si>
    <t>NDT80/PhoG like D-binding, p53-like transcription factor, D-binding</t>
  </si>
  <si>
    <t>p53-like transcription factor, D-binding, NDT80 D-binding domain</t>
  </si>
  <si>
    <t>Bacteriophage T5, Orf172 D-binding</t>
  </si>
  <si>
    <t>electron transport, D(P) transhydrogenase activity, D(P)+ transhydrogenase (AB-specific) activity, proton transport, oxidoreductase activity, catalytic activity, binding, metabolic process</t>
  </si>
  <si>
    <t>Alanine dehydrogenase/PNT, C-terminal, D(P) transhydrogenase, beta subunit, Alanine dehydrogenase/PNT, N-terminal, D(P) transhydrogenase, alpha subunit, Alanine dehydrogenase/pyridine nucleotide transhydrogenase, conserved site-2, D(P)-binding</t>
  </si>
  <si>
    <t>AlaDh_PNT_C, PNTB, AlaDh_PNT_N, pntA: D(P)(+) transhydrogenase (AB-specifi, ALADH_PNT_2, D(P)-binding Rossmann-fold domains</t>
  </si>
  <si>
    <t>D(P) transhydrogenase, mitochondrial (EC 1.6.1.2) (Nicotinamide nucleotide transhydrogenase) (Pyridine nucleotide transhydrogenase)</t>
  </si>
  <si>
    <t>Alanine dehydrogenase/pyridine nucleotide transhydrogenase, D(H)-binding domain, Alanine dehydrogenase/pyridine nucleotide transhydrogenase, N-terminal, Alanine dehydrogenase/D(P) transhydrogenase, conserved site-1, Alanine dehydrogenase/pyridine nucleotide transhydrogenase, conserved site-2, DP transhydrogenase, beta subunit, D(P)-binding domain, D(P) transhydrogenase, alpha subunit, C-terminal, D(P) transhydrogenase, alpha subunit, DHS-like D/FAD-binding domain, D(P) transhydrogenase, mitochondrial</t>
  </si>
  <si>
    <t>Alanine dehydrogenase/pyridine nucleotide transhydrogenase, D(H)-binding domain, Alanine dehydrogenase/pyridine nucleotide transhydrogenase, N-terminal, Alanine dehydrogenase/D(P) transhydrogenase, conserved site-1, Alanine dehydrogenase/pyridine nucleotide transhydrogenase, conserved site-2, DP transhydrogenase, beta subunit, D(P)-binding domain, D(P) transhydrogenase, alpha subunit, C-terminal, D(P) transhydrogenase, alpha subunit, DHS-like D/FAD-binding domain</t>
  </si>
  <si>
    <t>protein kinase activity, ATP binding, protein amino acid phosphorylation, protein serine/threonine kinase activity, protein-tyrosine kinase activity, transmembrane receptor protein serine/threonine kinase activity, 3-phosphoinositide-dependent protein kinase activity, D-dependent protein kinase activity, AMP-activated protein kinase activity, casein kinase activity, casein kinase I activity, cyclic nucleotide-dependent protein kinase activity, eukaryotic translation initiation factor 2alpha kinase activity, galactosyltransferase-associated kinase activity, glycogen synthase kinase 3 activity, calcium-dependent protein kinase C activity, atypical protein kinase C activity, receptor signaling protein serine/threonine kinase activity, NF-kappaB-inducing kinase activity, JUN kinase activity, JUN kinase kinase kinase activity, MAP kinase kinase activity, MAP/ERK kinase kinase activity, ribosomal protein S6 kinase activity, Janus kinase activity, MAP kinase 1 activity, MP kinase activity, MAP kinase kinase kinase kinase activity, JUN kinase kinase activity, MAP kinase 2 activity, SAP kinase activity, transmembrane receptor protein kinase activity, cyclin-dependent protein kinase activating kinase activity, GTP-dependent protein kinase activity</t>
  </si>
  <si>
    <t>Q27141_EUPCR_Q27141;, Pkinase, Pkinase_C, no description, PROTEIN_KISE_DOM, PROTEIN_KISE_ATP, PROTEIN_KISE_ST, Protein kinase-like (PK-like)</t>
  </si>
  <si>
    <t>D damage-binding protein CMR1</t>
  </si>
  <si>
    <t>Q7SHH4_NEUCR_Q7SHH4;, Aldo_ket_red, D(P)-linked oxidoreductase</t>
  </si>
  <si>
    <t>N-6 adenine-specific D methylase, conserved site</t>
  </si>
  <si>
    <t>HADHALOGSE, Hydrolase</t>
  </si>
  <si>
    <t>intracellular, D binding, D repair, D-directed D polymerase activity, D replication, catalytic activity, D polymerase activity</t>
  </si>
  <si>
    <t>D-directed D polymerase, family X, D-directed D polymerase, family X, beta-like, BRCT, D-directed D polymerase, family X, beta-like, N-terminal</t>
  </si>
  <si>
    <t>DPOLX, DPOLXBETA, no description, BRCT, D polymerase beta, N-terminal domain-like, BRCT domain</t>
  </si>
  <si>
    <t>D polymerase type-X family protein pol4 (EC 2.7.7.7)</t>
  </si>
  <si>
    <t>BRCT domain, D polymerase family X, beta-like, D-directed D polymerase X, D polymerase beta-like, N-terminal domain, D polymerase lambda, fingers domain, D polymerase family X, binding site, D polymerase family X, D polymerase family X lyase domain, D polymerase beta, palm domain, D polymerase beta, thumb domain</t>
  </si>
  <si>
    <t>Acetyltransf_1, GT, Acyl-CoA N-acyltransferases (Nat)</t>
  </si>
  <si>
    <t>N-alpha-acetyltransferase 20 (EC 2.3.1.88) (Methionine N-acetyltransferase) (N-acetyltransferase 5) (N-terminal acetyltransferase B complex catalytic subunit A20) (N-terminal acetyltransferase B complex catalytic subunit T5) (NatB complex subunit T5) (NatB catalytic subunit)</t>
  </si>
  <si>
    <t>Glutamate/phenylalanine/leucine/valine dehydrogenase, Glutamate/phenylalanine/leucine/valine dehydrogenase, C-terminal, Glutamate/phenylalanine/leucine/valine dehydrogenase, dimerisation region, Glutamate dehydrogenase, D(P)-binding</t>
  </si>
  <si>
    <t>GLFDHDRGSE, ELFV_dehydrog, ELFV_dehydrog_N, Glutamate dehydrogenase, GLFV_DEHYDROGESE, D(P)-binding Rossmann-fold domains</t>
  </si>
  <si>
    <t>DP-specific glutamate dehydrogenase (DP-GDH) (EC 1.4.1.4) (DP-dependent glutamate dehydrogenase)</t>
  </si>
  <si>
    <t>Glutamate/phenylalanine/leucine/valine dehydrogenase, Glutamate/phenylalanine/leucine/valine dehydrogenase, C-terminal, Glutamate/phenylalanine/leucine/valine dehydrogenase, dimerisation domain, D(P)-binding domain</t>
  </si>
  <si>
    <t>cyanate hydratase activity, cyanate metabolic process, metabolic process, hydro-lyase activity, D binding</t>
  </si>
  <si>
    <t>Cyanase, Cyanate lyase, C-terminal, Lambda repressor-like, D-binding</t>
  </si>
  <si>
    <t>CYASE, Cyanate_lyase, Cyanate hydratase, cynS: cyanate hydratase, lambda repressor-like D-binding domains, Cyanase C-terminal domain</t>
  </si>
  <si>
    <t>Cyanate lyase, C-terminal, Cyanate hydratase, Lambda repressor-like, D-binding domain</t>
  </si>
  <si>
    <t>Cro/C1-type helix-turn-helix domain, Cyanate lyase, C-terminal, Cyanate hydratase, Lambda repressor-like, D-binding domain</t>
  </si>
  <si>
    <t>EGF_1, ZN2_CY6_FUNGAL_1, Zn2/Cys6 D-binding domain</t>
  </si>
  <si>
    <t>DDE superfamily endonuclease, CENP-B-like, HTH CenpB-type D-binding domain, Zinc finger, C2H2, Homeodomain-like, Zinc finger, C2H2-like</t>
  </si>
  <si>
    <t>Glucose-methanol-choline oxidoreductase, N-terminal, Twin-arginine translocation pathway, signal sequence, Glucose-methanol-choline oxidoreductase, C-terminal, FAD/D(P)-binding domain</t>
  </si>
  <si>
    <t>Glucose-methanol-choline oxidoreductase, N-terminal, Glucose-methanol-choline oxidoreductase, C-terminal, FAD/D(P)-binding domain, Alpha/Beta hydrolase fold</t>
  </si>
  <si>
    <t>Signal transduction response regulator, C-terminal, NB-ARC, Bacterial transcriptional activator domain, Tetratricopeptide-like helical domain, Winged helix-turn-helix D-binding domain, Signal transduction response regulator, C-terminal effector, Tetratricopeptide repeat, P-loop containing nucleoside triphosphate hydrolase</t>
  </si>
  <si>
    <t>metabolic process, oxidoreductase activity, catalytic activity, binding, carbonyl reductase (DPH) activity</t>
  </si>
  <si>
    <t>Acyl transferase domain, Acyl carrier protein-like, GroES-like, Male sterility, D-binding, Alcohol dehydrogenase, N-terminal,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S-adenosyl-L-methionine-dependent methyltransferase</t>
  </si>
  <si>
    <t>Acyl transferase domain, Phosphopantetheine attachment site, Acyl carrier protein-like, Male sterility, D-binding,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S-adenosyl-L-methionine-dependent methyltransferase, Starter unit:ACP transacylase</t>
  </si>
  <si>
    <t>Zn(2)-C6 fungal-type D-binding domain, FAD-binding domain, Transcription factor domain, fungi, Concanavalin A-like lectin/glucanase domain, Alginate lyase 2, FAD/D(P)-binding domain</t>
  </si>
  <si>
    <t>DYMIN, Dynamin_N, no description</t>
  </si>
  <si>
    <t>Transposase, Tc1-like, Homeodomain-like, Tc3 transposase, D binding domain</t>
  </si>
  <si>
    <t>Aldo/keto reductase, Potassium channel, voltage-dependent, beta subunit, KCB-related</t>
  </si>
  <si>
    <t>O59826_SCHPO_O59826;, KCBCHANNEL, Aldo_ket_red, D(P)-linked oxidoreductase</t>
  </si>
  <si>
    <t>Aldo/keto reductase/potassium channel subunit beta, Potassium channel, voltage-dependent, beta subunit, KCB-related, Potassium channel, voltage-dependent, beta subunit, KCB1, DP-dependent oxidoreductase domain</t>
  </si>
  <si>
    <t>Aldo/keto reductase/potassium channel subunit beta, Potassium channel, voltage-dependent, beta subunit, KCB-related, DP-dependent oxidoreductase domain</t>
  </si>
  <si>
    <t>NH(3)-dependent D(+) synthetase (EC 6.3.1.5)</t>
  </si>
  <si>
    <t>D(+) synthetase, Rossmann-like alpha/beta/alpha sandwich fold, D/GMP synthase, NH(3)-dependent D(+) synthetase</t>
  </si>
  <si>
    <t>Q742D0_MYCPA_Q742D0;, ALDKETRDTASE, Aldo_ket_red, D(P)-linked oxidoreductase</t>
  </si>
  <si>
    <t>RnaseH, RSE_H, Ribonuclease H-like</t>
  </si>
  <si>
    <t>Dual oxidase 1 (EC 1.11.1.-) (EC 1.6.3.1) (Large NOX 1) (Long NOX 1) (DPH thyroid oxidase 1) (Thyroid oxidase 1)</t>
  </si>
  <si>
    <t>EF-hand domain, Haem peroxidase, EF-hand domain pair, FAD-binding 8, Ferric reductase, D binding domain, Ferric reductase transmembrane component-like domain, Ferredoxin reductase-type FAD-binding domain, Riboflavin synthase-like beta-barrel, EF-Hand 1, calcium-binding site, Haem peroxidase, animal, Dual oxidase 1</t>
  </si>
  <si>
    <t>PROTEIN_KISE_TYR</t>
  </si>
  <si>
    <t>Holliday junction ATP-dependent D helicase RuvB (EC 3.6.4.12)</t>
  </si>
  <si>
    <t>AAA+ ATPase domain, D helicase, Holliday junction RuvB type, D helicase, Holliday junction RuvB type, C-terminal, Holliday junction D helicase ruvB, N-terminal, Winged helix-turn-helix D-binding domain, P-loop containing nucleoside triphosphate hydrolase</t>
  </si>
  <si>
    <t>cytoplasm, amino acid metabolic process, oxidoreductase activity, acting on the aldehyde or oxo group of donors, D or DP as acceptor, D binding, N-acetyl-gamma-glutamyl-phosphate reductase activity, arginine biosynthetic process, amino acid biosynthetic process, acetylglutamate kinase activity, mitochondrion, protein dimerization activity, catalytic activity, binding, metabolic process</t>
  </si>
  <si>
    <t>N-acetyl-gamma-glutamyl-phosphate reductase, Aspartate/glutamate/uridylate kinase, Semialdehyde dehydrogenase, D-binding, Semialdehyde dehydrogenase, dimerisation region, Protein of unknown function DUF619, GK-GSA, bifunctional, Acetylglutamate kinase, D(P)-binding</t>
  </si>
  <si>
    <t>Q7RVL1_NEUCR_Q7RVL1;, AA_kinase, Semialdhyde_dh, Semialdhyde_dhC, DUF619, Bifunctional acetylglutamate kinase/N-acetyl-gamma-glutamyl-phosphate reductase, argB: acetylglutamate kinase, argC: N-acetyl-gamma-glutamyl-phosphate redu, ARGC, D(P)-binding Rossmann-fold domains, Carbamate kinase-like</t>
  </si>
  <si>
    <t>Protein arg-6, mitochondrial [Cleaved into: N-acetyl-gamma-glutamyl-phosphate reductase (EC 1.2.1.38) (N-acetyl-glutamate semialdehyde dehydrogenase) (GSA dehydrogenase); Acetylglutamate kinase (EC 2.7.2.8) (N-acetyl-L-glutamate 5-phosphotransferase) (G kinase) (AGK)]</t>
  </si>
  <si>
    <t>Semialdehyde dehydrogenase, D-binding, N-acetyl-gamma-glutamyl-phosphate reductase, type 1, Aspartate/glutamate/uridylate kinase, Acetylglutamate kinase, Vertebrate-like GS Gcn5-related N-acetyltransferase (GT) domain, GK-GSA, bifunctional, D(P)-binding domain, N-acetyl-gamma-glutamyl-phosphate reductase, active site</t>
  </si>
  <si>
    <t>Transcription regulator HTH, LysR, LysR, substrate-binding, Winged helix-turn-helix D-binding domain</t>
  </si>
  <si>
    <t>Zn2/Cys6 D-binding domain</t>
  </si>
  <si>
    <t>Q7S2K8_NEUCR_Q7S2K8;, Aldo_ket_red, D(P)-linked oxidoreductase</t>
  </si>
  <si>
    <t>Q7SEK0_NEUCR_Q7SEK0;, Pkinase, FHA, no description, FHA_DOMAIN, PROTEIN_KISE_DOM, PROTEIN_KISE_ATP, PROTEIN_KISE_ST, SMAD/FHA domain, Protein kinase-like (PK-like)</t>
  </si>
  <si>
    <t>Probable U3 small nucleolar R-associated protein 18 (U3 snoR-associated protein 18)</t>
  </si>
  <si>
    <t>UDP-N-acetylglucosamine--N-acetylmuramyl-(pentapeptide) pyrophosphoryl-undecaprenol N-acetylglucosamine transferase (EC 2.4.1.227) (Undecaprenyl-PP-Murc-pentapeptide-UDPGlcc Glcc transferase)</t>
  </si>
  <si>
    <t>Krueppel-associated box, Zinc finger, C2H2, Zinc finger C2H2-type/integrase D-binding domain, Zinc finger, C2H2-like</t>
  </si>
  <si>
    <t>electron transport, oxidoreductase activity, DPH-hemoprotein reductase activity</t>
  </si>
  <si>
    <t>Flavoprotein pyridine nucleotide cytochrome reductase, Oxidoreductase FAD/D(P)-binding</t>
  </si>
  <si>
    <t>FPNCR, D_binding_1</t>
  </si>
  <si>
    <t>Acyl transferase domain, Acyl carrier protein-like, GroES-like, Male sterility, D-binding,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dehydratase domain, Polyketide synthase, enoylreductase domain, S-adenosyl-L-methionine-dependent methyltransferase, Ketoacyl-synthetase, C-terminal extension</t>
  </si>
  <si>
    <t>Q9C2J8_NEUCR_Q9C2J8;, Aldo_ket_red, D(P)-linked oxidoreductase</t>
  </si>
  <si>
    <t>DDE superfamily endonuclease, CENP-B-like, HTH CenpB-type D-binding domain</t>
  </si>
  <si>
    <t>SNF1_CANGA_Q00372;, Pkinase, no description, PROTEIN_KISE_DOM, Protein kinase-like (PK-like)</t>
  </si>
  <si>
    <t>Q6CWQ4_EEEEE_Q6CWQ4;, Pkinase, PROTEIN_KISE_DOM, PROTEIN_KISE_ST, Protein kinase-like (PK-like)</t>
  </si>
  <si>
    <t>NIPSP</t>
  </si>
  <si>
    <t>Dimeric alpha-beta barrel, NIPSP</t>
  </si>
  <si>
    <t>Genome polyprotein [Cleaved into: Peptide 2k; Capsid protein C (Core protein); prM; Peptide pr; Small envelope protein M (Matrix protein); Envelope protein E; Non-structural protein 1 (NS1); Non-structural protein 2A (NS2A); Serine protease subunit NS2B (Flavivirin protease NS2B regulatory subunit) (Non-structural protein 2B); Serine protease NS3 (EC 3.4.21.91) (EC 3.6.1.15) (EC 3.6.4.13) (Flavivirin protease NS3 catalytic subunit) (Non-structural protein 3); Non-structural protein 4A (NS4A); Non-structural protein 4B (NS4B); R-directed R polymerase NS5 (EC 2.1.1.56) (EC 2.1.1.57) (EC 2.7.7.48) (Non-structural protein 5)]</t>
  </si>
  <si>
    <t>R-directed R polymerase, flavivirus, Flavivirus/Alphavirus glycoprotein, immunoglobulin-like domain, Flavivirus non-structural protein NS4A, Flavivirus non-structural protein NS2B, Flavivirus non-structural protein NS2A, Flavivirus capsid protein C, Flavivirus non-structural protein NS1, Flavivirus non-structural protein NS4B, Helicase, C-terminal, Flavivirus NS3, petidase S7, Flavivirus polyprotein propeptide, Ribosomal R methyltransferase FtsJ domain, R-directed R polymerase,  catalytic domain, Peptidase S1, PA clan, DEAD box, Flavivirus, Flavivirus  glycoprotein central and dimerisation domain, Glycoprotein E dimerisation domain, Flaviviral glycoprotein, central domain, subdomain 1, Glycoprotein E central domain, subdomain 2, Helicase superfamily 1/2, ATP-binding domain, Genome polyprotein, Flavivirus, Immunoglobulin E-set, Flavivirus envelope glycoprotein E, Stem/Anchor domain, mR cap 0/1 methyltransferase, Flavivirus glycoprotein, immunoglobulin-like domain, P-loop containing nucleoside triphosphate hydrolase, S-adenosyl-L-methionine-dependent methyltransferase</t>
  </si>
  <si>
    <t>Zinc finger, C2H2, Zinc finger C2H2-type/integrase D-binding domain, Zinc finger, C2H2-like, Transcription factor Ovo-like, C2H2- zinc finger protein family</t>
  </si>
  <si>
    <t>D polymerase IV (Pol IV) (EC 2.7.7.7)</t>
  </si>
  <si>
    <t>UmuC domain, D polymerase, Y-family, little finger domain, D polymerase IV, D polymerase type-Y, HhH motif</t>
  </si>
  <si>
    <t>AMP-dependent synthetase and ligase, Phosphopantetheine-binding, Male sterility, D-binding, Acyl carrier protein-like, D(P)-binding</t>
  </si>
  <si>
    <t>AMP-binding, PP-binding, D_binding_4, ACP_DOMAIN, AMP_BINDING, ACP-like, D(P)-binding Rossmann-fold domains</t>
  </si>
  <si>
    <t>AMP-dependent synthetase/ligase, Condensation domain, Phosphopantetheine attachment site, Acyl carrier protein-like, Non-ribosomal peptide synthase, Amino acid adenylation domain, Thioester reductase-like domain, Male sterility, D-binding, D(P)-binding domain, Polyketide synthase, phosphopantetheine-binding domain, AMP-binding, conserved site, AMP-binding enzyme C-terminal domain</t>
  </si>
  <si>
    <t>AMP-dependent synthetase/ligase, Phosphopantetheine attachment site, Acyl carrier protein-like, Male sterility, D-binding, D(P)-binding domain, AMP-binding, conserved site</t>
  </si>
  <si>
    <t>Cyclin-like F-box, SANT, D-binding</t>
  </si>
  <si>
    <t>S-adenosylmethionine:tR ribosyltransferase-isomerase (EC 2.4.99.17) (Queuosine biosynthesis protein QueA)</t>
  </si>
  <si>
    <t>S-adenosylmethionine:tR ribosyltransferase-isomerase,  QueA</t>
  </si>
  <si>
    <t>Pre-mR-processing ATP-dependent R helicase prp5 (EC 3.6.4.13)</t>
  </si>
  <si>
    <t>ATP-dependent R helicase DEAD-box, conserved site, Helicase, C-terminal, DEAD/DEAH box helicase domain, Helicase superfamily 1/2, ATP-binding domain, R helicase, DEAD-box type, Q motif, P-loop containing nucleoside triphosphate hydrolase</t>
  </si>
  <si>
    <t>Poly(A)+ R export protein</t>
  </si>
  <si>
    <t>3-beta hydroxysteroid dehydrogenase/isomerase, D(P)-binding</t>
  </si>
  <si>
    <t>3Beta_HSD, D(P)-binding Rossmann-fold domains</t>
  </si>
  <si>
    <t>3-beta hydroxysteroid dehydrogenase/isomerase, D(P)-binding domain</t>
  </si>
  <si>
    <t>Enolpyruvate transferase domain, UDP-N-acetylglucosamine 1-carboxyvinyltransferase, R 3'-terminal phosphate cyclase/enolpyruvate transferase, alpha/beta</t>
  </si>
  <si>
    <t>R binding, ribonuclease III activity, R processing, nucleic acid binding, helicase activity, ATP binding, metabolic process, oxidoreductase activity, ATP-dependent helicase activity, bidentate ribonuclease III activity</t>
  </si>
  <si>
    <t>D/R helicase, DEAD/DEAH box type, N-terminal, D/R helicase, C-terminal, Ribonuclease III, DEAD-like helicase, N-terminal, Helicase, superfamily 1 and 2, ATP-binding, Short-chain dehydrogenase/reductase SDR</t>
  </si>
  <si>
    <t>DEAD, Helicase_C, Ribonuclease_3, no description, RSE_3_2, HELICASE_ATP_BIND_1, HELICASE_CTER, ADH_SHORT, RSE_3_1, RNase III catalytic domain-like (Pfam 00636)</t>
  </si>
  <si>
    <t>Ribonuclease III domain, Helicase, C-terminal, Dicer dimerisation domain, Helicase/UvrB, N-terminal, Helicase superfamily 1/2, ATP-binding domain, Double-stranded R-binding domain, P-loop containing nucleoside triphosphate hydrolase</t>
  </si>
  <si>
    <t>RNGMNOXGSE, DAO, SE</t>
  </si>
  <si>
    <t>Squalene epoxidase, FAD/D(P)-binding domain</t>
  </si>
  <si>
    <t>FAD dependent oxidoreductase, Squalene epoxidase, FAD/D(P)-binding domain</t>
  </si>
  <si>
    <t>D polymerase (EC 2.7.7.7) (Pol Tfu) [Cleaved into: Tag pol-1 intein (Intein I) (Tsp-TY pol-1); Tag pol-2 intein (Intein II) (Tsp-TY pol-2); Tag pol-3 intein (Intein III) (Tsp-TY pol-3)]</t>
  </si>
  <si>
    <t>Hint domain C-terminal, Hint domain N-terminal, Intein DOD homing endonuclease, Homing endonuclease, LAGLIDADG, D-directed D polymerase, family B, exonuclease domain, D-directed D polymerase, family B, multifunctional domain, Intein N-terminal splicing region, Intein, D-directed D polymerase, family B, Ribonuclease H-like domain, Homing endonuclease, Hedgehog/Intein (Hint) domain, Intein C-terminal splicing region</t>
  </si>
  <si>
    <t>Neutrophil cytosol factor 2 (NCF-2) (67 kDa neutrophil oxidase factor) (Neutrophil DPH oxidase factor 2) (p67-phox)</t>
  </si>
  <si>
    <t>Aspartate--tR ligase (EC 6.1.1.12) (Aspartyl-tR synthetase) (AspRS)</t>
  </si>
  <si>
    <t>Aspartyl/Asparaginyl-tR synthetase, class IIb, GAD-like domain, Aminoacyl-tR synthetase, class II (D/K/N), OB-fold nucleic acid binding domain, AA-tR synthetase-type, Aspartate-tR ligase, bacterial/mitochondrial-type, Aminoacyl-tR synthetase, class II, Nucleic acid-binding, OB-fold, Aminoacyl-tR synthetase, class II (D/K/N)-like, GAD domain</t>
  </si>
  <si>
    <t>Cytochrome P450, Cytochrome P450, E-class, group IV, FAD-binding domain, FAD/D(P)-binding domain</t>
  </si>
  <si>
    <t>FAD-dependent pyridine nucleotide-disulphide oxidoreductase, Pyridine nucleotide-disulphide oxidoreductase, class I, Pyridine nucleotide-disulphide oxidoreductase, D-binding region</t>
  </si>
  <si>
    <t>FAD/D-linked reductase, dimerisation domain, FAD/D(P)-binding domain</t>
  </si>
  <si>
    <t>D(P)H-quinone oxidoreductase subunit 6, chloroplastic (EC 1.6.5.-) (D(P)H dehydrogenase subunit 6) (DH-plastoquinone oxidoreductase subunit 6)</t>
  </si>
  <si>
    <t>DH:ubiquinone/plastoquinone oxidoreductase, chain 6</t>
  </si>
  <si>
    <t>SLC26A/SulP transporter, STAS domain, Helix-hairpin-helix D-binding motif, class 1, SLC26A/SulP transporter domain</t>
  </si>
  <si>
    <t>Peptide chain release factor class I/class II, Peptide chain release factor 2, Peptide chain release factor, Double-stranded R-binding domain, Peptide chain release factor 2, bacterial</t>
  </si>
  <si>
    <t>Histidine-tR ligase/ATP phosphoribosyltransferase regulatory subunit, ATP phosphoribosyltransferase regulatory subunit</t>
  </si>
  <si>
    <t>Transcription regulator HTH, GntR, Iron dependent repressor, metal binding and dimerisation domain, Winged helix-turn-helix D-binding domain, DTXR-type HTH domain, Iron dependent repressor</t>
  </si>
  <si>
    <t>Alcohol dehydrogenase superfamily, zinc-type, Alcohol dehydrogenase, zinc-type, conserved site, GroES-like, Alcohol dehydrogenase, C-terminal, Alcohol dehydrogenase, N-terminal, D(P)-binding domain, Polyketide synthase, enoylreductase domain</t>
  </si>
  <si>
    <t>Nitroalkane oxidase (O) (EC 1.7.3.1)</t>
  </si>
  <si>
    <t>15-hydroxyprostaglandin dehydrogenase [D(+)] (15-PGDH) (EC 1.1.1.141) (Prostaglandin dehydrogenase 1)</t>
  </si>
  <si>
    <t>Cutinase, LIPASE_SER, CUTISE_1, CUTISE_2</t>
  </si>
  <si>
    <t>Q9W6R6_FUGRU_Q9W6R6;, Pkinase, no description, PROTEIN_KISE_DOM, Protein kinase-like (PK-like)</t>
  </si>
  <si>
    <t>FAD dependent oxidoreductase, FAD/D(P)-binding domain</t>
  </si>
  <si>
    <t>GT domain, Aspartate/glutamate/uridylate kinase, Amino-acid N-acetyltransferase (ArgA), Acyl-CoA N-acyltransferase</t>
  </si>
  <si>
    <t>Ribosomal R large subunit methyltransferase K/L [Includes: 23S rR m2G2445 methyltransferase (EC 2.1.1.173) (rR (guanine-N(2)-)-methyltransferase RlmL); 23S rR m7G2069 methyltransferase (EC 2.1.1.264) (rR (guanine-N(7)-)-methyltransferase RlmK)]</t>
  </si>
  <si>
    <t>Putative R methylase domain, D methylase, N-6 adenine-specific, conserved site, Ribosomal R large subunit methyltransferase K/L, S-adenosylmethionine-dependent methyltransferase, S-adenosyl-L-methionine-dependent methyltransferase</t>
  </si>
  <si>
    <t>Zinc finger, C2H2, Zinc finger C2H2-type/integrase D-binding domain, Zinc finger, C2H2-like, Transcription factor Sp1 family</t>
  </si>
  <si>
    <t>Q7XR24_EEEEE_Q7XR24;, PROTEIN_KISE_DOM, Protein kinase-like (PK-like)</t>
  </si>
  <si>
    <t>Short-chain dehydrogenase/reductase SDR, Glucose/ribitol dehydrogenase, Transcription factor domain, fungi, D(P)-binding domain, Short-chain dehydrogenase/reductase, conserved site</t>
  </si>
  <si>
    <t>AMP-dependent synthetase/ligase, Phosphopantetheine attachment site, Acyl carrier protein-like, Male sterility, D-binding, D(P)-binding domain</t>
  </si>
  <si>
    <t>D binding, nucleus, transcription, zinc ion binding</t>
  </si>
  <si>
    <t>Putative arginyl-tR--protein transferase (Arginyltransferase) (R-transferase) (EC 2.3.2.8)</t>
  </si>
  <si>
    <t>Arginine-tR-protein transferase, N-terminal, Arginine-tR-protein transferase, C-terminal, Acyl-CoA N-acyltransferase, Putative arginyl-tR--protein transferase, prokaryotic, Arginine-tR-protein transferase</t>
  </si>
  <si>
    <t>Short-chain dehydrogenase/reductase SDR, Glucose/ribitol dehydrogenase, D(P)-binding domain, Short-chain dehydrogenase/reductase, conserved site, Very-long-chain 3-oxoacyl-CoA reductase, fungal</t>
  </si>
  <si>
    <t>Alcohol dehydrogenase superfamily, zinc-type, Alcohol dehydrogenase, zinc-type, conserved site, GroES-like, Alcohol dehydrogenase, C-terminal, Alcohol dehydrogenase, N-terminal, D(P)-binding domain, D-isomer specific 2-hydroxyacid dehydrogenase, D-binding domain conserved site 1</t>
  </si>
  <si>
    <t>Zinc finger, C2H2, Zinc finger C2H2-type/integrase D-binding domain, Zinc finger, C2H2-like, Zinc finger, double-stranded R binding, P-loop containing nucleoside triphosphate hydrolase</t>
  </si>
  <si>
    <t>Ribonuclease T, Ribonuclease H-like domain, Exonuclease, RNase T/D polymerase III</t>
  </si>
  <si>
    <t>Outer capsid protein lambda-2 (Lambda2) (Lambda2(Cap)) [Includes: mR guanylyltransferase (EC 2.7.7.50); mR (guanine-N(7)-)-methyltransferase (EC 2.1.1.56)]</t>
  </si>
  <si>
    <t>Q8WQL7_CAEEL_Q8WQL7;, Pkinase, PROTEIN_KISE_DOM, Protein kinase-like (PK-like)</t>
  </si>
  <si>
    <t>R recognition motif domain, Polyadenylate-binding protein/Hyperplastic disc protein, Polyadenylate binding protein, human types 1, 2, 3, 4, Nucleotide-binding alpha-beta plait domain</t>
  </si>
  <si>
    <t>Zn_clus, no description, Zn2/Cys6 D-binding domain</t>
  </si>
  <si>
    <t>nicotinate-nucleotide diphosphorylase (carboxylating) activity, D biosynthetic process, pyridine nucleotide biosynthetic process</t>
  </si>
  <si>
    <t>B6 QPT1 YFR047C</t>
  </si>
  <si>
    <t>Rad21/Rec8-like protein, C-terminal, eukaryotic, Rad21/Rec8-like protein, N-terminal, Winged helix-turn-helix D-binding domain, Rad21/Rec8-like protein, C-terminal</t>
  </si>
  <si>
    <t>R-dependent R polymerase, eukaryotic-type</t>
  </si>
  <si>
    <t>R-dependent R polymerase 1 (Protein rdp1) (EC 2.7.7.48)</t>
  </si>
  <si>
    <t>Q6K697_EEEEE_Q6K697;, ALDKETRDTASE, KCBCHANNEL, Aldo_ket_red, D(P)-linked oxidoreductase</t>
  </si>
  <si>
    <t>Aldo/keto reductase/potassium channel subunit beta, Potassium channel, voltage-dependent, beta subunit, KCB-related, Potassium channel, voltage-dependent, beta subunit, KCB2, Potassium channel, voltage-dependent, beta subunit, KCB, DP-dependent oxidoreductase domain</t>
  </si>
  <si>
    <t>D repair protein rhp54 (EC 3.6.4.-) (RAD54 homolog 1)</t>
  </si>
  <si>
    <t>D/R helicase, C-terminal</t>
  </si>
  <si>
    <t>Helicase-like transcription factor (EC 3.6.4.-) (EC 6.3.2.-) (D-binding protein/plasminogen activator inhibitor 1 regulator) (HIP116) (RING finger protein 80) (SWI/SNF-related matrix-associated actin-dependent regulator of chromatin subfamily A member 3) (Sucrose nonfermenting protein 2-like 3)</t>
  </si>
  <si>
    <t>Flavoprotein pyridine nucleotide cytochrome reductase, DH:cytochrome b5 reductase (CBR), Oxidoreductase FAD/D(P)-binding, Oxidoreductase FAD-binding region</t>
  </si>
  <si>
    <t>FPNCR, CYTB5RDTASE, D_binding_1, FAD_binding_6</t>
  </si>
  <si>
    <t>DH-cytochrome b5 reductase 2 (EC 1.6.2.2) (Mitochondrial cytochrome b reductase)</t>
  </si>
  <si>
    <t>Oxidoreductase FAD/D(P)-binding, Flavoprotein pyridine nucleotide cytochrome reductase, DH:cytochrome b5 reductase (CBR), Oxidoreductase, FAD-binding domain, Ferredoxin reductase-type FAD-binding domain, Riboflavin synthase-like beta-barrel</t>
  </si>
  <si>
    <t>DUF227, PROTEIN_KISE_ST, Protein kinase-like (PK-like)</t>
  </si>
  <si>
    <t>Transcription regulator HTH, LacI, Lambda repressor-like, D-binding domain, Periplasmic binding protein-like I</t>
  </si>
  <si>
    <t>D replication and repair protein RecF</t>
  </si>
  <si>
    <t>D-binding, RecF, RecF/RecN/SMC, N-terminal, D-binding, RecF, conserved site, P-loop containing nucleoside triphosphate hydrolase</t>
  </si>
  <si>
    <t>Histidine kinase-like ATPase, C-terminal domain, D mismatch repair protein, C-terminal, REJ domain, Ribosomal protein S5 domain 2-type fold, subgroup, D mismatch repair, conserved site, Ribosomal protein S5 domain 2-type fold</t>
  </si>
  <si>
    <t>ATP binding, intracellular, regulation of transcription, D-dependent, transcription factor binding</t>
  </si>
  <si>
    <t>R polymerase sigma factor 54, interaction</t>
  </si>
  <si>
    <t>Cytochrome b-245, heavy chain, Ferric reductase-like transmembrane component, N-terminal, FAD-binding 8, Ferric reductase, D binding</t>
  </si>
  <si>
    <t>GP91PHOX, Ferric_reduct, FAD_binding_8, D_binding_6</t>
  </si>
  <si>
    <t>Superoxide-generating DPH oxidase heavy chain subunit A (EC 1.-.-.-) (DPH oxidase A) (Superoxide-generating DPH oxidase flavocytochrome A)</t>
  </si>
  <si>
    <t>Cytochrome b245, heavy chain, FAD-binding 8, Ferric reductase, D binding domain, Ferric reductase transmembrane component-like domain, Ferredoxin reductase-type FAD-binding domain, Riboflavin synthase-like beta-barrel</t>
  </si>
  <si>
    <t>Pyridine nucleotide-disulphide oxidoreductase, class-II, Flavin monooxygenase-like, FAD/D(P)-binding domain</t>
  </si>
  <si>
    <t>FAD/D(P)-binding domain, NTF2-like domain</t>
  </si>
  <si>
    <t>Error-prone D polymerase 2 (EC 2.7.7.7)</t>
  </si>
  <si>
    <t>Polymerase/histidinol phosphatase, N-terminal, PHP domain, D polymerase III, alpha subunit, Bacterial D polymerase III, alpha subunit, Polymerase/histidinol phosphatase-like, D polymerase, error-prone, D polymerase, helix-hairpin-helix motif</t>
  </si>
  <si>
    <t>Lambda repressor-like, D-binding</t>
  </si>
  <si>
    <t>lambda repressor-like D-binding domains</t>
  </si>
  <si>
    <t>Q2K2</t>
  </si>
  <si>
    <t>Uncharacterised protein family UPF0102, Restriction endonuclease  type II-like, tR endonuclease-like domain</t>
  </si>
  <si>
    <t>Ferric reductase, D binding domain, Ferric reductase transmembrane component-like domain, Ferredoxin reductase-type FAD-binding domain, DPH oxidase 5</t>
  </si>
  <si>
    <t>AFLATOXINBRP, Zn_clus, no description, ZN2_CY6_FUNGAL_2, ZN2_CY6_FUNGAL_1, Zn2/Cys6 D-binding domain</t>
  </si>
  <si>
    <t>Zn(2)-C6 fungal-type D-binding domain, Aflatoxin biosynthesis regulatory protein</t>
  </si>
  <si>
    <t>D topoisomerase 2 (EC 5.99.1.3) (D topoisomerase II)</t>
  </si>
  <si>
    <t>D topoisomerase II, eukaryotic-type, D topoisomerase, type IIA, D topoisomerase, type IIA, subunit A/C-terminal, Histidine kinase-like ATPase, C-terminal domain, Toprim domain, D topoisomerase, type IIA, subunit B, domain 2, Type IIA D topoisomerase subunit A, alpha-helical domain, D topoisomerase, type IIA, subunit A/ C-terminal, alpha-beta, D topoisomerase, type IIA, central domain, D topoisomerase, type IIA-like domain, Ribosomal protein S5 domain 2-type fold, subgroup, D topoisomerase, type IIA, conserved site, Ribosomal protein S5 domain 2-type fold, Arginine repressor C-terminal-like domain, C-terminal associated domain of TOPRIM</t>
  </si>
  <si>
    <t>R polymerase-associated protein LEO1</t>
  </si>
  <si>
    <t>oxidoreductase activity, FAD binding, metabolic process, oxidoreductase activity, acting on the CH-OH group of donors, D or DP as acceptor, D binding, cofactor binding, catalytic activity, binding, phosphoglycerate dehydrogenase activity</t>
  </si>
  <si>
    <t>Pyridine nucleotide-disulphide oxidoreductase, D-binding region, D-isomer specific 2-hydroxyacid dehydrogenase, catalytic region, D-isomer specific 2-hydroxyacid dehydrogenase, D-binding, D(P)-binding</t>
  </si>
  <si>
    <t>Q8NLD1_CORGL_Q8NLD1;, 2-Hacid_dh, 2-Hacid_dh_C, D(P)-binding Rossmann-fold domains</t>
  </si>
  <si>
    <t>Glycerate dehydrogenase (GDH) (EC 1.1.1.29) (Glyoxylate reductase) (Hydroxypyruvate dehydrogenase) (DH-dependent hydroxypyruvate reductase) (HPR) (HPR-A)</t>
  </si>
  <si>
    <t>D-isomer specific 2-hydroxyacid dehydrogenase, catalytic domain, D-isomer specific 2-hydroxyacid dehydrogenase, D-binding domain, D(P)-binding domain, D-isomer specific 2-hydroxyacid dehydrogenase, D-binding domain conserved site 1, D-isomer specific 2-hydroxyacid dehydrogenase, D-binding domain conserved site</t>
  </si>
  <si>
    <t>D-isomer specific 2-hydroxyacid dehydrogenase, catalytic domain, D-isomer specific 2-hydroxyacid dehydrogenase, D-binding domain, D(P)-binding domain</t>
  </si>
  <si>
    <t>metabolic process, oxidoreductase activity, acting on the CH-OH group of donors, D or DP as acceptor, 3-isopropylmalate dehydrogenase activity, cytoplasm, leucine biosynthetic process</t>
  </si>
  <si>
    <t>tR1(Val) (adenine(37)-N6)-methyltransferase (EC 2.1.1.223) (tR m6A37 methyltransferase)</t>
  </si>
  <si>
    <t>D methylase, N-6 adenine-specific, conserved site, Methyltransferase small domain, tR1(Val) (adenine(37)-N6)-methyltransferase, S-adenosyl-L-methionine-dependent methyltransferase</t>
  </si>
  <si>
    <t>Winged helix-turn-helix D-binding domain, S-adenosyl-L-methionine-dependent methyltransferase</t>
  </si>
  <si>
    <t>Alcohol dehydrogenase, zinc-binding, Alcohol dehydrogenase GroES-like, C-type lectin, GroES-like, D(P)-binding</t>
  </si>
  <si>
    <t>ADH_zinc_N, ADH_N, C_TYPE_LECTIN_1, GroES-like, D(P)-binding Rossmann-fold domains</t>
  </si>
  <si>
    <t>Q873X9_ASPFU_Q873X9;, Glyco_hydro_18, no description, CHITISE_18, (Trans)glycosidases</t>
  </si>
  <si>
    <t>Cysteine--tR ligase (EC 6.1.1.16) (Cysteinyl-tR synthetase) (CysRS)</t>
  </si>
  <si>
    <t>Aminoacyl-tR synthetase, class 1a, anticodon-binding, Rossmann-like alpha/beta/alpha sandwich fold, Cysteinyl-tR synthetase, class Ia, DALR, Cysteine-tR ligase, Cysteinyl-tR synthetase/mycothiol ligase, tR synthetases class I, catalytic domain</t>
  </si>
  <si>
    <t>ATP-dependent R helicase DDX25 (EC 3.6.4.13) (DEAD box protein 25)</t>
  </si>
  <si>
    <t>Helicase, C-terminal, DEAD/DEAH box helicase domain, Helicase superfamily 1/2, ATP-binding domain, R helicase, DEAD-box type, Q motif, P-loop containing nucleoside triphosphate hydrolase</t>
  </si>
  <si>
    <t>Ribosomal protein S4e, R-binding S4 domain, KOW, Ribosomal protein S4e, N-terminal, Ribosomal protein S4e, central region</t>
  </si>
  <si>
    <t>Probable nicotinate-nucleotide adenylyltransferase (EC 2.7.7.18) (Deamido-D(+) diphosphorylase) (Deamido-D(+) pyrophosphorylase) (Nicotinate mononucleotide adenylyltransferase) (NaMN adenylyltransferase)</t>
  </si>
  <si>
    <t>Short-chain dehydrogenase/reductase SDR, Glucose/ribitol dehydrogenase, Polyketide synthase, ketoreductase domain, D(P)-binding domain</t>
  </si>
  <si>
    <t>AMP-dependent synthetase and ligase, Phosphopantetheine-binding, Male sterility, D-binding, Phosphopantetheine attachment site, Acyl carrier protein-like, D(P)-binding</t>
  </si>
  <si>
    <t>AMPBINDING, AMP-binding, PP-binding, D_binding_4, ACP_DOMAIN, PHOSPHOPANTETHEINE, AMP_BINDING, ACP-like, D(P)-binding Rossmann-fold domains</t>
  </si>
  <si>
    <t>AMP-dependent synthetase/ligase, Carbohydrate kinase, thermoresistant glucokinase, Phosphopantetheine attachment site, Acyl carrier protein-like, Male sterility, D-binding, D(P)-binding domain, AMP-binding, conserved site, P-loop containing nucleoside triphosphate hydrolase</t>
  </si>
  <si>
    <t>Oxidoreductase, N-terminal, Oxidoreductase, C-terminal, D(P)-binding domain</t>
  </si>
  <si>
    <t>oxidoreductase activity, D-xylose 1-dehydrogenase (DP+) activity</t>
  </si>
  <si>
    <t>Q7SD67_NEUCR_Q7SD67;, ALDKETRDTASE, Aldo_ket_red, ALDOKETO_REDUCTASE_2, ALDOKETO_REDUCTASE_1, D(P)-linked oxidoreductase</t>
  </si>
  <si>
    <t>D(P)H-dependent D-xylose reductase XYR1 (XR) (EC 1.1.1.307)</t>
  </si>
  <si>
    <t>FAD-binding domain, Acetoacetate decarboxylase, Acetoacetate decarboxylase beta barrel domain, FAD/D(P)-binding domain</t>
  </si>
  <si>
    <t>D mismatch repair protein MutS, C-terminal, D mismatch repair protein MutS-like, N-terminal, D mismatch repair protein MutS, core, D mismatch repair protein MutS, connector domain, D mismatch repair protein MutS, clamp, D mismatch repair protein MutS, N-terminal, P-loop containing nucleoside triphosphate hydrolase</t>
  </si>
  <si>
    <t>Ribosomal R large subunit methyltransferase E (EC 2.1.1.166) (23S rR Um2552 methyltransferase) (rR (uridine-2'-O-)-methyltransferase)</t>
  </si>
  <si>
    <t>R ligase domain, REL/Rln2</t>
  </si>
  <si>
    <t>Ankyrin repeat, Ankyrin repeat-containing domain, P-loop containing nucleoside triphosphate hydrolase, NWD CHT-NTPase, N-terminal</t>
  </si>
  <si>
    <t>Replicase polyprotein 1ab (pp1ab) (ORF1ab polyprotein) [Cleaved into: Host translation inhibitor nsp1 (nsp1) (Leader protein); Non-structural protein 2 (nsp2) (p65 homolog); Papain-like proteinase (PL-PRO) (EC 3.4.19.12) (EC 3.4.22.69) (Non-structural protein 3) (nsp3) (PL2-PRO) (SARS coronavirus main proteinase); Non-structural protein 4 (nsp4); 3C-like proteinase (3CL-PRO) (3CLp) (EC 3.4.22.-) (nsp5); Non-structural protein 6 (nsp6); Non-structural protein 7 (nsp7); Non-structural protein 8 (nsp8); Non-structural protein 9 (nsp9); Non-structural protein 10 (nsp10) (Growth factor-like peptide) (GFL); R-directed R polymerase (Pol) (RdRp) (EC 2.7.7.48) (nsp12); Helicase (Hel) (EC 3.6.4.12) (EC 3.6.4.13) (nsp13); Guanine-N7 methyltransferase (ExoN) (EC 2.1.1.-) (EC 3.1.13.-) (nsp14); Uridylate-specific endoribonuclease (EC 3.1.-.-) (NendoU) (nsp15); 2'-O-methyltransferase (EC 2.1.1.-) (nsp16)]</t>
  </si>
  <si>
    <t>Macro domain, R-directed R polymerase,  catalytic domain, Peptidase C30, Coronavirus endopeptidase, Peptidase S1, PA clan, Coronavirus non-structural protein, NSP16, NSP11, R polymerase, N-terminal, coronaviral, Peptidase C30/C16, NSP9 replicase, Papain-like viral protease, Non structural protein 7, NSP8 replicase, R synthesis protein NSP10, coronavirus, Non structural protein NSP1, SARS coronavirus, polyprotein cleavage domain, SARS coronavirus, non-structural protein 3, N-terminal, Non-structural protein 3, coronavirus single-stranded poly(A) binding domain, (+) R virus helicase core domain, Coronaviridae metal-binding (CV MBD) domain, P-loop containing nucleoside triphosphate hydrolase, S-adenosyl-L-methionine-dependent methyltransferase, Coronavirus nonstructural protein 4, C-terminal, Replicase polyprotein, nucleic acid-binding domain (R)</t>
  </si>
  <si>
    <t>TRANSAMISE, Aminotran_1_2, AA_TRANSFER_CLASS_1, PLP-dependent transferases</t>
  </si>
  <si>
    <t>Aspartate/other aminotransferase, BRCT domain, AAA+ ATPase domain, ATPase, AAA-type, core, Aminotransferases, class-I, pyridoxal-phosphate-binding site, Aminotransferase, class I/classII, D polymerase III, clamp loader complex, gamma/delta/delta subunit, C-terminal, D replication factor RFC1, C-terminal, Pyridoxal phosphate-dependent transferase, major region, subdomain 1, Pyridoxal phosphate-dependent transferase, major region, subdomain 2, Pyridoxal phosphate-dependent transferase, P-loop containing nucleoside triphosphate hydrolase</t>
  </si>
  <si>
    <t>Glucose-methanol-choline oxidoreductase, N-terminal, Glucose-methanol-choline oxidoreductase, C-terminal, Glucose-methanol-choline oxidoreductase, FAD/D(P)-binding domain, Glucose Oxidase, domain 2</t>
  </si>
  <si>
    <t>FAD-dependent oxidoreductase 2, FAD binding domain, FAD/D(P)-binding domain</t>
  </si>
  <si>
    <t>metabolic process, amino acid binding, oxidoreductase activity, acting on the CH-OH group of donors, D or DP as acceptor, D binding, cofactor binding, phosphoglycerate dehydrogenase activity, L-serine biosynthetic process, catalytic activity, binding</t>
  </si>
  <si>
    <t>D-isomer specific 2-hydroxyacid dehydrogenase, catalytic region, Amino acid-binding ACT, D-isomer specific 2-hydroxyacid dehydrogenase, D-binding, D-3-phosphoglycerate dehydrogenase, D(P)-binding</t>
  </si>
  <si>
    <t>2-Hacid_dh, ACT, 2-Hacid_dh_C, PGDH: phosphoglycerate dehydrogenase, D(P)-binding Rossmann-fold domains</t>
  </si>
  <si>
    <t>ACT domain, D-isomer specific 2-hydroxyacid dehydrogenase, catalytic domain, D-isomer specific 2-hydroxyacid dehydrogenase, D-binding domain, D-3-phosphoglycerate dehydrogenase, D(P)-binding domain, Allosteric substrate binding domain, D-isomer specific 2-hydroxyacid dehydrogenase, D-binding domain conserved site 1, D-isomer specific 2-hydroxyacid dehydrogenase, D-binding domain conserved site</t>
  </si>
  <si>
    <t>D-isomer specific 2-hydroxyacid dehydrogenase, catalytic domain, D-isomer specific 2-hydroxyacid dehydrogenase, D-binding domain, D-3-phosphoglycerate dehydrogenase, D(P)-binding domain, Allosteric substrate binding domain</t>
  </si>
  <si>
    <t>, 40559</t>
  </si>
  <si>
    <t>anterior/posterior pattern specification [GO:0009952]; branching morphogenesis of an epithelial tube [GO:0048754]; circadian regulation of gene expression [GO:0032922]; embryonic digestive tract morphogenesis [GO:0048557]; endocrine pancreas development [GO:0031018]; endodermal cell fate specification [GO:0001714]; endoderm development [GO:0007492]; endoderm formation [GO:0001706]; epithelial cell proliferation [GO:0050673]; epithelium development [GO:0060429]; genitalia development [GO:0048806]; hepatoblast differentiation [GO:0061017]; hepatocyte differentiation [GO:0070365]; hindbrain development [GO:0030902]; inner cell mass cell differentiation [GO:0001826]; insulin secretion [GO:0030073]; kidney development [GO:0001822]; kidney morphogenesis [GO:0060993]; liver development [GO:0001889]; mesonephric duct development [GO:0072177]; mesonephric duct formation [GO:0072181]; mesonephric tubule development [GO:0072164]; negative regulation of apoptotic process [GO:0043066]; negative regulation of mesenchymal cell apoptotic process involved in mesonephric nephron morphogenesis [GO:0061296]; negative regulation of mesenchymal cell apoptotic process involved in metanephros development [GO:1900212]; negative regulation of transcription from R polymerase II promoter [GO:0000122]; nephric duct development [GO:0072176]; nephric duct formation [GO:0072179]; Notch signaling pathway [GO:0007219]; positive regulation of gene expression [GO:0010628]; positive regulation of transcription, D-templated [GO:0045893]; positive regulation of transcription from R polymerase II promoter [GO:0045944]; positive regulation of transcription initiation from R polymerase II promoter [GO:0060261]; pronephric nephron tubule development [GO:0039020]; pronephros development [GO:0048793]; protein-D complex assembly [GO:0065004]; regulation of branch elongation involved in ureteric bud branching [GO:0072095]; regulation of endodermal cell fate specification [GO:0042663]; regulation of pronephros size [GO:0035565]; regulation of Wnt signaling pathway [GO:0030111]; response to drug [GO:0042493]; response to glucose [GO:0009749]; response to organic cyclic compound [GO:0014070]; transcription, D-templated [GO:0006351]; ureteric bud elongation [GO:0060677]</t>
  </si>
  <si>
    <t xml:space="preserve">881, </t>
  </si>
  <si>
    <t xml:space="preserve">49338, </t>
  </si>
  <si>
    <t>Probable bifunctional tR threonylcarbamoyladenosine biosynthesis protein [Includes: tR N6-adenosine threonylcarbamoyltransferase (EC 2.3.1.234) (N6-L-threonylcarbamoyladenine synthase) (t(6)A synthase) (t(6)A37 threonylcarbamoyladenosine biosynthesis protein Kae1) (tR threonylcarbamoyladenosine biosynthesis protein Kae1); Serine/threonine-protein kinase Bud32 (EC 2.7.11.1)], Putative phosphotransferase enzyme family protein</t>
  </si>
  <si>
    <t>N-acetyl-gamma-glutamyl-phosphate/N-acetyl-gamma-aminoadipyl-phosphate reductase (AGPR) (EC 1.2.1.-) (EC 1.2.1.38) (N-acetyl-glutamate semialdehyde/N-acetyl-aminoadipate semialdehyde dehydrogenase) (GSA dehydrogenase), Uncharacterized protein</t>
  </si>
  <si>
    <t xml:space="preserve">475088, </t>
  </si>
  <si>
    <t>SRB8_EMENI, E0SNK4_IGA</t>
  </si>
  <si>
    <t>D mismatch repair protein MLH3 (MutL protein homolog 3), Uncharacterized protein</t>
  </si>
  <si>
    <t xml:space="preserve">4932, </t>
  </si>
  <si>
    <t>D polymerase alpha catalytic subunit (EC 2.7.7.7)</t>
  </si>
  <si>
    <t>Dpol-alpha180 Dpol-alpha POLA CG6349</t>
  </si>
  <si>
    <t>D replication [GO:0006260]; D replication initiation [GO:0006270]; double-strand break repair via nonhomologous end joining [GO:0006303]; lagging strand elongation [GO:0006273]; leading strand elongation [GO:0006272]; neurogenesis [GO:0022008]</t>
  </si>
  <si>
    <t xml:space="preserve">447, </t>
  </si>
  <si>
    <t xml:space="preserve">28105, </t>
  </si>
  <si>
    <t xml:space="preserve">380, </t>
  </si>
  <si>
    <t>Serrate R effector molecule homolog (Arsenite-resistance protein 2 homolog), Uncharacterized protein</t>
  </si>
  <si>
    <t>, 387343</t>
  </si>
  <si>
    <t xml:space="preserve">primary miR processing [GO:0031053], </t>
  </si>
  <si>
    <t>, 92637</t>
  </si>
  <si>
    <t xml:space="preserve">1076, </t>
  </si>
  <si>
    <t>multicellular organism development [GO:0007275]; transcription, D-templated [GO:0006351]</t>
  </si>
  <si>
    <t>BAMA_SYS</t>
  </si>
  <si>
    <t>cell division [GO:0051301]; miR catabolic process [GO:0010587]; mitotic nuclear division [GO:0007067]; mR catabolic process [GO:0006402]; nuclear-transcribed mR catabolic process, exonucleolytic [GO:0000291]; nuclear-transcribed mR catabolic process, exonucleolytic, 3'-5' [GO:0034427]; polyuridylation-dependent mR catabolic process [GO:1990074]; rR catabolic process [GO:0016075]; rR processing [GO:0006364]; stem cell population maintenance [GO:0019827]</t>
  </si>
  <si>
    <t xml:space="preserve">2234, </t>
  </si>
  <si>
    <t xml:space="preserve">2303, </t>
  </si>
  <si>
    <t>, 5057</t>
  </si>
  <si>
    <t>Serine/threonine-protein kinase tel1 (EC 2.7.11.1) (ATM homolog) (D-damage checkpoint kinase tel1) (Telomere length regulation protein 1), Lipase (Fragment)</t>
  </si>
  <si>
    <t xml:space="preserve">5052, </t>
  </si>
  <si>
    <t xml:space="preserve">162425, </t>
  </si>
  <si>
    <t>D damage checkpoint [GO:0000077]; D repair [GO:0006281]; histone phosphorylation [GO:0016572]; replicative senescence [GO:0090399]; response to ionizing radiation [GO:0010212]; telomere maintenance [GO:0000723], lipid metabolic process [GO:0006629]</t>
  </si>
  <si>
    <t>Ribosomal R small subunit methyltransferase J (EC 2.1.1.242) (16S rR m2G1516 methyltransferase) (rR (guanine-N(2)-)-methyltransferase)</t>
  </si>
  <si>
    <t>Threonine--tR ligase (EC 6.1.1.3) (Threonyl-tR synthetase) (ThrRS)</t>
  </si>
  <si>
    <t>threonyl-tR aminoacylation [GO:0006435]</t>
  </si>
  <si>
    <t>Large structural protein (Protein L) (Replicase) (Transcriptase) [Includes: R-directed R polymerase (EC 2.7.7.48); mR (guanine-N(7)-)-methyltransferase (EC 2.1.1.56); mR guanylyltransferase (EC 2.7.7.-); GDP polyribonucleotidyltransferase (EC 2.7.7.88)]</t>
  </si>
  <si>
    <t>negative stranded viral R replication [GO:0039689]</t>
  </si>
  <si>
    <t xml:space="preserve">727, </t>
  </si>
  <si>
    <t xml:space="preserve">molybdate ion transport [GO:0015689]; transcription, D-templated [GO:0006351], </t>
  </si>
  <si>
    <t xml:space="preserve">histone H3-K4 methylation [GO:0051568]; intracellular signal transduction [GO:0035556]; regulation of flower development [GO:0009909]; regulation of transcription, D-templated [GO:0006355]; specification of floral organ identity [GO:0010093], </t>
  </si>
  <si>
    <t xml:space="preserve">D integration [GO:0015074]; D recombination [GO:0006310]; establishment of integrated proviral latency [GO:0075713]; viral entry into host cell [GO:0046718], </t>
  </si>
  <si>
    <t xml:space="preserve">axonogenesis [GO:0007409]; myoblast fusion [GO:0007520]; positive regulation of muscle cell differentiation [GO:0051149]; regulation of transcription, D-templated [GO:0006355], </t>
  </si>
  <si>
    <t xml:space="preserve">970, </t>
  </si>
  <si>
    <t xml:space="preserve">32008, </t>
  </si>
  <si>
    <t xml:space="preserve">28450, </t>
  </si>
  <si>
    <t xml:space="preserve">1409, </t>
  </si>
  <si>
    <t xml:space="preserve">7215, </t>
  </si>
  <si>
    <t>tR pseudouridine synthesis [GO:0031119]</t>
  </si>
  <si>
    <t>, 68909</t>
  </si>
  <si>
    <t>D repair protein RAD51 homolog 4 (R51H3) (RAD51 homolog D) (RAD51-like protein 3), Putative uncharacterized protein</t>
  </si>
  <si>
    <t>cellular response to D damage stimulus [GO:0006974]; chromosome organization [GO:0051276]; double-strand break repair via homologous recombination [GO:0000724]; interstrand cross-link repair [GO:0036297]; meiotic D recombinase assembly [GO:0000707]; mitotic recombination [GO:0006312]; nucleotide-excision repair [GO:0006289]; reciprocal meiotic recombination [GO:0007131]; regulation of cell cycle [GO:0051726]; response to ionizing radiation [GO:0010212]; strand invasion [GO:0042148]; telomere maintenance [GO:0000723]; telomere maintenance via recombination [GO:0000722], metabolic process [GO:0008152]</t>
  </si>
  <si>
    <t>Auxin transport protein BIG (Protein ATTENUATED SHADE AVOIDANCE 1) (Protein CORYMBOSA1) (Protein DARK OVER-EXPRESSION OF CAB 1) (Protein LOW PHOSPHATE-RESISTANT ROOT 1) (Protein TRANSPORT INHIBITOR RESPONSE 3) (Protein UMBRELLA 1), Putative potassium channel D-binding component TrkA</t>
  </si>
  <si>
    <t>, 193</t>
  </si>
  <si>
    <t>, 849</t>
  </si>
  <si>
    <t>cellular response to D damage stimulus [GO:0006974]; D repair [GO:0006281]; positive regulation of double-strand break repair [GO:2000781]; positive regulation of maintenance of mitotic sister chromatid cohesion [GO:0034184]; positive regulation of protein complex assembly [GO:0031334]; protein localization to site of double-strand break [GO:1990166]</t>
  </si>
  <si>
    <t xml:space="preserve">29438, </t>
  </si>
  <si>
    <t xml:space="preserve">1386, </t>
  </si>
  <si>
    <t xml:space="preserve">86662, </t>
  </si>
  <si>
    <t>Ribosomal R small subunit methyltransferase A (EC 2.1.1.182) (16S rR (adenine(1518)-N(6)/adenine(1519)-N(6))-dimethyltransferase) (16S rR dimethyladenosine transferase) (16S rR dimethylase) (S-adenosylmethionine-6-N', N'-adenosyl(rR) dimethyltransferase), Predicted protein (Fragment)</t>
  </si>
  <si>
    <t>DPH-dependent 1-acyldihydroxyacetone phosphate reductase (ADR) (EC 1.1.1.101) (1-acyl DHAP reductase) (Acyl/alkyl DHAP reductase) (Acylglycerone-phosphate reductase), D(P)-binding Rossmann-fold containing protein</t>
  </si>
  <si>
    <t>D-directed R polymerase subunit B' (EC 2.7.7.6)</t>
  </si>
  <si>
    <t xml:space="preserve">211, </t>
  </si>
  <si>
    <t xml:space="preserve">3701, </t>
  </si>
  <si>
    <t>, 33018</t>
  </si>
  <si>
    <t xml:space="preserve">blood vessel remodeling [GO:0001974]; cardiac muscle cell apoptotic process [GO:0010659]; inhibition of cysteine-type endopeptidase activity involved in apoptotic process [GO:1990001]; intrinsic apoptotic signaling pathway [GO:0097193]; mR splice site selection [GO:0006376]; negative regulation of apoptotic process [GO:0043066]; negative regulation of cardiac muscle cell apoptotic process [GO:0010667]; negative regulation of extrinsic apoptotic signaling pathway [GO:2001237]; negative regulation of mitochondrial membrane permeability involved in apoptotic process [GO:1902109]; negative regulation of muscle atrophy [GO:0014736]; negative regulation of necrotic cell death [GO:0060547]; negative regulation of oxidative stress-induced intrinsic apoptotic signaling pathway [GO:1902176]; negative regulation of release of cytochrome c from mitochondria [GO:0090201]; negative regulation of striated muscle cell apoptotic process [GO:0010664]; negative regulation of tumor necrosis factor-mediated signaling pathway [GO:0010804]; protein oligomerization [GO:0051259]; regulation of gene expression [GO:0010468]; regulation of NF-kappaB import into nucleus [GO:0042345]; release of sequestered calcium ion into cytosol by sarcoplasmic reticulum [GO:0014808]; response to hypoxia [GO:0001666]; response to injury involved in regulation of muscle adaptation [GO:0014876]; response to ischemia [GO:0002931], </t>
  </si>
  <si>
    <t>, 80884</t>
  </si>
  <si>
    <t>transcription, D-templated [GO:0006351], transcription, D-templated [GO:0006351]</t>
  </si>
  <si>
    <t>, DOMAIN 16 43 Zn(2)-C6 fungal-type D-binding. {ECO:0000259|PROSITE:PS00463}.</t>
  </si>
  <si>
    <t xml:space="preserve">1302, </t>
  </si>
  <si>
    <t xml:space="preserve">regulation of sporulation [GO:0043937]; regulation of transcription, D-templated [GO:0006355]; transcription, D-templated [GO:0006351], </t>
  </si>
  <si>
    <t>, 101852</t>
  </si>
  <si>
    <t>Arginine--tR ligase (EC 6.1.1.19) (Arginyl-tR synthetase) (ArgRS), Uncharacterized protein</t>
  </si>
  <si>
    <t xml:space="preserve">810, </t>
  </si>
  <si>
    <t xml:space="preserve">arginyl-tR aminoacylation [GO:0006420], </t>
  </si>
  <si>
    <t xml:space="preserve">1206, </t>
  </si>
  <si>
    <t>R-directed R polymerase L (Protein L) (Large structural protein) (Replicase) (Transcriptase) [Includes: R-directed R polymerase (EC 2.7.7.48); mR (guanine-N(7)-)-methyltransferase (EC 2.1.1.56); mR guanylyltransferase (EC 2.7.7.-); GDP polyribonucleotidyltransferase (EC 2.7.7.88)], Uncharacterized protein</t>
  </si>
  <si>
    <t xml:space="preserve">307456, </t>
  </si>
  <si>
    <t xml:space="preserve">97, </t>
  </si>
  <si>
    <t xml:space="preserve">8353, </t>
  </si>
  <si>
    <t xml:space="preserve">regulation of transcription, D-templated [GO:0006355]; transcription, D-templated [GO:0006351], </t>
  </si>
  <si>
    <t xml:space="preserve">4896, </t>
  </si>
  <si>
    <t>, 318829</t>
  </si>
  <si>
    <t>, 5061</t>
  </si>
  <si>
    <t>, 31870</t>
  </si>
  <si>
    <t>, 3067</t>
  </si>
  <si>
    <t>, 146919</t>
  </si>
  <si>
    <t>Homeobox-leucine zipper protein HOX12 (HD-ZIP protein HOX12) (Homeodomain transcription factor HOX12) (OsHox12), Pah3 homeobox protein encoded by the pah3 protein (Podospora anserina S mat+ genomic D chromosome 1, supercontig 2)</t>
  </si>
  <si>
    <t>regulation of transcription, D-templated [GO:0006355]; transcription, D-templated [GO:0006351], regulation of transcription, D-templated [GO:0006355]</t>
  </si>
  <si>
    <t>, DOMAIN 62 122 Homeobox D-binding. {ECO:0000259|PROSITE:PS50071}.</t>
  </si>
  <si>
    <t xml:space="preserve">192, </t>
  </si>
  <si>
    <t xml:space="preserve">286, </t>
  </si>
  <si>
    <t xml:space="preserve">251701, </t>
  </si>
  <si>
    <t xml:space="preserve">D catabolic process, endonucleolytic [GO:0000737]; D topological change [GO:0006265]; double-strand break repair via break-induced replication [GO:0000727]; resolution of meiotic recombination intermediates [GO:0000712], </t>
  </si>
  <si>
    <t xml:space="preserve">357, </t>
  </si>
  <si>
    <t xml:space="preserve">1176649, </t>
  </si>
  <si>
    <t>allantoin catabolic process [GO:0000256]; purine nucleobase catabolic process [GO:0006145], D biosynthetic process [GO:0009435]; nicotinate nucleotide salvage [GO:0019358]</t>
  </si>
  <si>
    <t>DK_SHIDS, E2R078_CANLF</t>
  </si>
  <si>
    <t>, D integration [GO:0015074]</t>
  </si>
  <si>
    <t>regulation of sporulation [GO:0043937]; regulation of transcription, D-templated [GO:0006355]; transcription, D-templated [GO:0006351]</t>
  </si>
  <si>
    <t>GL1_MYCTU</t>
  </si>
  <si>
    <t>PA_PRUDU, J4UJ84_BEAB2</t>
  </si>
  <si>
    <t>, 176275</t>
  </si>
  <si>
    <t xml:space="preserve">9090, </t>
  </si>
  <si>
    <t>DH-quinone oxidoreductase subunit H (EC 1.6.5.11) (DH dehydrogenase I subunit H) (NDH-1 subunit H), Uncharacterized protein</t>
  </si>
  <si>
    <t xml:space="preserve">337090, </t>
  </si>
  <si>
    <t xml:space="preserve">151, </t>
  </si>
  <si>
    <t xml:space="preserve">10088, </t>
  </si>
  <si>
    <t xml:space="preserve">axon guidance [GO:0007411]; cholesterol homeostasis [GO:0042632]; lipid catabolic process [GO:0016042]; lysophospholipid transport [GO:0051977]; negative regulation of cholesterol efflux [GO:0090370]; negative regulation of sequence-specific D binding transcription factor activity [GO:0043433]; positive regulation of arachidonic acid secretion [GO:0090238]; positive regulation of cellular protein metabolic process [GO:0032270]; positive regulation of lipid storage [GO:0010884]; positive regulation of prostaglandin secretion [GO:0032308]; regulation of macrophage activation [GO:0043030], </t>
  </si>
  <si>
    <t xml:space="preserve">5145, </t>
  </si>
  <si>
    <t>Lysine--tR ligase (EC 6.1.1.6) (Lysyl-tR synthetase) (LysRS)</t>
  </si>
  <si>
    <t>lysyl-tR aminoacylation [GO:0006430]</t>
  </si>
  <si>
    <t>DJC10_POB</t>
  </si>
  <si>
    <t>DJC10</t>
  </si>
  <si>
    <t>Nitrate reductase [DPH] (NR) (EC 1.7.1.3)</t>
  </si>
  <si>
    <t>Beta-1,4-galactosyltransferase 3 (Beta-1,4-GalTase 3) (Beta4Gal-T3) (b4Gal-T3) (EC 2.4.1.-) (UDP-Gal:beta-Glcc beta-1,4-galactosyltransferase 3) (UDP-galactose:beta-N-acetylglucosamine beta-1,4-galactosyltransferase 3) [Includes: N-acetyllactosamine synthase (EC 2.4.1.90) (Nal synthase); Beta-N-acetylglucosaminylglycopeptide beta-1,4-galactosyltransferase (EC 2.4.1.38); Beta-N-acetylglucosaminyl-glycolipid beta-1,4-galactosyltransferase (EC 2.4.1.-)], Deleted.</t>
  </si>
  <si>
    <t xml:space="preserve">396, </t>
  </si>
  <si>
    <t xml:space="preserve">9903, </t>
  </si>
  <si>
    <t xml:space="preserve">430, </t>
  </si>
  <si>
    <t xml:space="preserve">265570, </t>
  </si>
  <si>
    <t>DD_BURL3</t>
  </si>
  <si>
    <t>D biosynthetic process [GO:0009435]</t>
  </si>
  <si>
    <t xml:space="preserve">562, </t>
  </si>
  <si>
    <t>hypoxanthine oxidation [GO:0006150]; purine ribonucleoside salvage [GO:0006166], regulation of transcription, D-templated [GO:0006355]; transcription, D-templated [GO:0006351]</t>
  </si>
  <si>
    <t>DOMAIN 1 176 FAD-binding PCMH-type. {ECO:0000255|PROSITE-ProRule:PRU00718}., DOMAIN 497 530 TPR_REGION. {ECO:0000259|PROSITE:PS50293}.; DOMAIN 579 652 TPR_REGION. {ECO:0000259|PROSITE:PS50293}.; DOMAIN 823 888 HTH luxR-type D-binding. {ECO:0000259|PROSITE:PS50043}.</t>
  </si>
  <si>
    <t xml:space="preserve">positive regulation of chromatin silencing at telomere [GO:0031940]; positive regulation of fatty acid beta-oxidation [GO:0032000]; positive regulation of transcription from R polymerase II promoter [GO:0045944]; positive regulation of transcription from R polymerase II promoter by oleic acid [GO:0061429]; sporulation resulting in formation of a cellular spore [GO:0030435], </t>
  </si>
  <si>
    <t>, 223192</t>
  </si>
  <si>
    <t>, 549169</t>
  </si>
  <si>
    <t xml:space="preserve">embryonic foregut morphogenesis [GO:0048617]; embryonic hindgut morphogenesis [GO:0048619]; embryonic pattern specification [GO:0009880]; epidermis development [GO:0008544]; foregut morphogenesis [GO:0007440]; hindgut morphogenesis [GO:0007442]; positive regulation of transcription from R polymerase II promoter [GO:0045944]; proximal/distal axis specification [GO:0009946]; segment polarity determination [GO:0007367]; spiracle morphogenesis, open tracheal system [GO:0035277]; terminal region determination [GO:0007362]; torso signaling pathway [GO:0008293]; transcription, D-templated [GO:0006351]; wing disc development [GO:0035220]; Wnt signaling pathway [GO:0016055], </t>
  </si>
  <si>
    <t>D mismatch repair protein MSH7 (AtMSH7) (MutS protein homolog 7)</t>
  </si>
  <si>
    <t>maintenance of D repeat elements [GO:0043570]; meiotic mismatch repair [GO:0000710]; negative regulation of D recombination [GO:0045910]; reciprocal meiotic recombination [GO:0007131]; response to UV [GO:0009411]</t>
  </si>
  <si>
    <t xml:space="preserve">411153, </t>
  </si>
  <si>
    <t>Replicase polyprotein 1ab (ORF1ab polyprotein) [Cleaved into: Nsp1-alpha papain-like cysteine proteinase (EC 3.4.22.-) (PCP1-alpha); Nsp1-beta papain-like cysteine proteinase (EC 3.4.22.-) (PCP1-beta); Nsp2 cysteine proteinase (EC 3.4.22.-) (CP2) (CP); Non-structural protein 3 (Nsp3); 3C-like serine proteinase (3CLSP) (EC 3.4.21.-) (Nsp4); Non-structural protein 5-6-7 (Nsp5-6-7); Non-structural protein 5 (Nsp5); Non-structural protein 6 (Nsp6); Non-structural protein 7-alpha (Nsp7-alpha); Non-structural protein 7-beta (Nsp7-beta); Non-structural protein 8 (Nsp8); R-directed R polymerase (Pol) (RdRp) (EC 2.7.7.48) (Nsp9); Helicase (Hel) (EC 3.6.4.12) (EC 3.6.4.13) (Nsp10); Non-structural protein 11 (Nsp11); Non-structural protein 12 (Nsp12)]</t>
  </si>
  <si>
    <t>transcription, D-templated [GO:0006351]; viral protein processing [GO:0019082]; viral R genome replication [GO:0039694]</t>
  </si>
  <si>
    <t>DOMAIN 56 164 Peptidase C31. {ECO:0000255|PROSITE-ProRule:PRU00872}.; DOMAIN 239 350 Peptidase C32. {ECO:0000255|PROSITE-ProRule:PRU00873}.; DOMAIN 633 736 Peptidase C33. {ECO:0000255|PROSITE-ProRule:PRU00871}.; DOMAIN 1464 1664 Peptidase S32. {ECO:0000255|PROSITE-ProRule:PRU00826}.; DOMAIN 2491 2625 RdRp catalytic. {ECO:0000255|PROSITE-ProRule:PRU00539}.; DOMAIN 2746 2812 AV ZBD. {ECO:0000255|PROSITE-ProRule:PRU00985}.; DOMAIN 2862 3022 (+)R virus helicase ATP-binding.; DOMAIN 3023 3157 (+)R virus helicase C-terminal.</t>
  </si>
  <si>
    <t>, 671218</t>
  </si>
  <si>
    <t>R replication polyprotein (ORF1 protein) [Cleaved into: Helicase (EC 3.6.4.13)] [Includes: Viral methyltransferase (EC 2.1.1.-); Putative Fe(2+) 2-oxoglutarate dioxygenase (EC 1.14.11.-); Protease (EC 3.4.22.-); R-directed R polymerase (EC 2.7.7.48)], Uncharacterized protein</t>
  </si>
  <si>
    <t xml:space="preserve">12167, </t>
  </si>
  <si>
    <t xml:space="preserve">R processing [GO:0006396]; transcription, D-templated [GO:0006351]; viral R genome replication [GO:0039694], </t>
  </si>
  <si>
    <t xml:space="preserve">DOMAIN 63 254 Alphavirus-like MT. {ECO:0000255|PROSITE-ProRule:PRU01079}.; DOMAIN 883 991 OTU. {ECO:0000255|PROSITE-ProRule:PRU00139}.; DOMAIN 990 1080 Peptidase C23. {ECO:0000255|PROSITE-ProRule:PRU00825}.; DOMAIN 1134 1316 (+)R virus helicase ATP-binding. {ECO:0000255|PROSITE-ProRule:PRU00990}.; DOMAIN 1317 1454 (+)R virus helicase C-terminal.; DOMAIN 1749 1856 RdRp catalytic. {ECO:0000255|PROSITE-ProRule:PRU00539}., </t>
  </si>
  <si>
    <t xml:space="preserve">494, </t>
  </si>
  <si>
    <t xml:space="preserve">332162, </t>
  </si>
  <si>
    <t xml:space="preserve">332163, </t>
  </si>
  <si>
    <t xml:space="preserve">357794, </t>
  </si>
  <si>
    <t>, DOMAIN 49 119 HTH CENPB-type D-binding. {ECO:0000259|PROSITE:PS51253}.</t>
  </si>
  <si>
    <t xml:space="preserve">788, </t>
  </si>
  <si>
    <t xml:space="preserve">1235, </t>
  </si>
  <si>
    <t xml:space="preserve">adult locomotory behavior [GO:0008344]; epithelium development [GO:0060429]; flight behavior [GO:0007629]; germarium-derived egg chamber formation [GO:0007293]; molting cycle, chitin-based cuticle [GO:0007591]; multicellular organism development [GO:0007275]; regulation of transcription, D-templated [GO:0006355]; response to ecdysone [GO:0035075]; spliceosomal snRNP assembly [GO:0000387]; transcription, D-templated [GO:0006351], </t>
  </si>
  <si>
    <t>T10_CAEEL, B2ADG3_PODAN</t>
  </si>
  <si>
    <t>R cytidine acetyltransferase (EC 2.3.1.-) (18S rR cytosine acetyltransferase), Podospora anserina S mat+ genomic D chromosome 4, supercontig 1 (Putative Ankyrin)</t>
  </si>
  <si>
    <t>, 5145</t>
  </si>
  <si>
    <t xml:space="preserve">ribosomal small subunit biogenesis [GO:0042274]; rR modification [GO:0000154]; tR acetylation [GO:0051391], </t>
  </si>
  <si>
    <t>, 28223</t>
  </si>
  <si>
    <t>Shewanella sp. (strain A-3)</t>
  </si>
  <si>
    <t>Valine--tR ligase (EC 6.1.1.9) (Valyl-tR synthetase) (ValRS)</t>
  </si>
  <si>
    <t>valyl-tR aminoacylation [GO:0006438]</t>
  </si>
  <si>
    <t xml:space="preserve">60478, </t>
  </si>
  <si>
    <t>DH-ubiquinone oxidoreductase chain 4L (EC 1.6.5.3) (DH dehydrogenase subunit 4L)</t>
  </si>
  <si>
    <t>MT-ND4L MTND4L DH4L ND4L</t>
  </si>
  <si>
    <t>LP2_HUMAN</t>
  </si>
  <si>
    <t xml:space="preserve">63363, </t>
  </si>
  <si>
    <t>, 1709381</t>
  </si>
  <si>
    <t>R demethylase ALKBH5 (EC 1.14.11.-) (Alkylated D repair protein alkB homolog 5) (Alpha-ketoglutarate-dependent dioxygenase alkB homolog 5), WGS project CABT00000000 data, contig 2.19</t>
  </si>
  <si>
    <t>, 5147</t>
  </si>
  <si>
    <t xml:space="preserve">mR export from nucleus [GO:0006406]; mR processing [GO:0006397]; oxidative single-stranded R demethylation [GO:0035553]; response to hypoxia [GO:0001666]; spermatogenesis [GO:0007283], </t>
  </si>
  <si>
    <t>de novo' D biosynthetic process from tryptophan [GO:0034354]; anthranilate metabolic process [GO:0043420]; quinolinate biosynthetic process [GO:0019805]; tryptophan catabolic process [GO:0006569]</t>
  </si>
  <si>
    <t>Histidine--tR ligase (EC 6.1.1.21) (Histidyl-tR synthetase) (HisRS)</t>
  </si>
  <si>
    <t>histidine biosynthetic process [GO:0000105]; histidyl-tR aminoacylation [GO:0006427]</t>
  </si>
  <si>
    <t xml:space="preserve">28116, </t>
  </si>
  <si>
    <t>cell aging [GO:0007569]; cell cycle arrest [GO:0007050]; cellular protein localization [GO:0034613]; cellular response to drug [GO:0035690]; cellular response to glucose starvation [GO:0042149]; cellular response to hypoxia [GO:0071456]; cellular response to ionizing radiation [GO:0071479]; cellular response to UV [GO:0034644]; chromatin assembly [GO:0031497]; circadian behavior [GO:0048512]; D damage response, signal transduction by p53 class mediator resulting in transcription of p21 class mediator [GO:0006978]; D strand renaturation [GO:0000733]; entrainment of circadian clock by photoperiod [GO:0043153]; ER overload response [GO:0006983]; intrinsic apoptotic signaling pathway in response to D damage by p53 class mediator [GO:0042771]; mitotic G1 D damage checkpoint [GO:0031571]; multicellular organism development [GO:0007275]; negative regulation of apoptotic process [GO:0043066]; negative regulation of cell growth [GO:0030308]; negative regulation of fibroblast proliferation [GO:0048147]; negative regulation of transcription, D-templated [GO:0045892]; negative regulation of transcription from R polymerase II promoter [GO:0000122]; nucleotide-excision repair [GO:0006289]; oligodendrocyte apoptotic process [GO:0097252]; oxidative stress-induced premature senescence [GO:0090403]; positive regulation of cell cycle arrest [GO:0071158]; positive regulation of execution phase of apoptosis [GO:1900119]; positive regulation of histone deacetylation [GO:0031065]; positive regulation of intrinsic apoptotic signaling pathway [GO:2001244]; positive regulation of neuron apoptotic process [GO:0043525]; positive regulation of protein oligomerization [GO:0032461]; positive regulation of reactive oxygen species metabolic process [GO:2000379]; positive regulation of release of cytochrome c from mitochondria [GO:0090200]; positive regulation of transcription from R polymerase II promoter [GO:0045944]; protein tetramerization [GO:0051262]; Ras protein signal transduction [GO:0007265]; replicative senescence [GO:0090399]; response to antibiotic [GO:0046677]; response to gamma radiation [GO:0010332]; response to X-ray [GO:0010165]; viral process [GO:0016032]</t>
  </si>
  <si>
    <t>, 9612</t>
  </si>
  <si>
    <t xml:space="preserve">cell cycle [GO:0007049]; cell division [GO:0051301]; chromosome segregation [GO:0007059]; transposition, D-mediated [GO:0006313], </t>
  </si>
  <si>
    <t>Glutamate--tR ligase 2 (EC 6.1.1.17) (Glutamyl-tR synthetase 2) (GluRS 2)</t>
  </si>
  <si>
    <t>glutamyl-tR aminoacylation [GO:0006424]</t>
  </si>
  <si>
    <t>DOMAIN 56 107 HTH psq-type. {ECO:0000255|PROSITE-ProRule:PRU00320}.; DOMAIN 121 194 HTH CENPB-type. {ECO:0000255|PROSITE-ProRule:PRU00583}.; DOMAIN 239 364 DDE., DOMAIN 49 119 HTH CENPB-type D-binding. {ECO:0000259|PROSITE:PS51253}.</t>
  </si>
  <si>
    <t xml:space="preserve">60, </t>
  </si>
  <si>
    <t xml:space="preserve">570, </t>
  </si>
  <si>
    <t xml:space="preserve">573, </t>
  </si>
  <si>
    <t>prolyl-tR aminoacylation [GO:0006433]</t>
  </si>
  <si>
    <t>Maf-like protein Csac_1865, Cysteine--tR ligase (EC 6.1.1.16) (Cysteinyl-tR synthetase)</t>
  </si>
  <si>
    <t xml:space="preserve">44000, </t>
  </si>
  <si>
    <t xml:space="preserve">44001, </t>
  </si>
  <si>
    <t>, cysteinyl-tR aminoacylation [GO:0006423]</t>
  </si>
  <si>
    <t>Fumarate reductase 1 (FRDS1) (EC 1.3.1.6) (FAD-dependent oxidoreductase) (DH-dependent fumarate reductase) (Soluble fumarate reductase, cytoplasmic isozyme)</t>
  </si>
  <si>
    <t>, 27337</t>
  </si>
  <si>
    <t>DOMAIN 90 159 S4 R-binding.</t>
  </si>
  <si>
    <t>tR threonylcarbamoyladenosine biosynthesis protein TsaE (t(6)A37 threonylcarbamoyladenosine biosynthesis protein TsaE)</t>
  </si>
  <si>
    <t>tR threonylcarbamoyladenosine modification [GO:0002949]</t>
  </si>
  <si>
    <t>, 483</t>
  </si>
  <si>
    <t xml:space="preserve">304, </t>
  </si>
  <si>
    <t xml:space="preserve">1423, </t>
  </si>
  <si>
    <t>negative regulation of transcription from R polymerase II promoter [GO:0000122]; protein ubiquitination [GO:0016567]; regulation of transcription, D-templated [GO:0006355]; transcription, D-templated [GO:0006351], transcription, D-templated [GO:0006351]</t>
  </si>
  <si>
    <t>, 5507</t>
  </si>
  <si>
    <t>, 78579</t>
  </si>
  <si>
    <t>biotin biosynthetic process [GO:0009102]; protein biotinylation [GO:0009305]; regulation of transcription, D-templated [GO:0006355]; transcription, D-templated [GO:0006351]</t>
  </si>
  <si>
    <t>, 101028</t>
  </si>
  <si>
    <t xml:space="preserve">1412, </t>
  </si>
  <si>
    <t xml:space="preserve">6033, </t>
  </si>
  <si>
    <t xml:space="preserve">6035, </t>
  </si>
  <si>
    <t>D mismatch repair protein MSH2 (MutS protein homolog 2), Deleted.</t>
  </si>
  <si>
    <t xml:space="preserve">964, </t>
  </si>
  <si>
    <t xml:space="preserve">4930, </t>
  </si>
  <si>
    <t xml:space="preserve">chromatin silencing at silent mating-type cassette [GO:0030466]; D recombination [GO:0006310]; interstrand cross-link repair [GO:0036297]; maintenance of D repeat elements [GO:0043570]; meiotic gene conversion [GO:0006311]; meiotic mismatch repair [GO:0000710]; mismatch repair [GO:0006298]; mitotic recombination [GO:0006312]; negative regulation of reciprocal meiotic recombination [GO:0045128]; postreplication repair [GO:0006301]; reciprocal meiotic recombination [GO:0007131]; removal of nonhomologous ends [GO:0000735]; replication fork arrest [GO:0043111], </t>
  </si>
  <si>
    <t>Pierisin (EC 2.4.2.-) (D--D ADP-ribosyltransferase) (Pierisin-1), Uncharacterized protein</t>
  </si>
  <si>
    <t>, 294</t>
  </si>
  <si>
    <t>apoptotic process [GO:0006915]; D ADP-ribosylation [GO:0030592], nitrogen compound metabolic process [GO:0006807]</t>
  </si>
  <si>
    <t>Asparagine--tR ligase (EC 6.1.1.22) (Asparaginyl-tR synthetase) (AsnRS), Uncharacterized protein</t>
  </si>
  <si>
    <t xml:space="preserve">asparaginyl-tR aminoacylation [GO:0006421], </t>
  </si>
  <si>
    <t xml:space="preserve">338565, </t>
  </si>
  <si>
    <t xml:space="preserve">1309, </t>
  </si>
  <si>
    <t>cell cycle [GO:0007049]; cell division [GO:0051301]; chromosome segregation [GO:0007059]; transposition, D-mediated [GO:0006313]</t>
  </si>
  <si>
    <t xml:space="preserve">aging [GO:0007568]; axon guidance [GO:0007411]; carbohydrate metabolic process [GO:0005975]; cell growth [GO:0016049]; cellular response to D damage stimulus [GO:0006974]; circadian rhythm [GO:0007623]; determination of adult lifespan [GO:0008340]; developmental growth [GO:0048589]; dorsal closure [GO:0007391]; embryo development [GO:0009790]; embryonic development via the syncytial blastoderm [GO:0001700]; female germ-line stem cell asymmetric division [GO:0048132]; female gonad development [GO:0008585]; female mating behavior [GO:0060180]; germ-band shortening [GO:0007390]; germ-line stem-cell niche homeostasis [GO:0060250]; growth [GO:0040007]; imaginal disc growth [GO:0007446]; insulin receptor signaling pathway [GO:0008286]; intestinal stem cell homeostasis [GO:0036335]; lipid metabolic process [GO:0006629]; locomotory behavior [GO:0007626]; male germ-line stem cell asymmetric division [GO:0048133]; multicellular organism growth [GO:0035264]; myoblast fusion [GO:0007520]; negative regulation of autophagy [GO:0010507]; negative regulation of circadian sleep/wake cycle, sleep [GO:0042321]; negative regulation of feeding behavior [GO:2000252]; negative regulation of peptide hormone secretion [GO:0090278]; nervous system development [GO:0007399]; neuron remodeling [GO:0016322]; ovarian follicle cell development [GO:0030707]; positive regulation of cell growth [GO:0030307]; positive regulation of cell proliferation [GO:0008284]; positive regulation of cell size [GO:0045793]; positive regulation of multicellular organism growth [GO:0040018]; positive regulation of organ growth [GO:0046622]; primary spermatocyte growth [GO:0007285]; protein autophosphorylation [GO:0046777]; protein heterotetramerization [GO:0051290]; protein phosphorylation [GO:0006468]; regulation of cell proliferation [GO:0042127]; regulation of cell size [GO:0008361]; regulation of glucose metabolic process [GO:0010906]; regulation of multicellular organism growth [GO:0040014]; regulation of organ growth [GO:0046620]; regulation of reactive oxygen species metabolic process [GO:2000377]; response to anoxia [GO:0034059]; response to cocaine [GO:0042220]; response to nutrient [GO:0007584]; response to oxidative stress [GO:0006979]; somatic muscle development [GO:0007525]; trachea morphogenesis [GO:0060439]; vitellogenesis [GO:0007296], </t>
  </si>
  <si>
    <t>DOMAIN 825 927 Fibronectin type-III 1. {ECO:0000255|PROSITE-ProRule:PRU00316}.; DOMAIN 928 1026 Fibronectin type-III 2. {ECO:0000255|PROSITE-ProRule:PRU00316}.; DOMAIN 1210 1305 Fibronectin type-III 3. {ECO:0000255|PROSITE-ProRule:PRU00316}.; DOMAIN 1371 1659 Protein kinase. {ECO:0000255|PROSITE-ProRule:PRU00159}., DOMAIN 1 46 HTH psq-type D-binding. {ECO:0000259|PROSITE:PS50960}.; DOMAIN 48 118 HTH CENPB-type D-binding. {ECO:0000259|PROSITE:PS51253}.</t>
  </si>
  <si>
    <t>SYD_BLOPB, K7EAU1_ORN</t>
  </si>
  <si>
    <t>Aspartate--tR ligase (EC 6.1.1.12) (Aspartyl-tR synthetase) (AspRS), Uncharacterized protein</t>
  </si>
  <si>
    <t xml:space="preserve">101534, </t>
  </si>
  <si>
    <t>tR aminoacylation for protein translation [GO:0006418], alternative mR splicing, via spliceosome [GO:0000380]; neuron projection development [GO:0031175]; regulation of dendrite morphogenesis [GO:0048814]; regulation of R splicing [GO:0043484]</t>
  </si>
  <si>
    <t>SC242_UCC</t>
  </si>
  <si>
    <t>Probable polypeptide N-acetylgalactosaminyltransferase 8 (EC 2.4.1.41) (Polypeptide Galc transferase 8) (Galc-T8) (pp-GaNTase 8) (Protein-UDP acetylgalactosaminyltransferase 8) (UDP-Galc:polypeptide N-acetylgalactosaminyltransferase 8)</t>
  </si>
  <si>
    <t xml:space="preserve">323118, </t>
  </si>
  <si>
    <t>, 393283</t>
  </si>
  <si>
    <t>, 74722</t>
  </si>
  <si>
    <t>DE2_RHOBA</t>
  </si>
  <si>
    <t>, 85698</t>
  </si>
  <si>
    <t>Phosphatidate cytidylyltransferase (EC 2.7.7.41) (CDP-DAG synthase) (CDP-DG synthase) (CDP-diacylglycerol synthase) (CDS) (CDP-diglyceride pyrophosphorylase) (CDP-diglyceride synthase) (CTP:phosphatidate cytidylyltransferase), Acetyltransferase, GT family</t>
  </si>
  <si>
    <t xml:space="preserve">259537, </t>
  </si>
  <si>
    <t>EDN2_BOVIN, F2ETN0_PAA</t>
  </si>
  <si>
    <t xml:space="preserve">177, </t>
  </si>
  <si>
    <t>, 5665</t>
  </si>
  <si>
    <t>, 162425</t>
  </si>
  <si>
    <t>Putative polypeptide N-acetylgalactosaminyltransferase 10 (pp-GaNTase 10) (EC 2.4.1.41) (Protein-UDP acetylgalactosaminyltransferase 10) (UDP-Galc:polypeptide N-acetylgalactosaminyltransferase 10), Uncharacterized protein</t>
  </si>
  <si>
    <t>Serine--tR ligase (EC 6.1.1.11) (Seryl-tR synthetase) (SerRS) (Seryl-tR(Ser/Sec) synthetase), Uncharacterized protein</t>
  </si>
  <si>
    <t xml:space="preserve">selenocysteine biosynthetic process [GO:0016260]; selenocysteinyl-tR(Sec) biosynthetic process [GO:0097056]; seryl-tR aminoacylation [GO:0006434], </t>
  </si>
  <si>
    <t>tR1(Val) (adenine(37)-N6)-methyltransferase (EC 2.1.1.223) (tR m6A37 methyltransferase), Permease of the drug/metabolite transporter (DMT) superfamily</t>
  </si>
  <si>
    <t xml:space="preserve">85701, </t>
  </si>
  <si>
    <t>, 156974</t>
  </si>
  <si>
    <t>regulation of D replication [GO:0006275]; transcription, D-templated [GO:0006351]; viral D genome replication [GO:0039693]</t>
  </si>
  <si>
    <t xml:space="preserve">442, </t>
  </si>
  <si>
    <t>, 1353</t>
  </si>
  <si>
    <t xml:space="preserve">950, </t>
  </si>
  <si>
    <t xml:space="preserve">asexual spore wall assembly [GO:0042243]; conidium formation [GO:0048315]; pigment biosynthetic process [GO:0046148]; positive regulation of conidium formation [GO:0075307]; positive regulation of transcription from R polymerase II promoter [GO:0045944]; regulation of transcription from R polymerase II promoter [GO:0006357]; transcription, D-templated [GO:0006351], </t>
  </si>
  <si>
    <t xml:space="preserve">4085, </t>
  </si>
  <si>
    <t>DOMAIN 98 161 S4 R-binding. {ECO:0000255|HAMAP-Rule:MF_01306}.</t>
  </si>
  <si>
    <t>, 1120045</t>
  </si>
  <si>
    <t xml:space="preserve">24, </t>
  </si>
  <si>
    <t>Leucyl/phenylalanyl-tR--protein transferase (EC 2.3.2.6) (L/F-transferase) (Leucyltransferase) (Phenyalanyltransferase)</t>
  </si>
  <si>
    <t>CDC42_CAW</t>
  </si>
  <si>
    <t>D mismatch repair protein MutS</t>
  </si>
  <si>
    <t>D mismatch repair protein MutS, C-terminal, D mismatch repair protein MutS, type 1, D mismatch repair protein MutS-like, N-terminal, D mismatch repair protein MutS, core, D mismatch repair protein MutS, connector domain, D mismatch repair protein MutS, clamp, D mismatch repair protein MutS, N-terminal, P-loop containing nucleoside triphosphate hydrolase</t>
  </si>
  <si>
    <t>Fungal_trans, Zn2/Cys6 D-binding domain</t>
  </si>
  <si>
    <t>transcription factor activity, intracellular, regulation of transcription, D-dependent, sequence-specific D binding, catalytic activity, binding, metabolic process</t>
  </si>
  <si>
    <t>Male sterility, D-binding, Helix-turn-helix, AraC type, D(P)-binding</t>
  </si>
  <si>
    <t>D_binding_4, HTH_ARAC_FAMILY_1, D(P)-binding Rossmann-fold domains</t>
  </si>
  <si>
    <t>Probable dual-specificity R methyltransferase RlmN (EC 2.1.1.192) (23S rR (adenine(2503)-C(2))-methyltransferase) (23S rR m2A2503 methyltransferase) (Ribosomal R large subunit methyltransferase N) (tR (adenine(37)-C(2))-methyltransferase) (tR m2A37 methyltransferase)</t>
  </si>
  <si>
    <t>Ribosomal R large subunit methyltransferase RlmN/Cfr, Elongator protein 3/MiaB/NifB, Radical SAM, Aldolase-type TIM barrel, Dual-specificity R methyltransferase RlmN</t>
  </si>
  <si>
    <t>AFLATOXINBRP, Zn_clus, no description, ZN2_CY6_FUNGAL_2, Zn2/Cys6 D-binding domain</t>
  </si>
  <si>
    <t>Zn(2)-C6 fungal-type D-binding domain, Gal4 dimerisation domain, Transcription factor domain, fungi</t>
  </si>
  <si>
    <t>D methylase, N-6 adenine-specific, conserved site, Modification methylase HemK, Protein-(glutamine-N5) methyltransferase, release factor-specific, S-adenosyl-L-methionine-dependent methyltransferase</t>
  </si>
  <si>
    <t>DJPROTEIN, DnaJ, no description, DJ_2, Chaperone J-domain</t>
  </si>
  <si>
    <t>Signal transduction response regulator, receiver domain, Signal transduction response regulator, C-terminal, CheY-like superfamily, Winged helix-turn-helix D-binding domain</t>
  </si>
  <si>
    <t>R recognition motif domain, Nucleotide-binding alpha-beta plait domain, U1 small nuclear ribonucleoprotein A/U2 small nuclear ribonucleoprotein B''</t>
  </si>
  <si>
    <t>Serine/threonine-protein kinase TEL1 (EC 2.7.11.1) (ATM homolog) (D-damage checkpoint kinase TEL1) (Telomere length regulation protein 1)</t>
  </si>
  <si>
    <t>Phosphatidylinositol 3-/4-kinase, catalytic domain, Importin-beta, N-terminal domain, PIK-related kinase, FAT, FATC domain, Protein kinase-like domain, Armadillo-like helical, PIK-related kinase, Serine/threonine-protein kinase ATM, Armadillo-type fold, Phosphatidylinositol 3/4-kinase, conserved site, Telomere-length maintenance and D damage repair</t>
  </si>
  <si>
    <t>Glucose/ribitol dehydrogenase, D(P)-binding</t>
  </si>
  <si>
    <t>GDHRDH, D(P)-binding Rossmann-fold domains</t>
  </si>
  <si>
    <t>D-alanine--D-alanine ligase/VA/B/C, conserved site, D-alanine--D-alanine ligase, D-alanine--D-alanine ligase, C-terminal, D-alanine--D-alanine ligase, N-terminal domain, ATP-grasp fold, ATP-grasp fold, subdomain 1, ATP-grasp fold, subdomain 2, Pre-ATP-grasp domain</t>
  </si>
  <si>
    <t>transcription factor activity, nucleus, regulation of transcription, D-dependent, nucleic acid binding, intracellular, zinc ion binding</t>
  </si>
  <si>
    <t>Transcription factor, STE-like, Zinc finger, C2H2, Zinc finger C2H2-type/integrase D-binding domain, Zinc finger, C2H2-like</t>
  </si>
  <si>
    <t>D photolyase, FAD-binding/Cryptochrome, C-terminal, D photolyase, N-terminal</t>
  </si>
  <si>
    <t>Q90WY1_XENLA_Q90WY1;, D_photolyase, FAD_binding_7, Cryptochrome/photolyase FAD-binding domain, Cryptochrome/photolyase, N-terminal domain</t>
  </si>
  <si>
    <t>Cryptochrome/D photolyase, FAD-binding domain, D photolyase, N-terminal, Rossmann-like alpha/beta/alpha sandwich fold</t>
  </si>
  <si>
    <t>PFKB_KISES_1</t>
  </si>
  <si>
    <t>PTR2, PROTEIN_KISE_ATP, PTR2_1, PTR2_2, MFS general substrate transporter</t>
  </si>
  <si>
    <t>YL24_ASP_Q8YV57;, GPROTEINBRPT, WD40, no description, WD_REPEATS_2, WD_REPEATS_REGION, WD_REPEATS_1, WD40 repeat-like</t>
  </si>
  <si>
    <t>D binding, nucleus, transcription, zinc ion binding, cyclin-dependent protein kinase activity</t>
  </si>
  <si>
    <t>R-directed R polymerase 2a (protein 2a) (EC 2.7.7.48)</t>
  </si>
  <si>
    <t>Tymovirus, R-dependent R polymerase, Broad bean mottle virus, Gp1, N-terminal</t>
  </si>
  <si>
    <t>CATATPASE, KATPASE, E1-E2_ATPase, Cation_ATPase_C, Cation_ATPase_N, Hydrolase, ATPase_P-type: ATPase, P-type (transpor, ATPASE_E1_E2</t>
  </si>
  <si>
    <t>A0A08688</t>
  </si>
  <si>
    <t>AMP-dependent synthetase and ligase, Beta-ketoacyl synthase, N-terminal, Phosphopantetheine-binding, Condensation domain, Acyl transferase, Beta-ketoacyl synthase, C-terminal, Male sterility, D-binding, Methyltransferase type 12, Polyketide synthase, KR, Amino acid adenylation, Phosphopantetheine attachment site, Acyl carrier protein-like, D(P)-binding, Acyl transferase/acyl hydrolase/lysophospholipase, Thiolase-like, Malonyl-CoA ACP transacylase, ACP-binding</t>
  </si>
  <si>
    <t>AMPBINDING, ketoacyl-synt, AMP-binding, PP-binding, Condensation, Acyl_transf_1, Ketoacyl-synt_C, D_binding_4, Methyltransf_12, KR, AA-adenyl-dom: amino acid adenylation d, ACP_DOMAIN, PHOSPHOPANTETHEINE, AMP_BINDING, B_KETOACYL_SYNTHASE, ACP-like, D(P)-binding Rossmann-fold domains, FabD/lysophospholipase-like, Thiolase-like, Probable ACP-binding domain of malonyl-CoA ACP transacylase</t>
  </si>
  <si>
    <t>AMP-dependent synthetase/ligase, Acyl transferase domain, Condensation domain, Phosphopantetheine attachment site, Acyl carrier protein-like, Amino acid adenylation domain, Male sterility, D-binding, Methyltransferase type 12, Polyketide synthase, ketoreductase domain, Beta-ketoacyl synthase, N-terminal, Beta-ketoacyl synthase, C-terminal, Acyl transferase, Acyl transferase/acyl hydrolase/lysophospholipase, Malonyl-CoA ACP transacylase, ACP-binding, Thiolase-like, D(P)-binding domain, Beta-ketoacyl synthase, active site, Polyketide synthase, acyl transferase domain, Polyketide synthase, phosphopantetheine-binding domain, Polyketide synthase, dehydratase domain, Polyketide synthase, beta-ketoacyl synthase domain, AMP-binding, conserved site, S-adenosyl-L-methionine-dependent methyltransferase, Ketoacyl-synthetase, C-terminal extension</t>
  </si>
  <si>
    <t>Ribonuclease H-like domain, Exonuclease, RNase T/D polymerase III</t>
  </si>
  <si>
    <t>Basic helix-loop-helix dimerisation region bHLH, Helix-loop-helix D-binding</t>
  </si>
  <si>
    <t>HLH, no description, HLH, helix-loop-helix D-binding domain</t>
  </si>
  <si>
    <t>Alcohol dehydrogenase, zinc-binding, Beta-ketoacyl synthase, N-terminal, Acyl transferase, Beta-ketoacyl synthase, C-terminal, Alcohol dehydrogenase GroES-like, Polyketide synthase, KR, Phosphopantetheine-binding, Acyl carrier protein-like, GroES-like, D(P)-binding, Acyl transferase/acyl hydrolase/lysophospholipase, Thiolase-like, Malonyl-CoA ACP transacylase, ACP-binding</t>
  </si>
  <si>
    <t>ADH_zinc_N, ketoacyl-synt, Acyl_transf_1, Ketoacyl-synt_C, ADH_N, KR, ACP_DOMAIN, B_KETOACYL_SYNTHASE, ACP-like, GroES-like, D(P)-binding Rossmann-fold domains, FabD/lysophospholipase-like, Thiolase-like, Probable ACP-binding domain of malonyl-CoA ACP transacylase</t>
  </si>
  <si>
    <t>Acyl transferase domain, Quinone oxidoreductase/zeta-crystallin, conserved site, Phosphopantetheine attachment site, Acyl carrier protein-like, GroES-like, Alcohol dehydrogenase, N-terminal, Polyketide synthase, ketoreductase domain, Beta-ketoacyl synthase, N-terminal, Beta-ketoacyl synthase, C-terminal, Acyl transferase, Acyl transferase/acyl hydrolase/lysophospholipase, Malonyl-CoA ACP transacylase, ACP-binding, Thiolase-like, D(P)-binding domain, Polyketide synthase, acyl transferase domain, Polyketide synthase, dehydratase domain, Polyketide synthase, beta-ketoacyl synthase domain, Polyketide synthase, enoylreductase domain, Ketoacyl-synthetase, C-terminal extension</t>
  </si>
  <si>
    <t>SET domain, Zinc finger, C2H2, Zinc finger C2H2-type/integrase D-binding domain, Zinc finger, C2H2-like</t>
  </si>
  <si>
    <t>Sulfatase, N-terminal, Translation protein, beta-barrel domain, Alkaline phosphatase-like, alpha/beta/alpha, Alkaline-phosphatase-like, core domain, Threonyl/alanyl tR synthetase, class II-like, putative editing domain, Alanyl-tR synthetase, class IIc, N-terminal, Sulfatase, conserved site</t>
  </si>
  <si>
    <t>FAD-binding 8, Ferric reductase, D binding domain, Ferric reductase transmembrane component-like domain, Ferredoxin reductase-type FAD-binding domain</t>
  </si>
  <si>
    <t>Arginine repressor, Winged helix-turn-helix D-binding domain, Arginine repressor, C-terminal, Arginine repressor, D-binding domain, Arginine repressor C-terminal-like domain</t>
  </si>
  <si>
    <t>Q8LMR1_EEEEE_Q8LMR1;, Pkinase, PROTEIN_KISE_DOM, PROTEIN_KISE_ATP, Protein kinase-like (PK-like)</t>
  </si>
  <si>
    <t>D binding, ATP binding, transcription factor activity, nucleus, regulation of transcription, D-dependent, sequence-specific D binding, protein dimerization activity</t>
  </si>
  <si>
    <t>Ribosomal protein L2, Ribosomal protein L2, bacterial/organellar-type, Translation protein SH3-like domain, Nucleic acid-binding, OB-fold, Ribosomal protein L2 domain 2, Ribosomal protein L2, domain 3, Ribosomal Proteins L2, R binding domain, Ribosomal protein L2, C-terminal, Ribosomal protein L2, conserved site</t>
  </si>
  <si>
    <t>AMP-dependent synthetase/ligase, Acyl carrier protein-like, Male sterility, D-binding, D(P)-binding domain, AMP-binding, conserved site</t>
  </si>
  <si>
    <t>Carbonyl reductase [DPH] 1 (EC 1.1.1.184) (15-hydroxyprostaglandin dehydrogenase [DP(+)]) (EC 1.1.1.197) (20-beta-hydroxysteroid dehydrogenase) (DPH-dependent carbonyl reductase 1) (Prostaglandin 9-ketoreductase) (Prostaglandin-E(2) 9-reductase) (EC 1.1.1.189)</t>
  </si>
  <si>
    <t>hydrolase activity, diacylglycerol pyrophosphate phosphatase activity, thiamin-pyrophosphatase activity, 8-oxo-7,8-dihydroguanine triphosphatase activity, UDP-2,3-diacylglucosamine hydrolase activity, bis(5'-nucleosyl)-tetraphosphatase activity, dATP pyrophosphohydrolase activity, pyrophosphatase activity, dihydroneopterin monophosphate phosphatase activity, dihydroneopterin triphosphate pyrophosphohydrolase activity, ATP-dependent 5'-3' D helicase activity</t>
  </si>
  <si>
    <t>NUDIX hydrolase, core, DH pyrophosphatase-like, N-terminal, Zinc ribbon, DH pyrophosphatase, NUDIX</t>
  </si>
  <si>
    <t>NUDIXFAMILY, NUDIX, NUDIX-like, zf-DH-PPase, Nudix</t>
  </si>
  <si>
    <t>NUDIX hydrolase domain, DH pyrophosphatase-like, N-terminal, Zinc ribbon, DH pyrophosphatase, NUDIX hydrolase domain-like, NUDIX hydrolase, conserved site</t>
  </si>
  <si>
    <t>XAP5 protein, Ribosomal R large subunit methyltransferase F-like, S-adenosyl-L-methionine-dependent methyltransferase</t>
  </si>
  <si>
    <t>SSF, sss: transporter, solute:sodium symporter (S, _SOLUT_SYMP_3</t>
  </si>
  <si>
    <t>Mannitol dehydrogenase, 6-phosphogluconate dehydrogenase C-terminal domain-like, Mannitol dehydrogenase, C-terminal, Mannitol dehydrogenase, N-terminal, 6-phosphogluconate dehydrogenase, domain 2, D(P)-binding domain, Mannitol-1-phosphate 5-dehydrogenase</t>
  </si>
  <si>
    <t>Pumilio R-binding repeat, Armadillo-like helical, Armadillo-type fold</t>
  </si>
  <si>
    <t>Zn(2)-C6 fungal-type D-binding domain, TRAPP III complex, Trs85</t>
  </si>
  <si>
    <t>Glycerol-3-phosphate dehydrogenase [D(P)+] (EC 1.1.1.94) (D(P)H-dependent glycerol-3-phosphate dehydrogenase)</t>
  </si>
  <si>
    <t>Glycerol-3-phosphate dehydrogenase, D-dependent, C-terminal, Glycerol-3-phosphate dehydrogenase, D-dependent, 6-phosphogluconate dehydrogenase C-terminal domain-like, Glycerol-3-phosphate dehydrogenase, D-dependent, N-terminal, 6-phosphogluconate dehydrogenase, domain 2, D(P)-binding domain</t>
  </si>
  <si>
    <t>P79078_CRYCU_P79078;, Q8PMP8_XAC_Q8PMP8;, ACO1_AJECA_Q12618;, FACDDSATRASE, CYTOCHROMEB5, Cyt-b5, FA_desaturase, Delta-9 acyl-CoA desaturase with haem/steroid binding domain, CYTOCHROME_B5_2, CYTOCHROME_B5_1, FATTY_ACID_DESATUR_1, Cytochrome b5-like heme/steroid binding domain</t>
  </si>
  <si>
    <t>nucleic acid binding, helicase activity, ATP binding, ATP-dependent helicase activity, diacylglycerol pyrophosphate phosphatase activity, thiamin-pyrophosphatase activity, 8-oxo-7,8-dihydroguanine triphosphatase activity, UDP-2,3-diacylglucosamine hydrolase activity, bis(5'-nucleosyl)-tetraphosphatase activity, dATP pyrophosphohydrolase activity, pyrophosphatase activity, dihydroneopterin monophosphate phosphatase activity, dihydroneopterin triphosphate pyrophosphohydrolase activity, ATP-dependent 5'-3' D helicase activity</t>
  </si>
  <si>
    <t>D/R helicase, DEAD/DEAH box type, N-terminal, D/R helicase, C-terminal, DEAD-like helicase, N-terminal, Helicase, superfamily 1 and 2, ATP-binding</t>
  </si>
  <si>
    <t>Phosphopantethiene-protein transferase, Beta-ketoacyl synthase, N-terminal, 4'-phosphopantetheinyl transferase, Beta-ketoacyl synthase, C-terminal, Phosphopantetheine attachment site, D(P)-binding, Acyl transferase/acyl hydrolase/lysophospholipase, Thiolase-like</t>
  </si>
  <si>
    <t>P78615_EMENI_P78615;, ketoacyl-synt, ACPS, Ketoacyl-synt_C, pantethn_trn: phosphopantethiene--protei, PHOSPHOPANTETHEINE, B_KETOACYL_SYNTHASE, D(P)-binding Rossmann-fold domains, FabD/lysophospholipase-like, Thiolase-like, 4'-phosphopantetheinyl transferase</t>
  </si>
  <si>
    <t>Acyl transferase domain, Holo-[acyl carrier protein] synthase, Phosphopantetheine-protein transferase domain, 4'-phosphopantetheinyl transferase superfamily, Beta-ketoacyl synthase, N-terminal, Beta-ketoacyl synthase, C-terminal, Acyl transferase/acyl hydrolase/lysophospholipase, Thiolase-like, D(P)-binding domain, Beta-ketoacyl synthase, active site, Fatty acid synthase alpha subunit, yeast</t>
  </si>
  <si>
    <t>SSF, _SOLUT_SYMP_3</t>
  </si>
  <si>
    <t>R polymerase-associated protein RapA (EC 3.6.4.-) (ATP-dependent helicase HepA)</t>
  </si>
  <si>
    <t>SNF2-related, N-terminal domain, Helicase, C-terminal, Helicase superfamily 1/2, ATP-binding domain, R polymerase recycling, bacterial, C-terminal, R polymerase-associated protein RapA, P-loop containing nucleoside triphosphate hydrolase</t>
  </si>
  <si>
    <t>Thiazole biosynthetic enzyme Thi4 family, FAD/D(P)-binding domain, Thiamine thiazole synthase</t>
  </si>
  <si>
    <t>Q518</t>
  </si>
  <si>
    <t>Probable ATP-dependent R helicase YTHDC2 (EC 3.6.4.13) (YTH domain-containing protein 2)</t>
  </si>
  <si>
    <t>R polymerase, alpha subunit, R polymerase, N-terminal, R polymerase Rpb1, domain 3, R polymerase Rpb1, domain 1, R polymerase Rpb1, domain 5, R polymerase Rpb1, domain 4, D-directed R polymerase, subunit beta-prime</t>
  </si>
  <si>
    <t>Aminoacyl-tR synthetase, class I, conserved site, Lysine-tR ligase, Aminoacyl-tR synthetase, class I, anticodon-binding, Rossmann-like alpha/beta/alpha sandwich fold, Aminoacyl-tR synthetase, class I, anticodon-binding domain, subdomain 2</t>
  </si>
  <si>
    <t>DEAD-box ATP-dependent R helicase 21 (EC 3.6.4.13)</t>
  </si>
  <si>
    <t>Mur ligase, N-terminal catalytic domain, Mur ligase, C-terminal, UDP-N-acetylmuramate--L-alanine ligase, Mur ligase, central, D(P)-binding domain</t>
  </si>
  <si>
    <t>Methylglutaconyl-CoA hydratase, mitochondrial (EC 4.2.1.18) (AU-specific R-binding enoyl-CoA hydratase homolog) (AU-binding protein/enoyl-CoA hydratase homolog)</t>
  </si>
  <si>
    <t>ASG1_SCHPO_P87015;, ASNGLSE, Asparaginase, asnASE_II: L-asparaginases, type II, ASN_GLN_ASE_1, ASN_GLN_ASE_2, Glutaminase/Asparaginase</t>
  </si>
  <si>
    <t>Q9JM02_RAT_Q9JM02;, Pkinase, no description, PROTEIN_KISE_DOM, Protein kinase-like (PK-like)</t>
  </si>
  <si>
    <t>_DICARBOXYL_SYMP_1</t>
  </si>
  <si>
    <t>HLH, HLH, helix-loop-helix D-binding domain</t>
  </si>
  <si>
    <t>N-acyl-phosphatidylethanolamine-hydrolyzing phospholipase D (N-acyl phosphatidylethanolamine phospholipase D) (PE-PLD) (PE-hydrolyzing phospholipase D) (EC 3.1.4.54)</t>
  </si>
  <si>
    <t>Dihydrodipicolinate reductase, D(P)-binding</t>
  </si>
  <si>
    <t>DapB_N, D(P)-binding Rossmann-fold domains</t>
  </si>
  <si>
    <t>DPH-dependent curcumin reductase (EC 1.3.1.n3) (DPH-dependent curcumin/dihydrocurcumin reductase)</t>
  </si>
  <si>
    <t>Short-chain dehydrogenase/reductase SDR, Glucose/ribitol dehydrogenase, 17beta-dehydrogenase, D(P)-binding domain, Short-chain dehydrogenase/reductase, conserved site</t>
  </si>
  <si>
    <t>DDE superfamily endonuclease, CENP-B-like, HTH CenpB-type D-binding domain, Homeodomain-like</t>
  </si>
  <si>
    <t>RCK1_YEAST_P38622;, Pkinase, no description, PROTEIN_KISE_DOM, PROTEIN_KISE_ST, Protein kinase-like (PK-like)</t>
  </si>
  <si>
    <t>D binding, metabolic process, methyltransferase activity</t>
  </si>
  <si>
    <t>Methyltransferase type 11, SANT, D-binding</t>
  </si>
  <si>
    <t>Cation_efflux, CDF: cation diffusion facilitator family tra, PFKB_KISES_2</t>
  </si>
  <si>
    <t>Q89IT7_BRAJA_Q89IT7;, ALDKETRDTASE, Aldo_ket_red, D(P)-linked oxidoreductase</t>
  </si>
  <si>
    <t>Aldo-keto reductase yakc [DP(+)] (EC 1.1.1.-)</t>
  </si>
  <si>
    <t>BTB/POZ domain, Zinc finger, C2H2, SKP1/BTB/POZ domain, Zinc finger C2H2-type/integrase D-binding domain, Zinc finger, C2H2-like</t>
  </si>
  <si>
    <t>FADPNR, PNDRDTASEI, RNGMNOXGSE, FAD_binding_3, Phe_hydrox_dim, Thioredoxin-like</t>
  </si>
  <si>
    <t>metabolic process, oxidoreductase activity, catalytic activity, binding, 11-beta-hydroxysteroid dehydrogenase activity, 11-beta-hydroxysteroid dehydrogenase (DP+) activity</t>
  </si>
  <si>
    <t>D oxidative demethylase ALKBH2 (EC 1.14.11.33) (Alkylated D repair protein alkB homolog 2) (Alpha-ketoglutarate-dependent dioxygenase alkB homolog 2) (Oxy DC1)</t>
  </si>
  <si>
    <t>Peptidase aspartic, active site, ATP-dependent D ligase, conserved site</t>
  </si>
  <si>
    <t>ASP_PROTEASE, D_LIGASE_A1</t>
  </si>
  <si>
    <t>Fungal transcriptional regulatory protein, N-terminal, HMG-I and HMG-Y, D-binding</t>
  </si>
  <si>
    <t>Zn_clus, AT_hook, no description, ZN2_CY6_FUNGAL_2, ZN2_CY6_FUNGAL_1, Zn2/Cys6 D-binding domain</t>
  </si>
  <si>
    <t>FAD/D(P)-binding domain, L-lysine 6-monooxygenase/L-ornithine 5-monooxygenase</t>
  </si>
  <si>
    <t>Cap-specific mR (nucleoside-2'-O-)-methyltransferase 1 (EC 2.1.1.57) (Cap1 2'O-ribose methyltransferase 1) (MTr1) (TbMTr1)</t>
  </si>
  <si>
    <t>Ribosomal R methyltransferase FtsJ domain, RrmJ-type ribose 2-O-methyltransferase domain, S-adenosyl-L-methionine-dependent methyltransferase</t>
  </si>
  <si>
    <t>AAA+ ATPase domain, ATPase, AAA-type, core, D polymerase III, clamp loader complex, gamma/delta/delta subunit, C-terminal, Replication factor C, C-terminal, Replication factor C small subunit, archaeal, P-loop containing nucleoside triphosphate hydrolase</t>
  </si>
  <si>
    <t>D binding, ATP binding, nucleic acid binding, helicase activity, protein binding, zinc ion binding, ATP-dependent D helicase activity, ATP-dependent R helicase activity, ATP-dependent helicase activity, D-dependent ATPase activity, R-dependent ATPase activity, protein-transmembrane transporting ATPase activity, ATPase activity, single-stranded D-dependent ATP-dependent D helicase activity, ATPase activity, coupled, ATPase activity, uncoupled, ATPase activity, coupled to transmembrane movement of ions, ATPase activity, coupled to transmembrane movement of substances</t>
  </si>
  <si>
    <t>Zinc finger, RING-type, SNF2-related, D/R helicase, C-terminal, DEAD-like helicase, N-terminal, Helicase, superfamily 1 and 2, ATP-binding</t>
  </si>
  <si>
    <t>SNF2-related, N-terminal domain, Helicase, C-terminal, Zinc finger, RING-type, D/R helicase, ATP-dependent, DEAH-box type, conserved site, Zinc finger, MYND-type, Zinc finger, RING/FYVE/PHD-type, Helicase superfamily 1/2, ATP-binding domain, P-loop containing nucleoside triphosphate hydrolase</t>
  </si>
  <si>
    <t>Leucyl/phenylalanyl-tR-protein transferase, Acyl-CoA N-acyltransferase</t>
  </si>
  <si>
    <t>Fumarate reductase/succinate dehydrogenase, FAD-binding site, FAD-dependent oxidoreductase 2, FAD binding domain, Succinate dehydrogenase/fumarate reductase flavoprotein subunit, low-GC Gram-positive bacteria, Fumarate reductase/succinate dehydrogenase flavoprotein-like, C-terminal, FAD/D(P)-binding domain, Succinate dehydrogenase/fumarate reductase flavoprotein, catalytic domain</t>
  </si>
  <si>
    <t>Oxidoreductase, N-terminal, Oxidoreductase, C-terminal, D(P)-binding</t>
  </si>
  <si>
    <t>GFO_IDH_MocA, GFO_IDH_MocA_C, D(P)-binding Rossmann-fold domains</t>
  </si>
  <si>
    <t>Oxidoreductase, N-terminal, Oxidoreductase, C-terminal, D(P)-binding domain, Inositol 2-dehydrogenase</t>
  </si>
  <si>
    <t>FAD/D-linked reductase, dimerisation</t>
  </si>
  <si>
    <t>FAD/D-linked reductases, dimerisation (C-terminal) domain</t>
  </si>
  <si>
    <t>tR-specific 2-thiouridylase MnmA (EC 2.8.1.-)</t>
  </si>
  <si>
    <t>tR-specific 2-thiouridylase, Rossmann-like alpha/beta/alpha sandwich fold, Adenine nucleotide alpha hydrolase-like domains</t>
  </si>
  <si>
    <t>D double-strand break repair Rad50 ATPase</t>
  </si>
  <si>
    <t>AAA+ ATPase domain, ATPase, AAA-type, core, Prefoldin, RAD50, zinc hook, Spectrin/alpha-actinin, D double-strand break repair Rad50 ATPase, archaeal type, P-loop containing nucleoside triphosphate hydrolase</t>
  </si>
  <si>
    <t>electron transport, oxidoreductase activity, acting on the CH-OH group of donors, D or DP as acceptor, D binding, oxidoreductase activity, electron carrier activity, cell redox homeostasis, catalytic activity, binding, metabolic process, UDP-glucose 6-dehydrogenase activity</t>
  </si>
  <si>
    <t>UDP-glucose/GDP-mannose dehydrogenase, dimerisation, UDP-glucose/GDP-mannose dehydrogenase, C-terminal, UDP-glucose/GDP-mannose dehydrogenase, N-terminal, Nucleotide sugar dehydrogenase, Glutaredoxin active site, 6-phosphogluconate dehydrogenase, C-terminal-like, D(P)-binding</t>
  </si>
  <si>
    <t>UDPG_MGDP_dh, UDPG_MGDP_dh_C, UDPG_MGDP_dh_N, NDP-sugDHase: nucleotide sugar dehydroge, GLUTAREDOXIN, 6-phosphogluconate dehydrogenase C-terminal domain-like, D(P)-binding Rossmann-fold domains, UDP-glucose/GDP-mannose dehydrogenase C-terminal domain</t>
  </si>
  <si>
    <t>3-hydroxyisobutyrate dehydrogenase-related, conserved site, 6-phosphogluconate dehydrogenase, DP-binding, 2-hydroxy-3-oxopropionate reductase, 6-phosphogluconate dehydrogenase C-terminal domain-like, 6-phosphogluconate dehydrogenase, domain 2, 3-hydroxyisobutyrate dehydrogenase-related, D(P)-binding domain, 3-hydroxyisobutyrate dehydrogenase, D-binding domain</t>
  </si>
  <si>
    <t>6-phosphogluconate dehydrogenase, DP-binding, 6-phosphogluconate dehydrogenase C-terminal domain-like, 6-phosphogluconate dehydrogenase, domain 2, 3-hydroxyisobutyrate dehydrogenase-related, D(P)-binding domain, 3-hydroxyisobutyrate dehydrogenase, D-binding domain</t>
  </si>
  <si>
    <t>tR (uracil(54)-C(5))-methyltransferase homolog (EC 2.1.1.35) (TRM2 homolog)</t>
  </si>
  <si>
    <t>(Uracil-5)-methyltransferase family, Methyltransferase domain, tR (uracil-5-)-methyltransferase, metazoa, S-adenosyl-L-methionine-dependent methyltransferase</t>
  </si>
  <si>
    <t>dxs SYS_17860 SYN_02456</t>
  </si>
  <si>
    <t xml:space="preserve">conidium formation [GO:0048315]; sporulation resulting in formation of a cellular spore [GO:0030435]; transcription, D-templated [GO:0006351], </t>
  </si>
  <si>
    <t>, 77105</t>
  </si>
  <si>
    <t xml:space="preserve">D methylation involved in gamete generation [GO:0043046]; gene silencing by R [GO:0031047]; germ cell development [GO:0007281]; meiotic cell cycle [GO:0051321]; multicellular organism development [GO:0007275]; piR metabolic process [GO:0034587]; spermatogenesis [GO:0007283], </t>
  </si>
  <si>
    <t>D-directed R polymerase subunit beta' (EC 2.7.7.6) (PEP) (Plastid-encoded R polymerase subunit beta') (R polymerase subunit beta'), Putative uncharacterized protein</t>
  </si>
  <si>
    <t xml:space="preserve">2850, </t>
  </si>
  <si>
    <t>transcription, D-templated [GO:0006351], autophagy [GO:0006914]</t>
  </si>
  <si>
    <t>, 474922</t>
  </si>
  <si>
    <t>, 226899</t>
  </si>
  <si>
    <t>apoptotic chromosome condensation [GO:0030263]; mR processing [GO:0006397]; negative regulation of transcription, D-templated [GO:0045892]; protein phosphorylation [GO:0006468]; response to endoplasmic reticulum stress [GO:0034976]; rR catabolic process [GO:0016075]; transcription, D-templated [GO:0006351]</t>
  </si>
  <si>
    <t>transposition, D-mediated [GO:0006313]</t>
  </si>
  <si>
    <t>224 MYR_224</t>
  </si>
  <si>
    <t>, 1307</t>
  </si>
  <si>
    <t>D-directed R polymerase subunit beta' (EC 2.7.7.6) (PEP) (Plastid-encoded R polymerase subunit beta') (R polymerase subunit beta'), Site-specific D methylase</t>
  </si>
  <si>
    <t>, 39775</t>
  </si>
  <si>
    <t>Ribosomal R large subunit methyltransferase H (EC 2.1.1.177) (23S rR (pseudouridine1915-N3)-methyltransferase) (23S rR m3Psi1915 methyltransferase) (rR (pseudouridine-N3-)-methyltransferase RlmH)</t>
  </si>
  <si>
    <t>R polymerase II elongation factor ELL (Eleven-nineteen lysine-rich leukemia protein)</t>
  </si>
  <si>
    <t>in utero embryonic development [GO:0001701]; negative regulation of phosphatase activity [GO:0010923]; positive regulation of transcription elongation from R polymerase II promoter [GO:0032968]; positive regulation of transcription from R polymerase III promoter [GO:0045945]; snR transcription from R polymerase III promoter [GO:0042796]; snR transcription from R polymerase II promoter [GO:0042795]; transcription elongation from R polymerase II promoter [GO:0006368]</t>
  </si>
  <si>
    <t>, 40214</t>
  </si>
  <si>
    <t>, 363277</t>
  </si>
  <si>
    <t>D polymerase epsilon subunit D (EC 2.7.7.7) (D polymerase II subunit D), WGS project CABT00000000 data, contig 2.12</t>
  </si>
  <si>
    <t xml:space="preserve">mitotic D replication initiation [GO:1902975], </t>
  </si>
  <si>
    <t xml:space="preserve">mR polyadenylation [GO:0006378]; pre-mR cleavage required for polyadenylation [GO:0098789]; termination of R polymerase II transcription [GO:0006369], </t>
  </si>
  <si>
    <t>DOMAIN 5 341 Kinesin motor. {ECO:0000255|PROSITE-ProRule:PRU00283}., DOMAIN 326 546 Tegument_dsD. {ECO:0000259|Pfam:PF12818}.; DOMAIN 884 984 AIRS_C. {ECO:0000259|Pfam:PF02769}.</t>
  </si>
  <si>
    <t>, 53413</t>
  </si>
  <si>
    <t>Peptidyl-tR hydrolase (PTH) (EC 3.1.1.29)</t>
  </si>
  <si>
    <t>, 1464</t>
  </si>
  <si>
    <t xml:space="preserve">40281, </t>
  </si>
  <si>
    <t>Phospho-N-acetylmuramoyl-pentapeptide-transferase (EC 2.7.8.13) (UDP-Murc-pentapeptide phosphotransferase)</t>
  </si>
  <si>
    <t>, 314127</t>
  </si>
  <si>
    <t>Protein phosphatase 1 regulatory subunit 15A (Growth arrest and D damage-inducible protein GADD34) (Myeloid differentiation primary response protein MyD116 homolog) (Progression elevated gene 3 protein) (PEG-3), Deleted.</t>
  </si>
  <si>
    <t xml:space="preserve">578, </t>
  </si>
  <si>
    <t xml:space="preserve">10114, </t>
  </si>
  <si>
    <t xml:space="preserve">1525, </t>
  </si>
  <si>
    <t>tR modification GTPase MnmE (EC 3.6.-.-), Primosomal protein N' (EC 3.6.4.-) (ATP-dependent helicase PriA)</t>
  </si>
  <si>
    <t xml:space="preserve">837, </t>
  </si>
  <si>
    <t>tR modification [GO:0006400], D replication, synthesis of R primer [GO:0006269]; D unwinding involved in D replication [GO:0006268]</t>
  </si>
  <si>
    <t>peptidyl-L-beta-methylthioaspartic acid biosynthetic process from peptidyl-aspartic acid [GO:0018339]; R modification [GO:0009451]</t>
  </si>
  <si>
    <t xml:space="preserve">5141, </t>
  </si>
  <si>
    <t>N-acetyl-gamma-glutamyl-phosphate reductase (AGPR) (EC 1.2.1.38) (N-acetyl-glutamate semialdehyde dehydrogenase) (GSA dehydrogenase), Uncharacterized protein</t>
  </si>
  <si>
    <t>, 3711</t>
  </si>
  <si>
    <t xml:space="preserve">cellular response to hypoxia [GO:0071456]; positive regulation of ergosterol biosynthetic process by positive regulation of transcription from R polymerase II promoter [GO:0035961]; positive regulation of filamentous growth of a population of unicellular organisms in response to starvation by positive regulation of transcription from R polymerase II promoter [GO:1904741]; positive regulation of sterol import by positive regulation of transcription from R polymerase II promoter [GO:0035969]; positive regulation of transcription from R polymerase II promoter [GO:0045944], </t>
  </si>
  <si>
    <t>, DOMAIN 31 61 Zn(2)-C6 fungal-type D-binding. {ECO:0000259|PROSITE:PS50048}.</t>
  </si>
  <si>
    <t>Pre-mR-splicing factor PRP21</t>
  </si>
  <si>
    <t>mR 3'-splice site recognition [GO:0000389]; mR splicing, via spliceosome [GO:0000398]; regulation of alternative mR splicing, via spliceosome [GO:0000381]</t>
  </si>
  <si>
    <t>GDP-Man:Man(3)Glcc(2)-PP-Dol alpha-1,2-mannosyltransferase (EC 2.4.1.131) (Alpha-1,2-mannosyltransferase ALG11) (Asparagine-linked glycosylation protein 11) (Glycolipid 2-alpha-mannosyltransferase), Putative uncharacterized protein</t>
  </si>
  <si>
    <t>, 5518</t>
  </si>
  <si>
    <t>Werner syndrome ATP-dependent helicase (EC 3.6.4.12) (D helicase, RecQ-like type 3) (RecQ3) (Exonuclease WRN) (EC 3.1.-.-) (RecQ protein-like 2), Uncharacterized protein</t>
  </si>
  <si>
    <t xml:space="preserve">aging [GO:0007568]; base-excision repair [GO:0006284]; brain development [GO:0007420]; cell aging [GO:0007569]; cellular response to D damage stimulus [GO:0006974]; cellular response to gamma radiation [GO:0071480]; cellular response to starvation [GO:0009267]; D metabolic process [GO:0006259]; D replication [GO:0006260]; D synthesis involved in D repair [GO:0000731]; double-strand break repair [GO:0006302]; multicellular organism aging [GO:0010259]; nucleolus to nucleoplasm transport [GO:0032066]; positive regulation of hydrolase activity [GO:0051345]; protein sumoylation [GO:0016925]; regulation of apoptotic process [GO:0042981]; regulation of growth rate [GO:0040009]; regulation of signal transduction by p53 class mediator [GO:1901796]; replication fork processing [GO:0031297]; replicative cell aging [GO:0001302]; response to oxidative stress [GO:0006979]; response to UV-C [GO:0010225]; strand displacement [GO:0000732]; telomere maintenance [GO:0000723]; telomere maintenance via recombination [GO:0000722], </t>
  </si>
  <si>
    <t>, 364733</t>
  </si>
  <si>
    <t xml:space="preserve">miR catabolic process [GO:0010587]; miR metabolic process [GO:0010586]; pre-miR processing [GO:0031054]; R 3'-end processing [GO:0031123]; stem cell population maintenance [GO:0019827], </t>
  </si>
  <si>
    <t xml:space="preserve">induction by virus of catabolism of host mR [GO:0039595]; induction by virus of host autophagy [GO:0039520]; modulation by virus of host protein ubiquitination [GO:0039648]; self proteolysis [GO:0097264]; suppression by virus of host IRF3 activity [GO:0039548]; suppression by virus of host ISG15 activity [GO:0039579]; suppression by virus of host type I interferon-mediated signaling pathway [GO:0039502]; viral genome replication [GO:0019079]; viral protein processing [GO:0019082], </t>
  </si>
  <si>
    <t>KDGL_PSEDE, K8ZCJ6_NGC</t>
  </si>
  <si>
    <t>, 72520</t>
  </si>
  <si>
    <t>, 316</t>
  </si>
  <si>
    <t>endonucleolytic cleavage in 5'-ETS of tricistronic rR transcript (SSU-rR, 5.8S rR, LSU-rR) [GO:0000480]; endonucleolytic cleavage in ITS1 to separate SSU-rR from 5.8S rR and LSU-rR from tricistronic rR transcript (SSU-rR, 5.8S rR, LSU-rR) [GO:0000447]; endonucleolytic cleavage to generate mature 5'-end of SSU-rR from (SSU-rR, 5.8S rR, LSU-rR) [GO:0000472]; ribosomal small subunit export from nucleus [GO:0000056]</t>
  </si>
  <si>
    <t>, 396024</t>
  </si>
  <si>
    <t>mR splicing, via spliceosome [GO:0000398]</t>
  </si>
  <si>
    <t>R1 polyprotein (Genome polyprotein B) (P1) [Cleaved into: Protease cofactor (32 kDa protein); Putative helicase (EC 3.6.4.-) (58 kDa protein) (Membrane-binding protein) (NTP-binding protein) (NTB); Viral genome-linked protein (VPg); Picornain 3C-like protease (3C-like protease) (EC 3.4.22.-) (24 kDa protein); R-directed R polymerase (EC 2.7.7.48) (87 kDa protein)], Mannose-6-phosphate receptor binding protein</t>
  </si>
  <si>
    <t xml:space="preserve">R-protein covalent cross-linking [GO:0018144]; transcription, D-templated [GO:0006351]; viral R genome replication [GO:0039694], </t>
  </si>
  <si>
    <t>, 936053</t>
  </si>
  <si>
    <t>, 746128</t>
  </si>
  <si>
    <t xml:space="preserve">13511, </t>
  </si>
  <si>
    <t>, 35518</t>
  </si>
  <si>
    <t>ecgonine methyl ester biosynthetic process [GO:1901869]; ecgonine methyl ester catabolic process [GO:1901868]; ecgonone methyl ester biosynthetic process [GO:1901872]; ecgonone methyl ester catabolic process [GO:1901871], regulation of transcription, D-templated [GO:0006355]</t>
  </si>
  <si>
    <t>, 5039</t>
  </si>
  <si>
    <t>, positive regulation of transcription from R polymerase II promoter [GO:0045944]; regulation of transcription involved in G1/S transition of mitotic cell cycle [GO:0000083]</t>
  </si>
  <si>
    <t xml:space="preserve">680, </t>
  </si>
  <si>
    <t>DK_PICTO</t>
  </si>
  <si>
    <t>defense response to virus [GO:0051607]; innate immune response [GO:0045087]; negative regulation of neurogenesis [GO:0050768]; negative regulation of transcription, D-templated [GO:0045892]; negative regulation of viral entry into host cell [GO:0046597]; negative regulation of viral release from host cell [GO:1902187]; negative regulation of viral transcription [GO:0032897]; positive regulation of viral entry into host cell [GO:0046598]</t>
  </si>
  <si>
    <t>, 710243</t>
  </si>
  <si>
    <t>Q5N163, W9I7</t>
  </si>
  <si>
    <t>F16PA_SYNP6, W9I7_FUSOX</t>
  </si>
  <si>
    <t>D topoisomerase 6 subunit B (OsTOP6B) (EC 5.99.1.3), Topoisomerase VI (Fragment)</t>
  </si>
  <si>
    <t xml:space="preserve">4530, </t>
  </si>
  <si>
    <t>D topological change [GO:0006265]; ribosome biogenesis [GO:0042254]; translation [GO:0006412], D topological change [GO:0006265]</t>
  </si>
  <si>
    <t xml:space="preserve">mismatch repair [GO:0006298]; negative regulation of D recombination [GO:0045910], </t>
  </si>
  <si>
    <t>Uncharacterized protein YLL056C, D dependent epimerase/dehydratase, putative</t>
  </si>
  <si>
    <t>, 388913</t>
  </si>
  <si>
    <t xml:space="preserve">1219, </t>
  </si>
  <si>
    <t>L-proline biosynthetic process [GO:0055129], transcription, D-templated [GO:0006351]</t>
  </si>
  <si>
    <t>, DOMAIN 3 60 HTH lysR-type D-binding. {ECO:0000259|PROSITE:PS50931}.</t>
  </si>
  <si>
    <t xml:space="preserve">404, </t>
  </si>
  <si>
    <t xml:space="preserve">9605, </t>
  </si>
  <si>
    <t>Histidine kinase 4 (EC 2.7.13.3) (Arabidopsis histidine kinase 4) (AtHK4) (Cytokinin receptor CYTOKININ RESPONSE 1) (AtCRE1) (Cytokinin receptor CRE1) (Phosphoprotein phosphatase AHK4) (EC 3.1.3.16) (Protein AUTHENTIC HIS-KISE 4) (Protein ROOT AS IN WOL 1) (Protein WOODEN LEG)</t>
  </si>
  <si>
    <t>D(P)H-quinone oxidoreductase subunit I (EC 1.6.5.-) (D(P)H dehydrogenase I subunit I) (NDH-1 subunit I) (NDH-I)</t>
  </si>
  <si>
    <t>, 1334193</t>
  </si>
  <si>
    <t>Uncharacterized membrane protein ycf78 (ycf1), Response regulators consisting of a CheY-like receiver domain and a winged-helix D-binding domain</t>
  </si>
  <si>
    <t xml:space="preserve">43938, </t>
  </si>
  <si>
    <t>, phosphorelay signal transduction system [GO:0000160]; regulation of transcription, D-templated [GO:0006355]; transcription, D-templated [GO:0006351]</t>
  </si>
  <si>
    <t>, DOMAIN 10 124 Response regulatory. {ECO:0000259|PROSITE:PS50110}.; DOMAIN 132 231 OmpR/PhoB-type D-binding. {ECO:0000259|PROSITE:PS51755}.</t>
  </si>
  <si>
    <t>D-C C10</t>
  </si>
  <si>
    <t>NONO_POB</t>
  </si>
  <si>
    <t>circadian rhythm [GO:0007623]; D recombination [GO:0006310]; D repair [GO:0006281]; mR processing [GO:0006397]; negative regulation of transcription, D-templated [GO:0045892]; regulation of circadian rhythm [GO:0042752]; R splicing [GO:0008380]; transcription, D-templated [GO:0006351]</t>
  </si>
  <si>
    <t>Phenylalanine--tR ligase beta subunit (EC 6.1.1.20) (Phenylalanyl-tR synthetase beta subunit) (PheRS)</t>
  </si>
  <si>
    <t>tR-binding domain, Phenylalanine-tR ligase, class IIc, beta subunit, Phenylalanine-tR ligase, beta subunit, ferrodoxin-fold anticodon-binding, B3/B4 tR-binding domain, tR synthetase, B5-domain, Putative D-binding domain, Nucleic acid-binding, OB-fold, Phenylalanyl-tR synthetase, B3/B4</t>
  </si>
  <si>
    <t>ATP binding, transcription factor activity, nucleus, regulation of transcription, D-dependent, zinc ion binding, nucleotide binding, nucleoside-triphosphatase activity</t>
  </si>
  <si>
    <t>CBXCFQXSUPER, AAA, no description, Zn2/Cys6 D-binding domain</t>
  </si>
  <si>
    <t>Double-stranded R-binding domain</t>
  </si>
  <si>
    <t>Glutamyl-tR(Gln) amidotransferase subunit A 1 (Glu-ADT subunit A 1) (EC 6.3.5.7)</t>
  </si>
  <si>
    <t>FUNGALZNCYS, AFLATOXINBRP, Zn_clus, no description, ZN2_CY6_FUNGAL_2, Zn2/Cys6 D-binding domain</t>
  </si>
  <si>
    <t>Cytochrome P450, Zn(2)-C6 fungal-type D-binding domain, Aflatoxin biosynthesis regulatory protein, Major facilitator superfamily, Aflatoxin regulatory protein, Cytochrome P450, conserved site, Major facilitator superfamily domain</t>
  </si>
  <si>
    <t>FUNGALZNCYS, AFLATOXINBRP, Zn_clus, Fungal_trans, no description, ZN2_CY6_FUNGAL_2, ZN2_CY6_FUNGAL_1, Zn2/Cys6 D-binding domain</t>
  </si>
  <si>
    <t>Ribosomal R large subunit methyltransferase M (EC 2.1.1.186) (23S rR (cytidine2498-2'-O)-methyltransferase) (23S rR 2'-O-ribose methyltransferase RlmM)</t>
  </si>
  <si>
    <t>Ribosomal R methyltransferase FtsJ domain, Ribosomal R large subunit methyltransferase M, S-adenosyl-L-methionine-dependent methyltransferase</t>
  </si>
  <si>
    <t>alpha-1,6-mannosyltransferase activity, alpha-1,2-mannosyltransferase activity, mannosyltransferase activity, alpha-1,3-mannosyltransferase activity, alpha-1,3-galactosyltransferase activity, UDP-glucose:glycoprotein glucosyltransferase activity, glycolipid mannosyltransferase activity, oligosaccharyl transferase activity, dolichyl-phosphate-glucose-glycolipid alpha-glucosyltransferase activity, acetylglucosaminyltransferase activity, acetylgalactosaminyltransferase activity, galactosyltransferase activity, fucosyltransferase activity, O antigen polymerase activity, lipopolysaccharide-1,6-galactosyltransferase activity, UDP-N-acetylglucosamine-peptide N-acetylglucosaminyltransferase activity, cellulose synthase activity, 9-phenanthrol UDP-glucuronosyltransferase activity, 1-phenanthrol glycosyltransferase activity, 9-phenanthrol glycosyltransferase activity, 1,2-dihydroxy-phenanthrene glycosyltransferase activity, phenanthrol glycosyltransferase activity, beta-1,4-mannosyltransferase activity, alpha-1,2-galactosyltransferase activity, dolichyl pyrophosphate Man7Glcc2 alpha-1,3-glucosyltransferase activity, dolichyl pyrophosphate Man9Glcc2 alpha-1,3-glucosyltransferase activity, dolichyl pyrophosphate Glc1Man9Glcc2 alpha-1,3-glucosyltransferase activity, inositol phosphoceramide synthase activity, glucosyltransferase activity, alpha(1,3)-fucosyltransferase activity, alpha(1,6)-fucosyltransferase activity</t>
  </si>
  <si>
    <t>Tetratricopeptide repeat 1, Tetratricopeptide-like helical domain, Tetratricopeptide repeat-containing domain, Tetratricopeptide repeat, O-Glcc transferase, C-terminal</t>
  </si>
  <si>
    <t>Pyrroline-5-carboxylate reductase, 6-phosphogluconate dehydrogenase C-terminal domain-like, D(P)-binding domain, Pyrroline-5-carboxylate reductase, catalytic, N-terminal, Pyrroline-5-carboxylate reductase, dimerisation domain</t>
  </si>
  <si>
    <t>Tetratricopeptide-like helical domain, D/R-binding domain, Est1-type</t>
  </si>
  <si>
    <t>FADPNR, RNGMNOXGSE, Pyr_redox_2</t>
  </si>
  <si>
    <t>FUNGALZNCYS, Zn_clus, Fungal_trans, no description, ZN2_CY6_FUNGAL_2, Zn2/Cys6 D-binding domain</t>
  </si>
  <si>
    <t>prenyltransferase activity, integral to membrane, protein geranylgeranyltransferase activity, protein prenyltransferase activity, 4-hydroxybenzoate octaprenyltransferase activity, protoheme IX farnesyltransferase activity, Sep-tR:Cys-tR synthase activity, (S)-2,3-di-O-geranylgeranylglyceryl phosphate synthase activity, 1,4-dihydroxy-2-naphthoate octaprenyltransferase activity</t>
  </si>
  <si>
    <t>metabolic process, oxidoreductase activity, acting on the CH-OH group of donors, D or DP as acceptor, D binding, cofactor binding, catalytic activity, binding</t>
  </si>
  <si>
    <t>D-isomer specific 2-hydroxyacid dehydrogenase, catalytic region, D-isomer specific 2-hydroxyacid dehydrogenase, D-binding, D(P)-binding</t>
  </si>
  <si>
    <t>2-Hacid_dh, 2-Hacid_dh_C, D_2_HYDROXYACID_DH_1, D_2_HYDROXYACID_DH_2, D_2_HYDROXYACID_DH_3, D(P)-binding Rossmann-fold domains</t>
  </si>
  <si>
    <t>Male sterility, D-binding, N-6 adenine-specific D methylase, conserved site, D(P)-binding</t>
  </si>
  <si>
    <t>D_binding_4, N6_MTASE, D(P)-binding Rossmann-fold domains</t>
  </si>
  <si>
    <t>AMP-dependent synthetase/ligase, Acyl carrier protein-like, Amino acid adenylation domain, Thioester reductase-like domain, Male sterility, D-binding, L-2-aminoadipate reductase, D(P)-binding domain, AMP-binding, conserved site, AMP-binding enzyme C-terminal domain</t>
  </si>
  <si>
    <t>Increased rD silencing protein 4</t>
  </si>
  <si>
    <t>Amine oxidase, SWIRM domain, Homeodomain-like, Zinc finger, CW-type, Winged helix-turn-helix D-binding domain, FAD/D(P)-binding domain</t>
  </si>
  <si>
    <t>Small auxin-up R</t>
  </si>
  <si>
    <t>Tyrosine--tR ligase (EC 6.1.1.1) (Tyrosyl-tR synthetase) (TyrRS)</t>
  </si>
  <si>
    <t>Aminoacyl-tR synthetase, class I, conserved site, Aminoacyl-tR synthetase, class Ic, Tyrosine-tR ligase, R-binding S4 domain, Rossmann-like alpha/beta/alpha sandwich fold, Tyrosine-tR ligase, bacterial-type, Tyrosine-tR ligase, bacterial-type, type 2</t>
  </si>
  <si>
    <t>Acyl transferase domain, Phosphopantetheine attachment site, Acyl carrier protein-like, GroES-like, Methyltransferase type 12, Polyketide synthase, ketoreductase domain, Beta-ketoacyl synthase, N-terminal, Beta-ketoacyl synthase, C-terminal, Acyl transferase, Acyl transferase/acyl hydrolase/lysophospholipase, Malonyl-CoA ACP transacylase, ACP-binding, Thiolase-like, D(P)-binding domain, Polyketide synthase, acyl transferase domain, Polyketide synthase, dehydratase domain, Polyketide synthase, beta-ketoacyl synthase domain, Polyketide synthase, enoylreductase domain, S-adenosyl-L-methionine-dependent methyltransferase, Ketoacyl-synthetase, C-terminal extension</t>
  </si>
  <si>
    <t>P87039_CANTR_P87039;, ALDKETRDTASE, Aldo_ket_red, D(P)-linked oxidoreductase</t>
  </si>
  <si>
    <t>D(P)H-dependent pentose reductase (PRD) (EC 1.1.1.-)</t>
  </si>
  <si>
    <t>Alcohol dehydrogenase, zinc-binding, Beta-ketoacyl synthase, N-terminal, Acyl transferase, Beta-ketoacyl synthase, C-terminal, Alcohol dehydrogenase GroES-like, Methyltransferase type 12, Polyketide synthase, KR, Phosphopantetheine-binding, Phosphopantetheine attachment site, Peptidase, cysteine peptidase active site, Acyl carrier protein-like, GroES-like, D(P)-binding, Acyl transferase/acyl hydrolase/lysophospholipase, Thiolase-like, Malonyl-CoA ACP transacylase, ACP-binding</t>
  </si>
  <si>
    <t>ADH_zinc_N, ketoacyl-synt, Acyl_transf_1, Ketoacyl-synt_C, ADH_N, Methyltransf_12, KR, ACP_DOMAIN, PHOSPHOPANTETHEINE, THIOL_PROTEASE_HIS, ACP-like, GroES-like, D(P)-binding Rossmann-fold domains, FabD/lysophospholipase-like, Thiolase-like, Probable ACP-binding domain of malonyl-CoA ACP transacylase</t>
  </si>
  <si>
    <t>D repair protein REV1 (AtREV1) (EC 2.7.7.-) (Rev1-like terminal deoxycytidyl transferase)</t>
  </si>
  <si>
    <t>UmuC domain, BRCT domain, D polymerase, Y-family, little finger domain</t>
  </si>
  <si>
    <t>Pre-mR-processing factor 19 (EC 6.3.2.-) (PRP19/PSO4 homolog)</t>
  </si>
  <si>
    <t>WD40 repeat, U box domain, Zinc finger, RING/FYVE/PHD-type, Pre-mR-splicing factor 19, WD40/YVTN repeat-like-containing domain, WD40-repeat-containing domain, WD40 repeat, conserved site, G-protein beta WD-40 repeat</t>
  </si>
  <si>
    <t>Q9P3B4_NEUCR_Q9P3B4;, Pkinase, no description, PROTEIN_KISE_DOM, PROTEIN_KISE_ATP, PROTEIN_KISE_ST, Protein kinase-like (PK-like)</t>
  </si>
  <si>
    <t>Cytochrome b5, Flavoprotein pyridine nucleotide cytochrome reductase, DH:cytochrome b5 reductase (CBR), Oxidoreductase FAD/D(P)-binding, Oxidoreductase FAD-binding region</t>
  </si>
  <si>
    <t>Q84KH0_TRIMO_Q84KH0;, CYTOCHROMEB5, FPNCR, CYTB5RDTASE, Cyt-b5, D_binding_1, FAD_binding_6, CYTOCHROME_B5_2, CYTOCHROME_B5_1, Cytochrome b5-like heme/steroid binding domain</t>
  </si>
  <si>
    <t>DH-cytochrome b5 reductase 1 (EC 1.6.2.2) (Microsomal cytochrome b reductase)</t>
  </si>
  <si>
    <t>Cytochrome b5-like heme/steroid binding domain, Oxidoreductase FAD/D(P)-binding, Flavoprotein pyridine nucleotide cytochrome reductase, DH:cytochrome b5 reductase (CBR), Oxidoreductase, FAD-binding domain, Ferredoxin reductase-type FAD-binding domain, Riboflavin synthase-like beta-barrel, Cytochrome b5, heme-binding site</t>
  </si>
  <si>
    <t>6-phosphogluconate dehydrogenase, D-binding, Cecropin, 3-hydroxyisobutyrate dehydrogenase-related, conserved site, 6-phosphogluconate dehydrogenase, C-terminal-like, D(P)-binding</t>
  </si>
  <si>
    <t>D_binding_2, CECROPIN, 3_HYDROXYISOBUT_DH, 6-phosphogluconate dehydrogenase C-terminal domain-like, D(P)-binding Rossmann-fold domains</t>
  </si>
  <si>
    <t>3-hydroxyisobutyrate dehydrogenase-related, conserved site, 6-phosphogluconate dehydrogenase, DP-binding, 6-phosphogluconate dehydrogenase C-terminal domain-like, 3-hydroxyisobutyrate dehydrogenase, 6-phosphogluconate dehydrogenase, domain 2, 3-hydroxyisobutyrate dehydrogenase-related, D(P)-binding domain, 3-hydroxyisobutyrate dehydrogenase, D-binding domain</t>
  </si>
  <si>
    <t>Metallo-beta-lactamase, 3-hydroxyisobutyrate dehydrogenase-related, conserved site, Carboxymuconolactone decarboxylase-like, 6-phosphogluconate dehydrogenase, DP-binding, 6-phosphogluconate dehydrogenase C-terminal domain-like, 6-phosphogluconate dehydrogenase, domain 2, D(P)-binding domain, AhpD-like, 3-hydroxyisobutyrate dehydrogenase, D-binding domain</t>
  </si>
  <si>
    <t>Alcohol dehydrogenase superfamily, zinc-type, GroES-like, Alcohol dehydrogenase, C-terminal, Quinone oxidoreductase PIG3, D(P)-binding domain</t>
  </si>
  <si>
    <t>ftsH CC_03334</t>
  </si>
  <si>
    <t>ccs:CC_03334</t>
  </si>
  <si>
    <t>Actin interacting protein 3, t-SRE</t>
  </si>
  <si>
    <t>Aminoacyl-tR synthetase, class II (G/ P/ S/T), Threonine-tR ligase, class IIa, TGS, Anticodon-binding, Aminoacyl-tR synthetase, class II, Beta-grasp domain, TGS-like, Threonyl/alanyl tR synthetase, SAD, Threonyl/alanyl tR synthetase, class II-like, putative editing domain</t>
  </si>
  <si>
    <t>AP2/ERF domain, D-binding domain</t>
  </si>
  <si>
    <t>R polymerase II transcription factor activity, transcription factor TFIIA complex, transcription initiation from R polymerase II promoter</t>
  </si>
  <si>
    <t>Lysine-tR ligase, class II, Aminoacyl-tR synthetase, class II (D/K/N), OB-fold nucleic acid binding domain, AA-tR synthetase-type, Aminoacyl-tR synthetase, class II, Nucleic acid-binding, OB-fold, Lysyl-tR synthetase, class II, C-terminal, Aminoacyl-tR synthetase, class II (D/K/N)-like</t>
  </si>
  <si>
    <t>Queuine tR-ribosyltransferase (EC 2.4.2.29) (Guanine insertion enzyme) (tR-guanine transglycosylase)</t>
  </si>
  <si>
    <t>tR-guanine(15) transglycosylase-like, Queuine tR-ribosyltransferase</t>
  </si>
  <si>
    <t>Protein phosphatase 2C 37 (AtPP2C37) (EC 3.1.3.16) (Protein ABA-HYPERSENSITIVE GERMITION 3) (Protein phosphatase 2C A) (PP2CA)</t>
  </si>
  <si>
    <t>Formamidopyrimidine-D glycosylase (Fapy-D glycosylase) (EC 3.2.2.23) (D-(apurinic or apyrimidinic site) lyase MutM) (AP lyase MutM) (EC 4.2.99.18)</t>
  </si>
  <si>
    <t>Zinc finger, D glycosylase/AP lyase-type, Zinc finger, FPG/IleRS-type, Ribosomal protein S13-like, H2TH, Formamidopyrimidine-D glycosylase, catalytic domain, D glycosylase/AP lyase, H2TH D-binding, D glycosylase/AP lyase, zinc finger domain, D-binding site, Formamidopyrimidine-D glycosylase</t>
  </si>
  <si>
    <t>tR N6-adenosine threonylcarbamoyltransferase (EC 2.3.1.234) (N6-L-threonylcarbamoyladenine synthase) (t(6)A synthase) (t(6)A37 threonylcarbamoyladenosine biosynthesis protein TsaD) (tR threonylcarbamoyladenosine biosynthesis protein TsaD)</t>
  </si>
  <si>
    <t>Gcp-like domain, Peptidase M22, conserved site, Kae1/TsaD family, tR N6-adenosine threonylcarbamoyltransferase, TsaD</t>
  </si>
  <si>
    <t>Pyridine nucleotide-disulphide oxidoreductase, D-binding region, FAD-dependent pyridine nucleotide-disulphide oxidoreductase, Adrenodoxin reductase, Pyridine nucleotide-disulphide oxidoreductase, class-II, Thioredoxin reductase, Pyridine nucleotide-disulphide oxidoreductase, class-II, active site</t>
  </si>
  <si>
    <t>R recognition motif domain, Nucleotide-binding alpha-beta plait domain, Cleavage stimulation factor subunit 2, hinge domain, Transcription termination and cleavage factor, C-terminal domain</t>
  </si>
  <si>
    <t>Reverse transcriptase domain, Telomerase reverse transcriptase, Telomerase ribonucleoprotein complex - R-binding domain</t>
  </si>
  <si>
    <t>transcription factor activity, intracellular, regulation of transcription, D-dependent, sequence-specific D binding, D binding, transcription initiation, sigma factor activity</t>
  </si>
  <si>
    <t>Bacterial regulatory proteins, AsnC/Lrp, R polymerase sigma factor, regions 3 and 4</t>
  </si>
  <si>
    <t>HTH_ASNC_1, Sigma3 and sigma4 domains of R polymerase sigma factors</t>
  </si>
  <si>
    <t xml:space="preserve">1207, </t>
  </si>
  <si>
    <t xml:space="preserve">4107, </t>
  </si>
  <si>
    <t>D replication regulator sld2 (D replication complex protein 4)</t>
  </si>
  <si>
    <t>D replication initiation [GO:0006270]; D strand renaturation [GO:0000733]; double-strand break repair via break-induced replication [GO:0000727]; mitotic D replication checkpoint [GO:0033314]; mitotic D replication preinitiation complex assembly [GO:1902977]</t>
  </si>
  <si>
    <t>RUVB_ADE</t>
  </si>
  <si>
    <t>D recombination [GO:0006310]; D repair [GO:0006281]; SOS response [GO:0009432]</t>
  </si>
  <si>
    <t>tR dimethylallyltransferase 1 (EC 2.5.1.75) (Dimethylallyl diphosphate:tR dimethylallyltransferase 1) (DMAPP:tR dimethylallyltransferase 1) (DMATase 1) (Isopentenyl-diphosphate:tR isopentenyltransferase 1) (IPP transferase 1) (IPPT 1) (IPTase 1)</t>
  </si>
  <si>
    <t>tR processing [GO:0008033]</t>
  </si>
  <si>
    <t>, 28068</t>
  </si>
  <si>
    <t>B5 PICST_55542, Mucpa_0228</t>
  </si>
  <si>
    <t xml:space="preserve">de novo' D biosynthetic process from tryptophan [GO:0034354]; anthranilate metabolic process [GO:0043420]; L-kynurenine catabolic process [GO:0097053]; quinolinate biosynthetic process [GO:0019805]; tryptophan catabolic process [GO:0006569], </t>
  </si>
  <si>
    <t>, 33178</t>
  </si>
  <si>
    <t>, 97096</t>
  </si>
  <si>
    <t xml:space="preserve">11246, </t>
  </si>
  <si>
    <t xml:space="preserve">89, </t>
  </si>
  <si>
    <t xml:space="preserve">2207, </t>
  </si>
  <si>
    <t xml:space="preserve">2209, </t>
  </si>
  <si>
    <t>cellular response to exogenous dsR [GO:0071360]; defense response to virus [GO:0051607]; innate immune response [GO:0045087]; negative regulation of viral genome replication [GO:0045071]; positive regulation of I-kappaB kinase/NF-kappaB signaling [GO:0043123]; positive regulation of interferon-alpha production [GO:0032727]; positive regulation of interferon-beta production [GO:0032728]; positive regulation of mR catabolic process [GO:0061014]; positive regulation of RIG-I signaling pathway [GO:1900246]; positive regulation of type I interferon production [GO:0032481]; regulation of defense response to virus by host [GO:0050691]; response to virus [GO:0009615]; suppression by virus of host molecular function [GO:0039507]</t>
  </si>
  <si>
    <t>, 5465</t>
  </si>
  <si>
    <t>Shikimate dehydrogenase (DP(+)) (SDH) (EC 1.1.1.25)</t>
  </si>
  <si>
    <t>, 332055</t>
  </si>
  <si>
    <t xml:space="preserve">803, </t>
  </si>
  <si>
    <t>DOMAIN 1011 1081 HTH CENPB-type. {ECO:0000255|PROSITE-ProRule:PRU00583}.; DOMAIN 1113 1319 DDE., DOMAIN 49 119 HTH CENPB-type D-binding. {ECO:0000259|PROSITE:PS51253}.</t>
  </si>
  <si>
    <t>, 140110</t>
  </si>
  <si>
    <t>DA_MYCSM, A4G345_HERAR</t>
  </si>
  <si>
    <t>D replication initiation [GO:0006270]; regulation of D replication [GO:0006275], amino acid transport [GO:0006865]</t>
  </si>
  <si>
    <t>ATP-dependent D helicase MPH1 (EC 3.6.4.12) (FANCM-like protein 1), Helicase C-terminal domain protein</t>
  </si>
  <si>
    <t xml:space="preserve">D repair [GO:0006281], </t>
  </si>
  <si>
    <t>DH-ubiquinone oxidoreductase chain 2 (EC 1.6.5.3) (DH dehydrogenase subunit 2)</t>
  </si>
  <si>
    <t>MT-ND2 MTND2 DH2 ND2</t>
  </si>
  <si>
    <t>mitochondrial electron transport, DH to ubiquinone [GO:0006120]</t>
  </si>
  <si>
    <t>D polymerase III subunit alpha (EC 2.7.7.7)</t>
  </si>
  <si>
    <t>Ketol-acid reductoisomerase (DP(+)) (KARI) (EC 1.1.1.86) (Acetohydroxy-acid isomeroreductase) (AHIR) (Alpha-keto-beta-hydroxylacyl reductoisomerase) (Ketol-acid reductoisomerase type 1) (Ketol-acid reductoisomerase type I)</t>
  </si>
  <si>
    <t xml:space="preserve">4952, </t>
  </si>
  <si>
    <t>Non-structural polyprotein 1AB [Cleaved into: VPg; Protein p19; Transmembrane protein 1A; Serine protease p27 (p27) (EC 3.4.21.-); Protein p20; R-directed R polymerase p57 (p57) (EC 2.7.7.48)], D-binding winged-HTH domain protein</t>
  </si>
  <si>
    <t>, 43657</t>
  </si>
  <si>
    <t>transcription, D-templated [GO:0006351]; viral R genome replication [GO:0039694], phosphorelay signal transduction system [GO:0000160]; regulation of transcription, D-templated [GO:0006355]; transcription, D-templated [GO:0006351]</t>
  </si>
  <si>
    <t>DOMAIN 1085 1217 RdRp catalytic. {ECO:0000255|PROSITE-ProRule:PRU00539}., DOMAIN 5 104 OmpR/PhoB-type D-binding. {ECO:0000259|PROSITE:PS51755}.; DOMAIN 228 338 TPR_REGION. {ECO:0000259|PROSITE:PS50293}.</t>
  </si>
  <si>
    <t xml:space="preserve">253, </t>
  </si>
  <si>
    <t xml:space="preserve">724, </t>
  </si>
  <si>
    <t xml:space="preserve">730, </t>
  </si>
  <si>
    <t>brain development [GO:0007420]; cell-matrix adhesion [GO:0007160]; cell projection organization [GO:0030030]; establishment of protein localization [GO:0045184]; extracellular matrix organization [GO:0030198]; inner ear morphogenesis [GO:0042472]; integrin-mediated signaling pathway [GO:0007229]; kidney development [GO:0001822]; memory [GO:0007613]; mesodermal cell differentiation [GO:0048333]; metanephros development [GO:0001656]; positive regulation of transcription from R polymerase II promoter involved in smooth muscle cell differentiation [GO:2000721]; positive regulation of transforming growth factor beta receptor signaling pathway [GO:0030511]; single organismal cell-cell adhesion [GO:0016337]; smooth muscle tissue development [GO:0048745]; substrate adhesion-dependent cell spreading [GO:0034446], integrin-mediated signaling pathway [GO:0007229]</t>
  </si>
  <si>
    <t xml:space="preserve">136, </t>
  </si>
  <si>
    <t>actin filament organization [GO:0007015]; anterior/posterior pattern specification [GO:0009952]; asymmetric cell division [GO:0008356]; axon guidance [GO:0007411]; border follicle cell migration [GO:0007298]; cell adhesion [GO:0007155]; cell fate specification [GO:0001708]; chaeta development [GO:0022416]; chaeta morphogenesis [GO:0008407]; compound eye cone cell fate commitment [GO:0042676]; compound eye development [GO:0048749]; compound eye morphogenesis [GO:0001745]; compound eye retinal cell programmed cell death [GO:0046667]; crystal cell differentiation [GO:0042688]; determination of adult lifespan [GO:0008340]; dorsal/ventral lineage restriction, imaginal disc [GO:0007451]; dorsal/ventral pattern formation, imaginal disc [GO:0007450]; dorsal appendage formation [GO:0046843]; dorsal closure [GO:0007391]; ectoderm development [GO:0007398]; embryonic crystal cell differentiation [GO:0035165]; embryonic hemopoiesis [GO:0035162]; epithelial cell proliferation involved in Malpighian tubule morphogenesis [GO:0061331]; epithelial cell type specification, open tracheal system [GO:0035153]; epithelium development [GO:0060429]; establishment of ommatidial planar polarity [GO:0042067]; eye-antennal disc development [GO:0035214]; female germ-line stem cell population maintenance [GO:0036099]; foregut morphogenesis [GO:0007440]; formation of a compartment boundary [GO:0060288]; germarium-derived egg chamber formation [GO:0007293]; germarium-derived female germ-line cyst encapsulation [GO:0030708]; germ-line stem-cell niche homeostasis [GO:0060250]; germ-line stem cell population maintenance [GO:0030718]; glial cell differentiation [GO:0010001]; glial cell fate determination [GO:0007403]; glial cell migration [GO:0008347]; hemocyte proliferation [GO:0035172]; heterophilic cell-cell adhesion via plasma membrane cell adhesion molecules [GO:0007157]; I-kappaB phosphorylation [GO:0007252]; imaginal disc-derived leg joint morphogenesis [GO:0016348]; imaginal disc-derived leg segmentation [GO:0036011]; imaginal disc-derived male genitalia morphogenesis [GO:0048803]; imaginal disc-derived wing margin morphogenesis [GO:0008587]; imaginal disc-derived wing morphogenesis [GO:0007476]; imaginal disc-derived wing vein specification [GO:0007474]; imaginal disc growth [GO:0007446]; imaginal disc pattern formation [GO:0007447]; intestinal stem cell homeostasis [GO:0036335]; lamellocyte differentiation [GO:0035171]; larval lymph gland hemopoiesis [GO:0035167]; lateral inhibition [GO:0046331]; leg disc morphogenesis [GO:0007478]; long-term memory [GO:0007616]; lymph gland crystal cell differentiation [GO:0035170]; lymph gland development [GO:0048542]; Malpighian tubule tip cell differentiation [GO:0061382]; mesoderm development [GO:0007498]; morphogenesis of follicular epithelium [GO:0016333]; motor neuron axon guidance [GO:0008045]; muscle cell fate determination [GO:0007521]; negative regulation of cell-cell adhesion mediated by cadherin [GO:2000048]; negative regulation of compound eye photoreceptor development [GO:0045316]; negative regulation of fusion cell fate specification [GO:0035157]; negative regulation of gene expression [GO:0010629]; negative regulation of JNK cascade [GO:0046329]; negative regulation of neurogenesis [GO:0050768]; negative regulation of terminal cell fate specification, open tracheal system [GO:0035155]; negative regulation of transcription from R polymerase II promoter [GO:0000122]; neuroblast fate determination [GO:0007400]; neurological system process [GO:0050877]; neuron development [GO:0048666]; Notch signaling pathway [GO:0007219]; oocyte anterior/posterior axis specification [GO:0007314]; oocyte localization involved in germarium-derived egg chamber formation [GO:0030720]; oogenesis [GO:0048477]; open tracheal system development [GO:0007424]; ovarian follicle cell development [GO:0030707]; ovarian follicle cell migration [GO:0007297]; ovarian follicle cell stalk formation [GO:0030713]; peripheral nervous system development [GO:0007422]; positive regulation of cell proliferation [GO:0008284]; positive regulation of G1/S transition of mitotic cell cycle [GO:1900087]; positive regulation of Notch signaling pathway [GO:0045747]; positive regulation of transcription from R polymerase II promoter [GO:0045944]; R1/R6 cell differentiation [GO:0048052]; R3/R4 cell fate commitment [GO:0007464]; R7 cell differentiation [GO:0045466]; R8 cell development [GO:0045463]; R8 cell differentiation [GO:0045465]; R8 cell fate commitment [GO:0007460]; regulation of cardioblast cell fate specification [GO:0042686]; regulation of cell differentiation [GO:0045595]; regulation of crystal cell differentiation [GO:0042689]; regulation of filopodium assembly [GO:0051489]; regulation of glucose metabolic process [GO:0010906]; regulation of growth [GO:0040008]; regulation of mitotic cell cycle [GO:0007346]; regulation of neurogenesis [GO:0050767]; regulation of R8 cell spacing in compound eye [GO:0045468]; response to symbiont [GO:0009608]; retinal cell programmed cell death [GO:0046666]; second mitotic wave involved in compound eye morphogenesis [GO:0016330]; sensory organ development [GO:0007423]; skeletal muscle tissue development [GO:0007519]; stem cell differentiation [GO:0048863]; transcription, D-templated [GO:0006351]; ventral cord development [GO:0007419]; wing disc dorsal/ventral pattern formation [GO:0048190]; wing disc pattern formation [GO:0035222]; wing disc proximal/distal pattern formation [GO:0007473]</t>
  </si>
  <si>
    <t>, 51453</t>
  </si>
  <si>
    <t xml:space="preserve">D biosynthetic process [GO:0071897]; D replication [GO:0006260], </t>
  </si>
  <si>
    <t>alanyl-tR aminoacylation [GO:0006419]</t>
  </si>
  <si>
    <t xml:space="preserve">1496, </t>
  </si>
  <si>
    <t xml:space="preserve">D catabolic process [GO:0006308], </t>
  </si>
  <si>
    <t xml:space="preserve">63612, </t>
  </si>
  <si>
    <t>, 61273</t>
  </si>
  <si>
    <t>, 64363</t>
  </si>
  <si>
    <t>, 405212</t>
  </si>
  <si>
    <t>Aconitate hydratase B (ACN) (Aconitase) (EC 4.2.1.3) ((2R,3S)-2-methylisocitrate dehydratase) ((2S,3R)-3-hydroxybutane-1,2,3-tricarboxylate dehydratase) (2-methyl-cis-aconitate hydratase) (EC 4.2.1.99) (Iron-responsive protein-like) (IRP-like) (R-binding protein), Uncharacterized protein</t>
  </si>
  <si>
    <t xml:space="preserve">210, </t>
  </si>
  <si>
    <t>, 258224</t>
  </si>
  <si>
    <t>immune response [GO:0006955]; negative regulation of cell proliferation [GO:0008285]; nervous system development [GO:0007399]; neuropeptide signaling pathway [GO:0007218]; positive regulation of actin filament polymerization [GO:0030838]; positive regulation of filopodium assembly [GO:0051491]; positive regulation of intracellular protein transport [GO:0090316]; positive regulation of MAP kinase activity [GO:0043406]; positive regulation of peptidyl-serine phosphorylation [GO:0033138]; regulation of transcription from R polymerase III promoter [GO:0006359]; transcription, D-templated [GO:0006351], 'de novo' IMP biosynthetic process [GO:0006189]</t>
  </si>
  <si>
    <t xml:space="preserve">349, </t>
  </si>
  <si>
    <t xml:space="preserve">629, </t>
  </si>
  <si>
    <t>D-directed R polymerase subunit beta (RP subunit beta) (EC 2.7.7.6) (R polymerase subunit beta) (Transcriptase subunit beta)</t>
  </si>
  <si>
    <t>Putative N-acetylglucosamine-6-phosphate deacetylase (EC 3.5.1.25) (Amidohydrolase domain-containing protein 2) (Glcc 6-P deacetylase)</t>
  </si>
  <si>
    <t>FGGY_N, FGGY_C, glycerol_kin: glycerol kinase, FGGY_KISES_2, FGGY_KISES_1</t>
  </si>
  <si>
    <t>Flavoprotein pyridine nucleotide cytochrome reductase, Oxidoreductase FAD/D(P)-binding, FAD-binding, type 1, Pyruvate ferredoxin/flavodoxin oxidoreductase, Transketolase, C-terminal/Pyruvate-ferredoxin oxidoreductase, domain II</t>
  </si>
  <si>
    <t>FPNCR, D_binding_1, FAD_binding_1, POR, TK C-terminal domain-like, Pyruvate-ferredoxin oxidoreductase, PFOR, domain III</t>
  </si>
  <si>
    <t>Sulfite reductase [DPH] flavoprotein component (EC 1.8.1.2)</t>
  </si>
  <si>
    <t>Oxidoreductase FAD/D(P)-binding, Flavoprotein pyridine nucleotide cytochrome reductase, Pyruvate-flavodoxin oxidoreductase, central domain, FAD-binding, type 1, Transketolase, C-terminal/Pyruvate-ferredoxin oxidoreductase, domain II, Ferredoxin reductase-type FAD-binding domain, Riboflavin synthase-like beta-barrel, Pyruvate/ketoisovalerate oxidoreductase, catalytic domain, DPH-cytochrome p450 reductase, FAD-binding, alpha-helical domain-3</t>
  </si>
  <si>
    <t>Oxidoreductase FAD/D(P)-binding, Flavoprotein pyridine nucleotide cytochrome reductase, Pyruvate-flavodoxin oxidoreductase, central domain, FAD-binding, type 1, Transketolase, C-terminal/Pyruvate-ferredoxin oxidoreductase, domain II, Ferredoxin reductase-type FAD-binding domain, Riboflavin synthase-like beta-barrel, Pyruvate/ketoisovalerate oxidoreductase, catalytic domain, DPH-cytochrome p450 reductase, FAD-binding, alpha-helical domain-3, Thiamin diphosphate-binding fold</t>
  </si>
  <si>
    <t>Q037</t>
  </si>
  <si>
    <t>D helicase, UvrD/REP type, Restriction endonuclease  type II-like, Exonuclease, phage-type/RecB, C-terminal, UvrD-like Helicase, ATP-binding domain, UvrD-like D helicase, C-terminal, D helicase subunit AddA, P-loop containing nucleoside triphosphate hydrolase</t>
  </si>
  <si>
    <t>D helicase, UvrD/REP type, DEAD/DEAH box helicase domain, Helicase superfamily 1/2, ATP-binding domain, P-loop containing nucleoside triphosphate hydrolase</t>
  </si>
  <si>
    <t>oxidoreductase activity, C-3 sterol dehydrogenase (C-4 sterol decarboxylase) activity, 3-keto sterol reductase activity, aldo-keto reductase activity, isocitrate dehydrogenase activity, mevaldate reductase activity, gluconate dehydrogenase activity, steroid dehydrogenase activity, epoxide dehydrogenase activity, 5-exo-hydroxycamphor dehydrogenase activity, 2-hydroxytetrahydrofuran dehydrogenase activity, phenylcoumaran benzylic ether reductase activity, steroid dehydrogenase activity, acting on the CH-OH group of donors, D or DP as acceptor, steroid dehydrogenase activity, acting on the CH-CH group of donors, (R)-2-hydroxyisocaproate dehydrogenase activity, 3-ketoglucose-reductase activity, (R)-2-hydroxyglutarate dehydrogenase activity</t>
  </si>
  <si>
    <t>Q6FR42_EEEEE_Q6FR42;, ALDKETRDTASE, Aldo_ket_red, ALDOKETO_REDUCTASE_2, ALDOKETO_REDUCTASE_1, D(P)-linked oxidoreductase</t>
  </si>
  <si>
    <t>Short-chain dehydrogenase/reductase SDR, D(P)-binding domain</t>
  </si>
  <si>
    <t>DH:ubiquinone oxidoreductase, 51kDa subunit, conserved site, Peroxisomal biogenesis factor 11, DH ubiquinone oxidoreductase, F subunit, DH-ubiquinone oxidoreductase 51 kDa subunit, FMN-binding domain, Soluble ligand binding domain, DH-ubiquinone oxidoreductase 51 kDa subunit, iron-sulphur binding domain</t>
  </si>
  <si>
    <t>Basic-leucine zipper domain, AT hook, D-binding motif</t>
  </si>
  <si>
    <t>D binding, D methylation, N-methyltransferase activity, protein kinase activity, ATP binding, protein amino acid phosphorylation</t>
  </si>
  <si>
    <t>Major facilitator superfamily MFS-1, Site-specific D-methyltransferase (cytosine-N4-specific), Protein kinase ATP binding, conserved site, MFS general substrate transporter</t>
  </si>
  <si>
    <t>MFS_1, N4_MTASE, PROTEIN_KISE_ATP, MFS general substrate transporter</t>
  </si>
  <si>
    <t>T1 YGR260W</t>
  </si>
  <si>
    <t>Probable R-dependent R polymerase SHL2 (EC 2.7.7.48) (Protein SHOOTLESS 2)</t>
  </si>
  <si>
    <t>R binding, endoribonuclease activity, ribonuclease T2 activity</t>
  </si>
  <si>
    <t>Ribonuclease_T2, RSE_T2_1, Ribonuclease Rh-like</t>
  </si>
  <si>
    <t>Q9UYB9_PYRAB_Q9UYB9;, no description, PROTEIN_KISE_DOM, PROTEIN_KISE_TYR, Protein kinase-like (PK-like)</t>
  </si>
  <si>
    <t>CoA-binding, D(P)-binding</t>
  </si>
  <si>
    <t>CoA_binding, D(P)-binding Rossmann-fold domains</t>
  </si>
  <si>
    <t>D replication factor Dna2, N-terminal, Dna2/Cas4, domain of unknown function DUF83, P-loop containing nucleoside triphosphate hydrolase</t>
  </si>
  <si>
    <t>O23016_ARATH_O23016;, Aldo_ket_red, D(P)-linked oxidoreductase</t>
  </si>
  <si>
    <t>Enolpyruvate transferase domain, 3-phosphoshikimate 1-carboxyvinyltransferase, R 3'-terminal phosphate cyclase/enolpyruvate transferase, alpha/beta, 3-phosphoshikimate 1-carboxyvinyltransferase, conserved site</t>
  </si>
  <si>
    <t>ARGISE, Arginase, agmatinase: agmatinase, ARGISE_1, ARGISE_2, ARGISE_3</t>
  </si>
  <si>
    <t>Oxidoreductase, N-terminal, Oxidoreductase, C-terminal, D(P)-binding domain, Inositol 2-dehydrogenase/D-chiro-inositol 3-dehydrogenase</t>
  </si>
  <si>
    <t>Asparagine--tR ligase (EC 6.1.1.22) (Asparaginyl-tR synthetase) (AsnRS)</t>
  </si>
  <si>
    <t>Aspartyl/Asparaginyl-tR synthetase, class IIb, Aminoacyl-tR synthetase, class II (D/K/N), OB-fold nucleic acid binding domain, AA-tR synthetase-type, Asparagine-tR ligase, Aminoacyl-tR synthetase, class II, Nucleic acid-binding, OB-fold, Aminoacyl-tR synthetase, class II (D/K/N)-like</t>
  </si>
  <si>
    <t>HEATSHOCK90, HSP90, HATPase_c, Heat shock protein, HSP90/HTPG types, no description, ATPase domain of HSP90 chaperone/D topoisomerase II/histidine kinase</t>
  </si>
  <si>
    <t>GTP binding, SRP-dependent cotranslational protein targeting to membrane, 7S R binding, membrane, ATP binding, ATPase activity, nucleotide binding, nucleoside-triphosphatase activity</t>
  </si>
  <si>
    <t>Myb_D-binding, no description, MYB_3, Homeodomain-like</t>
  </si>
  <si>
    <t>Aromatic-ring hydroxylase, Pyridine nucleotide-disulphide oxidoreductase, D-binding region</t>
  </si>
  <si>
    <t>RNGMNOXGSE, Pyr_redox</t>
  </si>
  <si>
    <t>Q7SEK0_NEUCR_Q7SEK0;, Pkinase, PROTEIN_KISE_DOM, PROTEIN_KISE_TYR, Protein kinase-like (PK-like)</t>
  </si>
  <si>
    <t>Transcription regulator LuxR, C-terminal, Signal transduction response regulator, receiver domain, CheY-like superfamily, Winged helix-turn-helix D-binding domain</t>
  </si>
  <si>
    <t>Probable R-directed R polymerase (EC 2.7.7.48) (Gag-Pol protein)</t>
  </si>
  <si>
    <t>R-directed R polymerase, luteovirus</t>
  </si>
  <si>
    <t>RIK4_HUMAN_P57078;, Pkinase, PROTEIN_KISE_DOM, PROTEIN_KISE_ST, Protein kinase-like (PK-like)</t>
  </si>
  <si>
    <t>Q8U321_PYRFU_Q8U321;, PROTEIN_KISE_DOM, PROTEIN_KISE_ATP, Protein kinase-like (PK-like)</t>
  </si>
  <si>
    <t>D breaking-rejoining enzyme, catalytic core</t>
  </si>
  <si>
    <t>D breaking-rejoining enzymes</t>
  </si>
  <si>
    <t>Q6CEJ0_EEEEE_Q6CEJ0;, ALDKETRDTASE, Aldo_ket_red, ALDOKETO_REDUCTASE_2, D(P)-linked oxidoreductase</t>
  </si>
  <si>
    <t>D/DP-dependent indole-3-acetaldehyde reductase (EC 1.1.1.190) (EC 1.1.1.191) (AKR3C2)</t>
  </si>
  <si>
    <t>Hydantoinase/oxoprolinase, Hydantoinase B/oxoprolinase, Hydantoinaseoxoprolinase, N-terminal, ATP-dependent D ligase, conserved site</t>
  </si>
  <si>
    <t>Hydantoinase_A, Hydantoinase_B, Hydant_A_N, D_LIGASE_A1</t>
  </si>
  <si>
    <t>Glucose/ribitol dehydrogenase, AMP-dependent synthetase and ligase, Short-chain dehydrogenase/reductase SDR, Phosphopantetheine-binding, Male sterility, D-binding, Amino acid adenylation, Thioester reductase, Phosphopantetheine attachment site, Acyl carrier protein-like, D(P)-binding</t>
  </si>
  <si>
    <t>GDHRDH, AMPBINDING, adh_short, AMP-binding, PP-binding, D_binding_4, AA-adenyl-dom: amino acid adenylation, Thioester-redct: thioester reductase, ACP_DOMAIN, PHOSPHOPANTETHEINE, AMP_BINDING, ACP-like, D(P)-binding Rossmann-fold domains</t>
  </si>
  <si>
    <t>AMP-dependent synthetase/ligase, Short-chain dehydrogenase/reductase SDR, Glucose/ribitol dehydrogenase, Phosphopantetheine attachment site, Acyl carrier protein-like, Thioester reductase-like domain, Male sterility, D-binding, D(P)-binding domain, AMP-binding, conserved site, AMP-binding enzyme C-terminal domain</t>
  </si>
  <si>
    <t>Beta-1,4-mannosyl-glycoprotein 4-beta-N-acetylglucosaminyltransferase (EC 2.4.1.144) (N-glycosyl-oligosaccharide-glycoprotein N-acetylglucosaminyltransferase III) (GNT-III) (Glcc-T III) (N-acetylglucosaminyltransferase III)</t>
  </si>
  <si>
    <t>D-dependent epimerase/dehydratase, N-terminal domain, D(P)-binding domain, GDP-L-fucose synthase</t>
  </si>
  <si>
    <t>D-dependent epimerase/dehydratase, N-terminal domain, Male sterility, D-binding, D(P)-binding domain</t>
  </si>
  <si>
    <t>oxidoreductase activity, FAD binding, DH dehydrogenase activity</t>
  </si>
  <si>
    <t>Pyridine nucleotide-disulphide oxidoreductase, D-binding region, FAD-dependent pyridine nucleotide-disulphide oxidoreductase</t>
  </si>
  <si>
    <t>Probable DH dehydrogenase (EC 1.6.-.-)</t>
  </si>
  <si>
    <t>P-loop containing nucleoside triphosphate hydrolase, CHT-NTPase and P-loop NTPases, N-terminal domain</t>
  </si>
  <si>
    <t>D binding, endonuclease activity, intron homing</t>
  </si>
  <si>
    <t>S-adenosyl-L-homocysteine hydrolase, D binding, S-adenosyl-L-homocysteine hydrolase, D(P)-binding</t>
  </si>
  <si>
    <t>AdoHcyase_D, AdoHcyase, Adenosylhomocysteine hydrolase, SAHH type, ahcY: adenosylhomocysteinase, ADOHCYASE_1, ADOHCYASE_2, D(P)-binding Rossmann-fold domains</t>
  </si>
  <si>
    <t>Adenosylhomocysteinase, S-adenosyl-L-homocysteine hydrolase, D binding domain, D(P)-binding domain, S-adenosyl-L-homocysteine hydrolase, conserved site</t>
  </si>
  <si>
    <t>D binding, ATP binding, nucleic acid binding, helicase activity, ATP-dependent D helicase activity, ATP-dependent R helicase activity, ATP-dependent helicase activity, D-dependent ATPase activity, R-dependent ATPase activity, protein-transmembrane transporting ATPase activity, ATPase activity, single-stranded D-dependent ATP-dependent D helicase activity, ATPase activity, coupled, ATPase activity, uncoupled, ATPase activity, coupled to transmembrane movement of ions, ATPase activity, coupled to transmembrane movement of substances</t>
  </si>
  <si>
    <t>SNF2-related, D/R helicase, C-terminal, DEAD-like helicase, N-terminal, Helicase, superfamily 1 and 2, ATP-binding</t>
  </si>
  <si>
    <t>Winged helix-turn-helix D-binding domain, Transcription factor TFE, archaea, Transcription factor TFE/TFIIEalpha HTH domain, TFIIEalpha/SarR/Rpc3 HTH domain</t>
  </si>
  <si>
    <t>D-directed R polymerase subunit beta'' (EC 2.7.7.6) (PEP) (Plastid-encoded R polymerase subunit beta'') (R polymerase subunit beta'')</t>
  </si>
  <si>
    <t>R polymerase Rpb1, domain 5, R polymerase Rpb1, domain 4, D-directed R polymerase, subunit beta''</t>
  </si>
  <si>
    <t>D binding, proteolysis, metallopeptidase activity, metabolic process, hydrolase activity, acting on carbon-nitrogen (but not peptide) bonds, in linear amidines, hydrolase activity, protein dimerization activity, beta-ureidopropionase activity</t>
  </si>
  <si>
    <t>Peptidase M20, Peptidase M20, dimerisation, Amidase, hydantoinase/carbamoylase, SANT, D-binding</t>
  </si>
  <si>
    <t>D-directed R polymerase III subunit RPC7 (R polymerase III subunit C7) (D-directed R polymerase III 31 kDa polypeptide) (C31)</t>
  </si>
  <si>
    <t>D-directed R polymerase III, subunit Rpc31</t>
  </si>
  <si>
    <t>Sulfite reductase [DPH] subunit beta (EC 1.8.1.2) (Extracellular mutant protein 17)</t>
  </si>
  <si>
    <t>Flavodoxin-like, Pyruvate flavodoxin/ferredoxin oxidoreductase, N-terminal, Nitrite/Sulfite reductase ferredoxin-like domain, Nitrite/sulphite reductase iron-sulphur/sirohaem-binding site, Nitrite/sulphite reductase 4Fe-4S domain, Flavodoxin/nitric oxide synthase, Transketolase, C-terminal/Pyruvate-ferredoxin oxidoreductase, domain II, Sulphite reductase (DPH) hemoprotein, beta subunit, Flavoprotein-like domain, Thiamin diphosphate-binding fold</t>
  </si>
  <si>
    <t>Male sterility, D-binding, D(P)-binding</t>
  </si>
  <si>
    <t>D_binding_4, D(P)-binding Rossmann-fold domains</t>
  </si>
  <si>
    <t>DP-dependent alkenal double bond reductase P1 (DBR1) (EC 1.3.1.74)</t>
  </si>
  <si>
    <t>Alcohol dehydrogenase superfamily, zinc-type, GroES-like, Alcohol dehydrogenase, C-terminal, D(P)-binding domain, Polyketide synthase, enoylreductase domain</t>
  </si>
  <si>
    <t>rR processing, nucleolar preribosome, small subunit precursor</t>
  </si>
  <si>
    <t>Ribosomal R-processing protein 1 homolog</t>
  </si>
  <si>
    <t>Pyrrolysine--tR ligase (EC 6.1.1.26) (Pyrrolysine--tR(Pyl) ligase) (Pyrrolysyl-tR synthetase) (PylRS)</t>
  </si>
  <si>
    <t>Phenylalanyl-tR synthetase, Aminoacyl-tR synthetase, class II, Pyrrolysyl-tR ligase, UPF0291 structural domain, Pyrrolysyl-tR ligase, C-terminal, Pyrrolysyl-tR ligase, N-terminal</t>
  </si>
  <si>
    <t>nucleotide binding, aminoacyl-tR ligase activity, ATP binding, cytoplasm, translation, tR aminoacylation for protein translation</t>
  </si>
  <si>
    <t>Aminoacyl-tR synthetase, class I, conserved site</t>
  </si>
  <si>
    <t>AA_TR_LIGASE_I</t>
  </si>
  <si>
    <t>Alcohol dehydrogenase superfamily, zinc-type, Quinone oxidoreductase/zeta-crystallin, conserved site, GroES-like, Alcohol dehydrogenase, N-terminal, D(P)-binding domain</t>
  </si>
  <si>
    <t>Diacylglycerol kinase, catalytic domain, D kinase/diacylglycerol kinase-like domain</t>
  </si>
  <si>
    <t>D binding, ATP binding, D metabolic process, D-dependent ATPase activity</t>
  </si>
  <si>
    <t>RecA bacterial D recombination</t>
  </si>
  <si>
    <t>D repair protein RAD51 homolog 2 (AtRAD51B)</t>
  </si>
  <si>
    <t>AAA+ ATPase domain, D recombination and repair protein Rad51, C-terminal, D recombination and repair protein, RecA-like, D recombination and repair protein RecA-like, ATP-binding domain, P-loop containing nucleoside triphosphate hydrolase, D repair protein RAD51 homologue 2</t>
  </si>
  <si>
    <t>D recombination and repair protein RecA-like, ATP-binding domain, P-loop containing nucleoside triphosphate hydrolase</t>
  </si>
  <si>
    <t>ADENOKISE, PfkB</t>
  </si>
  <si>
    <t>methylenetetrahydrofolate reductase (DPH) activity, methionine metabolic process</t>
  </si>
  <si>
    <t>PROTEIN_KISE_ATP</t>
  </si>
  <si>
    <t>tR/tmR (uracil-C(5))-methyltransferase (EC 2.1.1.-) (EC 2.1.1.35) (tR (uracil(54)-C(5))-methyltransferase) (tR(m5U54)-methyltransferase) (RUMT) (tmR (uracil(341)-C(5))-methyltransferase)</t>
  </si>
  <si>
    <t>(Uracil-5)-methyltransferase family, tR/tmR (uracil-C(5))-methyltransferase, TrmA, S-adenosyl-L-methionine-dependent methyltransferase, R methyltransferase TrmA, active site, R methyltransferase TrmA, conserved site</t>
  </si>
  <si>
    <t>carbon-nitrogen ligase activity, with glutamine as amido-N-donor, cobyrinate a,c-diamide synthase activity, glutaminyl-tR synthase (glutamine-hydrolyzing) activity</t>
  </si>
  <si>
    <t>D-dependent epimerase/dehydratase, N-terminal domain, Epimerase family protein SDR39U1, Domain of unknown function DUF1731, D(P)-binding domain</t>
  </si>
  <si>
    <t>DnaJ, DJ_2, Chaperone J-domain</t>
  </si>
  <si>
    <t>6PFRUCTKSE, PGAM, 6PF2K, Bifunctional 6-phosphofructo-2-kinase/fructose-2,6-bisphosphate 2-phosphatase, PG_MUTASE</t>
  </si>
  <si>
    <t>Acetylglutamate kinase (EC 2.7.2.8) (N-acetyl-L-glutamate 5-phosphotransferase) (G kinase) (AGK)</t>
  </si>
  <si>
    <t>tR-dihydrouridine synthase B (EC 1.3.1.-)</t>
  </si>
  <si>
    <t>tR-dihydrouridine synthase, tR-dihydrouridine synthase, TIM-barrel, NifR3, Aldolase-type TIM barrel, tR-dihydrouridine synthase, conserved site, tR-dihydrouridine synthase, putative, C-terminal, tR-dihydrouridine synthase B</t>
  </si>
  <si>
    <t>GT domain, Acyl-CoA N-acyltransferase, Aminoglycoside N6-acetyltransferase</t>
  </si>
  <si>
    <t>DJPROTEIN, DnaJ, DnaJ_C, no description, DJ_2, Chaperone J-domain, HSP40/DnaJ peptide-binding domain</t>
  </si>
  <si>
    <t>phosphogluconate dehydrogenase (decarboxylating) activity, pentose-phosphate shunt, DP binding, oxidoreductase activity, catalytic activity, binding, metabolic process</t>
  </si>
  <si>
    <t>6-phosphogluconate dehydrogenase, 6-phosphogluconate dehydrogenase, C-terminal, 6-phosphogluconate dehydrogenase, D-binding, 6-phosphogluconate dehydrogenase, C-terminal-like, D(P)-binding</t>
  </si>
  <si>
    <t>6PGDHDRGSE, 6PGD, D_binding_2, 6-phosphogluconate dehydrogenase C-terminal domain-like, D(P)-binding Rossmann-fold domains</t>
  </si>
  <si>
    <t>Pyridine nucleotide-disulphide oxidoreductase, D-binding region, FAD-dependent pyridine nucleotide-disulphide oxidoreductase, Pyridine nucleotide-disulphide oxidoreductase, class I, Aromatic-ring hydroxylase, Monooxygenase, FAD-binding</t>
  </si>
  <si>
    <t>Q9LLN1_ORYSA_Q9LLN1;, FADPNR, PNDRDTASEI, RNGMNOXGSE, FAD_binding_3</t>
  </si>
  <si>
    <t>FAD dependent oxidoreductase, D-amino acid dehydrogenase DadA, FAD/D(P)-binding domain</t>
  </si>
  <si>
    <t>Ribosomal protein S19e, Winged helix-turn-helix D-binding domain, Ribosomal protein S19e, conserved site, Ribosomal protein S19e, archaeal</t>
  </si>
  <si>
    <t>ARGISE, Arginase, ARGISE_2, ARGISE_3</t>
  </si>
  <si>
    <t>Pyridine nucleotide-disulphide oxidoreductase, D-binding region, FAD-dependent pyridine nucleotide-disulphide oxidoreductase, Lycopene beta and epsilon cyclase</t>
  </si>
  <si>
    <t>N-hydroxyarylamine O-acetyltransferase (EC 2.3.1.118) (Arylamine N-acetyltransferase) (Arylhydroxamate N,O-acetyltransferase) (T101)</t>
  </si>
  <si>
    <t>Q7S1P6_NEUCR_Q7S1P6;, ALDKETRDTASE, Aldo_ket_red, ALDOKETO_REDUCTASE_2, ALDOKETO_REDUCTASE_3, ALDOKETO_REDUCTASE_1, D(P)-linked oxidoreductase</t>
  </si>
  <si>
    <t>IQ motif, EF-hand binding site, PDZ domain, Myosin head, motor domain, Myosin tail, D recombination and repair protein RecA, monomer-monomer interface, Myosin-like IQ motif-containing domain, P-loop containing nucleoside triphosphate hydrolase, Unconventional myosin-XVIIIa</t>
  </si>
  <si>
    <t>DP-dependent 3-hydroxy acid dehydrogenase (L-allo-threonine dehydrogenase) (EC 1.1.1.381)</t>
  </si>
  <si>
    <t>Genome polyprotein [Cleaved into: P3; Protein 3AB; P2; P1; Capsid protein VP0 (VP4-VP2); Capsid protein VP4 (P1A) (Virion protein 4); Capsid protein VP2 (P1B) (Virion protein 2); Capsid protein VP3 (P1C) (Virion protein 3); Capsid protein VP1 (P1D) (Virion protein 1); Protease 2A (P2A) (EC 3.4.22.29) (Picornain 2A) (Protein 2A); Protein 2B (P2B); Protein 2C (P2C) (EC 3.6.1.15); Protein 3A (P3A); Viral protein genome-linked (VPg) (Protein 3B) (P3B); Protein 3CD (EC 3.4.22.28); Protease 3C (P3C) (EC 3.4.22.28); R-directed R polymerase (RdRp) (EC 2.7.7.48) (3D polymerase) (3Dpol) (Protein 3D) (3D)]</t>
  </si>
  <si>
    <t>Peptidase C3, picornavirus core protein 2A, Peptidase C3A/C3B, picornaviral, Helicase, superfamily 3, single-stranded D/R virus, R-directed R polymerase,  C-terminal domain, Picornavirus capsid, Picornavirus 2B protein, Picornavirus coat protein VP4, AAA+ ATPase domain, R-directed R polymerase,  catalytic domain, Peptidase S1, PA clan, Helicase, superfamily 3, single-stranded R virus, Poliovirus 3A protein-like, P-loop containing nucleoside triphosphate hydrolase, Viral coat protein subunit</t>
  </si>
  <si>
    <t>Phosphopantetheine attachment site, Acyl carrier protein-like, Polyketide synthase, ketoreductase domain, D(P)-binding domain, Polyketide synthase, phosphopantetheine-binding domain</t>
  </si>
  <si>
    <t>Gcp-like domain, Kae1/TsaD family, tR N6-adenosine threonylcarbamoyltransferase, TsaD</t>
  </si>
  <si>
    <t>Proteasome component (PCI) domain, Winged helix-turn-helix D-binding domain, PCI/PINT associated module</t>
  </si>
  <si>
    <t>Pyridine nucleotide-disulphide oxidoreductase, D-binding region</t>
  </si>
  <si>
    <t>Flavin monooxygenase-like, FAD/D(P)-binding domain</t>
  </si>
  <si>
    <t>Protein kinase ATP binding, conserved site, D(P)-binding</t>
  </si>
  <si>
    <t>PROTEIN_KISE_ATP, D(P)-binding Rossmann-fold domains</t>
  </si>
  <si>
    <t>DJPROTEIN, DnaJ, DnaJ_CXXCXGXG, DnaJ_C, no description, DJ_2, ZF_CR, DJ_1, Chaperone J-domain, HSP40/DnaJ peptide-binding domain, DnaJ/Hsp40 cysteine-rich domain</t>
  </si>
  <si>
    <t>Arginine-tR ligase, Arginyl tR synthetase N-terminal domain, DALR anticodon binding, Aminoacyl-tR synthetase, class 1a, anticodon-binding, Rossmann-like alpha/beta/alpha sandwich fold</t>
  </si>
  <si>
    <t>Mediator of R polymerase II transcription subunit 15 (Mediator complex subunit 15) (Transcription regulatory protein GAL11)</t>
  </si>
  <si>
    <t>Arginine--tR ligase (EC 6.1.1.19) (Arginyl-tR synthetase) (ArgRS), Eukaryotic translation initiation factor 3 subunit M (eIF3m)</t>
  </si>
  <si>
    <t>, 72558</t>
  </si>
  <si>
    <t>arginyl-tR aminoacylation [GO:0006420], cytoplasmic translational initiation [GO:0002183]; formation of translation preinitiation complex [GO:0001731]; regulation of translational initiation [GO:0006446]</t>
  </si>
  <si>
    <t>A0A078IRP6_BRA</t>
  </si>
  <si>
    <t>BnaC05g49510D GSBR2T00004198001</t>
  </si>
  <si>
    <t>, 5007</t>
  </si>
  <si>
    <t>de novo' AMP biosynthetic process [GO:0044208], D recombination [GO:0006310]; D repair [GO:0006281]; D replication [GO:0006260]</t>
  </si>
  <si>
    <t>Putative pre-16S rR nuclease (EC 3.1.-.-)</t>
  </si>
  <si>
    <t>rR 5'-end processing [GO:0000967]</t>
  </si>
  <si>
    <t>D repair [GO:0006281]; peptidyl-serine phosphorylation [GO:0018105]</t>
  </si>
  <si>
    <t>R polymerase sigma factor SigA, Uncharacterized protein</t>
  </si>
  <si>
    <t xml:space="preserve">D-templated transcription, initiation [GO:0006352], </t>
  </si>
  <si>
    <t>PDZK1-interacting protein 1 (17 kDa membrane-associated protein), D topoisomerase VI, subunit B</t>
  </si>
  <si>
    <t>, 29288</t>
  </si>
  <si>
    <t>, D topological change [GO:0006265]; intein-mediated protein splicing [GO:0016539]</t>
  </si>
  <si>
    <t>Fanconi anemia group J protein homolog (Protein FACJ) (EC 3.6.4.13) (ATP-dependent R helicase BRIP1)</t>
  </si>
  <si>
    <t>D repair [GO:0006281]; regulation of transcription from R polymerase II promoter [GO:0006357]</t>
  </si>
  <si>
    <t>, 3846</t>
  </si>
  <si>
    <t xml:space="preserve">186490, </t>
  </si>
  <si>
    <t xml:space="preserve">mR catabolic process [GO:0006402]; R processing [GO:0006396], </t>
  </si>
  <si>
    <t>covalent chromatin modification [GO:0016569]; negative regulation of transcription, D-templated [GO:0045892]; positive regulation of gene expression, epigenetic [GO:0045815]; rhythmic process [GO:0048511]; transcription, D-templated [GO:0006351], D integration [GO:0015074]</t>
  </si>
  <si>
    <t>Isoleucine--tR ligase (EC 6.1.1.5) (Isoleucyl-tR synthetase) (IleRS)</t>
  </si>
  <si>
    <t>isoleucyl-tR aminoacylation [GO:0006428]</t>
  </si>
  <si>
    <t>7-methylguanosine mR capping [GO:0006370]; gene silencing by R [GO:0031047]; mR cis splicing, via spliceosome [GO:0045292]; mR transport [GO:0051028]</t>
  </si>
  <si>
    <t xml:space="preserve">1351, </t>
  </si>
  <si>
    <t>Testis- and ovary-specific PAZ domain-containing protein 1, D-dependent protein deacylase (EC 3.5.1.-) (Regulatory protein SIR2 homolog)</t>
  </si>
  <si>
    <t>, 228745</t>
  </si>
  <si>
    <t xml:space="preserve">apoptotic process [GO:0006915]; ncR transcription [GO:0098781]; positive regulation of meiotic cell cycle phase transition [GO:1901995]; spermatid development [GO:0007286]; spermatocyte division [GO:0048137], </t>
  </si>
  <si>
    <t>, 661086</t>
  </si>
  <si>
    <t>, 1446467</t>
  </si>
  <si>
    <t>D replication [GO:0006260]; modulation by virus of host G1/S transition checkpoint [GO:0039645]; suppression by virus of host JAK1 activity [GO:0039576]; suppression by virus of host type I interferon-mediated signaling pathway [GO:0039502]</t>
  </si>
  <si>
    <t xml:space="preserve">287, </t>
  </si>
  <si>
    <t>D transport [GO:0051027]; transport of virus in host, cell to cell [GO:0046740]</t>
  </si>
  <si>
    <t>, 42068</t>
  </si>
  <si>
    <t>, 5111</t>
  </si>
  <si>
    <t>Probably inactive leucine-rich repeat receptor-like protein kinase IMK2 (Protein INFLORESCENCE MERISTEM RECEPTOR-LIKE KISE 2)</t>
  </si>
  <si>
    <t>rR processing [GO:0006364]</t>
  </si>
  <si>
    <t>KN motif and ankyrin repeat domain-containing protein 2 (Ankyrin repeat domain-containing protein 25) (Matrix-remodeling-associated protein 3) (SRC-1-interacting protein) (SIP) (SRC-interacting protein) (SRC1-interacting protein), Alcohol dehydrogenase (DP(+))</t>
  </si>
  <si>
    <t xml:space="preserve">apoptotic process [GO:0006915]; negative regulation of cell proliferation [GO:0008285]; negative regulation of G1/S transition of mitotic cell cycle [GO:2000134]; negative regulation of intracellular estrogen receptor signaling pathway [GO:0033147]; negative regulation of programmed cell death [GO:0043069]; negative regulation of transcription from R polymerase II promoter [GO:0000122]; negative regulation of vitamin D receptor signaling pathway [GO:0070563]; transcription, D-templated [GO:0006351], </t>
  </si>
  <si>
    <t>D repair and recombination protein RAD54-like (EC 3.6.4.-) (Protein okra), D-binding protein RFX8 (Fragment)</t>
  </si>
  <si>
    <t>cell division [GO:0051301]; chromatin remodeling [GO:0006338]; D synthesis involved in double-strand break repair via homologous recombination [GO:0043150]; double-strand break repair via homologous recombination [GO:0000724]; meiotic D repair synthesis [GO:0000711]; mitotic nuclear division [GO:0007067]; response to ionizing radiation [GO:0010212], regulation of transcription, D-templated [GO:0006355]</t>
  </si>
  <si>
    <t>DOMAIN 169 344 Helicase ATP-binding. {ECO:0000255|PROSITE-ProRule:PRU00541}.; DOMAIN 501 658 Helicase C-terminal. {ECO:0000255|PROSITE-ProRule:PRU00542}., DOMAIN 1 52 RFX-type winged-helix D-binding. {ECO:0000259|PROSITE:PS51526}.</t>
  </si>
  <si>
    <t>D-directed R polymerase subunit beta' (RP subunit beta') (EC 2.7.7.6) (R polymerase subunit beta') (Transcriptase subunit beta'), Uncharacterized protein</t>
  </si>
  <si>
    <t>transcription, D-templated [GO:0006351], nucleotide-excision repair [GO:0006289]; phosphorylation of R polymerase II C-terminal domain [GO:0070816]; transcription from R polymerase II promoter [GO:0006366]</t>
  </si>
  <si>
    <t>DA_STACT, C4RLZ0_9ACTN</t>
  </si>
  <si>
    <t xml:space="preserve">1281, </t>
  </si>
  <si>
    <t xml:space="preserve">D biosynthetic process [GO:0009435], </t>
  </si>
  <si>
    <t>Genome polyprotein [Cleaved into: Leader protein; Protein VP0 (VP4-VP2); Protein VP4 (P1A) (Virion protein 4); Protein VP2 (P1B) (Virion protein 2); Protein VP3 (P1C) (Virion protein 3); Protein VP1 (P1D) (Virion protein 1); Protein 2A (P2A); Protein 2B (P2B); Protein 2C (P2C) (EC 3.6.1.15); Protein 3A (P3A); Protein 3B (P3B) (VPg); Protease 3C (P3C) (EC 3.4.22.28) (Picornain 3C); R-directed R polymerase 3D-POL (P3D-POL) (EC 2.7.7.48)], Deleted.</t>
  </si>
  <si>
    <t xml:space="preserve">12103, </t>
  </si>
  <si>
    <t xml:space="preserve">1821750, </t>
  </si>
  <si>
    <t xml:space="preserve">induction by virus of host autophagy [GO:0039520]; pore formation by virus in membrane of host cell [GO:0039707]; protein oligomerization [GO:0051259]; R-protein covalent cross-linking [GO:0018144]; suppression by virus of host gene expression [GO:0039657]; suppression by virus of host mR export from nucleus [GO:0039522]; suppression by virus of host RIG-I activity by RIG-I proteolysis [GO:0039544]; transcription, D-templated [GO:0006351]; viral entry into host cell [GO:0046718]; viral R genome replication [GO:0039694]; virion attachment to host cell [GO:0019062], </t>
  </si>
  <si>
    <t>TDP-N-acetylfucosamine:lipid II N-acetylfucosaminyltransferase (EC 2.4.1.325) (4-alpha-L-fucosyltransferase) (TDP-Fuc4c:lipid II Fuc4c transferase) (Fuc4c transferase)</t>
  </si>
  <si>
    <t>Ajellomyces capsulatus (strain m1 / WU24) (Darling's disease fungus) (Histoplasma capsulatum), Pyrenophora tritici-repentis (strain Pt-1C-BFP) (Wheat tan spot fungus) (Drechslera tritici-repentis)</t>
  </si>
  <si>
    <t>DOMAIN 80 136 HTH CENPB-type D-binding. {ECO:0000259|Pfam:PF03221}.</t>
  </si>
  <si>
    <t>, 210</t>
  </si>
  <si>
    <t xml:space="preserve">208226, </t>
  </si>
  <si>
    <t>mR transport [GO:0051028]; nuclear pore complex assembly [GO:0051292]; nuclear pore distribution [GO:0031081]; nuclear pore organization [GO:0006999]; protein transport [GO:0015031]; spermatogenesis [GO:0007283]; synapsis [GO:0007129]</t>
  </si>
  <si>
    <t xml:space="preserve">469, </t>
  </si>
  <si>
    <t xml:space="preserve">11103, </t>
  </si>
  <si>
    <t xml:space="preserve">129951, </t>
  </si>
  <si>
    <t>DOMAIN 5 158 D_binding_2. {ECO:0000259|Pfam:PF03446}.; DOMAIN 178 293 D_binding_11. {ECO:0000259|Pfam:PF14833}.</t>
  </si>
  <si>
    <t xml:space="preserve">746128, </t>
  </si>
  <si>
    <t>, 29875</t>
  </si>
  <si>
    <t>, DOMAIN 90 319 CHT. {ECO:0000259|PROSITE:PS50837}.; DOMAIN 629 1048 WD_REPEATS_REGION. {ECO:0000259|PROSITE:PS50294}.</t>
  </si>
  <si>
    <t xml:space="preserve">356, </t>
  </si>
  <si>
    <t xml:space="preserve">6237, </t>
  </si>
  <si>
    <t xml:space="preserve">549, </t>
  </si>
  <si>
    <t xml:space="preserve">561, </t>
  </si>
  <si>
    <t>Methionyl-tR formyltransferase (EC 2.1.2.9)</t>
  </si>
  <si>
    <t>tR-specific 2-thiouridylase MnmA (EC 2.8.1.13)</t>
  </si>
  <si>
    <t>tR modification [GO:0006400]</t>
  </si>
  <si>
    <t>Var</t>
  </si>
  <si>
    <t>NOV_001163</t>
  </si>
  <si>
    <t>NOV_002826</t>
  </si>
  <si>
    <t>NOV_004143</t>
  </si>
  <si>
    <t>NOV_004853</t>
  </si>
  <si>
    <t>NOV_008037</t>
  </si>
  <si>
    <t>NOV_008418</t>
  </si>
  <si>
    <t>NOV_009421</t>
  </si>
  <si>
    <t>NOV_010803</t>
  </si>
  <si>
    <t>NOV_011130</t>
  </si>
  <si>
    <t>NOV_001161</t>
  </si>
  <si>
    <t>NOV_010635</t>
  </si>
  <si>
    <t>NOV_001172</t>
  </si>
  <si>
    <t>NOV_002086</t>
  </si>
  <si>
    <t>NOV_002241</t>
  </si>
  <si>
    <t>NOV_002379</t>
  </si>
  <si>
    <t>NOV_002792</t>
  </si>
  <si>
    <t>NOV_003107</t>
  </si>
  <si>
    <t>NOV_003646</t>
  </si>
  <si>
    <t>NOV_003799</t>
  </si>
  <si>
    <t>NOV_003884</t>
  </si>
  <si>
    <t>NOV_004591</t>
  </si>
  <si>
    <t>NOV_006331</t>
  </si>
  <si>
    <t>NOV_006480</t>
  </si>
  <si>
    <t>NOV_008306</t>
  </si>
  <si>
    <t>NOV_009458</t>
  </si>
  <si>
    <t>NOV_011074</t>
  </si>
  <si>
    <t>NOV_011282</t>
  </si>
  <si>
    <t>NOV_011734</t>
  </si>
  <si>
    <t>NOV_011758</t>
  </si>
  <si>
    <t>NOV_012408</t>
  </si>
  <si>
    <t>NOV_004094</t>
  </si>
  <si>
    <t>NOV_012202</t>
  </si>
  <si>
    <t>NOV_000841</t>
  </si>
  <si>
    <t>NOV_001708</t>
  </si>
  <si>
    <t>NOV_002065</t>
  </si>
  <si>
    <t>NOV_002280</t>
  </si>
  <si>
    <t>NOV_002283</t>
  </si>
  <si>
    <t>NOV_002288</t>
  </si>
  <si>
    <t>NOV_002373</t>
  </si>
  <si>
    <t>NOV_002401</t>
  </si>
  <si>
    <t>NOV_002406</t>
  </si>
  <si>
    <t>NOV_002441</t>
  </si>
  <si>
    <t>NOV_002807</t>
  </si>
  <si>
    <t>NOV_002878</t>
  </si>
  <si>
    <t>NOV_002947</t>
  </si>
  <si>
    <t>NOV_003121</t>
  </si>
  <si>
    <t>NOV_003724</t>
  </si>
  <si>
    <t>NOV_003752</t>
  </si>
  <si>
    <t>NOV_003829</t>
  </si>
  <si>
    <t>NOV_003877</t>
  </si>
  <si>
    <t>NOV_004024</t>
  </si>
  <si>
    <t>NOV_004229</t>
  </si>
  <si>
    <t>NOV_004335</t>
  </si>
  <si>
    <t>NOV_004366</t>
  </si>
  <si>
    <t>NOV_004532</t>
  </si>
  <si>
    <t>NOV_004534</t>
  </si>
  <si>
    <t>NOV_004537</t>
  </si>
  <si>
    <t>NOV_004548</t>
  </si>
  <si>
    <t>NOV_004578</t>
  </si>
  <si>
    <t>NOV_004581</t>
  </si>
  <si>
    <t>NOV_004594</t>
  </si>
  <si>
    <t>NOV_004595</t>
  </si>
  <si>
    <t>NOV_004598</t>
  </si>
  <si>
    <t>NOV_004610</t>
  </si>
  <si>
    <t>NOV_004631</t>
  </si>
  <si>
    <t>NOV_004706</t>
  </si>
  <si>
    <t>NOV_004825</t>
  </si>
  <si>
    <t>NOV_004990</t>
  </si>
  <si>
    <t>NOV_005025</t>
  </si>
  <si>
    <t>NOV_005266</t>
  </si>
  <si>
    <t>NOV_005649</t>
  </si>
  <si>
    <t>NOV_005726</t>
  </si>
  <si>
    <t>NOV_006355</t>
  </si>
  <si>
    <t>NOV_006360</t>
  </si>
  <si>
    <t>NOV_006372</t>
  </si>
  <si>
    <t>NOV_006418</t>
  </si>
  <si>
    <t>NOV_006420</t>
  </si>
  <si>
    <t>NOV_006432</t>
  </si>
  <si>
    <t>NOV_006444</t>
  </si>
  <si>
    <t>NOV_006873</t>
  </si>
  <si>
    <t>NOV_007144</t>
  </si>
  <si>
    <t>NOV_007227</t>
  </si>
  <si>
    <t>NOV_007420</t>
  </si>
  <si>
    <t>NOV_007610</t>
  </si>
  <si>
    <t>NOV_007641</t>
  </si>
  <si>
    <t>NOV_007719</t>
  </si>
  <si>
    <t>NOV_007839</t>
  </si>
  <si>
    <t>NOV_007850</t>
  </si>
  <si>
    <t>NOV_007951</t>
  </si>
  <si>
    <t>NOV_007952</t>
  </si>
  <si>
    <t>NOV_007960</t>
  </si>
  <si>
    <t>NOV_007983</t>
  </si>
  <si>
    <t>NOV_007998</t>
  </si>
  <si>
    <t>NOV_008000</t>
  </si>
  <si>
    <t>NOV_008041</t>
  </si>
  <si>
    <t>NOV_008042</t>
  </si>
  <si>
    <t>NOV_008054</t>
  </si>
  <si>
    <t>NOV_008066</t>
  </si>
  <si>
    <t>NOV_008067</t>
  </si>
  <si>
    <t>NOV_008801</t>
  </si>
  <si>
    <t>NOV_009018</t>
  </si>
  <si>
    <t>NOV_009445</t>
  </si>
  <si>
    <t>NOV_009453</t>
  </si>
  <si>
    <t>NOV_009455</t>
  </si>
  <si>
    <t>NOV_009492</t>
  </si>
  <si>
    <t>NOV_009814</t>
  </si>
  <si>
    <t>NOV_009872</t>
  </si>
  <si>
    <t>NOV_010444</t>
  </si>
  <si>
    <t>NOV_010445</t>
  </si>
  <si>
    <t>NOV_010680</t>
  </si>
  <si>
    <t>NOV_010684</t>
  </si>
  <si>
    <t>NOV_010688</t>
  </si>
  <si>
    <t>NOV_010695</t>
  </si>
  <si>
    <t>NOV_010708</t>
  </si>
  <si>
    <t>NOV_010716</t>
  </si>
  <si>
    <t>NOV_010730</t>
  </si>
  <si>
    <t>NOV_010733</t>
  </si>
  <si>
    <t>NOV_011780</t>
  </si>
  <si>
    <t>NOV_011782</t>
  </si>
  <si>
    <t>NOV_012126</t>
  </si>
  <si>
    <t>NOV_012323</t>
  </si>
  <si>
    <t>NOV_012374</t>
  </si>
  <si>
    <t>NOV_012557</t>
  </si>
  <si>
    <t>NOV_012572</t>
  </si>
  <si>
    <t>NOV_012770</t>
  </si>
  <si>
    <t>NOV_012780</t>
  </si>
  <si>
    <t>NOV_013498</t>
  </si>
  <si>
    <t>NOV_013581</t>
  </si>
  <si>
    <t>NOV_013668</t>
  </si>
  <si>
    <t>NOV_008063</t>
  </si>
  <si>
    <t>NOV_002388</t>
  </si>
  <si>
    <t>NOV_007950</t>
  </si>
  <si>
    <t>NOV_007968</t>
  </si>
  <si>
    <t>NOV_007999</t>
  </si>
  <si>
    <t>NOV_008045</t>
  </si>
  <si>
    <t>NOV_010674</t>
  </si>
  <si>
    <t>NOV_000005</t>
  </si>
  <si>
    <t>NOV_000473</t>
  </si>
  <si>
    <t>NOV_000486</t>
  </si>
  <si>
    <t>NOV_000613</t>
  </si>
  <si>
    <t>NOV_001033</t>
  </si>
  <si>
    <t>NOV_001078</t>
  </si>
  <si>
    <t>NOV_001082</t>
  </si>
  <si>
    <t>NOV_001241</t>
  </si>
  <si>
    <t>NOV_001253</t>
  </si>
  <si>
    <t>NOV_001254</t>
  </si>
  <si>
    <t>NOV_001714</t>
  </si>
  <si>
    <t>NOV_001735</t>
  </si>
  <si>
    <t>NOV_002163</t>
  </si>
  <si>
    <t>NOV_002282</t>
  </si>
  <si>
    <t>NOV_002298</t>
  </si>
  <si>
    <t>NOV_002305</t>
  </si>
  <si>
    <t>NOV_002308</t>
  </si>
  <si>
    <t>NOV_002351</t>
  </si>
  <si>
    <t>NOV_002380</t>
  </si>
  <si>
    <t>NOV_002402</t>
  </si>
  <si>
    <t>NOV_002405</t>
  </si>
  <si>
    <t>NOV_002417</t>
  </si>
  <si>
    <t>NOV_002419</t>
  </si>
  <si>
    <t>NOV_002422</t>
  </si>
  <si>
    <t>NOV_002622</t>
  </si>
  <si>
    <t>NOV_002678</t>
  </si>
  <si>
    <t>NOV_002795</t>
  </si>
  <si>
    <t>NOV_002796</t>
  </si>
  <si>
    <t>NOV_002798</t>
  </si>
  <si>
    <t>NOV_002799</t>
  </si>
  <si>
    <t>NOV_002806</t>
  </si>
  <si>
    <t>NOV_003109</t>
  </si>
  <si>
    <t>NOV_003182</t>
  </si>
  <si>
    <t>NOV_003208</t>
  </si>
  <si>
    <t>NOV_003243</t>
  </si>
  <si>
    <t>NOV_003254</t>
  </si>
  <si>
    <t>NOV_003322</t>
  </si>
  <si>
    <t>NOV_003477</t>
  </si>
  <si>
    <t>NOV_003555</t>
  </si>
  <si>
    <t>NOV_003722</t>
  </si>
  <si>
    <t>NOV_003858</t>
  </si>
  <si>
    <t>NOV_003880</t>
  </si>
  <si>
    <t>NOV_003905</t>
  </si>
  <si>
    <t>NOV_003912</t>
  </si>
  <si>
    <t>NOV_003927</t>
  </si>
  <si>
    <t>NOV_004025</t>
  </si>
  <si>
    <t>NOV_004167</t>
  </si>
  <si>
    <t>NOV_004181</t>
  </si>
  <si>
    <t>NOV_004451</t>
  </si>
  <si>
    <t>NOV_004503</t>
  </si>
  <si>
    <t>NOV_004506</t>
  </si>
  <si>
    <t>NOV_004512</t>
  </si>
  <si>
    <t>NOV_004516</t>
  </si>
  <si>
    <t>NOV_004517</t>
  </si>
  <si>
    <t>NOV_004525</t>
  </si>
  <si>
    <t>NOV_004529</t>
  </si>
  <si>
    <t>NOV_004540</t>
  </si>
  <si>
    <t>NOV_004556</t>
  </si>
  <si>
    <t>NOV_004560</t>
  </si>
  <si>
    <t>NOV_004576</t>
  </si>
  <si>
    <t>NOV_004577</t>
  </si>
  <si>
    <t>NOV_004607</t>
  </si>
  <si>
    <t>NOV_004661</t>
  </si>
  <si>
    <t>NOV_004830</t>
  </si>
  <si>
    <t>NOV_005359</t>
  </si>
  <si>
    <t>NOV_005992</t>
  </si>
  <si>
    <t>NOV_006344</t>
  </si>
  <si>
    <t>NOV_006345</t>
  </si>
  <si>
    <t>NOV_006367</t>
  </si>
  <si>
    <t>NOV_006375</t>
  </si>
  <si>
    <t>NOV_006382</t>
  </si>
  <si>
    <t>NOV_006396</t>
  </si>
  <si>
    <t>NOV_006421</t>
  </si>
  <si>
    <t>NOV_006433</t>
  </si>
  <si>
    <t>NOV_006434</t>
  </si>
  <si>
    <t>NOV_006438</t>
  </si>
  <si>
    <t>NOV_006745</t>
  </si>
  <si>
    <t>NOV_006774</t>
  </si>
  <si>
    <t>NOV_006794</t>
  </si>
  <si>
    <t>NOV_006986</t>
  </si>
  <si>
    <t>NOV_007171</t>
  </si>
  <si>
    <t>NOV_007454</t>
  </si>
  <si>
    <t>NOV_007938</t>
  </si>
  <si>
    <t>NOV_007939</t>
  </si>
  <si>
    <t>NOV_007955</t>
  </si>
  <si>
    <t>NOV_007961</t>
  </si>
  <si>
    <t>NOV_007975</t>
  </si>
  <si>
    <t>NOV_007986</t>
  </si>
  <si>
    <t>NOV_007990</t>
  </si>
  <si>
    <t>NOV_008009</t>
  </si>
  <si>
    <t>NOV_008033</t>
  </si>
  <si>
    <t>NOV_008064</t>
  </si>
  <si>
    <t>NOV_008244</t>
  </si>
  <si>
    <t>NOV_008454</t>
  </si>
  <si>
    <t>NOV_008523</t>
  </si>
  <si>
    <t>NOV_008607</t>
  </si>
  <si>
    <t>NOV_008703</t>
  </si>
  <si>
    <t>NOV_008741</t>
  </si>
  <si>
    <t>NOV_009044</t>
  </si>
  <si>
    <t>NOV_009062</t>
  </si>
  <si>
    <t>NOV_009107</t>
  </si>
  <si>
    <t>NOV_009399</t>
  </si>
  <si>
    <t>NOV_009411</t>
  </si>
  <si>
    <t>NOV_009414</t>
  </si>
  <si>
    <t>NOV_009418</t>
  </si>
  <si>
    <t>NOV_009422</t>
  </si>
  <si>
    <t>NOV_009448</t>
  </si>
  <si>
    <t>NOV_009449</t>
  </si>
  <si>
    <t>NOV_009451</t>
  </si>
  <si>
    <t>NOV_009459</t>
  </si>
  <si>
    <t>NOV_009494</t>
  </si>
  <si>
    <t>NOV_009666</t>
  </si>
  <si>
    <t>NOV_009704</t>
  </si>
  <si>
    <t>NOV_010089</t>
  </si>
  <si>
    <t>NOV_010250</t>
  </si>
  <si>
    <t>NOV_010367</t>
  </si>
  <si>
    <t>NOV_010543</t>
  </si>
  <si>
    <t>NOV_010593</t>
  </si>
  <si>
    <t>NOV_010633</t>
  </si>
  <si>
    <t>NOV_010700</t>
  </si>
  <si>
    <t>NOV_010703</t>
  </si>
  <si>
    <t>NOV_010722</t>
  </si>
  <si>
    <t>NOV_010739</t>
  </si>
  <si>
    <t>NOV_011018</t>
  </si>
  <si>
    <t>NOV_011062</t>
  </si>
  <si>
    <t>NOV_011159</t>
  </si>
  <si>
    <t>NOV_011293</t>
  </si>
  <si>
    <t>NOV_011345</t>
  </si>
  <si>
    <t>NOV_011526</t>
  </si>
  <si>
    <t>NOV_011729</t>
  </si>
  <si>
    <t>NOV_011733</t>
  </si>
  <si>
    <t>NOV_011740</t>
  </si>
  <si>
    <t>NOV_011754</t>
  </si>
  <si>
    <t>NOV_011775</t>
  </si>
  <si>
    <t>NOV_011786</t>
  </si>
  <si>
    <t>NOV_011788</t>
  </si>
  <si>
    <t>NOV_011948</t>
  </si>
  <si>
    <t>NOV_012240</t>
  </si>
  <si>
    <t>NOV_012519</t>
  </si>
  <si>
    <t>NOV_012525</t>
  </si>
  <si>
    <t>NOV_012656</t>
  </si>
  <si>
    <t>NOV_012739</t>
  </si>
  <si>
    <t>NOV_012749</t>
  </si>
  <si>
    <t>NOV_012758</t>
  </si>
  <si>
    <t>NOV_012763</t>
  </si>
  <si>
    <t>NOV_012764</t>
  </si>
  <si>
    <t>NOV_012766</t>
  </si>
  <si>
    <t>NOV_012777</t>
  </si>
  <si>
    <t>NOV_013027</t>
  </si>
  <si>
    <t>NOV_013067</t>
  </si>
  <si>
    <t>NOV_013416</t>
  </si>
  <si>
    <t>NOV_013519</t>
  </si>
  <si>
    <t>NOV_013553</t>
  </si>
  <si>
    <t>NOV_013653</t>
  </si>
  <si>
    <t>NOV_013687</t>
  </si>
  <si>
    <t>NOV_013714</t>
  </si>
  <si>
    <t>Table S3-1</t>
  </si>
  <si>
    <t>Table S3-2</t>
  </si>
  <si>
    <t>Data from Figure 2 showing hierarchical clustering of 1411 differentially expressed genes (log2FC &gt; 2, p-value &lt; 0.0001).</t>
  </si>
  <si>
    <t>Hierarchical clustering of differentially expressed genes with no threshold for LFC or p-value.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</si>
</sst>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6"/>
      <color theme="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4">
    <xf numFmtId="0" fontId="0" fillId="0" borderId="0" xfId="0"/>
    <xf numFmtId="0" fontId="0" fillId="33" borderId="0" xfId="0" applyFill="1"/>
    <xf numFmtId="0" fontId="0" fillId="0" borderId="0" xfId="0" applyAlignment="1">
      <alignment horizontal="left"/>
    </xf>
    <xf numFmtId="0" fontId="16" fillId="0" borderId="0" xfId="0" applyFont="1"/>
    <xf numFmtId="0" fontId="0" fillId="0" borderId="0" xfId="0" quotePrefix="1"/>
    <xf numFmtId="0" fontId="0" fillId="33" borderId="0" xfId="0" applyFill="1" applyAlignment="1">
      <alignment horizontal="left"/>
    </xf>
    <xf numFmtId="2" fontId="0" fillId="33" borderId="0" xfId="0" applyNumberFormat="1" applyFill="1"/>
    <xf numFmtId="2" fontId="0" fillId="0" borderId="0" xfId="0" applyNumberFormat="1"/>
    <xf numFmtId="16" fontId="0" fillId="0" borderId="0" xfId="0" applyNumberFormat="1"/>
    <xf numFmtId="2" fontId="0" fillId="33" borderId="10" xfId="0" applyNumberFormat="1" applyFill="1" applyBorder="1"/>
    <xf numFmtId="2" fontId="0" fillId="0" borderId="10" xfId="0" applyNumberFormat="1" applyBorder="1"/>
    <xf numFmtId="0" fontId="0" fillId="0" borderId="0" xfId="0" applyFill="1"/>
    <xf numFmtId="0" fontId="0" fillId="34" borderId="0" xfId="0" applyFill="1"/>
    <xf numFmtId="0" fontId="18" fillId="34" borderId="0" xfId="0" applyFont="1" applyFill="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8">
    <dxf>
      <numFmt numFmtId="2" formatCode="0.00"/>
    </dxf>
    <dxf>
      <numFmt numFmtId="2" formatCode="0.00"/>
    </dxf>
    <dxf>
      <numFmt numFmtId="2" formatCode="0.00"/>
    </dxf>
    <dxf>
      <numFmt numFmtId="2" formatCode="0.00"/>
    </dxf>
    <dxf>
      <alignment horizontal="left" vertical="bottom" textRotation="0" wrapText="0" indent="0" justifyLastLine="0" shrinkToFit="0" readingOrder="0"/>
    </dxf>
    <dxf>
      <numFmt numFmtId="2" formatCode="0.00"/>
    </dxf>
    <dxf>
      <numFmt numFmtId="2" formatCode="0.00"/>
      <border diagonalUp="0" diagonalDown="0">
        <left style="thin">
          <color indexed="64"/>
        </left>
        <right/>
        <top/>
        <bottom/>
        <vertical/>
        <horizontal/>
      </border>
    </dxf>
    <dxf>
      <font>
        <b/>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A1:AF1415" totalsRowShown="0" headerRowDxfId="7">
  <autoFilter ref="A1:AF1415" xr:uid="{00000000-0009-0000-0100-000003000000}"/>
  <sortState xmlns:xlrd2="http://schemas.microsoft.com/office/spreadsheetml/2017/richdata2" ref="A2:AF1415">
    <sortCondition ref="B1:B1415"/>
  </sortState>
  <tableColumns count="32">
    <tableColumn id="1" xr3:uid="{00000000-0010-0000-0000-000001000000}" name="gene_id"/>
    <tableColumn id="2" xr3:uid="{00000000-0010-0000-0000-000002000000}" name="groups"/>
    <tableColumn id="3" xr3:uid="{00000000-0010-0000-0000-000003000000}" name="X6_EP155mix"/>
    <tableColumn id="4" xr3:uid="{00000000-0010-0000-0000-000004000000}" name="X7_p29mix"/>
    <tableColumn id="5" xr3:uid="{00000000-0010-0000-0000-000005000000}" name="X8_p29stopmix"/>
    <tableColumn id="6" xr3:uid="{00000000-0010-0000-0000-000006000000}" name="X9_dcl2mix"/>
    <tableColumn id="30" xr3:uid="{00000000-0010-0000-0000-00001E000000}" name="Mean" dataDxfId="6">
      <calculatedColumnFormula>AVERAGE(Table3[[#This Row],[X6_EP155mix]:[X9_dcl2mix]])</calculatedColumnFormula>
    </tableColumn>
    <tableColumn id="29" xr3:uid="{00000000-0010-0000-0000-00001D000000}" name="Var" dataDxfId="5">
      <calculatedColumnFormula>_xlfn.VAR.P(Table3[[#This Row],[X6_EP155mix]:[X9_dcl2mix]])</calculatedColumnFormula>
    </tableColumn>
    <tableColumn id="7" xr3:uid="{00000000-0010-0000-0000-000007000000}" name="proteinId.x"/>
    <tableColumn id="8" xr3:uid="{00000000-0010-0000-0000-000008000000}" name="gotrm"/>
    <tableColumn id="9" xr3:uid="{00000000-0010-0000-0000-000009000000}" name="goName"/>
    <tableColumn id="10" xr3:uid="{00000000-0010-0000-0000-00000A000000}" name="CPiprId"/>
    <tableColumn id="11" xr3:uid="{00000000-0010-0000-0000-00000B000000}" name="CP_iprDesc"/>
    <tableColumn id="12" xr3:uid="{00000000-0010-0000-0000-00000C000000}" name="CP_domainDesc"/>
    <tableColumn id="13" xr3:uid="{00000000-0010-0000-0000-00000D000000}" name="UP_proteinId"/>
    <tableColumn id="14" xr3:uid="{00000000-0010-0000-0000-00000E000000}" name="Protein.names.x"/>
    <tableColumn id="15" xr3:uid="{00000000-0010-0000-0000-00000F000000}" name="Gene.names.x"/>
    <tableColumn id="16" xr3:uid="{00000000-0010-0000-0000-000010000000}" name="UP_iprID"/>
    <tableColumn id="17" xr3:uid="{00000000-0010-0000-0000-000011000000}" name="UP_iprDesc"/>
    <tableColumn id="18" xr3:uid="{00000000-0010-0000-0000-000012000000}" name="UP_KEGG"/>
    <tableColumn id="19" xr3:uid="{00000000-0010-0000-0000-000013000000}" name="TrEMBL_proteinId"/>
    <tableColumn id="20" xr3:uid="{00000000-0010-0000-0000-000014000000}" name="TrEM_ipr_pfamID"/>
    <tableColumn id="21" xr3:uid="{00000000-0010-0000-0000-000015000000}" name="TrEM_iprDesc"/>
    <tableColumn id="22" xr3:uid="{00000000-0010-0000-0000-000016000000}" name="NR_proteinId"/>
    <tableColumn id="23" xr3:uid="{00000000-0010-0000-0000-000017000000}" name="RefR_proteinId"/>
    <tableColumn id="24" xr3:uid="{00000000-0010-0000-0000-000018000000}" name="CP_BLAST_score"/>
    <tableColumn id="25" xr3:uid="{00000000-0010-0000-0000-000019000000}" name="UP_BLAST_score" dataDxfId="4"/>
    <tableColumn id="26" xr3:uid="{00000000-0010-0000-0000-00001A000000}" name="NR_BLAST_score"/>
    <tableColumn id="27" xr3:uid="{00000000-0010-0000-0000-00001B000000}" name="TrEMBL_BLAST_score"/>
    <tableColumn id="28" xr3:uid="{00000000-0010-0000-0000-00001C000000}" name="RefR_BLAST_score"/>
    <tableColumn id="42" xr3:uid="{00000000-0010-0000-0000-00002A000000}" name="Gene.ontology..biological.process."/>
    <tableColumn id="45" xr3:uid="{00000000-0010-0000-0000-00002D000000}" name="Domain..FT."/>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3000000}" name="Table1" displayName="Table1" ref="A1:AS4522" totalsRowShown="0">
  <autoFilter ref="A1:AS4522" xr:uid="{00000000-0009-0000-0100-000001000000}"/>
  <sortState xmlns:xlrd2="http://schemas.microsoft.com/office/spreadsheetml/2017/richdata2" ref="A2:AS4522">
    <sortCondition ref="A1:A4522"/>
  </sortState>
  <tableColumns count="45">
    <tableColumn id="1" xr3:uid="{00000000-0010-0000-0300-000001000000}" name="gene_id"/>
    <tableColumn id="2" xr3:uid="{00000000-0010-0000-0300-000002000000}" name="groups"/>
    <tableColumn id="3" xr3:uid="{00000000-0010-0000-0300-000003000000}" name="X6_EP155mix" dataDxfId="3"/>
    <tableColumn id="4" xr3:uid="{00000000-0010-0000-0300-000004000000}" name="X7_p29mix" dataDxfId="2"/>
    <tableColumn id="5" xr3:uid="{00000000-0010-0000-0300-000005000000}" name="X8_p29stopmix" dataDxfId="1"/>
    <tableColumn id="6" xr3:uid="{00000000-0010-0000-0300-000006000000}" name="X9_dcl2mix" dataDxfId="0"/>
    <tableColumn id="7" xr3:uid="{00000000-0010-0000-0300-000007000000}" name="proteinId.x"/>
    <tableColumn id="8" xr3:uid="{00000000-0010-0000-0300-000008000000}" name="gotrm"/>
    <tableColumn id="9" xr3:uid="{00000000-0010-0000-0300-000009000000}" name="goName"/>
    <tableColumn id="10" xr3:uid="{00000000-0010-0000-0300-00000A000000}" name="CPiprId"/>
    <tableColumn id="11" xr3:uid="{00000000-0010-0000-0300-00000B000000}" name="CP_iprDesc"/>
    <tableColumn id="12" xr3:uid="{00000000-0010-0000-0300-00000C000000}" name="CP_domainDesc"/>
    <tableColumn id="13" xr3:uid="{00000000-0010-0000-0300-00000D000000}" name="UP_proteinId"/>
    <tableColumn id="14" xr3:uid="{00000000-0010-0000-0300-00000E000000}" name="Protein.names.x"/>
    <tableColumn id="15" xr3:uid="{00000000-0010-0000-0300-00000F000000}" name="Gene.names.x"/>
    <tableColumn id="16" xr3:uid="{00000000-0010-0000-0300-000010000000}" name="UP_iprID"/>
    <tableColumn id="17" xr3:uid="{00000000-0010-0000-0300-000011000000}" name="UP_iprDesc"/>
    <tableColumn id="18" xr3:uid="{00000000-0010-0000-0300-000012000000}" name="UP_KEGG"/>
    <tableColumn id="19" xr3:uid="{00000000-0010-0000-0300-000013000000}" name="TrEMBL_proteinId"/>
    <tableColumn id="20" xr3:uid="{00000000-0010-0000-0300-000014000000}" name="TrEM_iprID"/>
    <tableColumn id="21" xr3:uid="{00000000-0010-0000-0300-000015000000}" name="TrEM_iprDesc"/>
    <tableColumn id="22" xr3:uid="{00000000-0010-0000-0300-000016000000}" name="NR_proteinId"/>
    <tableColumn id="23" xr3:uid="{00000000-0010-0000-0300-000017000000}" name="RefR_proteinId"/>
    <tableColumn id="24" xr3:uid="{00000000-0010-0000-0300-000018000000}" name="CP_BLAST_score"/>
    <tableColumn id="25" xr3:uid="{00000000-0010-0000-0300-000019000000}" name="UP_BLAST_score"/>
    <tableColumn id="26" xr3:uid="{00000000-0010-0000-0300-00001A000000}" name="NR_BLAST_score"/>
    <tableColumn id="27" xr3:uid="{00000000-0010-0000-0300-00001B000000}" name="TrEMBL_BLAST_score"/>
    <tableColumn id="28" xr3:uid="{00000000-0010-0000-0300-00001C000000}" name="RefR_BLAST_score"/>
    <tableColumn id="29" xr3:uid="{00000000-0010-0000-0300-00001D000000}" name="BLAST_score"/>
    <tableColumn id="30" xr3:uid="{00000000-0010-0000-0300-00001E000000}" name="proteinId.y"/>
    <tableColumn id="31" xr3:uid="{00000000-0010-0000-0300-00001F000000}" name="Entry.name"/>
    <tableColumn id="32" xr3:uid="{00000000-0010-0000-0300-000020000000}" name="Status"/>
    <tableColumn id="33" xr3:uid="{00000000-0010-0000-0300-000021000000}" name="Protein.names.y"/>
    <tableColumn id="34" xr3:uid="{00000000-0010-0000-0300-000022000000}" name="Gene.names.y"/>
    <tableColumn id="35" xr3:uid="{00000000-0010-0000-0300-000023000000}" name="Organism"/>
    <tableColumn id="36" xr3:uid="{00000000-0010-0000-0300-000024000000}" name="Length"/>
    <tableColumn id="37" xr3:uid="{00000000-0010-0000-0300-000025000000}" name="Taxonomic.lineage..GENUS."/>
    <tableColumn id="38" xr3:uid="{00000000-0010-0000-0300-000026000000}" name="Taxonomic.lineage.IDs..GENUS."/>
    <tableColumn id="39" xr3:uid="{00000000-0010-0000-0300-000027000000}" name="Taxonomic.lineage.IDs..SPECIES."/>
    <tableColumn id="40" xr3:uid="{00000000-0010-0000-0300-000028000000}" name="Taxonomic.lineage..SPECIES."/>
    <tableColumn id="41" xr3:uid="{00000000-0010-0000-0300-000029000000}" name="Taxonomic.lineage..KINGDOM."/>
    <tableColumn id="42" xr3:uid="{00000000-0010-0000-0300-00002A000000}" name="Gene.ontology..biological.process."/>
    <tableColumn id="43" xr3:uid="{00000000-0010-0000-0300-00002B000000}" name="Cross.reference..Pfam."/>
    <tableColumn id="44" xr3:uid="{00000000-0010-0000-0300-00002C000000}" name="Cross.reference..InterPro."/>
    <tableColumn id="45" xr3:uid="{00000000-0010-0000-0300-00002D000000}" name="Domain..FT."/>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06074-E5CB-4FB1-91D0-BB25C830E477}">
  <dimension ref="C7:D8"/>
  <sheetViews>
    <sheetView tabSelected="1" workbookViewId="0">
      <selection activeCell="D9" sqref="D9"/>
    </sheetView>
  </sheetViews>
  <sheetFormatPr defaultRowHeight="14.4" x14ac:dyDescent="0.3"/>
  <cols>
    <col min="1" max="2" width="8.88671875" style="12"/>
    <col min="3" max="3" width="17.6640625" style="12" customWidth="1"/>
    <col min="4" max="4" width="103.109375" style="12" customWidth="1"/>
    <col min="5" max="16384" width="8.88671875" style="12"/>
  </cols>
  <sheetData>
    <row r="7" spans="3:4" ht="27.6" customHeight="1" x14ac:dyDescent="0.4">
      <c r="C7" s="13" t="s">
        <v>35847</v>
      </c>
      <c r="D7" s="13" t="s">
        <v>35849</v>
      </c>
    </row>
    <row r="8" spans="3:4" ht="30" customHeight="1" x14ac:dyDescent="0.4">
      <c r="C8" s="13" t="s">
        <v>35848</v>
      </c>
      <c r="D8" s="13" t="s">
        <v>35850</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415"/>
  <sheetViews>
    <sheetView workbookViewId="0">
      <selection activeCell="L340" sqref="L340"/>
    </sheetView>
  </sheetViews>
  <sheetFormatPr defaultRowHeight="14.4" x14ac:dyDescent="0.3"/>
  <cols>
    <col min="1" max="1" width="12.5546875" bestFit="1" customWidth="1"/>
    <col min="3" max="4" width="7.88671875" customWidth="1"/>
    <col min="5" max="5" width="6.88671875" customWidth="1"/>
    <col min="6" max="8" width="7.6640625" customWidth="1"/>
    <col min="9" max="9" width="13" customWidth="1"/>
    <col min="11" max="11" width="10.5546875" customWidth="1"/>
    <col min="12" max="12" width="9.5546875" customWidth="1"/>
    <col min="13" max="13" width="13" customWidth="1"/>
    <col min="14" max="14" width="17.33203125" customWidth="1"/>
    <col min="15" max="15" width="14.88671875" customWidth="1"/>
    <col min="16" max="16" width="66.6640625" customWidth="1"/>
    <col min="17" max="17" width="15.88671875" customWidth="1"/>
    <col min="18" max="18" width="10.88671875" customWidth="1"/>
    <col min="19" max="19" width="13.109375" customWidth="1"/>
    <col min="20" max="20" width="11.33203125" customWidth="1"/>
    <col min="21" max="21" width="18.88671875" customWidth="1"/>
    <col min="22" max="22" width="12.88671875" customWidth="1"/>
    <col min="23" max="23" width="63.33203125" customWidth="1"/>
    <col min="24" max="24" width="15" customWidth="1"/>
    <col min="25" max="25" width="16.5546875" customWidth="1"/>
    <col min="26" max="26" width="17.44140625" customWidth="1"/>
    <col min="27" max="27" width="17.5546875" customWidth="1"/>
    <col min="28" max="28" width="17.6640625" customWidth="1"/>
    <col min="29" max="29" width="21.5546875" customWidth="1"/>
    <col min="30" max="30" width="19.33203125" customWidth="1"/>
    <col min="31" max="31" width="33.33203125" customWidth="1"/>
    <col min="33" max="33" width="17.6640625" customWidth="1"/>
    <col min="34" max="34" width="15.88671875" customWidth="1"/>
    <col min="35" max="35" width="27" customWidth="1"/>
    <col min="37" max="37" width="27.5546875" customWidth="1"/>
    <col min="38" max="38" width="30.88671875" customWidth="1"/>
    <col min="39" max="39" width="31.6640625" customWidth="1"/>
    <col min="40" max="40" width="28.44140625" customWidth="1"/>
    <col min="41" max="41" width="30.44140625" customWidth="1"/>
    <col min="42" max="42" width="33.88671875" customWidth="1"/>
    <col min="43" max="43" width="23.44140625" customWidth="1"/>
    <col min="44" max="44" width="26.109375" customWidth="1"/>
    <col min="45" max="45" width="13.6640625" customWidth="1"/>
  </cols>
  <sheetData>
    <row r="1" spans="1:32" s="3" customFormat="1" x14ac:dyDescent="0.3">
      <c r="A1" s="3" t="s">
        <v>0</v>
      </c>
      <c r="B1" s="3" t="s">
        <v>8691</v>
      </c>
      <c r="C1" s="3" t="s">
        <v>8690</v>
      </c>
      <c r="D1" s="3" t="s">
        <v>8689</v>
      </c>
      <c r="E1" s="3" t="s">
        <v>8688</v>
      </c>
      <c r="F1" s="3" t="s">
        <v>8687</v>
      </c>
      <c r="G1" s="3" t="s">
        <v>9004</v>
      </c>
      <c r="H1" s="3" t="s">
        <v>35554</v>
      </c>
      <c r="I1" s="3" t="s">
        <v>10729</v>
      </c>
      <c r="J1" s="3" t="s">
        <v>1</v>
      </c>
      <c r="K1" s="3" t="s">
        <v>8686</v>
      </c>
      <c r="L1" s="3" t="s">
        <v>2</v>
      </c>
      <c r="M1" s="3" t="s">
        <v>3</v>
      </c>
      <c r="N1" s="3" t="s">
        <v>4</v>
      </c>
      <c r="O1" s="3" t="s">
        <v>5</v>
      </c>
      <c r="P1" s="3" t="s">
        <v>10728</v>
      </c>
      <c r="Q1" s="3" t="s">
        <v>10727</v>
      </c>
      <c r="R1" s="3" t="s">
        <v>6</v>
      </c>
      <c r="S1" s="3" t="s">
        <v>7</v>
      </c>
      <c r="T1" s="3" t="s">
        <v>8</v>
      </c>
      <c r="U1" s="3" t="s">
        <v>9</v>
      </c>
      <c r="V1" s="3" t="s">
        <v>10839</v>
      </c>
      <c r="W1" s="3" t="s">
        <v>10</v>
      </c>
      <c r="X1" s="3" t="s">
        <v>4131</v>
      </c>
      <c r="Y1" s="3" t="s">
        <v>8685</v>
      </c>
      <c r="Z1" s="3" t="s">
        <v>4130</v>
      </c>
      <c r="AA1" s="3" t="s">
        <v>4129</v>
      </c>
      <c r="AB1" s="3" t="s">
        <v>4128</v>
      </c>
      <c r="AC1" s="3" t="s">
        <v>4127</v>
      </c>
      <c r="AD1" s="3" t="s">
        <v>8684</v>
      </c>
      <c r="AE1" s="3" t="s">
        <v>10726</v>
      </c>
      <c r="AF1" s="3" t="s">
        <v>10725</v>
      </c>
    </row>
    <row r="2" spans="1:32" s="1" customFormat="1" x14ac:dyDescent="0.3">
      <c r="A2" t="s">
        <v>2092</v>
      </c>
      <c r="B2" t="s">
        <v>3636</v>
      </c>
      <c r="C2" s="7">
        <v>3.5195404622429498</v>
      </c>
      <c r="D2" s="7">
        <v>3.2101401349471099</v>
      </c>
      <c r="E2" s="7">
        <v>3.5421313592479899</v>
      </c>
      <c r="F2" s="7">
        <v>3.5383202289567302</v>
      </c>
      <c r="G2" s="10">
        <f>AVERAGE(Table3[[#This Row],[X6_EP155mix]:[X9_dcl2mix]])</f>
        <v>3.452533046348695</v>
      </c>
      <c r="H2" s="7">
        <f>_xlfn.VAR.P(Table3[[#This Row],[X6_EP155mix]:[X9_dcl2mix]])</f>
        <v>1.9657903914196657E-2</v>
      </c>
      <c r="I2">
        <v>346253</v>
      </c>
      <c r="J2" t="s">
        <v>2093</v>
      </c>
      <c r="K2" t="s">
        <v>2094</v>
      </c>
      <c r="L2" t="s">
        <v>2095</v>
      </c>
      <c r="M2" t="s">
        <v>2096</v>
      </c>
      <c r="N2" t="s">
        <v>2097</v>
      </c>
      <c r="O2" t="s">
        <v>2098</v>
      </c>
      <c r="P2" t="s">
        <v>2099</v>
      </c>
      <c r="Q2" t="s">
        <v>2100</v>
      </c>
      <c r="R2" t="s">
        <v>2095</v>
      </c>
      <c r="S2" t="s">
        <v>2101</v>
      </c>
      <c r="T2"/>
      <c r="U2" t="s">
        <v>2102</v>
      </c>
      <c r="V2" t="s">
        <v>2095</v>
      </c>
      <c r="W2" t="s">
        <v>2101</v>
      </c>
      <c r="X2" t="s">
        <v>3979</v>
      </c>
      <c r="Y2"/>
      <c r="Z2">
        <v>93.24</v>
      </c>
      <c r="AA2" s="2">
        <v>31.25</v>
      </c>
      <c r="AB2">
        <v>53.32</v>
      </c>
      <c r="AC2">
        <v>53.32</v>
      </c>
      <c r="AD2"/>
      <c r="AE2"/>
      <c r="AF2"/>
    </row>
    <row r="3" spans="1:32" s="1" customFormat="1" x14ac:dyDescent="0.3">
      <c r="A3" t="s">
        <v>741</v>
      </c>
      <c r="B3" t="s">
        <v>3636</v>
      </c>
      <c r="C3" s="7">
        <v>3.57319538100124</v>
      </c>
      <c r="D3" s="7">
        <v>3.4713109623738401</v>
      </c>
      <c r="E3" s="7">
        <v>3.55356878479986</v>
      </c>
      <c r="F3" s="7">
        <v>3.0217161189842301</v>
      </c>
      <c r="G3" s="10">
        <f>AVERAGE(Table3[[#This Row],[X6_EP155mix]:[X9_dcl2mix]])</f>
        <v>3.4049478117897927</v>
      </c>
      <c r="H3" s="7">
        <f>_xlfn.VAR.P(Table3[[#This Row],[X6_EP155mix]:[X9_dcl2mix]])</f>
        <v>5.0416509072519496E-2</v>
      </c>
      <c r="I3">
        <v>67132</v>
      </c>
      <c r="J3" t="s">
        <v>742</v>
      </c>
      <c r="K3" t="s">
        <v>8741</v>
      </c>
      <c r="L3" t="s">
        <v>743</v>
      </c>
      <c r="M3" t="s">
        <v>8198</v>
      </c>
      <c r="N3" t="s">
        <v>744</v>
      </c>
      <c r="O3" t="s">
        <v>745</v>
      </c>
      <c r="P3" t="s">
        <v>8426</v>
      </c>
      <c r="Q3" t="s">
        <v>746</v>
      </c>
      <c r="R3" t="s">
        <v>747</v>
      </c>
      <c r="S3" t="s">
        <v>8196</v>
      </c>
      <c r="T3" t="s">
        <v>748</v>
      </c>
      <c r="U3" t="s">
        <v>749</v>
      </c>
      <c r="V3" t="s">
        <v>747</v>
      </c>
      <c r="W3" t="s">
        <v>8196</v>
      </c>
      <c r="X3" t="s">
        <v>4059</v>
      </c>
      <c r="Y3"/>
      <c r="Z3">
        <v>100</v>
      </c>
      <c r="AA3" s="2">
        <v>33.520000000000003</v>
      </c>
      <c r="AB3">
        <v>61.15</v>
      </c>
      <c r="AC3">
        <v>61.15</v>
      </c>
      <c r="AD3"/>
      <c r="AE3"/>
      <c r="AF3"/>
    </row>
    <row r="4" spans="1:32" x14ac:dyDescent="0.3">
      <c r="A4" t="s">
        <v>35821</v>
      </c>
      <c r="B4" t="s">
        <v>3636</v>
      </c>
      <c r="C4" s="7">
        <v>3.8591939590183499</v>
      </c>
      <c r="D4" s="7">
        <v>3.6570952279526701</v>
      </c>
      <c r="E4" s="7">
        <v>2.8781042515051101</v>
      </c>
      <c r="F4" s="7">
        <v>3.18481692000227</v>
      </c>
      <c r="G4" s="10">
        <f>AVERAGE(Table3[[#This Row],[X6_EP155mix]:[X9_dcl2mix]])</f>
        <v>3.3948025896196001</v>
      </c>
      <c r="H4" s="7">
        <f>_xlfn.VAR.P(Table3[[#This Row],[X6_EP155mix]:[X9_dcl2mix]])</f>
        <v>0.14888198153767185</v>
      </c>
      <c r="O4" t="s">
        <v>9968</v>
      </c>
      <c r="P4" t="s">
        <v>10780</v>
      </c>
      <c r="Q4" t="s">
        <v>9967</v>
      </c>
      <c r="R4" t="s">
        <v>9965</v>
      </c>
      <c r="V4" t="s">
        <v>9960</v>
      </c>
      <c r="AA4" s="2">
        <v>32.299999999999997</v>
      </c>
      <c r="AE4" t="s">
        <v>10781</v>
      </c>
    </row>
    <row r="5" spans="1:32" x14ac:dyDescent="0.3">
      <c r="A5" t="s">
        <v>3492</v>
      </c>
      <c r="B5" t="s">
        <v>3636</v>
      </c>
      <c r="C5" s="7">
        <v>3.3437799024342798</v>
      </c>
      <c r="D5" s="7">
        <v>3.8959073908508999</v>
      </c>
      <c r="E5" s="7">
        <v>3.6826610689717998</v>
      </c>
      <c r="F5" s="7">
        <v>2.6217840593581698</v>
      </c>
      <c r="G5" s="10">
        <f>AVERAGE(Table3[[#This Row],[X6_EP155mix]:[X9_dcl2mix]])</f>
        <v>3.3860331054037873</v>
      </c>
      <c r="H5" s="7">
        <f>_xlfn.VAR.P(Table3[[#This Row],[X6_EP155mix]:[X9_dcl2mix]])</f>
        <v>0.23345546831838426</v>
      </c>
      <c r="I5">
        <v>342071</v>
      </c>
      <c r="J5" t="s">
        <v>679</v>
      </c>
      <c r="K5" t="s">
        <v>7145</v>
      </c>
      <c r="L5" t="s">
        <v>638</v>
      </c>
      <c r="M5" t="s">
        <v>3852</v>
      </c>
      <c r="N5" t="s">
        <v>3493</v>
      </c>
      <c r="O5" t="s">
        <v>3494</v>
      </c>
      <c r="P5" t="s">
        <v>7144</v>
      </c>
      <c r="Q5" t="s">
        <v>3495</v>
      </c>
      <c r="R5" t="s">
        <v>638</v>
      </c>
      <c r="S5" t="s">
        <v>3852</v>
      </c>
      <c r="T5" t="s">
        <v>3496</v>
      </c>
      <c r="U5" t="s">
        <v>3497</v>
      </c>
      <c r="V5" t="s">
        <v>638</v>
      </c>
      <c r="W5" t="s">
        <v>3852</v>
      </c>
      <c r="X5" t="s">
        <v>3851</v>
      </c>
      <c r="Z5">
        <v>100</v>
      </c>
      <c r="AA5" s="2">
        <v>36.07</v>
      </c>
      <c r="AB5">
        <v>45.48</v>
      </c>
      <c r="AC5">
        <v>45.48</v>
      </c>
    </row>
    <row r="6" spans="1:32" x14ac:dyDescent="0.3">
      <c r="A6" t="s">
        <v>47</v>
      </c>
      <c r="B6" t="s">
        <v>3636</v>
      </c>
      <c r="C6" s="7">
        <v>3.3449085139291301</v>
      </c>
      <c r="D6" s="7">
        <v>3.9932089567826399</v>
      </c>
      <c r="E6" s="7">
        <v>3.3298030524036499</v>
      </c>
      <c r="F6" s="7">
        <v>2.7655028976863298</v>
      </c>
      <c r="G6" s="10">
        <f>AVERAGE(Table3[[#This Row],[X6_EP155mix]:[X9_dcl2mix]])</f>
        <v>3.3583558552004376</v>
      </c>
      <c r="H6" s="7">
        <f>_xlfn.VAR.P(Table3[[#This Row],[X6_EP155mix]:[X9_dcl2mix]])</f>
        <v>0.18887729583914492</v>
      </c>
      <c r="I6">
        <v>265481</v>
      </c>
      <c r="J6" t="s">
        <v>48</v>
      </c>
      <c r="K6" t="s">
        <v>3844</v>
      </c>
      <c r="L6" t="s">
        <v>49</v>
      </c>
      <c r="M6" t="s">
        <v>8646</v>
      </c>
      <c r="N6" t="s">
        <v>50</v>
      </c>
      <c r="U6" t="s">
        <v>51</v>
      </c>
      <c r="V6" t="s">
        <v>52</v>
      </c>
      <c r="W6" t="s">
        <v>7565</v>
      </c>
      <c r="X6" t="s">
        <v>3843</v>
      </c>
      <c r="Z6">
        <v>100</v>
      </c>
      <c r="AA6" s="2"/>
      <c r="AB6">
        <v>67.83</v>
      </c>
      <c r="AC6">
        <v>67.83</v>
      </c>
    </row>
    <row r="7" spans="1:32" x14ac:dyDescent="0.3">
      <c r="A7" t="s">
        <v>1647</v>
      </c>
      <c r="B7" t="s">
        <v>3636</v>
      </c>
      <c r="C7" s="7">
        <v>3.7748089098939599</v>
      </c>
      <c r="D7" s="7">
        <v>3.3546043853040701</v>
      </c>
      <c r="E7" s="7">
        <v>2.85133913257551</v>
      </c>
      <c r="F7" s="7">
        <v>3.3754097987010199</v>
      </c>
      <c r="G7" s="10">
        <f>AVERAGE(Table3[[#This Row],[X6_EP155mix]:[X9_dcl2mix]])</f>
        <v>3.3390405566186399</v>
      </c>
      <c r="H7" s="7">
        <f>_xlfn.VAR.P(Table3[[#This Row],[X6_EP155mix]:[X9_dcl2mix]])</f>
        <v>0.10732792281574427</v>
      </c>
      <c r="I7">
        <v>321284</v>
      </c>
      <c r="O7" t="s">
        <v>1648</v>
      </c>
      <c r="P7" t="s">
        <v>1649</v>
      </c>
      <c r="Q7" t="s">
        <v>1650</v>
      </c>
      <c r="R7" t="s">
        <v>364</v>
      </c>
      <c r="S7" t="s">
        <v>3553</v>
      </c>
      <c r="T7" t="s">
        <v>1651</v>
      </c>
      <c r="U7" t="s">
        <v>1652</v>
      </c>
      <c r="X7" t="s">
        <v>3714</v>
      </c>
      <c r="Z7">
        <v>98.43</v>
      </c>
      <c r="AA7" s="2">
        <v>32.049999999999997</v>
      </c>
      <c r="AB7">
        <v>66.67</v>
      </c>
      <c r="AC7">
        <v>66.67</v>
      </c>
    </row>
    <row r="8" spans="1:32" x14ac:dyDescent="0.3">
      <c r="A8" t="s">
        <v>2129</v>
      </c>
      <c r="B8" t="s">
        <v>3636</v>
      </c>
      <c r="C8" s="7">
        <v>3.2792930607779498</v>
      </c>
      <c r="D8" s="7">
        <v>3.5458386710043701</v>
      </c>
      <c r="E8" s="7">
        <v>3.7620263509176199</v>
      </c>
      <c r="F8" s="7">
        <v>2.7362641419075202</v>
      </c>
      <c r="G8" s="10">
        <f>AVERAGE(Table3[[#This Row],[X6_EP155mix]:[X9_dcl2mix]])</f>
        <v>3.3308555561518651</v>
      </c>
      <c r="H8" s="7">
        <f>_xlfn.VAR.P(Table3[[#This Row],[X6_EP155mix]:[X9_dcl2mix]])</f>
        <v>0.14708090868822232</v>
      </c>
      <c r="I8">
        <v>37031</v>
      </c>
      <c r="J8" t="s">
        <v>1236</v>
      </c>
      <c r="K8" t="s">
        <v>7143</v>
      </c>
      <c r="L8" t="s">
        <v>580</v>
      </c>
      <c r="M8" t="s">
        <v>6955</v>
      </c>
      <c r="N8" t="s">
        <v>8864</v>
      </c>
      <c r="O8" t="s">
        <v>2130</v>
      </c>
      <c r="P8" t="s">
        <v>7849</v>
      </c>
      <c r="Q8" t="s">
        <v>2131</v>
      </c>
      <c r="R8" t="s">
        <v>583</v>
      </c>
      <c r="S8" t="s">
        <v>6954</v>
      </c>
      <c r="T8" t="s">
        <v>2132</v>
      </c>
      <c r="U8" t="s">
        <v>2133</v>
      </c>
      <c r="V8" t="s">
        <v>577</v>
      </c>
      <c r="W8" t="s">
        <v>5347</v>
      </c>
      <c r="X8" t="s">
        <v>3975</v>
      </c>
      <c r="Z8">
        <v>100</v>
      </c>
      <c r="AA8" s="2">
        <v>40</v>
      </c>
      <c r="AB8">
        <v>48.43</v>
      </c>
      <c r="AC8">
        <v>48.43</v>
      </c>
    </row>
    <row r="9" spans="1:32" x14ac:dyDescent="0.3">
      <c r="A9" t="s">
        <v>551</v>
      </c>
      <c r="B9" t="s">
        <v>3636</v>
      </c>
      <c r="C9" s="7">
        <v>2.5773796625085499</v>
      </c>
      <c r="D9" s="7">
        <v>4.08697972234663</v>
      </c>
      <c r="E9" s="7">
        <v>3.37562570069354</v>
      </c>
      <c r="F9" s="7">
        <v>3.14815152805452</v>
      </c>
      <c r="G9" s="10">
        <f>AVERAGE(Table3[[#This Row],[X6_EP155mix]:[X9_dcl2mix]])</f>
        <v>3.2970341534008099</v>
      </c>
      <c r="H9" s="7">
        <f>_xlfn.VAR.P(Table3[[#This Row],[X6_EP155mix]:[X9_dcl2mix]])</f>
        <v>0.29256481389860056</v>
      </c>
      <c r="I9">
        <v>108349</v>
      </c>
      <c r="J9" t="s">
        <v>552</v>
      </c>
      <c r="K9" t="s">
        <v>553</v>
      </c>
      <c r="L9" t="s">
        <v>554</v>
      </c>
      <c r="M9" t="s">
        <v>8772</v>
      </c>
      <c r="N9" t="s">
        <v>3556</v>
      </c>
      <c r="O9" t="s">
        <v>555</v>
      </c>
      <c r="P9" t="s">
        <v>8481</v>
      </c>
      <c r="Q9" t="s">
        <v>556</v>
      </c>
      <c r="R9" t="s">
        <v>439</v>
      </c>
      <c r="S9" t="s">
        <v>8773</v>
      </c>
      <c r="T9" t="s">
        <v>557</v>
      </c>
      <c r="U9" t="s">
        <v>558</v>
      </c>
      <c r="V9" t="s">
        <v>559</v>
      </c>
      <c r="W9" t="s">
        <v>8825</v>
      </c>
      <c r="X9" t="s">
        <v>3810</v>
      </c>
      <c r="Y9" t="s">
        <v>8480</v>
      </c>
      <c r="Z9">
        <v>100</v>
      </c>
      <c r="AA9" s="2">
        <v>35.64</v>
      </c>
      <c r="AB9">
        <v>77.17</v>
      </c>
      <c r="AC9">
        <v>76.09</v>
      </c>
      <c r="AD9">
        <v>74.930000000000007</v>
      </c>
    </row>
    <row r="10" spans="1:32" x14ac:dyDescent="0.3">
      <c r="A10" t="s">
        <v>35784</v>
      </c>
      <c r="B10" t="s">
        <v>3636</v>
      </c>
      <c r="C10" s="7">
        <v>3.49567568460541</v>
      </c>
      <c r="D10" s="7">
        <v>2.9572958861873802</v>
      </c>
      <c r="E10" s="7">
        <v>3.3729011746011301</v>
      </c>
      <c r="F10" s="7">
        <v>3.3021898282129998</v>
      </c>
      <c r="G10" s="10">
        <f>AVERAGE(Table3[[#This Row],[X6_EP155mix]:[X9_dcl2mix]])</f>
        <v>3.2820156434017305</v>
      </c>
      <c r="H10" s="7">
        <f>_xlfn.VAR.P(Table3[[#This Row],[X6_EP155mix]:[X9_dcl2mix]])</f>
        <v>3.9940177861675245E-2</v>
      </c>
      <c r="O10" t="s">
        <v>10140</v>
      </c>
      <c r="P10" t="s">
        <v>10139</v>
      </c>
      <c r="Q10" t="s">
        <v>10138</v>
      </c>
      <c r="R10" t="s">
        <v>10136</v>
      </c>
      <c r="V10" t="s">
        <v>10129</v>
      </c>
      <c r="AA10" s="2" t="s">
        <v>10141</v>
      </c>
      <c r="AE10" t="s">
        <v>10769</v>
      </c>
      <c r="AF10" t="s">
        <v>9006</v>
      </c>
    </row>
    <row r="11" spans="1:32" x14ac:dyDescent="0.3">
      <c r="A11" t="s">
        <v>495</v>
      </c>
      <c r="B11" t="s">
        <v>3636</v>
      </c>
      <c r="C11" s="7">
        <v>2.5542774101260699</v>
      </c>
      <c r="D11" s="7">
        <v>3.9377677832401301</v>
      </c>
      <c r="E11" s="7">
        <v>3.3959531980464699</v>
      </c>
      <c r="F11" s="7">
        <v>3.2382182619948101</v>
      </c>
      <c r="G11" s="10">
        <f>AVERAGE(Table3[[#This Row],[X6_EP155mix]:[X9_dcl2mix]])</f>
        <v>3.2815541633518701</v>
      </c>
      <c r="H11" s="7">
        <f>_xlfn.VAR.P(Table3[[#This Row],[X6_EP155mix]:[X9_dcl2mix]])</f>
        <v>0.24362823254874932</v>
      </c>
      <c r="I11">
        <v>296384</v>
      </c>
      <c r="J11" t="s">
        <v>496</v>
      </c>
      <c r="K11" t="s">
        <v>497</v>
      </c>
      <c r="L11" t="s">
        <v>498</v>
      </c>
      <c r="M11" t="s">
        <v>499</v>
      </c>
      <c r="N11" t="s">
        <v>500</v>
      </c>
      <c r="O11" t="s">
        <v>501</v>
      </c>
      <c r="P11" t="s">
        <v>502</v>
      </c>
      <c r="Q11" t="s">
        <v>503</v>
      </c>
      <c r="R11" t="s">
        <v>504</v>
      </c>
      <c r="S11" t="s">
        <v>505</v>
      </c>
      <c r="T11" t="s">
        <v>506</v>
      </c>
      <c r="U11" t="s">
        <v>507</v>
      </c>
      <c r="V11" t="s">
        <v>508</v>
      </c>
      <c r="W11" t="s">
        <v>509</v>
      </c>
      <c r="X11" t="s">
        <v>3815</v>
      </c>
      <c r="Y11" t="s">
        <v>8484</v>
      </c>
      <c r="Z11">
        <v>100</v>
      </c>
      <c r="AA11" s="2">
        <v>39.68</v>
      </c>
      <c r="AB11">
        <v>83.7</v>
      </c>
      <c r="AC11">
        <v>83.7</v>
      </c>
      <c r="AD11">
        <v>75.069999999999993</v>
      </c>
    </row>
    <row r="12" spans="1:32" x14ac:dyDescent="0.3">
      <c r="A12" t="s">
        <v>1887</v>
      </c>
      <c r="B12" t="s">
        <v>3636</v>
      </c>
      <c r="C12" s="7">
        <v>3.4181096015761501</v>
      </c>
      <c r="D12" s="7">
        <v>3.2180428814974098</v>
      </c>
      <c r="E12" s="7">
        <v>3.2367313717102202</v>
      </c>
      <c r="F12" s="7">
        <v>3.16763870948754</v>
      </c>
      <c r="G12" s="10">
        <f>AVERAGE(Table3[[#This Row],[X6_EP155mix]:[X9_dcl2mix]])</f>
        <v>3.2601306410678301</v>
      </c>
      <c r="H12" s="7">
        <f>_xlfn.VAR.P(Table3[[#This Row],[X6_EP155mix]:[X9_dcl2mix]])</f>
        <v>8.9577536707174683E-3</v>
      </c>
      <c r="I12">
        <v>70003</v>
      </c>
      <c r="K12" t="s">
        <v>35</v>
      </c>
      <c r="M12" t="s">
        <v>35</v>
      </c>
      <c r="P12" t="s">
        <v>35</v>
      </c>
      <c r="S12" t="s">
        <v>35</v>
      </c>
      <c r="U12" t="s">
        <v>1888</v>
      </c>
      <c r="W12" t="s">
        <v>35</v>
      </c>
      <c r="Y12" t="s">
        <v>7988</v>
      </c>
      <c r="Z12">
        <v>100</v>
      </c>
      <c r="AA12" s="2"/>
      <c r="AC12">
        <v>75.45</v>
      </c>
      <c r="AD12">
        <v>82.68</v>
      </c>
    </row>
    <row r="13" spans="1:32" x14ac:dyDescent="0.3">
      <c r="A13" t="s">
        <v>2205</v>
      </c>
      <c r="B13" t="s">
        <v>3636</v>
      </c>
      <c r="C13" s="7">
        <v>3.2219782446656602</v>
      </c>
      <c r="D13" s="7">
        <v>4.0328191535540601</v>
      </c>
      <c r="E13" s="7">
        <v>3.2957277625735402</v>
      </c>
      <c r="F13" s="7">
        <v>2.4420308615744801</v>
      </c>
      <c r="G13" s="10">
        <f>AVERAGE(Table3[[#This Row],[X6_EP155mix]:[X9_dcl2mix]])</f>
        <v>3.248139005591935</v>
      </c>
      <c r="H13" s="7">
        <f>_xlfn.VAR.P(Table3[[#This Row],[X6_EP155mix]:[X9_dcl2mix]])</f>
        <v>0.31712058741510774</v>
      </c>
      <c r="I13">
        <v>355875</v>
      </c>
      <c r="J13" t="s">
        <v>280</v>
      </c>
      <c r="K13" t="s">
        <v>281</v>
      </c>
      <c r="L13" t="s">
        <v>282</v>
      </c>
      <c r="M13" t="s">
        <v>283</v>
      </c>
      <c r="N13" t="s">
        <v>320</v>
      </c>
      <c r="O13" t="s">
        <v>2206</v>
      </c>
      <c r="P13" t="s">
        <v>2207</v>
      </c>
      <c r="Q13" t="s">
        <v>2208</v>
      </c>
      <c r="R13" t="s">
        <v>288</v>
      </c>
      <c r="S13" t="s">
        <v>289</v>
      </c>
      <c r="T13" t="s">
        <v>2209</v>
      </c>
      <c r="U13" t="s">
        <v>3583</v>
      </c>
      <c r="V13" t="s">
        <v>288</v>
      </c>
      <c r="W13" t="s">
        <v>289</v>
      </c>
      <c r="X13" t="s">
        <v>3966</v>
      </c>
      <c r="Y13" t="s">
        <v>7825</v>
      </c>
      <c r="Z13">
        <v>100</v>
      </c>
      <c r="AA13" s="2">
        <v>45.56</v>
      </c>
      <c r="AB13">
        <v>77.099999999999994</v>
      </c>
      <c r="AC13">
        <v>77.099999999999994</v>
      </c>
      <c r="AD13">
        <v>73.39</v>
      </c>
    </row>
    <row r="14" spans="1:32" x14ac:dyDescent="0.3">
      <c r="A14" t="s">
        <v>2495</v>
      </c>
      <c r="B14" t="s">
        <v>3636</v>
      </c>
      <c r="C14" s="7">
        <v>3.4748216151079001</v>
      </c>
      <c r="D14" s="7">
        <v>3.4877315367921899</v>
      </c>
      <c r="E14" s="7">
        <v>3.2714519736354402</v>
      </c>
      <c r="F14" s="7">
        <v>2.7374188102744998</v>
      </c>
      <c r="G14" s="10">
        <f>AVERAGE(Table3[[#This Row],[X6_EP155mix]:[X9_dcl2mix]])</f>
        <v>3.2428559839525075</v>
      </c>
      <c r="H14" s="7">
        <f>_xlfn.VAR.P(Table3[[#This Row],[X6_EP155mix]:[X9_dcl2mix]])</f>
        <v>9.2514139394354655E-2</v>
      </c>
      <c r="I14">
        <v>330803</v>
      </c>
      <c r="O14" t="s">
        <v>2496</v>
      </c>
      <c r="P14" t="s">
        <v>1379</v>
      </c>
      <c r="Q14" t="s">
        <v>2497</v>
      </c>
      <c r="R14" t="s">
        <v>2498</v>
      </c>
      <c r="S14" t="s">
        <v>2499</v>
      </c>
      <c r="T14" t="s">
        <v>2500</v>
      </c>
      <c r="U14" t="s">
        <v>2501</v>
      </c>
      <c r="V14" t="s">
        <v>564</v>
      </c>
      <c r="W14" t="s">
        <v>565</v>
      </c>
      <c r="X14" t="s">
        <v>3694</v>
      </c>
      <c r="Z14">
        <v>100</v>
      </c>
      <c r="AA14" s="2">
        <v>44.44</v>
      </c>
      <c r="AB14">
        <v>79.66</v>
      </c>
      <c r="AC14">
        <v>79.66</v>
      </c>
    </row>
    <row r="15" spans="1:32" x14ac:dyDescent="0.3">
      <c r="A15" t="s">
        <v>2141</v>
      </c>
      <c r="B15" t="s">
        <v>3636</v>
      </c>
      <c r="C15" s="7">
        <v>2.8991486080276099</v>
      </c>
      <c r="D15" s="7">
        <v>4.01824779729652</v>
      </c>
      <c r="E15" s="7">
        <v>3.3964534160153801</v>
      </c>
      <c r="F15" s="7">
        <v>2.6178941763119998</v>
      </c>
      <c r="G15" s="10">
        <f>AVERAGE(Table3[[#This Row],[X6_EP155mix]:[X9_dcl2mix]])</f>
        <v>3.2329359994128772</v>
      </c>
      <c r="H15" s="7">
        <f>_xlfn.VAR.P(Table3[[#This Row],[X6_EP155mix]:[X9_dcl2mix]])</f>
        <v>0.28328575805966061</v>
      </c>
      <c r="I15">
        <v>60905</v>
      </c>
      <c r="J15" t="s">
        <v>106</v>
      </c>
      <c r="K15" t="s">
        <v>107</v>
      </c>
      <c r="L15" t="s">
        <v>108</v>
      </c>
      <c r="M15" t="s">
        <v>109</v>
      </c>
      <c r="N15" t="s">
        <v>110</v>
      </c>
      <c r="O15" t="s">
        <v>699</v>
      </c>
      <c r="P15" t="s">
        <v>700</v>
      </c>
      <c r="Q15" t="s">
        <v>701</v>
      </c>
      <c r="R15" t="s">
        <v>114</v>
      </c>
      <c r="S15" t="s">
        <v>115</v>
      </c>
      <c r="U15" t="s">
        <v>2142</v>
      </c>
      <c r="V15" t="s">
        <v>2143</v>
      </c>
      <c r="W15" t="s">
        <v>3580</v>
      </c>
      <c r="X15" t="s">
        <v>3974</v>
      </c>
      <c r="Z15">
        <v>100</v>
      </c>
      <c r="AA15" s="2">
        <v>34.11</v>
      </c>
      <c r="AB15">
        <v>52.84</v>
      </c>
      <c r="AC15">
        <v>52.84</v>
      </c>
    </row>
    <row r="16" spans="1:32" x14ac:dyDescent="0.3">
      <c r="A16" t="s">
        <v>35807</v>
      </c>
      <c r="B16" t="s">
        <v>3636</v>
      </c>
      <c r="C16" s="7">
        <v>3.0056776576676199</v>
      </c>
      <c r="D16" s="7">
        <v>3.8208775225593898</v>
      </c>
      <c r="E16" s="7">
        <v>3.8382249861446298</v>
      </c>
      <c r="F16" s="7">
        <v>2.26537426265685</v>
      </c>
      <c r="G16" s="10">
        <f>AVERAGE(Table3[[#This Row],[X6_EP155mix]:[X9_dcl2mix]])</f>
        <v>3.2325386072571223</v>
      </c>
      <c r="H16" s="7">
        <f>_xlfn.VAR.P(Table3[[#This Row],[X6_EP155mix]:[X9_dcl2mix]])</f>
        <v>0.42496785718591035</v>
      </c>
      <c r="P16" t="s">
        <v>35</v>
      </c>
      <c r="Q16" t="s">
        <v>35</v>
      </c>
      <c r="R16" t="s">
        <v>35</v>
      </c>
      <c r="V16" t="s">
        <v>35</v>
      </c>
      <c r="AA16" s="2"/>
      <c r="AE16" t="s">
        <v>35</v>
      </c>
    </row>
    <row r="17" spans="1:32" x14ac:dyDescent="0.3">
      <c r="A17" t="s">
        <v>35829</v>
      </c>
      <c r="B17" t="s">
        <v>3636</v>
      </c>
      <c r="C17" s="7">
        <v>3.8142709617445099</v>
      </c>
      <c r="D17" s="7">
        <v>3.4199942669620298</v>
      </c>
      <c r="E17" s="7">
        <v>2.5045238734706601</v>
      </c>
      <c r="F17" s="7">
        <v>3.1579281899265998</v>
      </c>
      <c r="G17" s="10">
        <f>AVERAGE(Table3[[#This Row],[X6_EP155mix]:[X9_dcl2mix]])</f>
        <v>3.2241793230259503</v>
      </c>
      <c r="H17" s="7">
        <f>_xlfn.VAR.P(Table3[[#This Row],[X6_EP155mix]:[X9_dcl2mix]])</f>
        <v>0.22721120326645128</v>
      </c>
      <c r="O17" t="s">
        <v>9906</v>
      </c>
      <c r="P17" t="s">
        <v>10785</v>
      </c>
      <c r="Q17" t="s">
        <v>9905</v>
      </c>
      <c r="R17" t="s">
        <v>9902</v>
      </c>
      <c r="AA17" s="2" t="s">
        <v>9907</v>
      </c>
      <c r="AE17" t="s">
        <v>9904</v>
      </c>
      <c r="AF17" t="s">
        <v>9901</v>
      </c>
    </row>
    <row r="18" spans="1:32" x14ac:dyDescent="0.3">
      <c r="A18" t="s">
        <v>2924</v>
      </c>
      <c r="B18" t="s">
        <v>3636</v>
      </c>
      <c r="C18" s="7">
        <v>3.3006007997496098</v>
      </c>
      <c r="D18" s="7">
        <v>3.3568283434514101</v>
      </c>
      <c r="E18" s="7">
        <v>2.7423215495451498</v>
      </c>
      <c r="F18" s="7">
        <v>3.4594995214609399</v>
      </c>
      <c r="G18" s="10">
        <f>AVERAGE(Table3[[#This Row],[X6_EP155mix]:[X9_dcl2mix]])</f>
        <v>3.2148125535517771</v>
      </c>
      <c r="H18" s="7">
        <f>_xlfn.VAR.P(Table3[[#This Row],[X6_EP155mix]:[X9_dcl2mix]])</f>
        <v>7.7661892224571746E-2</v>
      </c>
      <c r="I18">
        <v>323413</v>
      </c>
      <c r="L18" t="s">
        <v>2925</v>
      </c>
      <c r="M18" t="s">
        <v>7269</v>
      </c>
      <c r="N18" t="s">
        <v>2926</v>
      </c>
      <c r="O18" t="s">
        <v>2927</v>
      </c>
      <c r="P18" t="s">
        <v>2928</v>
      </c>
      <c r="Q18" t="s">
        <v>2929</v>
      </c>
      <c r="R18" t="s">
        <v>2930</v>
      </c>
      <c r="S18" t="s">
        <v>2931</v>
      </c>
      <c r="T18" t="s">
        <v>2932</v>
      </c>
      <c r="U18" t="s">
        <v>2933</v>
      </c>
      <c r="V18" t="s">
        <v>2934</v>
      </c>
      <c r="W18" t="s">
        <v>7431</v>
      </c>
      <c r="X18" t="s">
        <v>3767</v>
      </c>
      <c r="AA18" s="2">
        <v>51.43</v>
      </c>
      <c r="AB18">
        <v>28.85</v>
      </c>
      <c r="AC18">
        <v>28.85</v>
      </c>
    </row>
    <row r="19" spans="1:32" x14ac:dyDescent="0.3">
      <c r="A19" t="s">
        <v>1418</v>
      </c>
      <c r="B19" t="s">
        <v>3636</v>
      </c>
      <c r="C19" s="7">
        <v>3.27639889345937</v>
      </c>
      <c r="D19" s="7">
        <v>3.2912352255507198</v>
      </c>
      <c r="E19" s="7">
        <v>2.9377842496964002</v>
      </c>
      <c r="F19" s="7">
        <v>3.3506960324823201</v>
      </c>
      <c r="G19" s="10">
        <f>AVERAGE(Table3[[#This Row],[X6_EP155mix]:[X9_dcl2mix]])</f>
        <v>3.2140286002972025</v>
      </c>
      <c r="H19" s="7">
        <f>_xlfn.VAR.P(Table3[[#This Row],[X6_EP155mix]:[X9_dcl2mix]])</f>
        <v>2.6209961177776121E-2</v>
      </c>
      <c r="I19">
        <v>327958</v>
      </c>
      <c r="K19" t="s">
        <v>35</v>
      </c>
      <c r="M19" t="s">
        <v>35</v>
      </c>
      <c r="P19" t="s">
        <v>35</v>
      </c>
      <c r="S19" t="s">
        <v>35</v>
      </c>
      <c r="W19" t="s">
        <v>35</v>
      </c>
      <c r="Z19">
        <v>100</v>
      </c>
      <c r="AA19" s="2"/>
    </row>
    <row r="20" spans="1:32" x14ac:dyDescent="0.3">
      <c r="A20" t="s">
        <v>35791</v>
      </c>
      <c r="B20" t="s">
        <v>3636</v>
      </c>
      <c r="C20" s="7">
        <v>3.1598012643745998</v>
      </c>
      <c r="D20" s="7">
        <v>3.31640801128255</v>
      </c>
      <c r="E20" s="7">
        <v>3.3283192079819899</v>
      </c>
      <c r="F20" s="7">
        <v>3.03215337720057</v>
      </c>
      <c r="G20" s="10">
        <f>AVERAGE(Table3[[#This Row],[X6_EP155mix]:[X9_dcl2mix]])</f>
        <v>3.2091704652099273</v>
      </c>
      <c r="H20" s="7">
        <f>_xlfn.VAR.P(Table3[[#This Row],[X6_EP155mix]:[X9_dcl2mix]])</f>
        <v>1.4867170407568115E-2</v>
      </c>
      <c r="O20" t="s">
        <v>10110</v>
      </c>
      <c r="P20" t="s">
        <v>10109</v>
      </c>
      <c r="Q20" t="s">
        <v>10108</v>
      </c>
      <c r="R20" t="s">
        <v>10105</v>
      </c>
      <c r="V20" t="s">
        <v>9568</v>
      </c>
      <c r="AA20" s="2" t="s">
        <v>10111</v>
      </c>
      <c r="AE20" t="s">
        <v>10107</v>
      </c>
      <c r="AF20" t="s">
        <v>9006</v>
      </c>
    </row>
    <row r="21" spans="1:32" x14ac:dyDescent="0.3">
      <c r="A21" t="s">
        <v>2034</v>
      </c>
      <c r="B21" t="s">
        <v>3636</v>
      </c>
      <c r="C21" s="7">
        <v>3.0193218370200299</v>
      </c>
      <c r="D21" s="7">
        <v>3.09287214314298</v>
      </c>
      <c r="E21" s="7">
        <v>2.9775566902573498</v>
      </c>
      <c r="F21" s="7">
        <v>3.66154844356904</v>
      </c>
      <c r="G21" s="10">
        <f>AVERAGE(Table3[[#This Row],[X6_EP155mix]:[X9_dcl2mix]])</f>
        <v>3.1878247784973501</v>
      </c>
      <c r="H21" s="7">
        <f>_xlfn.VAR.P(Table3[[#This Row],[X6_EP155mix]:[X9_dcl2mix]])</f>
        <v>7.6509006007077079E-2</v>
      </c>
      <c r="I21">
        <v>234875</v>
      </c>
      <c r="O21" t="s">
        <v>2035</v>
      </c>
      <c r="P21" t="s">
        <v>7885</v>
      </c>
      <c r="Q21" t="s">
        <v>2036</v>
      </c>
      <c r="R21" t="s">
        <v>2037</v>
      </c>
      <c r="S21" t="s">
        <v>7884</v>
      </c>
      <c r="T21" t="s">
        <v>2038</v>
      </c>
      <c r="U21" t="s">
        <v>2039</v>
      </c>
      <c r="X21" t="s">
        <v>3705</v>
      </c>
      <c r="Z21">
        <v>100</v>
      </c>
      <c r="AA21" s="2">
        <v>30.91</v>
      </c>
      <c r="AB21">
        <v>48</v>
      </c>
      <c r="AC21">
        <v>48</v>
      </c>
    </row>
    <row r="22" spans="1:32" x14ac:dyDescent="0.3">
      <c r="A22" t="s">
        <v>11</v>
      </c>
      <c r="B22" t="s">
        <v>3636</v>
      </c>
      <c r="C22" s="7">
        <v>3.3792176546747301</v>
      </c>
      <c r="D22" s="7">
        <v>3.48151139044792</v>
      </c>
      <c r="E22" s="7">
        <v>3.2170496889092299</v>
      </c>
      <c r="F22" s="7">
        <v>2.67015213371314</v>
      </c>
      <c r="G22" s="10">
        <f>AVERAGE(Table3[[#This Row],[X6_EP155mix]:[X9_dcl2mix]])</f>
        <v>3.1869827169362548</v>
      </c>
      <c r="H22" s="7">
        <f>_xlfn.VAR.P(Table3[[#This Row],[X6_EP155mix]:[X9_dcl2mix]])</f>
        <v>9.7929821341556311E-2</v>
      </c>
      <c r="I22">
        <v>216239</v>
      </c>
      <c r="J22" t="s">
        <v>12</v>
      </c>
      <c r="K22" t="s">
        <v>13</v>
      </c>
      <c r="L22" t="s">
        <v>14</v>
      </c>
      <c r="M22" t="s">
        <v>15</v>
      </c>
      <c r="N22" t="s">
        <v>8683</v>
      </c>
      <c r="O22" t="s">
        <v>16</v>
      </c>
      <c r="P22" t="s">
        <v>17</v>
      </c>
      <c r="Q22" t="s">
        <v>18</v>
      </c>
      <c r="R22" t="s">
        <v>14</v>
      </c>
      <c r="S22" t="s">
        <v>19</v>
      </c>
      <c r="T22" t="s">
        <v>20</v>
      </c>
      <c r="U22" t="s">
        <v>21</v>
      </c>
      <c r="V22" t="s">
        <v>14</v>
      </c>
      <c r="W22" t="s">
        <v>19</v>
      </c>
      <c r="X22" t="s">
        <v>3849</v>
      </c>
      <c r="Y22" t="s">
        <v>8682</v>
      </c>
      <c r="Z22">
        <v>100</v>
      </c>
      <c r="AA22" s="2">
        <v>54.01</v>
      </c>
      <c r="AB22">
        <v>81.819999999999993</v>
      </c>
      <c r="AC22">
        <v>81.819999999999993</v>
      </c>
      <c r="AD22">
        <v>76.069999999999993</v>
      </c>
    </row>
    <row r="23" spans="1:32" x14ac:dyDescent="0.3">
      <c r="A23" t="s">
        <v>8276</v>
      </c>
      <c r="B23" t="s">
        <v>3636</v>
      </c>
      <c r="C23" s="7">
        <v>3.77084466142635</v>
      </c>
      <c r="D23" s="7">
        <v>3.5407091468086902</v>
      </c>
      <c r="E23" s="7">
        <v>3.1616361355725902</v>
      </c>
      <c r="F23" s="7">
        <v>2.2475824103057702</v>
      </c>
      <c r="G23" s="10">
        <f>AVERAGE(Table3[[#This Row],[X6_EP155mix]:[X9_dcl2mix]])</f>
        <v>3.18019308852835</v>
      </c>
      <c r="H23" s="7">
        <f>_xlfn.VAR.P(Table3[[#This Row],[X6_EP155mix]:[X9_dcl2mix]])</f>
        <v>0.33723703662066384</v>
      </c>
      <c r="I23">
        <v>71399</v>
      </c>
      <c r="K23" t="s">
        <v>35</v>
      </c>
      <c r="M23" t="s">
        <v>35</v>
      </c>
      <c r="P23" t="s">
        <v>35</v>
      </c>
      <c r="S23" t="s">
        <v>35</v>
      </c>
      <c r="W23" t="s">
        <v>35</v>
      </c>
      <c r="Z23">
        <v>100</v>
      </c>
      <c r="AA23" s="2"/>
    </row>
    <row r="24" spans="1:32" x14ac:dyDescent="0.3">
      <c r="A24" t="s">
        <v>380</v>
      </c>
      <c r="B24" t="s">
        <v>3636</v>
      </c>
      <c r="C24" s="7">
        <v>2.6272602100654798</v>
      </c>
      <c r="D24" s="7">
        <v>3.4191986896184798</v>
      </c>
      <c r="E24" s="7">
        <v>3.76630126333322</v>
      </c>
      <c r="F24" s="7">
        <v>2.8999274804893602</v>
      </c>
      <c r="G24" s="10">
        <f>AVERAGE(Table3[[#This Row],[X6_EP155mix]:[X9_dcl2mix]])</f>
        <v>3.1781719108766349</v>
      </c>
      <c r="H24" s="7">
        <f>_xlfn.VAR.P(Table3[[#This Row],[X6_EP155mix]:[X9_dcl2mix]])</f>
        <v>0.19622842710596444</v>
      </c>
      <c r="I24">
        <v>334388</v>
      </c>
      <c r="K24" t="s">
        <v>35</v>
      </c>
      <c r="M24" t="s">
        <v>35</v>
      </c>
      <c r="P24" t="s">
        <v>35</v>
      </c>
      <c r="S24" t="s">
        <v>35</v>
      </c>
      <c r="U24" t="s">
        <v>381</v>
      </c>
      <c r="W24" t="s">
        <v>35</v>
      </c>
      <c r="X24" t="s">
        <v>3824</v>
      </c>
      <c r="Z24">
        <v>100</v>
      </c>
      <c r="AA24" s="2"/>
      <c r="AB24">
        <v>48.65</v>
      </c>
      <c r="AC24">
        <v>48.65</v>
      </c>
    </row>
    <row r="25" spans="1:32" x14ac:dyDescent="0.3">
      <c r="A25" t="s">
        <v>35691</v>
      </c>
      <c r="B25" t="s">
        <v>3636</v>
      </c>
      <c r="C25" s="7">
        <v>3.38006653306851</v>
      </c>
      <c r="D25" s="7">
        <v>3.25411518146031</v>
      </c>
      <c r="E25" s="7">
        <v>3.6237155206520799</v>
      </c>
      <c r="F25" s="7">
        <v>2.4390403584552902</v>
      </c>
      <c r="G25" s="10">
        <f>AVERAGE(Table3[[#This Row],[X6_EP155mix]:[X9_dcl2mix]])</f>
        <v>3.1742343984090478</v>
      </c>
      <c r="H25" s="7">
        <f>_xlfn.VAR.P(Table3[[#This Row],[X6_EP155mix]:[X9_dcl2mix]])</f>
        <v>0.1978228406989313</v>
      </c>
      <c r="O25" t="s">
        <v>10722</v>
      </c>
      <c r="P25" t="s">
        <v>10721</v>
      </c>
      <c r="Q25" t="s">
        <v>10720</v>
      </c>
      <c r="R25" t="s">
        <v>10719</v>
      </c>
      <c r="V25" t="s">
        <v>10715</v>
      </c>
      <c r="AA25" s="2" t="s">
        <v>10723</v>
      </c>
      <c r="AE25" t="s">
        <v>9006</v>
      </c>
      <c r="AF25" t="s">
        <v>9006</v>
      </c>
    </row>
    <row r="26" spans="1:32" x14ac:dyDescent="0.3">
      <c r="A26" t="s">
        <v>3446</v>
      </c>
      <c r="B26" t="s">
        <v>3636</v>
      </c>
      <c r="C26" s="7">
        <v>2.4792550405719598</v>
      </c>
      <c r="D26" s="7">
        <v>3.3207256953623601</v>
      </c>
      <c r="E26" s="7">
        <v>3.25432695769342</v>
      </c>
      <c r="F26" s="7">
        <v>3.61466084948536</v>
      </c>
      <c r="G26" s="10">
        <f>AVERAGE(Table3[[#This Row],[X6_EP155mix]:[X9_dcl2mix]])</f>
        <v>3.1672421357782747</v>
      </c>
      <c r="H26" s="7">
        <f>_xlfn.VAR.P(Table3[[#This Row],[X6_EP155mix]:[X9_dcl2mix]])</f>
        <v>0.17616267945408026</v>
      </c>
      <c r="I26">
        <v>352900</v>
      </c>
      <c r="O26" t="s">
        <v>3447</v>
      </c>
      <c r="P26" t="s">
        <v>3448</v>
      </c>
      <c r="Q26" t="s">
        <v>3449</v>
      </c>
      <c r="R26" t="s">
        <v>3450</v>
      </c>
      <c r="S26" t="s">
        <v>7155</v>
      </c>
      <c r="T26" t="s">
        <v>3451</v>
      </c>
      <c r="U26" t="s">
        <v>3452</v>
      </c>
      <c r="X26" t="s">
        <v>3669</v>
      </c>
      <c r="Z26">
        <v>100</v>
      </c>
      <c r="AA26" s="2">
        <v>34.090000000000003</v>
      </c>
      <c r="AB26">
        <v>37.119999999999997</v>
      </c>
      <c r="AC26">
        <v>37.119999999999997</v>
      </c>
    </row>
    <row r="27" spans="1:32" x14ac:dyDescent="0.3">
      <c r="A27" t="s">
        <v>35800</v>
      </c>
      <c r="B27" t="s">
        <v>3636</v>
      </c>
      <c r="C27" s="7">
        <v>3.6950462313724701</v>
      </c>
      <c r="D27" s="7">
        <v>3.4500373330571699</v>
      </c>
      <c r="E27" s="7">
        <v>3.0723609386424302</v>
      </c>
      <c r="F27" s="7">
        <v>2.43950557130806</v>
      </c>
      <c r="G27" s="10">
        <f>AVERAGE(Table3[[#This Row],[X6_EP155mix]:[X9_dcl2mix]])</f>
        <v>3.1642375185950327</v>
      </c>
      <c r="H27" s="7">
        <f>_xlfn.VAR.P(Table3[[#This Row],[X6_EP155mix]:[X9_dcl2mix]])</f>
        <v>0.22427928121729579</v>
      </c>
      <c r="O27" t="s">
        <v>10073</v>
      </c>
      <c r="P27" t="s">
        <v>9146</v>
      </c>
      <c r="Q27" t="s">
        <v>10072</v>
      </c>
      <c r="V27" t="s">
        <v>9074</v>
      </c>
      <c r="AA27" s="2">
        <v>35.799999999999997</v>
      </c>
    </row>
    <row r="28" spans="1:32" x14ac:dyDescent="0.3">
      <c r="A28" t="s">
        <v>2228</v>
      </c>
      <c r="B28" t="s">
        <v>3636</v>
      </c>
      <c r="C28" s="7">
        <v>2.8657612281879601</v>
      </c>
      <c r="D28" s="7">
        <v>3.3659809308123201</v>
      </c>
      <c r="E28" s="7">
        <v>2.8422586701553598</v>
      </c>
      <c r="F28" s="7">
        <v>3.5660598234906198</v>
      </c>
      <c r="G28" s="10">
        <f>AVERAGE(Table3[[#This Row],[X6_EP155mix]:[X9_dcl2mix]])</f>
        <v>3.1600151631615647</v>
      </c>
      <c r="H28" s="7">
        <f>_xlfn.VAR.P(Table3[[#This Row],[X6_EP155mix]:[X9_dcl2mix]])</f>
        <v>9.8712182680188831E-2</v>
      </c>
      <c r="I28">
        <v>232730</v>
      </c>
      <c r="L28" t="s">
        <v>2229</v>
      </c>
      <c r="M28" t="s">
        <v>2230</v>
      </c>
      <c r="N28" t="s">
        <v>2231</v>
      </c>
      <c r="O28" t="s">
        <v>2232</v>
      </c>
      <c r="P28" t="s">
        <v>2233</v>
      </c>
      <c r="Q28" t="s">
        <v>2234</v>
      </c>
      <c r="R28" t="s">
        <v>2235</v>
      </c>
      <c r="S28" t="s">
        <v>2236</v>
      </c>
      <c r="T28" t="s">
        <v>2237</v>
      </c>
      <c r="U28" t="s">
        <v>2238</v>
      </c>
      <c r="V28" t="s">
        <v>2229</v>
      </c>
      <c r="W28" t="s">
        <v>2239</v>
      </c>
      <c r="X28" t="s">
        <v>3785</v>
      </c>
      <c r="Z28">
        <v>85.41</v>
      </c>
      <c r="AA28" s="2">
        <v>26.92</v>
      </c>
      <c r="AB28">
        <v>37.200000000000003</v>
      </c>
      <c r="AC28">
        <v>37.200000000000003</v>
      </c>
    </row>
    <row r="29" spans="1:32" x14ac:dyDescent="0.3">
      <c r="A29" t="s">
        <v>1795</v>
      </c>
      <c r="B29" t="s">
        <v>3636</v>
      </c>
      <c r="C29" s="7">
        <v>2.5517693247973199</v>
      </c>
      <c r="D29" s="7">
        <v>3.83120408931287</v>
      </c>
      <c r="E29" s="7">
        <v>3.3510673718632602</v>
      </c>
      <c r="F29" s="7">
        <v>2.8456833446617402</v>
      </c>
      <c r="G29" s="10">
        <f>AVERAGE(Table3[[#This Row],[X6_EP155mix]:[X9_dcl2mix]])</f>
        <v>3.1449310326587976</v>
      </c>
      <c r="H29" s="7">
        <f>_xlfn.VAR.P(Table3[[#This Row],[X6_EP155mix]:[X9_dcl2mix]])</f>
        <v>0.23871322226866631</v>
      </c>
      <c r="I29">
        <v>251842</v>
      </c>
      <c r="O29" t="s">
        <v>1796</v>
      </c>
      <c r="P29" t="s">
        <v>8025</v>
      </c>
      <c r="Q29" t="s">
        <v>8024</v>
      </c>
      <c r="R29" t="s">
        <v>1797</v>
      </c>
      <c r="S29" t="s">
        <v>8023</v>
      </c>
      <c r="T29" t="s">
        <v>1798</v>
      </c>
      <c r="U29" t="s">
        <v>1799</v>
      </c>
      <c r="X29" t="s">
        <v>3710</v>
      </c>
      <c r="Z29">
        <v>100</v>
      </c>
      <c r="AA29" s="2">
        <v>33.33</v>
      </c>
      <c r="AB29">
        <v>90</v>
      </c>
      <c r="AC29">
        <v>90</v>
      </c>
    </row>
    <row r="30" spans="1:32" x14ac:dyDescent="0.3">
      <c r="A30" t="s">
        <v>35843</v>
      </c>
      <c r="B30" t="s">
        <v>3636</v>
      </c>
      <c r="C30" s="7">
        <v>2.8225377186400098</v>
      </c>
      <c r="D30" s="7">
        <v>3.4440982818658501</v>
      </c>
      <c r="E30" s="7">
        <v>3.0620048426479398</v>
      </c>
      <c r="F30" s="7">
        <v>3.2501572588359902</v>
      </c>
      <c r="G30" s="10">
        <f>AVERAGE(Table3[[#This Row],[X6_EP155mix]:[X9_dcl2mix]])</f>
        <v>3.1446995254974475</v>
      </c>
      <c r="H30" s="7">
        <f>_xlfn.VAR.P(Table3[[#This Row],[X6_EP155mix]:[X9_dcl2mix]])</f>
        <v>5.2846897301269735E-2</v>
      </c>
      <c r="O30" t="s">
        <v>9826</v>
      </c>
      <c r="P30" t="s">
        <v>10790</v>
      </c>
      <c r="Q30" t="s">
        <v>9825</v>
      </c>
      <c r="R30" t="s">
        <v>9822</v>
      </c>
      <c r="V30" t="s">
        <v>35</v>
      </c>
      <c r="AA30" s="2">
        <v>39.700000000000003</v>
      </c>
      <c r="AE30" t="s">
        <v>9824</v>
      </c>
    </row>
    <row r="31" spans="1:32" x14ac:dyDescent="0.3">
      <c r="A31" t="s">
        <v>53</v>
      </c>
      <c r="B31" t="s">
        <v>3636</v>
      </c>
      <c r="C31" s="7">
        <v>3.3390833732463099</v>
      </c>
      <c r="D31" s="7">
        <v>3.5142863225912602</v>
      </c>
      <c r="E31" s="7">
        <v>1.92193833912895</v>
      </c>
      <c r="F31" s="7">
        <v>3.7310666881779699</v>
      </c>
      <c r="G31" s="10">
        <f>AVERAGE(Table3[[#This Row],[X6_EP155mix]:[X9_dcl2mix]])</f>
        <v>3.1265936807861223</v>
      </c>
      <c r="H31" s="7">
        <f>_xlfn.VAR.P(Table3[[#This Row],[X6_EP155mix]:[X9_dcl2mix]])</f>
        <v>0.50300989069004487</v>
      </c>
      <c r="I31">
        <v>295293</v>
      </c>
      <c r="J31" t="s">
        <v>54</v>
      </c>
      <c r="K31" t="s">
        <v>55</v>
      </c>
      <c r="L31" t="s">
        <v>56</v>
      </c>
      <c r="M31" t="s">
        <v>57</v>
      </c>
      <c r="N31" t="s">
        <v>58</v>
      </c>
      <c r="U31" t="s">
        <v>59</v>
      </c>
      <c r="V31" t="s">
        <v>56</v>
      </c>
      <c r="W31" t="s">
        <v>60</v>
      </c>
      <c r="X31" t="s">
        <v>3842</v>
      </c>
      <c r="Y31" t="s">
        <v>8645</v>
      </c>
      <c r="Z31">
        <v>100</v>
      </c>
      <c r="AA31" s="2"/>
      <c r="AB31">
        <v>60</v>
      </c>
      <c r="AC31">
        <v>60</v>
      </c>
      <c r="AD31">
        <v>89.11</v>
      </c>
    </row>
    <row r="32" spans="1:32" x14ac:dyDescent="0.3">
      <c r="A32" t="s">
        <v>1885</v>
      </c>
      <c r="B32" t="s">
        <v>3636</v>
      </c>
      <c r="C32" s="7">
        <v>2.8711845011382402</v>
      </c>
      <c r="D32" s="7">
        <v>3.34252585514957</v>
      </c>
      <c r="E32" s="7">
        <v>2.9916819432055402</v>
      </c>
      <c r="F32" s="7">
        <v>3.2780784820806099</v>
      </c>
      <c r="G32" s="10">
        <f>AVERAGE(Table3[[#This Row],[X6_EP155mix]:[X9_dcl2mix]])</f>
        <v>3.12086769539349</v>
      </c>
      <c r="H32" s="7">
        <f>_xlfn.VAR.P(Table3[[#This Row],[X6_EP155mix]:[X9_dcl2mix]])</f>
        <v>3.8219556824776554E-2</v>
      </c>
      <c r="I32">
        <v>321680</v>
      </c>
      <c r="J32" t="s">
        <v>293</v>
      </c>
      <c r="K32" t="s">
        <v>294</v>
      </c>
      <c r="L32" t="s">
        <v>1827</v>
      </c>
      <c r="M32" t="s">
        <v>8707</v>
      </c>
      <c r="N32" t="s">
        <v>3578</v>
      </c>
      <c r="U32" t="s">
        <v>1886</v>
      </c>
      <c r="V32" t="s">
        <v>902</v>
      </c>
      <c r="W32" t="s">
        <v>8708</v>
      </c>
      <c r="X32" t="s">
        <v>3996</v>
      </c>
      <c r="Z32">
        <v>100</v>
      </c>
      <c r="AA32" s="2"/>
      <c r="AB32">
        <v>68.12</v>
      </c>
      <c r="AC32">
        <v>68.12</v>
      </c>
    </row>
    <row r="33" spans="1:32" x14ac:dyDescent="0.3">
      <c r="A33" t="s">
        <v>1419</v>
      </c>
      <c r="B33" t="s">
        <v>3636</v>
      </c>
      <c r="C33" s="7">
        <v>2.4714168363813398</v>
      </c>
      <c r="D33" s="7">
        <v>3.6125629075986101</v>
      </c>
      <c r="E33" s="7">
        <v>3.66815591096461</v>
      </c>
      <c r="F33" s="7">
        <v>2.71339445033203</v>
      </c>
      <c r="G33" s="10">
        <f>AVERAGE(Table3[[#This Row],[X6_EP155mix]:[X9_dcl2mix]])</f>
        <v>3.1163825263191476</v>
      </c>
      <c r="H33" s="7">
        <f>_xlfn.VAR.P(Table3[[#This Row],[X6_EP155mix]:[X9_dcl2mix]])</f>
        <v>0.28225724233862337</v>
      </c>
      <c r="I33">
        <v>69030</v>
      </c>
      <c r="O33" t="s">
        <v>1420</v>
      </c>
      <c r="P33" t="s">
        <v>1421</v>
      </c>
      <c r="Q33" t="s">
        <v>1422</v>
      </c>
      <c r="R33" t="s">
        <v>1423</v>
      </c>
      <c r="S33" t="s">
        <v>1424</v>
      </c>
      <c r="T33" t="s">
        <v>1425</v>
      </c>
      <c r="U33" t="s">
        <v>1426</v>
      </c>
      <c r="X33" t="s">
        <v>3722</v>
      </c>
      <c r="Y33" t="s">
        <v>8130</v>
      </c>
      <c r="Z33">
        <v>100</v>
      </c>
      <c r="AA33" s="2">
        <v>51.85</v>
      </c>
      <c r="AB33">
        <v>45.63</v>
      </c>
      <c r="AC33">
        <v>45.63</v>
      </c>
      <c r="AD33">
        <v>100</v>
      </c>
    </row>
    <row r="34" spans="1:32" x14ac:dyDescent="0.3">
      <c r="A34" t="s">
        <v>3453</v>
      </c>
      <c r="B34" t="s">
        <v>3636</v>
      </c>
      <c r="C34" s="7">
        <v>2.8370942436746001</v>
      </c>
      <c r="D34" s="7">
        <v>3.8406469142362698</v>
      </c>
      <c r="E34" s="7">
        <v>3.5660407915107899</v>
      </c>
      <c r="F34" s="7">
        <v>2.21184106164044</v>
      </c>
      <c r="G34" s="10">
        <f>AVERAGE(Table3[[#This Row],[X6_EP155mix]:[X9_dcl2mix]])</f>
        <v>3.1139057527655249</v>
      </c>
      <c r="H34" s="7">
        <f>_xlfn.VAR.P(Table3[[#This Row],[X6_EP155mix]:[X9_dcl2mix]])</f>
        <v>0.40573103189420401</v>
      </c>
      <c r="I34">
        <v>45394</v>
      </c>
      <c r="J34" t="s">
        <v>1274</v>
      </c>
      <c r="K34" t="s">
        <v>1275</v>
      </c>
      <c r="L34" t="s">
        <v>1276</v>
      </c>
      <c r="M34" t="s">
        <v>1277</v>
      </c>
      <c r="N34" t="s">
        <v>1278</v>
      </c>
      <c r="O34" t="s">
        <v>3454</v>
      </c>
      <c r="P34" t="s">
        <v>3455</v>
      </c>
      <c r="Q34" t="s">
        <v>3456</v>
      </c>
      <c r="R34" t="s">
        <v>3457</v>
      </c>
      <c r="S34" t="s">
        <v>3458</v>
      </c>
      <c r="T34" t="s">
        <v>3459</v>
      </c>
      <c r="U34" t="s">
        <v>3460</v>
      </c>
      <c r="V34" t="s">
        <v>2057</v>
      </c>
      <c r="W34" t="s">
        <v>2058</v>
      </c>
      <c r="X34" t="s">
        <v>3855</v>
      </c>
      <c r="Z34">
        <v>95.11</v>
      </c>
      <c r="AA34" s="2">
        <v>28.05</v>
      </c>
      <c r="AB34">
        <v>67.569999999999993</v>
      </c>
      <c r="AC34">
        <v>67.569999999999993</v>
      </c>
    </row>
    <row r="35" spans="1:32" x14ac:dyDescent="0.3">
      <c r="A35" t="s">
        <v>1377</v>
      </c>
      <c r="B35" t="s">
        <v>3636</v>
      </c>
      <c r="C35" s="7">
        <v>3.70602622768113</v>
      </c>
      <c r="D35" s="7">
        <v>3.1898542197460702</v>
      </c>
      <c r="E35" s="7">
        <v>2.9569722955901101</v>
      </c>
      <c r="F35" s="7">
        <v>2.5956837694778598</v>
      </c>
      <c r="G35" s="10">
        <f>AVERAGE(Table3[[#This Row],[X6_EP155mix]:[X9_dcl2mix]])</f>
        <v>3.1121341281237926</v>
      </c>
      <c r="H35" s="7">
        <f>_xlfn.VAR.P(Table3[[#This Row],[X6_EP155mix]:[X9_dcl2mix]])</f>
        <v>0.16238610144477938</v>
      </c>
      <c r="I35">
        <v>252545</v>
      </c>
      <c r="O35" t="s">
        <v>1378</v>
      </c>
      <c r="P35" t="s">
        <v>1379</v>
      </c>
      <c r="Q35" t="s">
        <v>1380</v>
      </c>
      <c r="R35" t="s">
        <v>1381</v>
      </c>
      <c r="S35" t="s">
        <v>1382</v>
      </c>
      <c r="T35" t="s">
        <v>1383</v>
      </c>
      <c r="U35" t="s">
        <v>1384</v>
      </c>
      <c r="V35" t="s">
        <v>564</v>
      </c>
      <c r="W35" t="s">
        <v>565</v>
      </c>
      <c r="X35" t="s">
        <v>3723</v>
      </c>
      <c r="Z35">
        <v>100</v>
      </c>
      <c r="AA35" s="2">
        <v>29.63</v>
      </c>
      <c r="AB35">
        <v>46.94</v>
      </c>
      <c r="AC35">
        <v>46.94</v>
      </c>
    </row>
    <row r="36" spans="1:32" x14ac:dyDescent="0.3">
      <c r="A36" t="s">
        <v>2171</v>
      </c>
      <c r="B36" t="s">
        <v>3636</v>
      </c>
      <c r="C36" s="7">
        <v>3.1935906293849201</v>
      </c>
      <c r="D36" s="7">
        <v>3.6407026477248401</v>
      </c>
      <c r="E36" s="7">
        <v>3.5276149289146099</v>
      </c>
      <c r="F36" s="7">
        <v>2.07404486763948</v>
      </c>
      <c r="G36" s="10">
        <f>AVERAGE(Table3[[#This Row],[X6_EP155mix]:[X9_dcl2mix]])</f>
        <v>3.1089882684159624</v>
      </c>
      <c r="H36" s="7">
        <f>_xlfn.VAR.P(Table3[[#This Row],[X6_EP155mix]:[X9_dcl2mix]])</f>
        <v>0.38405846608409533</v>
      </c>
      <c r="I36">
        <v>257103</v>
      </c>
      <c r="J36" t="s">
        <v>2172</v>
      </c>
      <c r="K36" t="s">
        <v>2173</v>
      </c>
      <c r="L36" t="s">
        <v>1676</v>
      </c>
      <c r="M36" t="s">
        <v>1677</v>
      </c>
      <c r="N36" t="s">
        <v>3581</v>
      </c>
      <c r="U36" t="s">
        <v>2174</v>
      </c>
      <c r="V36" t="s">
        <v>607</v>
      </c>
      <c r="W36" t="s">
        <v>608</v>
      </c>
      <c r="X36" t="s">
        <v>3971</v>
      </c>
      <c r="Z36">
        <v>100</v>
      </c>
      <c r="AA36" s="2"/>
      <c r="AB36">
        <v>51.68</v>
      </c>
      <c r="AC36">
        <v>51.68</v>
      </c>
    </row>
    <row r="37" spans="1:32" x14ac:dyDescent="0.3">
      <c r="A37" t="s">
        <v>3092</v>
      </c>
      <c r="B37" t="s">
        <v>3636</v>
      </c>
      <c r="C37" s="7">
        <v>3.0302386215714301</v>
      </c>
      <c r="D37" s="7">
        <v>3.2838624495365201</v>
      </c>
      <c r="E37" s="7">
        <v>3.3393715191689499</v>
      </c>
      <c r="F37" s="7">
        <v>2.7620437603266601</v>
      </c>
      <c r="G37" s="10">
        <f>AVERAGE(Table3[[#This Row],[X6_EP155mix]:[X9_dcl2mix]])</f>
        <v>3.1038790876508902</v>
      </c>
      <c r="H37" s="7">
        <f>_xlfn.VAR.P(Table3[[#This Row],[X6_EP155mix]:[X9_dcl2mix]])</f>
        <v>5.2531251277301329E-2</v>
      </c>
      <c r="I37">
        <v>108648</v>
      </c>
      <c r="K37" t="s">
        <v>35</v>
      </c>
      <c r="M37" t="s">
        <v>35</v>
      </c>
      <c r="P37" t="s">
        <v>35</v>
      </c>
      <c r="S37" t="s">
        <v>35</v>
      </c>
      <c r="U37" t="s">
        <v>3093</v>
      </c>
      <c r="W37" t="s">
        <v>35</v>
      </c>
      <c r="X37" t="s">
        <v>3889</v>
      </c>
      <c r="Z37">
        <v>100</v>
      </c>
      <c r="AA37" s="2"/>
      <c r="AB37">
        <v>52.8</v>
      </c>
      <c r="AC37">
        <v>52.8</v>
      </c>
    </row>
    <row r="38" spans="1:32" x14ac:dyDescent="0.3">
      <c r="A38" t="s">
        <v>35730</v>
      </c>
      <c r="B38" t="s">
        <v>3636</v>
      </c>
      <c r="C38" s="7">
        <v>3.0674723440355298</v>
      </c>
      <c r="D38" s="7">
        <v>2.8933063707040301</v>
      </c>
      <c r="E38" s="7">
        <v>3.26445892074732</v>
      </c>
      <c r="F38" s="7">
        <v>3.1896971078666501</v>
      </c>
      <c r="G38" s="10">
        <f>AVERAGE(Table3[[#This Row],[X6_EP155mix]:[X9_dcl2mix]])</f>
        <v>3.1037336858383822</v>
      </c>
      <c r="H38" s="7">
        <f>_xlfn.VAR.P(Table3[[#This Row],[X6_EP155mix]:[X9_dcl2mix]])</f>
        <v>1.970421273183464E-2</v>
      </c>
      <c r="P38" t="s">
        <v>35</v>
      </c>
      <c r="Q38" t="s">
        <v>35</v>
      </c>
      <c r="R38" t="s">
        <v>35</v>
      </c>
      <c r="V38" t="s">
        <v>9400</v>
      </c>
      <c r="AA38" s="2"/>
      <c r="AE38" t="s">
        <v>35</v>
      </c>
    </row>
    <row r="39" spans="1:32" x14ac:dyDescent="0.3">
      <c r="A39" t="s">
        <v>35817</v>
      </c>
      <c r="B39" t="s">
        <v>3636</v>
      </c>
      <c r="C39" s="7">
        <v>2.9410246334399499</v>
      </c>
      <c r="D39" s="7">
        <v>3.3043841004402101</v>
      </c>
      <c r="E39" s="7">
        <v>3.0635387480448699</v>
      </c>
      <c r="F39" s="7">
        <v>3.0930816920058399</v>
      </c>
      <c r="G39" s="10">
        <f>AVERAGE(Table3[[#This Row],[X6_EP155mix]:[X9_dcl2mix]])</f>
        <v>3.1005072934827176</v>
      </c>
      <c r="H39" s="7">
        <f>_xlfn.VAR.P(Table3[[#This Row],[X6_EP155mix]:[X9_dcl2mix]])</f>
        <v>1.7105571044645825E-2</v>
      </c>
      <c r="O39" t="s">
        <v>9978</v>
      </c>
      <c r="P39" t="s">
        <v>9977</v>
      </c>
      <c r="Q39" t="s">
        <v>9976</v>
      </c>
      <c r="R39" t="s">
        <v>9006</v>
      </c>
      <c r="V39" t="s">
        <v>9486</v>
      </c>
      <c r="AA39" s="2" t="s">
        <v>9979</v>
      </c>
      <c r="AE39" t="s">
        <v>9006</v>
      </c>
      <c r="AF39" t="s">
        <v>9006</v>
      </c>
    </row>
    <row r="40" spans="1:32" x14ac:dyDescent="0.3">
      <c r="A40" t="s">
        <v>144</v>
      </c>
      <c r="B40" t="s">
        <v>3636</v>
      </c>
      <c r="C40" s="7">
        <v>2.2714479075984402</v>
      </c>
      <c r="D40" s="7">
        <v>3.6515632804497802</v>
      </c>
      <c r="E40" s="7">
        <v>3.5831744754417301</v>
      </c>
      <c r="F40" s="7">
        <v>2.87099775281707</v>
      </c>
      <c r="G40" s="10">
        <f>AVERAGE(Table3[[#This Row],[X6_EP155mix]:[X9_dcl2mix]])</f>
        <v>3.0942958540767553</v>
      </c>
      <c r="H40" s="7">
        <f>_xlfn.VAR.P(Table3[[#This Row],[X6_EP155mix]:[X9_dcl2mix]])</f>
        <v>0.31912251899347233</v>
      </c>
      <c r="I40">
        <v>342654</v>
      </c>
      <c r="L40" t="s">
        <v>145</v>
      </c>
      <c r="M40" t="s">
        <v>146</v>
      </c>
      <c r="N40" t="s">
        <v>147</v>
      </c>
      <c r="O40" t="s">
        <v>148</v>
      </c>
      <c r="P40" t="s">
        <v>149</v>
      </c>
      <c r="Q40" t="s">
        <v>150</v>
      </c>
      <c r="R40" t="s">
        <v>151</v>
      </c>
      <c r="S40" t="s">
        <v>8638</v>
      </c>
      <c r="T40" t="s">
        <v>152</v>
      </c>
      <c r="U40" t="s">
        <v>153</v>
      </c>
      <c r="V40" t="s">
        <v>154</v>
      </c>
      <c r="W40" t="s">
        <v>155</v>
      </c>
      <c r="X40" t="s">
        <v>3750</v>
      </c>
      <c r="Y40" t="s">
        <v>8637</v>
      </c>
      <c r="Z40">
        <v>100</v>
      </c>
      <c r="AA40" s="2">
        <v>27.91</v>
      </c>
      <c r="AB40">
        <v>53.09</v>
      </c>
      <c r="AC40">
        <v>53.09</v>
      </c>
      <c r="AD40">
        <v>80.709999999999994</v>
      </c>
    </row>
    <row r="41" spans="1:32" x14ac:dyDescent="0.3">
      <c r="A41" t="s">
        <v>1981</v>
      </c>
      <c r="B41" t="s">
        <v>3636</v>
      </c>
      <c r="C41" s="7">
        <v>3.2277335000402698</v>
      </c>
      <c r="D41" s="7">
        <v>3.3291386620718701</v>
      </c>
      <c r="E41" s="7">
        <v>3.3088170838094402</v>
      </c>
      <c r="F41" s="7">
        <v>2.5016788716533598</v>
      </c>
      <c r="G41" s="10">
        <f>AVERAGE(Table3[[#This Row],[X6_EP155mix]:[X9_dcl2mix]])</f>
        <v>3.0918420293937348</v>
      </c>
      <c r="H41" s="7">
        <f>_xlfn.VAR.P(Table3[[#This Row],[X6_EP155mix]:[X9_dcl2mix]])</f>
        <v>0.11753672766691281</v>
      </c>
      <c r="I41">
        <v>257654</v>
      </c>
      <c r="J41" t="s">
        <v>679</v>
      </c>
      <c r="K41" t="s">
        <v>7145</v>
      </c>
      <c r="L41" t="s">
        <v>638</v>
      </c>
      <c r="M41" t="s">
        <v>3852</v>
      </c>
      <c r="N41" t="s">
        <v>639</v>
      </c>
      <c r="O41" t="s">
        <v>1982</v>
      </c>
      <c r="P41" t="s">
        <v>1983</v>
      </c>
      <c r="Q41" t="s">
        <v>1984</v>
      </c>
      <c r="R41" t="s">
        <v>45</v>
      </c>
      <c r="S41" t="s">
        <v>3846</v>
      </c>
      <c r="U41" t="s">
        <v>1985</v>
      </c>
      <c r="V41" t="s">
        <v>45</v>
      </c>
      <c r="W41" t="s">
        <v>3846</v>
      </c>
      <c r="X41" t="s">
        <v>3992</v>
      </c>
      <c r="Z41">
        <v>90.79</v>
      </c>
      <c r="AA41" s="2">
        <v>24.04</v>
      </c>
      <c r="AB41">
        <v>65.3</v>
      </c>
      <c r="AC41">
        <v>65.3</v>
      </c>
    </row>
    <row r="42" spans="1:32" x14ac:dyDescent="0.3">
      <c r="A42" t="s">
        <v>2272</v>
      </c>
      <c r="B42" t="s">
        <v>3636</v>
      </c>
      <c r="C42" s="7">
        <v>2.77635397847946</v>
      </c>
      <c r="D42" s="7">
        <v>3.472525637445</v>
      </c>
      <c r="E42" s="7">
        <v>3.07170145910472</v>
      </c>
      <c r="F42" s="7">
        <v>3.02963345460019</v>
      </c>
      <c r="G42" s="10">
        <f>AVERAGE(Table3[[#This Row],[X6_EP155mix]:[X9_dcl2mix]])</f>
        <v>3.0875536324073423</v>
      </c>
      <c r="H42" s="7">
        <f>_xlfn.VAR.P(Table3[[#This Row],[X6_EP155mix]:[X9_dcl2mix]])</f>
        <v>6.2163676915794136E-2</v>
      </c>
      <c r="I42">
        <v>38511</v>
      </c>
      <c r="J42" t="s">
        <v>832</v>
      </c>
      <c r="K42" t="s">
        <v>833</v>
      </c>
      <c r="L42" t="s">
        <v>834</v>
      </c>
      <c r="M42" t="s">
        <v>5423</v>
      </c>
      <c r="N42" t="s">
        <v>5425</v>
      </c>
      <c r="O42" t="s">
        <v>2273</v>
      </c>
      <c r="P42" t="s">
        <v>8871</v>
      </c>
      <c r="Q42" t="s">
        <v>2274</v>
      </c>
      <c r="R42" t="s">
        <v>2275</v>
      </c>
      <c r="S42" t="s">
        <v>8872</v>
      </c>
      <c r="T42" t="s">
        <v>2276</v>
      </c>
      <c r="U42" t="s">
        <v>2277</v>
      </c>
      <c r="V42" t="s">
        <v>834</v>
      </c>
      <c r="W42" t="s">
        <v>5423</v>
      </c>
      <c r="X42" t="s">
        <v>3959</v>
      </c>
      <c r="Z42">
        <v>100</v>
      </c>
      <c r="AA42" s="2">
        <v>31.25</v>
      </c>
      <c r="AB42">
        <v>72.02</v>
      </c>
      <c r="AC42">
        <v>72.02</v>
      </c>
    </row>
    <row r="43" spans="1:32" x14ac:dyDescent="0.3">
      <c r="A43" t="s">
        <v>3207</v>
      </c>
      <c r="B43" t="s">
        <v>3636</v>
      </c>
      <c r="C43" s="7">
        <v>2.8630088691600202</v>
      </c>
      <c r="D43" s="7">
        <v>3.17829513028662</v>
      </c>
      <c r="E43" s="7">
        <v>2.9949396513352502</v>
      </c>
      <c r="F43" s="7">
        <v>3.26991199965595</v>
      </c>
      <c r="G43" s="10">
        <f>AVERAGE(Table3[[#This Row],[X6_EP155mix]:[X9_dcl2mix]])</f>
        <v>3.0765389126094602</v>
      </c>
      <c r="H43" s="7">
        <f>_xlfn.VAR.P(Table3[[#This Row],[X6_EP155mix]:[X9_dcl2mix]])</f>
        <v>2.5000249381466846E-2</v>
      </c>
      <c r="I43">
        <v>357363</v>
      </c>
      <c r="K43" t="s">
        <v>35</v>
      </c>
      <c r="M43" t="s">
        <v>35</v>
      </c>
      <c r="P43" t="s">
        <v>35</v>
      </c>
      <c r="S43" t="s">
        <v>35</v>
      </c>
      <c r="W43" t="s">
        <v>35</v>
      </c>
      <c r="Z43">
        <v>100</v>
      </c>
      <c r="AA43" s="2"/>
    </row>
    <row r="44" spans="1:32" x14ac:dyDescent="0.3">
      <c r="A44" t="s">
        <v>332</v>
      </c>
      <c r="B44" t="s">
        <v>3636</v>
      </c>
      <c r="C44" s="7">
        <v>2.7863907885496602</v>
      </c>
      <c r="D44" s="7">
        <v>3.3113160047935</v>
      </c>
      <c r="E44" s="7">
        <v>2.7137649250757501</v>
      </c>
      <c r="F44" s="7">
        <v>3.4809635687796701</v>
      </c>
      <c r="G44" s="10">
        <f>AVERAGE(Table3[[#This Row],[X6_EP155mix]:[X9_dcl2mix]])</f>
        <v>3.0731088217996452</v>
      </c>
      <c r="H44" s="7">
        <f>_xlfn.VAR.P(Table3[[#This Row],[X6_EP155mix]:[X9_dcl2mix]])</f>
        <v>0.10860585584186389</v>
      </c>
      <c r="I44">
        <v>72943</v>
      </c>
      <c r="O44" t="s">
        <v>333</v>
      </c>
      <c r="P44" t="s">
        <v>334</v>
      </c>
      <c r="Q44" t="s">
        <v>335</v>
      </c>
      <c r="R44" t="s">
        <v>336</v>
      </c>
      <c r="S44" t="s">
        <v>337</v>
      </c>
      <c r="T44" t="s">
        <v>338</v>
      </c>
      <c r="U44" t="s">
        <v>339</v>
      </c>
      <c r="X44" t="s">
        <v>3664</v>
      </c>
      <c r="Z44">
        <v>100</v>
      </c>
      <c r="AA44" s="2">
        <v>35.94</v>
      </c>
      <c r="AB44">
        <v>29.32</v>
      </c>
      <c r="AC44">
        <v>29.32</v>
      </c>
    </row>
    <row r="45" spans="1:32" x14ac:dyDescent="0.3">
      <c r="A45" t="s">
        <v>3279</v>
      </c>
      <c r="B45" t="s">
        <v>3636</v>
      </c>
      <c r="C45" s="7">
        <v>3.6279296470668498</v>
      </c>
      <c r="D45" s="7">
        <v>3.06945283045357</v>
      </c>
      <c r="E45" s="7">
        <v>2.8602286331167401</v>
      </c>
      <c r="F45" s="7">
        <v>2.71339445033203</v>
      </c>
      <c r="G45" s="10">
        <f>AVERAGE(Table3[[#This Row],[X6_EP155mix]:[X9_dcl2mix]])</f>
        <v>3.0677513902422975</v>
      </c>
      <c r="H45" s="7">
        <f>_xlfn.VAR.P(Table3[[#This Row],[X6_EP155mix]:[X9_dcl2mix]])</f>
        <v>0.12060927747633698</v>
      </c>
      <c r="I45">
        <v>72691</v>
      </c>
      <c r="O45" t="s">
        <v>3280</v>
      </c>
      <c r="P45" t="s">
        <v>3281</v>
      </c>
      <c r="Q45" t="s">
        <v>3282</v>
      </c>
      <c r="R45" t="s">
        <v>3283</v>
      </c>
      <c r="S45" t="s">
        <v>3284</v>
      </c>
      <c r="T45" t="s">
        <v>3285</v>
      </c>
      <c r="U45" t="s">
        <v>3286</v>
      </c>
      <c r="X45" t="s">
        <v>3676</v>
      </c>
      <c r="Z45">
        <v>78.34</v>
      </c>
      <c r="AA45" s="2">
        <v>26.92</v>
      </c>
      <c r="AB45">
        <v>36.78</v>
      </c>
      <c r="AC45">
        <v>36.78</v>
      </c>
    </row>
    <row r="46" spans="1:32" x14ac:dyDescent="0.3">
      <c r="A46" t="s">
        <v>1157</v>
      </c>
      <c r="B46" t="s">
        <v>3636</v>
      </c>
      <c r="C46" s="7">
        <v>3.0334668640821199</v>
      </c>
      <c r="D46" s="7">
        <v>3.14935139147974</v>
      </c>
      <c r="E46" s="7">
        <v>2.9359113197272402</v>
      </c>
      <c r="F46" s="7">
        <v>3.1262230910438298</v>
      </c>
      <c r="G46" s="10">
        <f>AVERAGE(Table3[[#This Row],[X6_EP155mix]:[X9_dcl2mix]])</f>
        <v>3.0612381665832324</v>
      </c>
      <c r="H46" s="7">
        <f>_xlfn.VAR.P(Table3[[#This Row],[X6_EP155mix]:[X9_dcl2mix]])</f>
        <v>7.1162611485714247E-3</v>
      </c>
      <c r="I46">
        <v>337118</v>
      </c>
      <c r="J46" t="s">
        <v>1158</v>
      </c>
      <c r="K46" t="s">
        <v>8833</v>
      </c>
      <c r="L46" t="s">
        <v>1159</v>
      </c>
      <c r="M46" t="s">
        <v>8834</v>
      </c>
      <c r="N46" t="s">
        <v>8835</v>
      </c>
      <c r="O46" t="s">
        <v>1160</v>
      </c>
      <c r="P46" t="s">
        <v>8222</v>
      </c>
      <c r="Q46" t="s">
        <v>1161</v>
      </c>
      <c r="R46" t="s">
        <v>1162</v>
      </c>
      <c r="S46" t="s">
        <v>8836</v>
      </c>
      <c r="T46" t="s">
        <v>1163</v>
      </c>
      <c r="U46" t="s">
        <v>1164</v>
      </c>
      <c r="V46" t="s">
        <v>1165</v>
      </c>
      <c r="W46" t="s">
        <v>8837</v>
      </c>
      <c r="X46" t="s">
        <v>4063</v>
      </c>
      <c r="Z46">
        <v>100</v>
      </c>
      <c r="AA46" s="2">
        <v>32.26</v>
      </c>
      <c r="AB46">
        <v>56</v>
      </c>
      <c r="AC46">
        <v>56</v>
      </c>
    </row>
    <row r="47" spans="1:32" x14ac:dyDescent="0.3">
      <c r="A47" t="s">
        <v>2210</v>
      </c>
      <c r="B47" t="s">
        <v>3636</v>
      </c>
      <c r="C47" s="7">
        <v>4.5543115606410103</v>
      </c>
      <c r="D47" s="7">
        <v>1.7579043577073701</v>
      </c>
      <c r="E47" s="7">
        <v>3.1309276811195201</v>
      </c>
      <c r="F47" s="7">
        <v>2.78860963350788</v>
      </c>
      <c r="G47" s="10">
        <f>AVERAGE(Table3[[#This Row],[X6_EP155mix]:[X9_dcl2mix]])</f>
        <v>3.0579383082439451</v>
      </c>
      <c r="H47" s="7">
        <f>_xlfn.VAR.P(Table3[[#This Row],[X6_EP155mix]:[X9_dcl2mix]])</f>
        <v>1.001771641656239</v>
      </c>
      <c r="I47">
        <v>67819</v>
      </c>
      <c r="U47" t="s">
        <v>2211</v>
      </c>
      <c r="V47" t="s">
        <v>2212</v>
      </c>
      <c r="W47" t="s">
        <v>2213</v>
      </c>
      <c r="X47" t="s">
        <v>3646</v>
      </c>
      <c r="Z47">
        <v>100</v>
      </c>
      <c r="AA47" s="2"/>
      <c r="AB47">
        <v>26.67</v>
      </c>
      <c r="AC47">
        <v>26.67</v>
      </c>
    </row>
    <row r="48" spans="1:32" x14ac:dyDescent="0.3">
      <c r="A48" t="s">
        <v>2460</v>
      </c>
      <c r="B48" t="s">
        <v>3636</v>
      </c>
      <c r="C48" s="7">
        <v>3.3438477255085601</v>
      </c>
      <c r="D48" s="7">
        <v>3.08337356358791</v>
      </c>
      <c r="E48" s="7">
        <v>2.5752370336890902</v>
      </c>
      <c r="F48" s="7">
        <v>3.1939468105686601</v>
      </c>
      <c r="G48" s="10">
        <f>AVERAGE(Table3[[#This Row],[X6_EP155mix]:[X9_dcl2mix]])</f>
        <v>3.0491012833385551</v>
      </c>
      <c r="H48" s="7">
        <f>_xlfn.VAR.P(Table3[[#This Row],[X6_EP155mix]:[X9_dcl2mix]])</f>
        <v>8.3394402054945985E-2</v>
      </c>
      <c r="I48">
        <v>229666</v>
      </c>
      <c r="J48" t="s">
        <v>106</v>
      </c>
      <c r="K48" t="s">
        <v>107</v>
      </c>
      <c r="L48" t="s">
        <v>2461</v>
      </c>
      <c r="M48" t="s">
        <v>2462</v>
      </c>
      <c r="N48" t="s">
        <v>2463</v>
      </c>
      <c r="O48" t="s">
        <v>929</v>
      </c>
      <c r="P48" t="s">
        <v>930</v>
      </c>
      <c r="Q48" t="s">
        <v>931</v>
      </c>
      <c r="R48" t="s">
        <v>932</v>
      </c>
      <c r="S48" t="s">
        <v>933</v>
      </c>
      <c r="T48" t="s">
        <v>934</v>
      </c>
      <c r="U48" t="s">
        <v>2464</v>
      </c>
      <c r="V48" t="s">
        <v>288</v>
      </c>
      <c r="W48" t="s">
        <v>289</v>
      </c>
      <c r="X48" t="s">
        <v>3943</v>
      </c>
      <c r="Z48">
        <v>82.59</v>
      </c>
      <c r="AA48" s="2">
        <v>35.56</v>
      </c>
      <c r="AB48">
        <v>29.24</v>
      </c>
      <c r="AC48">
        <v>29.24</v>
      </c>
    </row>
    <row r="49" spans="1:32" x14ac:dyDescent="0.3">
      <c r="A49" t="s">
        <v>35733</v>
      </c>
      <c r="B49" t="s">
        <v>3636</v>
      </c>
      <c r="C49" s="7">
        <v>3.7111640389774401</v>
      </c>
      <c r="D49" s="7">
        <v>3.55826080318668</v>
      </c>
      <c r="E49" s="7">
        <v>2.8418063874336301</v>
      </c>
      <c r="F49" s="7">
        <v>2.0684669054145401</v>
      </c>
      <c r="G49" s="10">
        <f>AVERAGE(Table3[[#This Row],[X6_EP155mix]:[X9_dcl2mix]])</f>
        <v>3.0449245337530728</v>
      </c>
      <c r="H49" s="7">
        <f>_xlfn.VAR.P(Table3[[#This Row],[X6_EP155mix]:[X9_dcl2mix]])</f>
        <v>0.42552892128559172</v>
      </c>
      <c r="O49" t="s">
        <v>10492</v>
      </c>
      <c r="P49" t="s">
        <v>10491</v>
      </c>
      <c r="Q49" t="s">
        <v>10490</v>
      </c>
      <c r="R49" t="s">
        <v>10487</v>
      </c>
      <c r="V49" t="s">
        <v>10479</v>
      </c>
      <c r="AA49" s="2" t="s">
        <v>10493</v>
      </c>
      <c r="AE49" t="s">
        <v>10489</v>
      </c>
      <c r="AF49" t="s">
        <v>10486</v>
      </c>
    </row>
    <row r="50" spans="1:32" x14ac:dyDescent="0.3">
      <c r="A50" t="s">
        <v>2306</v>
      </c>
      <c r="B50" t="s">
        <v>3636</v>
      </c>
      <c r="C50" s="7">
        <v>3.3095462092230199</v>
      </c>
      <c r="D50" s="7">
        <v>3.6196353292957699</v>
      </c>
      <c r="E50" s="7">
        <v>3.1720093924029902</v>
      </c>
      <c r="F50" s="7">
        <v>2.0650529997438198</v>
      </c>
      <c r="G50" s="10">
        <f>AVERAGE(Table3[[#This Row],[X6_EP155mix]:[X9_dcl2mix]])</f>
        <v>3.0415609826664003</v>
      </c>
      <c r="H50" s="7">
        <f>_xlfn.VAR.P(Table3[[#This Row],[X6_EP155mix]:[X9_dcl2mix]])</f>
        <v>0.34414266504947477</v>
      </c>
      <c r="I50">
        <v>330016</v>
      </c>
      <c r="O50" t="s">
        <v>2307</v>
      </c>
      <c r="P50" t="s">
        <v>7770</v>
      </c>
      <c r="Q50" t="s">
        <v>2308</v>
      </c>
      <c r="R50" t="s">
        <v>2309</v>
      </c>
      <c r="S50" t="s">
        <v>7769</v>
      </c>
      <c r="T50" t="s">
        <v>2310</v>
      </c>
      <c r="U50" t="s">
        <v>2311</v>
      </c>
      <c r="X50" t="s">
        <v>3696</v>
      </c>
      <c r="Z50">
        <v>100</v>
      </c>
      <c r="AA50" s="2">
        <v>31.87</v>
      </c>
      <c r="AB50">
        <v>42.86</v>
      </c>
      <c r="AC50">
        <v>42.86</v>
      </c>
    </row>
    <row r="51" spans="1:32" x14ac:dyDescent="0.3">
      <c r="A51" t="s">
        <v>1517</v>
      </c>
      <c r="B51" t="s">
        <v>3636</v>
      </c>
      <c r="C51" s="7">
        <v>2.2492929258271399</v>
      </c>
      <c r="D51" s="7">
        <v>3.2740569580676402</v>
      </c>
      <c r="E51" s="7">
        <v>2.6119427983449999</v>
      </c>
      <c r="F51" s="7">
        <v>3.99098300399484</v>
      </c>
      <c r="G51" s="10">
        <f>AVERAGE(Table3[[#This Row],[X6_EP155mix]:[X9_dcl2mix]])</f>
        <v>3.0315689215586548</v>
      </c>
      <c r="H51" s="7">
        <f>_xlfn.VAR.P(Table3[[#This Row],[X6_EP155mix]:[X9_dcl2mix]])</f>
        <v>0.44182941155197675</v>
      </c>
      <c r="I51">
        <v>69482</v>
      </c>
      <c r="J51" t="s">
        <v>1518</v>
      </c>
      <c r="K51" t="s">
        <v>1519</v>
      </c>
      <c r="L51" t="s">
        <v>1520</v>
      </c>
      <c r="M51" t="s">
        <v>1521</v>
      </c>
      <c r="N51" t="s">
        <v>1522</v>
      </c>
      <c r="O51" t="s">
        <v>1523</v>
      </c>
      <c r="P51" t="s">
        <v>1524</v>
      </c>
      <c r="Q51" t="s">
        <v>3625</v>
      </c>
      <c r="R51" t="s">
        <v>1525</v>
      </c>
      <c r="S51" t="s">
        <v>8089</v>
      </c>
      <c r="U51" t="s">
        <v>1526</v>
      </c>
      <c r="V51" t="s">
        <v>1527</v>
      </c>
      <c r="W51" t="s">
        <v>1528</v>
      </c>
      <c r="X51" t="s">
        <v>4037</v>
      </c>
      <c r="Z51">
        <v>100</v>
      </c>
      <c r="AA51" s="2">
        <v>25.21</v>
      </c>
      <c r="AB51">
        <v>35.229999999999997</v>
      </c>
      <c r="AC51">
        <v>35.229999999999997</v>
      </c>
    </row>
    <row r="52" spans="1:32" x14ac:dyDescent="0.3">
      <c r="A52" t="s">
        <v>2247</v>
      </c>
      <c r="B52" t="s">
        <v>3636</v>
      </c>
      <c r="C52" s="7">
        <v>3.2286152777886099</v>
      </c>
      <c r="D52" s="7">
        <v>2.9139524418273499</v>
      </c>
      <c r="E52" s="7">
        <v>2.8487254431790299</v>
      </c>
      <c r="F52" s="7">
        <v>3.0886709909758201</v>
      </c>
      <c r="G52" s="10">
        <f>AVERAGE(Table3[[#This Row],[X6_EP155mix]:[X9_dcl2mix]])</f>
        <v>3.0199910384427024</v>
      </c>
      <c r="H52" s="7">
        <f>_xlfn.VAR.P(Table3[[#This Row],[X6_EP155mix]:[X9_dcl2mix]])</f>
        <v>2.2204274303945833E-2</v>
      </c>
      <c r="I52">
        <v>329546</v>
      </c>
      <c r="O52" t="s">
        <v>2248</v>
      </c>
      <c r="P52" t="s">
        <v>2249</v>
      </c>
      <c r="Q52" t="s">
        <v>2250</v>
      </c>
      <c r="R52" t="s">
        <v>187</v>
      </c>
      <c r="S52" t="s">
        <v>5007</v>
      </c>
      <c r="T52" t="s">
        <v>2251</v>
      </c>
      <c r="U52" t="s">
        <v>2252</v>
      </c>
      <c r="X52" t="s">
        <v>3698</v>
      </c>
      <c r="Z52">
        <v>100</v>
      </c>
      <c r="AA52" s="2">
        <v>48.57</v>
      </c>
      <c r="AB52">
        <v>36.42</v>
      </c>
      <c r="AC52">
        <v>36.42</v>
      </c>
    </row>
    <row r="53" spans="1:32" x14ac:dyDescent="0.3">
      <c r="A53" t="s">
        <v>2942</v>
      </c>
      <c r="B53" t="s">
        <v>3636</v>
      </c>
      <c r="C53" s="7">
        <v>2.8013622214104799</v>
      </c>
      <c r="D53" s="7">
        <v>3.34487513233988</v>
      </c>
      <c r="E53" s="7">
        <v>3.0380265703418399</v>
      </c>
      <c r="F53" s="7">
        <v>2.8882997166563</v>
      </c>
      <c r="G53" s="10">
        <f>AVERAGE(Table3[[#This Row],[X6_EP155mix]:[X9_dcl2mix]])</f>
        <v>3.018140910187125</v>
      </c>
      <c r="H53" s="7">
        <f>_xlfn.VAR.P(Table3[[#This Row],[X6_EP155mix]:[X9_dcl2mix]])</f>
        <v>4.275060671269635E-2</v>
      </c>
      <c r="I53">
        <v>346975</v>
      </c>
      <c r="J53" t="s">
        <v>2943</v>
      </c>
      <c r="K53" t="s">
        <v>2944</v>
      </c>
      <c r="L53" t="s">
        <v>193</v>
      </c>
      <c r="M53" t="s">
        <v>8701</v>
      </c>
      <c r="N53" t="s">
        <v>3542</v>
      </c>
      <c r="O53" t="s">
        <v>194</v>
      </c>
      <c r="P53" t="s">
        <v>195</v>
      </c>
      <c r="Q53" t="s">
        <v>196</v>
      </c>
      <c r="R53" t="s">
        <v>197</v>
      </c>
      <c r="S53" t="s">
        <v>8702</v>
      </c>
      <c r="T53" t="s">
        <v>198</v>
      </c>
      <c r="U53" t="s">
        <v>2945</v>
      </c>
      <c r="V53" t="s">
        <v>197</v>
      </c>
      <c r="W53" t="s">
        <v>8702</v>
      </c>
      <c r="X53" t="s">
        <v>3901</v>
      </c>
      <c r="Z53">
        <v>100</v>
      </c>
      <c r="AA53" s="2">
        <v>31.9</v>
      </c>
      <c r="AB53">
        <v>62.89</v>
      </c>
      <c r="AC53">
        <v>62.89</v>
      </c>
    </row>
    <row r="54" spans="1:32" x14ac:dyDescent="0.3">
      <c r="A54" t="s">
        <v>35831</v>
      </c>
      <c r="B54" t="s">
        <v>3636</v>
      </c>
      <c r="C54" s="7">
        <v>3.39997142442594</v>
      </c>
      <c r="D54" s="7">
        <v>1.35066312311548</v>
      </c>
      <c r="E54" s="7">
        <v>5.14310789712769</v>
      </c>
      <c r="F54" s="7">
        <v>2.1093753784297902</v>
      </c>
      <c r="G54" s="10">
        <f>AVERAGE(Table3[[#This Row],[X6_EP155mix]:[X9_dcl2mix]])</f>
        <v>3.0007794557747252</v>
      </c>
      <c r="H54" s="7">
        <f>_xlfn.VAR.P(Table3[[#This Row],[X6_EP155mix]:[X9_dcl2mix]])</f>
        <v>2.0666026297203572</v>
      </c>
      <c r="O54" t="s">
        <v>9895</v>
      </c>
      <c r="P54" t="s">
        <v>9894</v>
      </c>
      <c r="Q54" t="s">
        <v>9893</v>
      </c>
      <c r="R54" t="s">
        <v>9890</v>
      </c>
      <c r="V54" t="s">
        <v>9885</v>
      </c>
      <c r="AA54" s="2">
        <v>33.9</v>
      </c>
      <c r="AE54" t="s">
        <v>9892</v>
      </c>
    </row>
    <row r="55" spans="1:32" x14ac:dyDescent="0.3">
      <c r="A55" t="s">
        <v>8244</v>
      </c>
      <c r="B55" t="s">
        <v>3636</v>
      </c>
      <c r="C55" s="7">
        <v>3.3261219284227699</v>
      </c>
      <c r="D55" s="7">
        <v>3.8401871310220601</v>
      </c>
      <c r="E55" s="7">
        <v>1.86133973762088</v>
      </c>
      <c r="F55" s="7">
        <v>2.9749070140785401</v>
      </c>
      <c r="G55" s="10">
        <f>AVERAGE(Table3[[#This Row],[X6_EP155mix]:[X9_dcl2mix]])</f>
        <v>3.000638952786062</v>
      </c>
      <c r="H55" s="7">
        <f>_xlfn.VAR.P(Table3[[#This Row],[X6_EP155mix]:[X9_dcl2mix]])</f>
        <v>0.52736128633859281</v>
      </c>
      <c r="I55">
        <v>71501</v>
      </c>
      <c r="O55" t="s">
        <v>8243</v>
      </c>
      <c r="P55" t="s">
        <v>8242</v>
      </c>
      <c r="Q55" t="s">
        <v>8241</v>
      </c>
      <c r="R55" t="s">
        <v>8240</v>
      </c>
      <c r="S55" t="s">
        <v>8832</v>
      </c>
      <c r="U55" t="s">
        <v>8239</v>
      </c>
      <c r="X55" t="s">
        <v>8238</v>
      </c>
      <c r="Z55">
        <v>98.56</v>
      </c>
      <c r="AA55" s="2">
        <v>37.700000000000003</v>
      </c>
      <c r="AB55">
        <v>58.96</v>
      </c>
      <c r="AC55">
        <v>58.96</v>
      </c>
    </row>
    <row r="56" spans="1:32" x14ac:dyDescent="0.3">
      <c r="A56" t="s">
        <v>35712</v>
      </c>
      <c r="B56" t="s">
        <v>3636</v>
      </c>
      <c r="C56" s="7">
        <v>3.39997142442594</v>
      </c>
      <c r="D56" s="7">
        <v>2.3280415282259299</v>
      </c>
      <c r="E56" s="7">
        <v>2.66478136445303</v>
      </c>
      <c r="F56" s="7">
        <v>3.5890482502136698</v>
      </c>
      <c r="G56" s="10">
        <f>AVERAGE(Table3[[#This Row],[X6_EP155mix]:[X9_dcl2mix]])</f>
        <v>2.9954606418296428</v>
      </c>
      <c r="H56" s="7">
        <f>_xlfn.VAR.P(Table3[[#This Row],[X6_EP155mix]:[X9_dcl2mix]])</f>
        <v>0.2676930699384048</v>
      </c>
      <c r="O56" t="s">
        <v>10583</v>
      </c>
      <c r="P56" t="s">
        <v>10737</v>
      </c>
      <c r="Q56" t="s">
        <v>10582</v>
      </c>
      <c r="R56" t="s">
        <v>10580</v>
      </c>
      <c r="AA56" s="2" t="s">
        <v>10387</v>
      </c>
      <c r="AE56" t="s">
        <v>10738</v>
      </c>
      <c r="AF56" t="s">
        <v>10579</v>
      </c>
    </row>
    <row r="57" spans="1:32" x14ac:dyDescent="0.3">
      <c r="A57" t="s">
        <v>2531</v>
      </c>
      <c r="B57" t="s">
        <v>3636</v>
      </c>
      <c r="C57" s="7">
        <v>2.7774808731507301</v>
      </c>
      <c r="D57" s="7">
        <v>3.0200184499206602</v>
      </c>
      <c r="E57" s="7">
        <v>3.4704694420907498</v>
      </c>
      <c r="F57" s="7">
        <v>2.7118127194952999</v>
      </c>
      <c r="G57" s="10">
        <f>AVERAGE(Table3[[#This Row],[X6_EP155mix]:[X9_dcl2mix]])</f>
        <v>2.9949453711643601</v>
      </c>
      <c r="H57" s="7">
        <f>_xlfn.VAR.P(Table3[[#This Row],[X6_EP155mix]:[X9_dcl2mix]])</f>
        <v>8.8551676911549804E-2</v>
      </c>
      <c r="I57">
        <v>70807</v>
      </c>
      <c r="J57" t="s">
        <v>2532</v>
      </c>
      <c r="K57" t="s">
        <v>2533</v>
      </c>
      <c r="L57" t="s">
        <v>2534</v>
      </c>
      <c r="M57" t="s">
        <v>2535</v>
      </c>
      <c r="N57" t="s">
        <v>2536</v>
      </c>
      <c r="O57" t="s">
        <v>2537</v>
      </c>
      <c r="P57" t="s">
        <v>7657</v>
      </c>
      <c r="Q57" t="s">
        <v>2538</v>
      </c>
      <c r="R57" t="s">
        <v>2539</v>
      </c>
      <c r="S57" t="s">
        <v>2540</v>
      </c>
      <c r="U57" t="s">
        <v>2541</v>
      </c>
      <c r="V57" t="s">
        <v>2542</v>
      </c>
      <c r="W57" t="s">
        <v>2543</v>
      </c>
      <c r="X57" t="s">
        <v>3936</v>
      </c>
      <c r="Z57">
        <v>100</v>
      </c>
      <c r="AA57" s="2">
        <v>53.33</v>
      </c>
      <c r="AB57">
        <v>61.17</v>
      </c>
      <c r="AC57">
        <v>61.17</v>
      </c>
    </row>
    <row r="58" spans="1:32" x14ac:dyDescent="0.3">
      <c r="A58" t="s">
        <v>2555</v>
      </c>
      <c r="B58" t="s">
        <v>3636</v>
      </c>
      <c r="C58" s="7">
        <v>2.8785520665057902</v>
      </c>
      <c r="D58" s="7">
        <v>3.28371855165505</v>
      </c>
      <c r="E58" s="7">
        <v>3.30327170743031</v>
      </c>
      <c r="F58" s="7">
        <v>2.4819599964120398</v>
      </c>
      <c r="G58" s="10">
        <f>AVERAGE(Table3[[#This Row],[X6_EP155mix]:[X9_dcl2mix]])</f>
        <v>2.9868755805007972</v>
      </c>
      <c r="H58" s="7">
        <f>_xlfn.VAR.P(Table3[[#This Row],[X6_EP155mix]:[X9_dcl2mix]])</f>
        <v>0.11372399734990069</v>
      </c>
      <c r="I58">
        <v>331144</v>
      </c>
      <c r="J58" t="s">
        <v>2556</v>
      </c>
      <c r="K58" t="s">
        <v>2557</v>
      </c>
      <c r="U58" t="s">
        <v>2558</v>
      </c>
      <c r="X58" t="s">
        <v>3934</v>
      </c>
      <c r="Y58" t="s">
        <v>7645</v>
      </c>
      <c r="Z58">
        <v>100</v>
      </c>
      <c r="AA58" s="2"/>
      <c r="AB58">
        <v>49.18</v>
      </c>
      <c r="AC58">
        <v>49.18</v>
      </c>
      <c r="AD58">
        <v>90.57</v>
      </c>
    </row>
    <row r="59" spans="1:32" x14ac:dyDescent="0.3">
      <c r="A59" t="s">
        <v>1560</v>
      </c>
      <c r="B59" t="s">
        <v>3636</v>
      </c>
      <c r="C59" s="7">
        <v>2.7383153996165399</v>
      </c>
      <c r="D59" s="7">
        <v>3.17493256538283</v>
      </c>
      <c r="E59" s="7">
        <v>2.9766238565868202</v>
      </c>
      <c r="F59" s="7">
        <v>3.0367318321706902</v>
      </c>
      <c r="G59" s="10">
        <f>AVERAGE(Table3[[#This Row],[X6_EP155mix]:[X9_dcl2mix]])</f>
        <v>2.9816509134392204</v>
      </c>
      <c r="H59" s="7">
        <f>_xlfn.VAR.P(Table3[[#This Row],[X6_EP155mix]:[X9_dcl2mix]])</f>
        <v>2.4907287043574654E-2</v>
      </c>
      <c r="I59">
        <v>14684</v>
      </c>
      <c r="O59" t="s">
        <v>1561</v>
      </c>
      <c r="P59" t="s">
        <v>1562</v>
      </c>
      <c r="Q59" t="s">
        <v>1563</v>
      </c>
      <c r="R59" t="s">
        <v>1564</v>
      </c>
      <c r="S59" t="s">
        <v>8084</v>
      </c>
      <c r="T59" t="s">
        <v>1565</v>
      </c>
      <c r="U59" t="s">
        <v>1566</v>
      </c>
      <c r="X59" t="s">
        <v>3717</v>
      </c>
      <c r="Y59" t="s">
        <v>8083</v>
      </c>
      <c r="Z59">
        <v>92.82</v>
      </c>
      <c r="AA59" s="2">
        <v>31.91</v>
      </c>
      <c r="AB59">
        <v>41.61</v>
      </c>
      <c r="AC59">
        <v>41.61</v>
      </c>
      <c r="AD59">
        <v>85.48</v>
      </c>
    </row>
    <row r="60" spans="1:32" x14ac:dyDescent="0.3">
      <c r="A60" t="s">
        <v>2962</v>
      </c>
      <c r="B60" t="s">
        <v>3636</v>
      </c>
      <c r="C60" s="7">
        <v>2.8973792782341401</v>
      </c>
      <c r="D60" s="7">
        <v>3.1770277322190101</v>
      </c>
      <c r="E60" s="7">
        <v>2.2264668341901199</v>
      </c>
      <c r="F60" s="7">
        <v>3.6052045362296501</v>
      </c>
      <c r="G60" s="10">
        <f>AVERAGE(Table3[[#This Row],[X6_EP155mix]:[X9_dcl2mix]])</f>
        <v>2.97651959521823</v>
      </c>
      <c r="H60" s="7">
        <f>_xlfn.VAR.P(Table3[[#This Row],[X6_EP155mix]:[X9_dcl2mix]])</f>
        <v>0.25107265053907213</v>
      </c>
      <c r="I60">
        <v>262270</v>
      </c>
      <c r="J60" t="s">
        <v>2466</v>
      </c>
      <c r="K60" t="s">
        <v>2467</v>
      </c>
      <c r="L60" t="s">
        <v>197</v>
      </c>
      <c r="M60" t="s">
        <v>8758</v>
      </c>
      <c r="N60" t="s">
        <v>3519</v>
      </c>
      <c r="O60" t="s">
        <v>2963</v>
      </c>
      <c r="P60" t="s">
        <v>3605</v>
      </c>
      <c r="Q60" t="s">
        <v>2964</v>
      </c>
      <c r="R60" t="s">
        <v>357</v>
      </c>
      <c r="S60" t="s">
        <v>8735</v>
      </c>
      <c r="T60" t="s">
        <v>2965</v>
      </c>
      <c r="U60" t="s">
        <v>2966</v>
      </c>
      <c r="V60" t="s">
        <v>357</v>
      </c>
      <c r="W60" t="s">
        <v>8735</v>
      </c>
      <c r="X60" t="s">
        <v>3899</v>
      </c>
      <c r="Z60">
        <v>100</v>
      </c>
      <c r="AA60" s="2">
        <v>34.43</v>
      </c>
      <c r="AB60">
        <v>53.29</v>
      </c>
      <c r="AC60">
        <v>53.29</v>
      </c>
    </row>
    <row r="61" spans="1:32" x14ac:dyDescent="0.3">
      <c r="A61" t="s">
        <v>2624</v>
      </c>
      <c r="B61" t="s">
        <v>3636</v>
      </c>
      <c r="C61" s="7">
        <v>2.3550695432176401</v>
      </c>
      <c r="D61" s="7">
        <v>2.6766488198630798</v>
      </c>
      <c r="E61" s="7">
        <v>4.3126870996605797</v>
      </c>
      <c r="F61" s="7">
        <v>2.5255371454228999</v>
      </c>
      <c r="G61" s="10">
        <f>AVERAGE(Table3[[#This Row],[X6_EP155mix]:[X9_dcl2mix]])</f>
        <v>2.96748565204105</v>
      </c>
      <c r="H61" s="7">
        <f>_xlfn.VAR.P(Table3[[#This Row],[X6_EP155mix]:[X9_dcl2mix]])</f>
        <v>0.61613124261935326</v>
      </c>
      <c r="I61">
        <v>71314</v>
      </c>
      <c r="J61" t="s">
        <v>23</v>
      </c>
      <c r="K61" t="s">
        <v>24</v>
      </c>
      <c r="L61" t="s">
        <v>2625</v>
      </c>
      <c r="M61" t="s">
        <v>7624</v>
      </c>
      <c r="N61" t="s">
        <v>2626</v>
      </c>
      <c r="O61" t="s">
        <v>2627</v>
      </c>
      <c r="P61" t="s">
        <v>2628</v>
      </c>
      <c r="Q61" t="s">
        <v>2629</v>
      </c>
      <c r="R61" t="s">
        <v>30</v>
      </c>
      <c r="S61" t="s">
        <v>7623</v>
      </c>
      <c r="T61" t="s">
        <v>2630</v>
      </c>
      <c r="U61" t="s">
        <v>2631</v>
      </c>
      <c r="V61" t="s">
        <v>2632</v>
      </c>
      <c r="W61" t="s">
        <v>7622</v>
      </c>
      <c r="X61" t="s">
        <v>3925</v>
      </c>
      <c r="Y61" t="s">
        <v>7621</v>
      </c>
      <c r="Z61">
        <v>93.81</v>
      </c>
      <c r="AA61" s="2">
        <v>53.52</v>
      </c>
      <c r="AB61">
        <v>67.03</v>
      </c>
      <c r="AC61">
        <v>67.03</v>
      </c>
      <c r="AD61">
        <v>100</v>
      </c>
    </row>
    <row r="62" spans="1:32" x14ac:dyDescent="0.3">
      <c r="A62" t="s">
        <v>3019</v>
      </c>
      <c r="B62" t="s">
        <v>3636</v>
      </c>
      <c r="C62" s="7">
        <v>2.8602177536254199</v>
      </c>
      <c r="D62" s="7">
        <v>2.9829333752472298</v>
      </c>
      <c r="E62" s="7">
        <v>2.28665599693</v>
      </c>
      <c r="F62" s="7">
        <v>3.6834457271950001</v>
      </c>
      <c r="G62" s="10">
        <f>AVERAGE(Table3[[#This Row],[X6_EP155mix]:[X9_dcl2mix]])</f>
        <v>2.9533132132494124</v>
      </c>
      <c r="H62" s="7">
        <f>_xlfn.VAR.P(Table3[[#This Row],[X6_EP155mix]:[X9_dcl2mix]])</f>
        <v>0.24676736264765786</v>
      </c>
      <c r="I62">
        <v>331814</v>
      </c>
      <c r="J62" t="s">
        <v>2386</v>
      </c>
      <c r="K62" t="s">
        <v>5356</v>
      </c>
      <c r="L62" t="s">
        <v>3020</v>
      </c>
      <c r="M62" t="s">
        <v>7352</v>
      </c>
      <c r="N62" t="s">
        <v>8885</v>
      </c>
      <c r="U62" t="s">
        <v>3021</v>
      </c>
      <c r="V62" t="s">
        <v>589</v>
      </c>
      <c r="W62" t="s">
        <v>6395</v>
      </c>
      <c r="X62" t="s">
        <v>3895</v>
      </c>
      <c r="Z62">
        <v>100</v>
      </c>
      <c r="AA62" s="2"/>
      <c r="AB62">
        <v>38.33</v>
      </c>
      <c r="AC62">
        <v>38.33</v>
      </c>
    </row>
    <row r="63" spans="1:32" x14ac:dyDescent="0.3">
      <c r="A63" t="s">
        <v>250</v>
      </c>
      <c r="B63" t="s">
        <v>3636</v>
      </c>
      <c r="C63" s="7">
        <v>3.5477750296308801</v>
      </c>
      <c r="D63" s="7">
        <v>2.6557084500059198</v>
      </c>
      <c r="E63" s="7">
        <v>2.8842230928221202</v>
      </c>
      <c r="F63" s="7">
        <v>2.71922506039714</v>
      </c>
      <c r="G63" s="10">
        <f>AVERAGE(Table3[[#This Row],[X6_EP155mix]:[X9_dcl2mix]])</f>
        <v>2.9517329082140149</v>
      </c>
      <c r="H63" s="7">
        <f>_xlfn.VAR.P(Table3[[#This Row],[X6_EP155mix]:[X9_dcl2mix]])</f>
        <v>0.1253785412077999</v>
      </c>
      <c r="I63">
        <v>248835</v>
      </c>
      <c r="J63" t="s">
        <v>251</v>
      </c>
      <c r="K63" t="s">
        <v>6819</v>
      </c>
      <c r="L63" t="s">
        <v>252</v>
      </c>
      <c r="M63" t="s">
        <v>6818</v>
      </c>
      <c r="N63" t="s">
        <v>3516</v>
      </c>
      <c r="O63" t="s">
        <v>253</v>
      </c>
      <c r="P63" t="s">
        <v>254</v>
      </c>
      <c r="Q63" t="s">
        <v>255</v>
      </c>
      <c r="R63" t="s">
        <v>256</v>
      </c>
      <c r="S63" t="s">
        <v>3518</v>
      </c>
      <c r="U63" t="s">
        <v>257</v>
      </c>
      <c r="V63" t="s">
        <v>256</v>
      </c>
      <c r="W63" t="s">
        <v>3518</v>
      </c>
      <c r="X63" t="s">
        <v>4096</v>
      </c>
      <c r="Z63">
        <v>100</v>
      </c>
      <c r="AA63" s="2">
        <v>29.51</v>
      </c>
      <c r="AB63">
        <v>63.16</v>
      </c>
      <c r="AC63">
        <v>63.16</v>
      </c>
    </row>
    <row r="64" spans="1:32" x14ac:dyDescent="0.3">
      <c r="A64" t="s">
        <v>3504</v>
      </c>
      <c r="B64" t="s">
        <v>3636</v>
      </c>
      <c r="C64" s="7">
        <v>2.7430142095692598</v>
      </c>
      <c r="D64" s="7">
        <v>3.1462535738363</v>
      </c>
      <c r="E64" s="7">
        <v>2.9453849981782998</v>
      </c>
      <c r="F64" s="7">
        <v>2.9564234626007102</v>
      </c>
      <c r="G64" s="10">
        <f>AVERAGE(Table3[[#This Row],[X6_EP155mix]:[X9_dcl2mix]])</f>
        <v>2.9477690610461424</v>
      </c>
      <c r="H64" s="7">
        <f>_xlfn.VAR.P(Table3[[#This Row],[X6_EP155mix]:[X9_dcl2mix]])</f>
        <v>2.0350308360723008E-2</v>
      </c>
      <c r="I64">
        <v>75931</v>
      </c>
      <c r="J64" t="s">
        <v>1236</v>
      </c>
      <c r="K64" t="s">
        <v>7143</v>
      </c>
      <c r="L64" t="s">
        <v>577</v>
      </c>
      <c r="M64" t="s">
        <v>7142</v>
      </c>
      <c r="N64" t="s">
        <v>8889</v>
      </c>
      <c r="O64" t="s">
        <v>3505</v>
      </c>
      <c r="P64" t="s">
        <v>7141</v>
      </c>
      <c r="Q64" t="s">
        <v>3506</v>
      </c>
      <c r="R64" t="s">
        <v>3507</v>
      </c>
      <c r="S64" t="s">
        <v>7140</v>
      </c>
      <c r="T64" t="s">
        <v>3508</v>
      </c>
      <c r="U64" t="s">
        <v>3509</v>
      </c>
      <c r="V64" t="s">
        <v>577</v>
      </c>
      <c r="W64" t="s">
        <v>5347</v>
      </c>
      <c r="X64" t="s">
        <v>3850</v>
      </c>
      <c r="Z64">
        <v>100</v>
      </c>
      <c r="AA64" s="2">
        <v>24.14</v>
      </c>
      <c r="AB64">
        <v>41.73</v>
      </c>
      <c r="AC64">
        <v>41.73</v>
      </c>
    </row>
    <row r="65" spans="1:32" x14ac:dyDescent="0.3">
      <c r="A65" t="s">
        <v>35709</v>
      </c>
      <c r="B65" t="s">
        <v>3636</v>
      </c>
      <c r="C65" s="7">
        <v>2.8288640884259202</v>
      </c>
      <c r="D65" s="7">
        <v>3.2983344920256101</v>
      </c>
      <c r="E65" s="7">
        <v>1.7255657286577499</v>
      </c>
      <c r="F65" s="7">
        <v>3.9327712824755801</v>
      </c>
      <c r="G65" s="10">
        <f>AVERAGE(Table3[[#This Row],[X6_EP155mix]:[X9_dcl2mix]])</f>
        <v>2.9463838978962151</v>
      </c>
      <c r="H65" s="7">
        <f>_xlfn.VAR.P(Table3[[#This Row],[X6_EP155mix]:[X9_dcl2mix]])</f>
        <v>0.6502593002815118</v>
      </c>
      <c r="O65" t="s">
        <v>10596</v>
      </c>
      <c r="P65" t="s">
        <v>10595</v>
      </c>
      <c r="Q65" t="s">
        <v>9006</v>
      </c>
      <c r="R65" t="s">
        <v>10593</v>
      </c>
      <c r="V65" t="s">
        <v>9773</v>
      </c>
      <c r="AA65" s="2" t="s">
        <v>10597</v>
      </c>
      <c r="AE65" t="s">
        <v>10736</v>
      </c>
      <c r="AF65" t="s">
        <v>10592</v>
      </c>
    </row>
    <row r="66" spans="1:32" x14ac:dyDescent="0.3">
      <c r="A66" t="s">
        <v>35742</v>
      </c>
      <c r="B66" t="s">
        <v>3636</v>
      </c>
      <c r="C66" s="7">
        <v>3.3040348935971799</v>
      </c>
      <c r="D66" s="7">
        <v>3.6413617587479399</v>
      </c>
      <c r="E66" s="7">
        <v>2.99347160119533</v>
      </c>
      <c r="F66" s="7">
        <v>1.8415338891194699</v>
      </c>
      <c r="G66" s="10">
        <f>AVERAGE(Table3[[#This Row],[X6_EP155mix]:[X9_dcl2mix]])</f>
        <v>2.94510053566498</v>
      </c>
      <c r="H66" s="7">
        <f>_xlfn.VAR.P(Table3[[#This Row],[X6_EP155mix]:[X9_dcl2mix]])</f>
        <v>0.45845316685535487</v>
      </c>
      <c r="O66" t="s">
        <v>9934</v>
      </c>
      <c r="P66" t="s">
        <v>9933</v>
      </c>
      <c r="Q66" t="s">
        <v>9932</v>
      </c>
      <c r="R66" t="s">
        <v>9929</v>
      </c>
      <c r="V66" t="s">
        <v>9186</v>
      </c>
      <c r="AA66" s="2" t="s">
        <v>10419</v>
      </c>
      <c r="AE66" t="s">
        <v>9931</v>
      </c>
      <c r="AF66" t="s">
        <v>9928</v>
      </c>
    </row>
    <row r="67" spans="1:32" x14ac:dyDescent="0.3">
      <c r="A67" t="s">
        <v>61</v>
      </c>
      <c r="B67" t="s">
        <v>3636</v>
      </c>
      <c r="C67" s="7">
        <v>2.4416955953380399</v>
      </c>
      <c r="D67" s="7">
        <v>2.6011492411432098</v>
      </c>
      <c r="E67" s="7">
        <v>3.62159755651862</v>
      </c>
      <c r="F67" s="7">
        <v>3.1011516515292201</v>
      </c>
      <c r="G67" s="10">
        <f>AVERAGE(Table3[[#This Row],[X6_EP155mix]:[X9_dcl2mix]])</f>
        <v>2.9413985111322725</v>
      </c>
      <c r="H67" s="7">
        <f>_xlfn.VAR.P(Table3[[#This Row],[X6_EP155mix]:[X9_dcl2mix]])</f>
        <v>0.21341609424813335</v>
      </c>
      <c r="I67">
        <v>333693</v>
      </c>
      <c r="O67" t="s">
        <v>62</v>
      </c>
      <c r="P67" t="s">
        <v>63</v>
      </c>
      <c r="Q67" t="s">
        <v>64</v>
      </c>
      <c r="T67" t="s">
        <v>65</v>
      </c>
      <c r="U67" t="s">
        <v>66</v>
      </c>
      <c r="V67" t="s">
        <v>67</v>
      </c>
      <c r="W67" t="s">
        <v>8644</v>
      </c>
      <c r="X67" t="s">
        <v>3667</v>
      </c>
      <c r="Z67">
        <v>100</v>
      </c>
      <c r="AA67" s="2">
        <v>31.75</v>
      </c>
      <c r="AB67">
        <v>38.33</v>
      </c>
      <c r="AC67">
        <v>38.33</v>
      </c>
    </row>
    <row r="68" spans="1:32" x14ac:dyDescent="0.3">
      <c r="A68" t="s">
        <v>3320</v>
      </c>
      <c r="B68" t="s">
        <v>3636</v>
      </c>
      <c r="C68" s="7">
        <v>2.8392141393399699</v>
      </c>
      <c r="D68" s="7">
        <v>2.44380631170079</v>
      </c>
      <c r="E68" s="7">
        <v>2.8188545638057598</v>
      </c>
      <c r="F68" s="7">
        <v>3.6266121874231501</v>
      </c>
      <c r="G68" s="10">
        <f>AVERAGE(Table3[[#This Row],[X6_EP155mix]:[X9_dcl2mix]])</f>
        <v>2.9321218005674177</v>
      </c>
      <c r="H68" s="7">
        <f>_xlfn.VAR.P(Table3[[#This Row],[X6_EP155mix]:[X9_dcl2mix]])</f>
        <v>0.18555755363511217</v>
      </c>
      <c r="I68">
        <v>264272</v>
      </c>
      <c r="J68" t="s">
        <v>3321</v>
      </c>
      <c r="K68" t="s">
        <v>3322</v>
      </c>
      <c r="L68" t="s">
        <v>3323</v>
      </c>
      <c r="M68" t="s">
        <v>7228</v>
      </c>
      <c r="N68" t="s">
        <v>3324</v>
      </c>
      <c r="O68" t="s">
        <v>3325</v>
      </c>
      <c r="P68" t="s">
        <v>3326</v>
      </c>
      <c r="Q68" t="s">
        <v>3327</v>
      </c>
      <c r="R68" t="s">
        <v>3328</v>
      </c>
      <c r="S68" t="s">
        <v>7227</v>
      </c>
      <c r="T68" t="s">
        <v>3329</v>
      </c>
      <c r="U68" t="s">
        <v>3330</v>
      </c>
      <c r="V68" t="s">
        <v>3328</v>
      </c>
      <c r="W68" t="s">
        <v>7227</v>
      </c>
      <c r="X68" t="s">
        <v>3865</v>
      </c>
      <c r="Z68">
        <v>100</v>
      </c>
      <c r="AA68" s="2">
        <v>39.47</v>
      </c>
      <c r="AB68">
        <v>65.12</v>
      </c>
      <c r="AC68">
        <v>65.12</v>
      </c>
    </row>
    <row r="69" spans="1:32" x14ac:dyDescent="0.3">
      <c r="A69" t="s">
        <v>366</v>
      </c>
      <c r="B69" t="s">
        <v>3636</v>
      </c>
      <c r="C69" s="7">
        <v>2.5666151256845402</v>
      </c>
      <c r="D69" s="7">
        <v>3.4370571596995201</v>
      </c>
      <c r="E69" s="7">
        <v>2.2534086319337199</v>
      </c>
      <c r="F69" s="7">
        <v>3.4049600866563301</v>
      </c>
      <c r="G69" s="10">
        <f>AVERAGE(Table3[[#This Row],[X6_EP155mix]:[X9_dcl2mix]])</f>
        <v>2.9155102509935276</v>
      </c>
      <c r="H69" s="7">
        <f>_xlfn.VAR.P(Table3[[#This Row],[X6_EP155mix]:[X9_dcl2mix]])</f>
        <v>0.26791967050927923</v>
      </c>
      <c r="I69">
        <v>354037</v>
      </c>
      <c r="K69" t="s">
        <v>35</v>
      </c>
      <c r="M69" t="s">
        <v>35</v>
      </c>
      <c r="P69" t="s">
        <v>35</v>
      </c>
      <c r="S69" t="s">
        <v>35</v>
      </c>
      <c r="U69" t="s">
        <v>367</v>
      </c>
      <c r="W69" t="s">
        <v>35</v>
      </c>
      <c r="X69" t="s">
        <v>4095</v>
      </c>
      <c r="Z69">
        <v>100</v>
      </c>
      <c r="AA69" s="2"/>
      <c r="AB69">
        <v>42.86</v>
      </c>
      <c r="AC69">
        <v>42.86</v>
      </c>
    </row>
    <row r="70" spans="1:32" x14ac:dyDescent="0.3">
      <c r="A70" t="s">
        <v>1010</v>
      </c>
      <c r="B70" t="s">
        <v>3636</v>
      </c>
      <c r="C70" s="7">
        <v>2.7388097976370598</v>
      </c>
      <c r="D70" s="7">
        <v>2.7065555672536799</v>
      </c>
      <c r="E70" s="7">
        <v>1.8443996620543299</v>
      </c>
      <c r="F70" s="7">
        <v>4.3398409218758003</v>
      </c>
      <c r="G70" s="10">
        <f>AVERAGE(Table3[[#This Row],[X6_EP155mix]:[X9_dcl2mix]])</f>
        <v>2.9074014872052176</v>
      </c>
      <c r="H70" s="7">
        <f>_xlfn.VAR.P(Table3[[#This Row],[X6_EP155mix]:[X9_dcl2mix]])</f>
        <v>0.81265446390652762</v>
      </c>
      <c r="I70">
        <v>343529</v>
      </c>
      <c r="J70" t="s">
        <v>38</v>
      </c>
      <c r="K70" t="s">
        <v>5026</v>
      </c>
      <c r="L70" t="s">
        <v>691</v>
      </c>
      <c r="M70" t="s">
        <v>4023</v>
      </c>
      <c r="N70" t="s">
        <v>1011</v>
      </c>
      <c r="O70" t="s">
        <v>1012</v>
      </c>
      <c r="P70" t="s">
        <v>7826</v>
      </c>
      <c r="Q70" t="s">
        <v>1013</v>
      </c>
      <c r="R70" t="s">
        <v>638</v>
      </c>
      <c r="S70" t="s">
        <v>3852</v>
      </c>
      <c r="U70" t="s">
        <v>1014</v>
      </c>
      <c r="V70" t="s">
        <v>45</v>
      </c>
      <c r="W70" t="s">
        <v>3846</v>
      </c>
      <c r="X70" t="s">
        <v>4069</v>
      </c>
      <c r="Z70">
        <v>100</v>
      </c>
      <c r="AA70" s="2">
        <v>31.89</v>
      </c>
      <c r="AB70">
        <v>41.69</v>
      </c>
      <c r="AC70">
        <v>41.69</v>
      </c>
    </row>
    <row r="71" spans="1:32" x14ac:dyDescent="0.3">
      <c r="A71" t="s">
        <v>2434</v>
      </c>
      <c r="B71" t="s">
        <v>3636</v>
      </c>
      <c r="C71" s="7">
        <v>2.0105798594097299</v>
      </c>
      <c r="D71" s="7">
        <v>3.6904325624627901</v>
      </c>
      <c r="E71" s="7">
        <v>3.28931354644262</v>
      </c>
      <c r="F71" s="7">
        <v>2.6302899221632399</v>
      </c>
      <c r="G71" s="10">
        <f>AVERAGE(Table3[[#This Row],[X6_EP155mix]:[X9_dcl2mix]])</f>
        <v>2.905153972619595</v>
      </c>
      <c r="H71" s="7">
        <f>_xlfn.VAR.P(Table3[[#This Row],[X6_EP155mix]:[X9_dcl2mix]])</f>
        <v>0.41001353302112342</v>
      </c>
      <c r="I71">
        <v>351583</v>
      </c>
      <c r="J71" t="s">
        <v>106</v>
      </c>
      <c r="K71" t="s">
        <v>107</v>
      </c>
      <c r="L71" t="s">
        <v>108</v>
      </c>
      <c r="M71" t="s">
        <v>109</v>
      </c>
      <c r="N71" t="s">
        <v>110</v>
      </c>
      <c r="O71" t="s">
        <v>2435</v>
      </c>
      <c r="P71" t="s">
        <v>2436</v>
      </c>
      <c r="Q71" t="s">
        <v>2437</v>
      </c>
      <c r="R71" t="s">
        <v>114</v>
      </c>
      <c r="S71" t="s">
        <v>115</v>
      </c>
      <c r="T71" t="s">
        <v>2438</v>
      </c>
      <c r="U71" t="s">
        <v>2439</v>
      </c>
      <c r="V71" t="s">
        <v>2440</v>
      </c>
      <c r="W71" t="s">
        <v>2441</v>
      </c>
      <c r="X71" t="s">
        <v>3945</v>
      </c>
      <c r="Z71">
        <v>93.66</v>
      </c>
      <c r="AA71" s="2">
        <v>45.09</v>
      </c>
      <c r="AB71">
        <v>68.849999999999994</v>
      </c>
      <c r="AC71">
        <v>68.849999999999994</v>
      </c>
    </row>
    <row r="72" spans="1:32" x14ac:dyDescent="0.3">
      <c r="A72" t="s">
        <v>35697</v>
      </c>
      <c r="B72" t="s">
        <v>3636</v>
      </c>
      <c r="C72" s="7">
        <v>2.4769969217043402</v>
      </c>
      <c r="D72" s="7">
        <v>2.7371192203714299</v>
      </c>
      <c r="E72" s="7">
        <v>3.6237155206520799</v>
      </c>
      <c r="F72" s="7">
        <v>2.7610098134481902</v>
      </c>
      <c r="G72" s="10">
        <f>AVERAGE(Table3[[#This Row],[X6_EP155mix]:[X9_dcl2mix]])</f>
        <v>2.8997103690440102</v>
      </c>
      <c r="H72" s="7">
        <f>_xlfn.VAR.P(Table3[[#This Row],[X6_EP155mix]:[X9_dcl2mix]])</f>
        <v>0.18713596096651486</v>
      </c>
      <c r="O72" t="s">
        <v>10689</v>
      </c>
      <c r="P72" t="s">
        <v>10731</v>
      </c>
      <c r="Q72" t="s">
        <v>10688</v>
      </c>
      <c r="R72" t="s">
        <v>10686</v>
      </c>
      <c r="V72" t="s">
        <v>10679</v>
      </c>
      <c r="AA72" s="2" t="s">
        <v>10690</v>
      </c>
      <c r="AE72" t="s">
        <v>10732</v>
      </c>
      <c r="AF72" t="s">
        <v>10685</v>
      </c>
    </row>
    <row r="73" spans="1:32" x14ac:dyDescent="0.3">
      <c r="A73" t="s">
        <v>3309</v>
      </c>
      <c r="B73" t="s">
        <v>3636</v>
      </c>
      <c r="C73" s="7">
        <v>2.7798184040601202</v>
      </c>
      <c r="D73" s="7">
        <v>3.1705455853768099</v>
      </c>
      <c r="E73" s="7">
        <v>1.8735357622726401</v>
      </c>
      <c r="F73" s="7">
        <v>3.7606220054613799</v>
      </c>
      <c r="G73" s="10">
        <f>AVERAGE(Table3[[#This Row],[X6_EP155mix]:[X9_dcl2mix]])</f>
        <v>2.8961304392927376</v>
      </c>
      <c r="H73" s="7">
        <f>_xlfn.VAR.P(Table3[[#This Row],[X6_EP155mix]:[X9_dcl2mix]])</f>
        <v>0.47046942584671214</v>
      </c>
      <c r="I73">
        <v>242545</v>
      </c>
      <c r="L73" t="s">
        <v>3310</v>
      </c>
      <c r="M73" t="s">
        <v>3311</v>
      </c>
      <c r="N73" t="s">
        <v>3312</v>
      </c>
      <c r="O73" t="s">
        <v>3313</v>
      </c>
      <c r="P73" t="s">
        <v>3314</v>
      </c>
      <c r="Q73" t="s">
        <v>3315</v>
      </c>
      <c r="R73" t="s">
        <v>3316</v>
      </c>
      <c r="S73" t="s">
        <v>3317</v>
      </c>
      <c r="T73" t="s">
        <v>3318</v>
      </c>
      <c r="U73" t="s">
        <v>3319</v>
      </c>
      <c r="V73" t="s">
        <v>3316</v>
      </c>
      <c r="W73" t="s">
        <v>3317</v>
      </c>
      <c r="X73" t="s">
        <v>3755</v>
      </c>
      <c r="Z73">
        <v>100</v>
      </c>
      <c r="AA73" s="2">
        <v>31.31</v>
      </c>
      <c r="AB73">
        <v>52.05</v>
      </c>
      <c r="AC73">
        <v>52.05</v>
      </c>
    </row>
    <row r="74" spans="1:32" x14ac:dyDescent="0.3">
      <c r="A74" t="s">
        <v>1801</v>
      </c>
      <c r="B74" t="s">
        <v>3636</v>
      </c>
      <c r="C74" s="7">
        <v>3.1809338229885502</v>
      </c>
      <c r="D74" s="7">
        <v>2.9460445529457902</v>
      </c>
      <c r="E74" s="7">
        <v>2.6786949759416498</v>
      </c>
      <c r="F74" s="7">
        <v>2.7785091637674499</v>
      </c>
      <c r="G74" s="10">
        <f>AVERAGE(Table3[[#This Row],[X6_EP155mix]:[X9_dcl2mix]])</f>
        <v>2.8960456289108603</v>
      </c>
      <c r="H74" s="7">
        <f>_xlfn.VAR.P(Table3[[#This Row],[X6_EP155mix]:[X9_dcl2mix]])</f>
        <v>3.6179325628512116E-2</v>
      </c>
      <c r="I74">
        <v>328273</v>
      </c>
      <c r="U74" t="s">
        <v>1802</v>
      </c>
      <c r="V74" t="s">
        <v>1803</v>
      </c>
      <c r="W74" t="s">
        <v>1804</v>
      </c>
      <c r="X74" t="s">
        <v>3650</v>
      </c>
      <c r="Z74">
        <v>100</v>
      </c>
      <c r="AA74" s="2"/>
      <c r="AB74">
        <v>36.99</v>
      </c>
      <c r="AC74">
        <v>36.99</v>
      </c>
    </row>
    <row r="75" spans="1:32" x14ac:dyDescent="0.3">
      <c r="A75" t="s">
        <v>35744</v>
      </c>
      <c r="B75" t="s">
        <v>3636</v>
      </c>
      <c r="C75" s="7">
        <v>3.42142118979557</v>
      </c>
      <c r="D75" s="7">
        <v>3.2000318061991502</v>
      </c>
      <c r="E75" s="7">
        <v>2.4333367616502799</v>
      </c>
      <c r="F75" s="7">
        <v>2.4984024721920299</v>
      </c>
      <c r="G75" s="10">
        <f>AVERAGE(Table3[[#This Row],[X6_EP155mix]:[X9_dcl2mix]])</f>
        <v>2.8882980574592576</v>
      </c>
      <c r="H75" s="7">
        <f>_xlfn.VAR.P(Table3[[#This Row],[X6_EP155mix]:[X9_dcl2mix]])</f>
        <v>0.18510163810764091</v>
      </c>
      <c r="O75" t="s">
        <v>9934</v>
      </c>
      <c r="P75" t="s">
        <v>9933</v>
      </c>
      <c r="Q75" t="s">
        <v>9932</v>
      </c>
      <c r="R75" t="s">
        <v>9929</v>
      </c>
      <c r="V75" t="s">
        <v>10410</v>
      </c>
      <c r="AA75" s="2" t="s">
        <v>10417</v>
      </c>
      <c r="AE75" t="s">
        <v>9931</v>
      </c>
      <c r="AF75" t="s">
        <v>9928</v>
      </c>
    </row>
    <row r="76" spans="1:32" x14ac:dyDescent="0.3">
      <c r="A76" t="s">
        <v>8266</v>
      </c>
      <c r="B76" t="s">
        <v>3636</v>
      </c>
      <c r="C76" s="7">
        <v>3.0861815969182902</v>
      </c>
      <c r="D76" s="7">
        <v>2.65359199228326</v>
      </c>
      <c r="E76" s="7">
        <v>2.4393344848576199</v>
      </c>
      <c r="F76" s="7">
        <v>3.3608933843140898</v>
      </c>
      <c r="G76" s="10">
        <f>AVERAGE(Table3[[#This Row],[X6_EP155mix]:[X9_dcl2mix]])</f>
        <v>2.8850003645933153</v>
      </c>
      <c r="H76" s="7">
        <f>_xlfn.VAR.P(Table3[[#This Row],[X6_EP155mix]:[X9_dcl2mix]])</f>
        <v>0.12977899139863069</v>
      </c>
      <c r="I76">
        <v>16146</v>
      </c>
      <c r="O76" t="s">
        <v>8265</v>
      </c>
      <c r="P76" t="s">
        <v>8264</v>
      </c>
      <c r="Q76" t="s">
        <v>8263</v>
      </c>
      <c r="R76" t="s">
        <v>8260</v>
      </c>
      <c r="S76" t="s">
        <v>8259</v>
      </c>
      <c r="T76" t="s">
        <v>8262</v>
      </c>
      <c r="U76" t="s">
        <v>8261</v>
      </c>
      <c r="V76" t="s">
        <v>8260</v>
      </c>
      <c r="W76" t="s">
        <v>8259</v>
      </c>
      <c r="X76" t="s">
        <v>8258</v>
      </c>
      <c r="Y76" t="s">
        <v>8257</v>
      </c>
      <c r="Z76">
        <v>100</v>
      </c>
      <c r="AA76" s="2">
        <v>55.56</v>
      </c>
      <c r="AB76">
        <v>70.260000000000005</v>
      </c>
      <c r="AC76">
        <v>70.260000000000005</v>
      </c>
      <c r="AD76">
        <v>74.95</v>
      </c>
    </row>
    <row r="77" spans="1:32" x14ac:dyDescent="0.3">
      <c r="A77" t="s">
        <v>360</v>
      </c>
      <c r="B77" t="s">
        <v>3636</v>
      </c>
      <c r="C77" s="7">
        <v>2.5864991153883499</v>
      </c>
      <c r="D77" s="7">
        <v>2.7098085580094602</v>
      </c>
      <c r="E77" s="7">
        <v>2.6773585937956499</v>
      </c>
      <c r="F77" s="7">
        <v>3.5398004663573999</v>
      </c>
      <c r="G77" s="10">
        <f>AVERAGE(Table3[[#This Row],[X6_EP155mix]:[X9_dcl2mix]])</f>
        <v>2.8783666833877151</v>
      </c>
      <c r="H77" s="7">
        <f>_xlfn.VAR.P(Table3[[#This Row],[X6_EP155mix]:[X9_dcl2mix]])</f>
        <v>0.1478743550539825</v>
      </c>
      <c r="I77">
        <v>324389</v>
      </c>
      <c r="O77" t="s">
        <v>361</v>
      </c>
      <c r="P77" t="s">
        <v>362</v>
      </c>
      <c r="Q77" t="s">
        <v>363</v>
      </c>
      <c r="R77" t="s">
        <v>364</v>
      </c>
      <c r="S77" t="s">
        <v>3553</v>
      </c>
      <c r="U77" t="s">
        <v>365</v>
      </c>
      <c r="V77" t="s">
        <v>364</v>
      </c>
      <c r="W77" t="s">
        <v>3553</v>
      </c>
      <c r="X77" t="s">
        <v>3663</v>
      </c>
      <c r="Y77" t="s">
        <v>8546</v>
      </c>
      <c r="Z77">
        <v>100</v>
      </c>
      <c r="AA77" s="2">
        <v>48.89</v>
      </c>
      <c r="AB77">
        <v>45.57</v>
      </c>
      <c r="AC77">
        <v>45.57</v>
      </c>
      <c r="AD77">
        <v>100</v>
      </c>
    </row>
    <row r="78" spans="1:32" x14ac:dyDescent="0.3">
      <c r="A78" t="s">
        <v>2078</v>
      </c>
      <c r="B78" t="s">
        <v>3636</v>
      </c>
      <c r="C78" s="7">
        <v>2.3970530971959598</v>
      </c>
      <c r="D78" s="7">
        <v>3.1241786943431999</v>
      </c>
      <c r="E78" s="7">
        <v>2.6166989088532899</v>
      </c>
      <c r="F78" s="7">
        <v>3.36865759116096</v>
      </c>
      <c r="G78" s="10">
        <f>AVERAGE(Table3[[#This Row],[X6_EP155mix]:[X9_dcl2mix]])</f>
        <v>2.8766470728883524</v>
      </c>
      <c r="H78" s="7">
        <f>_xlfn.VAR.P(Table3[[#This Row],[X6_EP155mix]:[X9_dcl2mix]])</f>
        <v>0.15023242080414612</v>
      </c>
      <c r="I78">
        <v>339471</v>
      </c>
      <c r="J78" t="s">
        <v>2079</v>
      </c>
      <c r="K78" t="s">
        <v>8863</v>
      </c>
      <c r="L78" t="s">
        <v>1478</v>
      </c>
      <c r="M78" t="s">
        <v>3906</v>
      </c>
      <c r="N78" t="s">
        <v>2080</v>
      </c>
      <c r="O78" t="s">
        <v>2081</v>
      </c>
      <c r="P78" t="s">
        <v>2082</v>
      </c>
      <c r="Q78" t="s">
        <v>2083</v>
      </c>
      <c r="R78" t="s">
        <v>1485</v>
      </c>
      <c r="S78" t="s">
        <v>3903</v>
      </c>
      <c r="T78" t="s">
        <v>2084</v>
      </c>
      <c r="U78" t="s">
        <v>2085</v>
      </c>
      <c r="V78" t="s">
        <v>684</v>
      </c>
      <c r="W78" t="s">
        <v>3886</v>
      </c>
      <c r="X78" t="s">
        <v>3980</v>
      </c>
      <c r="Y78" t="s">
        <v>7876</v>
      </c>
      <c r="Z78">
        <v>100</v>
      </c>
      <c r="AA78" s="2">
        <v>26.72</v>
      </c>
      <c r="AB78">
        <v>78.14</v>
      </c>
      <c r="AC78">
        <v>78.14</v>
      </c>
      <c r="AD78">
        <v>77.87</v>
      </c>
    </row>
    <row r="79" spans="1:32" x14ac:dyDescent="0.3">
      <c r="A79" t="s">
        <v>3296</v>
      </c>
      <c r="B79" t="s">
        <v>3636</v>
      </c>
      <c r="C79" s="7">
        <v>1.8498020198098599</v>
      </c>
      <c r="D79" s="7">
        <v>3.2894190181095402</v>
      </c>
      <c r="E79" s="7">
        <v>2.83719929061425</v>
      </c>
      <c r="F79" s="7">
        <v>3.52420868185926</v>
      </c>
      <c r="G79" s="10">
        <f>AVERAGE(Table3[[#This Row],[X6_EP155mix]:[X9_dcl2mix]])</f>
        <v>2.8751572525982274</v>
      </c>
      <c r="H79" s="7">
        <f>_xlfn.VAR.P(Table3[[#This Row],[X6_EP155mix]:[X9_dcl2mix]])</f>
        <v>0.41141868211870225</v>
      </c>
      <c r="I79">
        <v>93109</v>
      </c>
      <c r="J79" t="s">
        <v>3297</v>
      </c>
      <c r="K79" t="s">
        <v>3298</v>
      </c>
      <c r="L79" t="s">
        <v>3299</v>
      </c>
      <c r="M79" t="s">
        <v>6021</v>
      </c>
      <c r="N79" t="s">
        <v>6020</v>
      </c>
      <c r="O79" t="s">
        <v>3300</v>
      </c>
      <c r="P79" t="s">
        <v>3301</v>
      </c>
      <c r="Q79" t="s">
        <v>3302</v>
      </c>
      <c r="R79" t="s">
        <v>3303</v>
      </c>
      <c r="S79" t="s">
        <v>3304</v>
      </c>
      <c r="T79" t="s">
        <v>3305</v>
      </c>
      <c r="U79" t="s">
        <v>3306</v>
      </c>
      <c r="V79" t="s">
        <v>3307</v>
      </c>
      <c r="W79" t="s">
        <v>3308</v>
      </c>
      <c r="X79" t="s">
        <v>3866</v>
      </c>
      <c r="Z79">
        <v>100</v>
      </c>
      <c r="AA79" s="2">
        <v>30.47</v>
      </c>
      <c r="AB79">
        <v>77.78</v>
      </c>
      <c r="AC79">
        <v>77.78</v>
      </c>
    </row>
    <row r="80" spans="1:32" x14ac:dyDescent="0.3">
      <c r="A80" t="s">
        <v>3479</v>
      </c>
      <c r="B80" t="s">
        <v>3636</v>
      </c>
      <c r="C80" s="7">
        <v>2.8350856981806198</v>
      </c>
      <c r="D80" s="7">
        <v>2.9149644811156299</v>
      </c>
      <c r="E80" s="7">
        <v>1.51364549882516</v>
      </c>
      <c r="F80" s="7">
        <v>4.2087470110804901</v>
      </c>
      <c r="G80" s="10">
        <f>AVERAGE(Table3[[#This Row],[X6_EP155mix]:[X9_dcl2mix]])</f>
        <v>2.868110672300475</v>
      </c>
      <c r="H80" s="7">
        <f>_xlfn.VAR.P(Table3[[#This Row],[X6_EP155mix]:[X9_dcl2mix]])</f>
        <v>0.908791906832775</v>
      </c>
      <c r="I80">
        <v>357599</v>
      </c>
      <c r="O80" t="s">
        <v>3480</v>
      </c>
      <c r="P80" t="s">
        <v>3481</v>
      </c>
      <c r="Q80" t="s">
        <v>3482</v>
      </c>
      <c r="R80" t="s">
        <v>3483</v>
      </c>
      <c r="S80" t="s">
        <v>3484</v>
      </c>
      <c r="U80" t="s">
        <v>3485</v>
      </c>
      <c r="V80" t="s">
        <v>364</v>
      </c>
      <c r="W80" t="s">
        <v>3553</v>
      </c>
      <c r="X80" t="s">
        <v>3668</v>
      </c>
      <c r="Z80">
        <v>100</v>
      </c>
      <c r="AA80" s="2">
        <v>50</v>
      </c>
      <c r="AB80">
        <v>54.48</v>
      </c>
      <c r="AC80">
        <v>54.48</v>
      </c>
    </row>
    <row r="81" spans="1:32" x14ac:dyDescent="0.3">
      <c r="A81" t="s">
        <v>956</v>
      </c>
      <c r="B81" t="s">
        <v>3636</v>
      </c>
      <c r="C81" s="7">
        <v>3.0036439098919301</v>
      </c>
      <c r="D81" s="7">
        <v>2.9994997355750601</v>
      </c>
      <c r="E81" s="7">
        <v>2.9513966962924201</v>
      </c>
      <c r="F81" s="7">
        <v>2.5084970070675801</v>
      </c>
      <c r="G81" s="10">
        <f>AVERAGE(Table3[[#This Row],[X6_EP155mix]:[X9_dcl2mix]])</f>
        <v>2.8657593372067476</v>
      </c>
      <c r="H81" s="7">
        <f>_xlfn.VAR.P(Table3[[#This Row],[X6_EP155mix]:[X9_dcl2mix]])</f>
        <v>4.2967194836981568E-2</v>
      </c>
      <c r="I81">
        <v>343619</v>
      </c>
      <c r="J81" t="s">
        <v>957</v>
      </c>
      <c r="K81" t="s">
        <v>8318</v>
      </c>
      <c r="L81" t="s">
        <v>958</v>
      </c>
      <c r="M81" t="s">
        <v>8316</v>
      </c>
      <c r="N81" t="s">
        <v>959</v>
      </c>
      <c r="O81" t="s">
        <v>960</v>
      </c>
      <c r="P81" t="s">
        <v>8317</v>
      </c>
      <c r="Q81" t="s">
        <v>961</v>
      </c>
      <c r="R81" t="s">
        <v>958</v>
      </c>
      <c r="S81" t="s">
        <v>8316</v>
      </c>
      <c r="U81" t="s">
        <v>962</v>
      </c>
      <c r="V81" t="s">
        <v>958</v>
      </c>
      <c r="W81" t="s">
        <v>8316</v>
      </c>
      <c r="X81" t="s">
        <v>4074</v>
      </c>
      <c r="Z81">
        <v>97.78</v>
      </c>
      <c r="AA81" s="2">
        <v>37.4</v>
      </c>
      <c r="AB81">
        <v>45.08</v>
      </c>
      <c r="AC81">
        <v>45.08</v>
      </c>
    </row>
    <row r="82" spans="1:32" x14ac:dyDescent="0.3">
      <c r="A82" t="s">
        <v>35760</v>
      </c>
      <c r="B82" t="s">
        <v>3636</v>
      </c>
      <c r="C82" s="7">
        <v>2.21616695147886</v>
      </c>
      <c r="D82" s="7">
        <v>3.2739953889020001</v>
      </c>
      <c r="E82" s="7">
        <v>3.89205904759896</v>
      </c>
      <c r="F82" s="7">
        <v>2.0782600524731198</v>
      </c>
      <c r="G82" s="10">
        <f>AVERAGE(Table3[[#This Row],[X6_EP155mix]:[X9_dcl2mix]])</f>
        <v>2.8651203601132349</v>
      </c>
      <c r="H82" s="7">
        <f>_xlfn.VAR.P(Table3[[#This Row],[X6_EP155mix]:[X9_dcl2mix]])</f>
        <v>0.56551788183489649</v>
      </c>
      <c r="P82" t="s">
        <v>35</v>
      </c>
      <c r="Q82" t="s">
        <v>35</v>
      </c>
      <c r="R82" t="s">
        <v>35</v>
      </c>
      <c r="V82" t="s">
        <v>35</v>
      </c>
      <c r="AA82" s="2"/>
      <c r="AE82" t="s">
        <v>35</v>
      </c>
    </row>
    <row r="83" spans="1:32" x14ac:dyDescent="0.3">
      <c r="A83" t="s">
        <v>2572</v>
      </c>
      <c r="B83" t="s">
        <v>3636</v>
      </c>
      <c r="C83" s="7">
        <v>2.3686105988901698</v>
      </c>
      <c r="D83" s="7">
        <v>1.9454354167075001</v>
      </c>
      <c r="E83" s="7">
        <v>1.89580269754688</v>
      </c>
      <c r="F83" s="7">
        <v>5.2245009265160904</v>
      </c>
      <c r="G83" s="10">
        <f>AVERAGE(Table3[[#This Row],[X6_EP155mix]:[X9_dcl2mix]])</f>
        <v>2.8585874099151605</v>
      </c>
      <c r="H83" s="7">
        <f>_xlfn.VAR.P(Table3[[#This Row],[X6_EP155mix]:[X9_dcl2mix]])</f>
        <v>1.8996062521115959</v>
      </c>
      <c r="I83">
        <v>346809</v>
      </c>
      <c r="J83" t="s">
        <v>1987</v>
      </c>
      <c r="K83" t="s">
        <v>8718</v>
      </c>
      <c r="L83" t="s">
        <v>1988</v>
      </c>
      <c r="M83" t="s">
        <v>4132</v>
      </c>
      <c r="N83" t="s">
        <v>3528</v>
      </c>
      <c r="O83" t="s">
        <v>1989</v>
      </c>
      <c r="P83" t="s">
        <v>8719</v>
      </c>
      <c r="Q83" t="s">
        <v>1990</v>
      </c>
      <c r="R83" t="s">
        <v>1991</v>
      </c>
      <c r="S83" t="s">
        <v>8720</v>
      </c>
      <c r="U83" t="s">
        <v>2573</v>
      </c>
      <c r="V83" t="s">
        <v>2574</v>
      </c>
      <c r="W83" t="s">
        <v>3619</v>
      </c>
      <c r="X83" t="s">
        <v>3929</v>
      </c>
      <c r="Z83">
        <v>100</v>
      </c>
      <c r="AA83" s="2">
        <v>41.06</v>
      </c>
      <c r="AB83">
        <v>60.82</v>
      </c>
      <c r="AC83">
        <v>57.2</v>
      </c>
    </row>
    <row r="84" spans="1:32" s="1" customFormat="1" x14ac:dyDescent="0.3">
      <c r="A84" t="s">
        <v>35753</v>
      </c>
      <c r="B84" t="s">
        <v>3636</v>
      </c>
      <c r="C84" s="7">
        <v>1.9207357501444999</v>
      </c>
      <c r="D84" s="7">
        <v>3.7448385276962499</v>
      </c>
      <c r="E84" s="7">
        <v>3.1094350722137198</v>
      </c>
      <c r="F84" s="7">
        <v>2.64527318742774</v>
      </c>
      <c r="G84" s="10">
        <f>AVERAGE(Table3[[#This Row],[X6_EP155mix]:[X9_dcl2mix]])</f>
        <v>2.8550706343705525</v>
      </c>
      <c r="H84" s="7">
        <f>_xlfn.VAR.P(Table3[[#This Row],[X6_EP155mix]:[X9_dcl2mix]])</f>
        <v>0.44334620396448798</v>
      </c>
      <c r="I84"/>
      <c r="J84"/>
      <c r="K84"/>
      <c r="L84"/>
      <c r="M84"/>
      <c r="N84"/>
      <c r="O84" t="s">
        <v>9680</v>
      </c>
      <c r="P84" t="s">
        <v>2579</v>
      </c>
      <c r="Q84" t="s">
        <v>9679</v>
      </c>
      <c r="R84" t="s">
        <v>9676</v>
      </c>
      <c r="S84"/>
      <c r="T84"/>
      <c r="U84"/>
      <c r="V84" t="s">
        <v>10361</v>
      </c>
      <c r="W84"/>
      <c r="X84"/>
      <c r="Y84"/>
      <c r="Z84"/>
      <c r="AA84" s="2">
        <v>30</v>
      </c>
      <c r="AB84"/>
      <c r="AC84"/>
      <c r="AD84"/>
      <c r="AE84" t="s">
        <v>9678</v>
      </c>
      <c r="AF84"/>
    </row>
    <row r="85" spans="1:32" s="1" customFormat="1" x14ac:dyDescent="0.3">
      <c r="A85" t="s">
        <v>1496</v>
      </c>
      <c r="B85" t="s">
        <v>3636</v>
      </c>
      <c r="C85" s="7">
        <v>3.0951398058265198</v>
      </c>
      <c r="D85" s="7">
        <v>2.9071481060590099</v>
      </c>
      <c r="E85" s="7">
        <v>2.89711726192977</v>
      </c>
      <c r="F85" s="7">
        <v>2.5020213095925299</v>
      </c>
      <c r="G85" s="10">
        <f>AVERAGE(Table3[[#This Row],[X6_EP155mix]:[X9_dcl2mix]])</f>
        <v>2.8503566208519575</v>
      </c>
      <c r="H85" s="7">
        <f>_xlfn.VAR.P(Table3[[#This Row],[X6_EP155mix]:[X9_dcl2mix]])</f>
        <v>4.6667031765630994E-2</v>
      </c>
      <c r="I85">
        <v>79666</v>
      </c>
      <c r="J85" t="s">
        <v>1497</v>
      </c>
      <c r="K85" t="s">
        <v>1498</v>
      </c>
      <c r="L85" t="s">
        <v>1499</v>
      </c>
      <c r="M85" t="s">
        <v>6980</v>
      </c>
      <c r="N85" t="s">
        <v>6979</v>
      </c>
      <c r="O85" t="s">
        <v>1500</v>
      </c>
      <c r="P85" t="s">
        <v>8091</v>
      </c>
      <c r="Q85" t="s">
        <v>1501</v>
      </c>
      <c r="R85" t="s">
        <v>1502</v>
      </c>
      <c r="S85" t="s">
        <v>6975</v>
      </c>
      <c r="T85"/>
      <c r="U85" t="s">
        <v>1503</v>
      </c>
      <c r="V85" t="s">
        <v>1504</v>
      </c>
      <c r="W85" t="s">
        <v>6973</v>
      </c>
      <c r="X85" t="s">
        <v>4038</v>
      </c>
      <c r="Y85"/>
      <c r="Z85">
        <v>100</v>
      </c>
      <c r="AA85" s="2">
        <v>30.22</v>
      </c>
      <c r="AB85">
        <v>73.08</v>
      </c>
      <c r="AC85">
        <v>73.08</v>
      </c>
      <c r="AD85"/>
      <c r="AE85"/>
      <c r="AF85"/>
    </row>
    <row r="86" spans="1:32" s="1" customFormat="1" x14ac:dyDescent="0.3">
      <c r="A86" t="s">
        <v>2607</v>
      </c>
      <c r="B86" t="s">
        <v>3636</v>
      </c>
      <c r="C86" s="7">
        <v>2.61215266327065</v>
      </c>
      <c r="D86" s="7">
        <v>2.8182395253944001</v>
      </c>
      <c r="E86" s="7">
        <v>2.3742336127350998</v>
      </c>
      <c r="F86" s="7">
        <v>3.5575985655527602</v>
      </c>
      <c r="G86" s="10">
        <f>AVERAGE(Table3[[#This Row],[X6_EP155mix]:[X9_dcl2mix]])</f>
        <v>2.8405560917382275</v>
      </c>
      <c r="H86" s="7">
        <f>_xlfn.VAR.P(Table3[[#This Row],[X6_EP155mix]:[X9_dcl2mix]])</f>
        <v>0.19606817973670232</v>
      </c>
      <c r="I86">
        <v>70323</v>
      </c>
      <c r="J86"/>
      <c r="K86" t="s">
        <v>35</v>
      </c>
      <c r="L86"/>
      <c r="M86" t="s">
        <v>35</v>
      </c>
      <c r="N86"/>
      <c r="O86"/>
      <c r="P86" t="s">
        <v>35</v>
      </c>
      <c r="Q86"/>
      <c r="R86"/>
      <c r="S86" t="s">
        <v>35</v>
      </c>
      <c r="T86"/>
      <c r="U86"/>
      <c r="V86"/>
      <c r="W86" t="s">
        <v>35</v>
      </c>
      <c r="X86"/>
      <c r="Y86"/>
      <c r="Z86">
        <v>96.46</v>
      </c>
      <c r="AA86" s="2"/>
      <c r="AB86"/>
      <c r="AC86"/>
      <c r="AD86"/>
      <c r="AE86"/>
      <c r="AF86"/>
    </row>
    <row r="87" spans="1:32" s="1" customFormat="1" x14ac:dyDescent="0.3">
      <c r="A87" t="s">
        <v>35765</v>
      </c>
      <c r="B87" t="s">
        <v>3636</v>
      </c>
      <c r="C87" s="7">
        <v>4.4547462480369999</v>
      </c>
      <c r="D87" s="7">
        <v>0.40562701055584099</v>
      </c>
      <c r="E87" s="7">
        <v>4.7269398572722503</v>
      </c>
      <c r="F87" s="7">
        <v>1.76604445094889</v>
      </c>
      <c r="G87" s="10">
        <f>AVERAGE(Table3[[#This Row],[X6_EP155mix]:[X9_dcl2mix]])</f>
        <v>2.8383393917034949</v>
      </c>
      <c r="H87" s="7">
        <f>_xlfn.VAR.P(Table3[[#This Row],[X6_EP155mix]:[X9_dcl2mix]])</f>
        <v>3.3118722032763763</v>
      </c>
      <c r="I87"/>
      <c r="J87"/>
      <c r="K87"/>
      <c r="L87"/>
      <c r="M87"/>
      <c r="N87"/>
      <c r="O87"/>
      <c r="P87" t="s">
        <v>35</v>
      </c>
      <c r="Q87" t="s">
        <v>35</v>
      </c>
      <c r="R87" t="s">
        <v>35</v>
      </c>
      <c r="S87"/>
      <c r="T87"/>
      <c r="U87"/>
      <c r="V87" t="s">
        <v>10288</v>
      </c>
      <c r="W87"/>
      <c r="X87"/>
      <c r="Y87"/>
      <c r="Z87"/>
      <c r="AA87" s="2"/>
      <c r="AB87"/>
      <c r="AC87"/>
      <c r="AD87"/>
      <c r="AE87" t="s">
        <v>35</v>
      </c>
      <c r="AF87"/>
    </row>
    <row r="88" spans="1:32" s="1" customFormat="1" x14ac:dyDescent="0.3">
      <c r="A88" t="s">
        <v>2559</v>
      </c>
      <c r="B88" t="s">
        <v>3636</v>
      </c>
      <c r="C88" s="7">
        <v>2.7005646275819699</v>
      </c>
      <c r="D88" s="7">
        <v>3.0145119840085299</v>
      </c>
      <c r="E88" s="7">
        <v>2.9793001631550702</v>
      </c>
      <c r="F88" s="7">
        <v>2.6486800270663098</v>
      </c>
      <c r="G88" s="10">
        <f>AVERAGE(Table3[[#This Row],[X6_EP155mix]:[X9_dcl2mix]])</f>
        <v>2.83576420045297</v>
      </c>
      <c r="H88" s="7">
        <f>_xlfn.VAR.P(Table3[[#This Row],[X6_EP155mix]:[X9_dcl2mix]])</f>
        <v>2.64581887877787E-2</v>
      </c>
      <c r="I88">
        <v>351932</v>
      </c>
      <c r="J88" t="s">
        <v>1250</v>
      </c>
      <c r="K88" t="s">
        <v>3525</v>
      </c>
      <c r="L88" t="s">
        <v>1251</v>
      </c>
      <c r="M88" t="s">
        <v>3933</v>
      </c>
      <c r="N88" t="s">
        <v>1252</v>
      </c>
      <c r="O88" t="s">
        <v>2560</v>
      </c>
      <c r="P88" t="s">
        <v>2561</v>
      </c>
      <c r="Q88" t="s">
        <v>2562</v>
      </c>
      <c r="R88" t="s">
        <v>1256</v>
      </c>
      <c r="S88" t="s">
        <v>3932</v>
      </c>
      <c r="T88" t="s">
        <v>2563</v>
      </c>
      <c r="U88" t="s">
        <v>2564</v>
      </c>
      <c r="V88" t="s">
        <v>1256</v>
      </c>
      <c r="W88" t="s">
        <v>3932</v>
      </c>
      <c r="X88" t="s">
        <v>3931</v>
      </c>
      <c r="Y88"/>
      <c r="Z88">
        <v>99.78</v>
      </c>
      <c r="AA88" s="2">
        <v>38.64</v>
      </c>
      <c r="AB88">
        <v>43.01</v>
      </c>
      <c r="AC88">
        <v>43.01</v>
      </c>
      <c r="AD88"/>
      <c r="AE88"/>
      <c r="AF88"/>
    </row>
    <row r="89" spans="1:32" s="1" customFormat="1" x14ac:dyDescent="0.3">
      <c r="A89" t="s">
        <v>8338</v>
      </c>
      <c r="B89" t="s">
        <v>3636</v>
      </c>
      <c r="C89" s="7">
        <v>2.2367513977356799</v>
      </c>
      <c r="D89" s="7">
        <v>3.2179255216325799</v>
      </c>
      <c r="E89" s="7">
        <v>4.1746171080366397</v>
      </c>
      <c r="F89" s="7">
        <v>1.67011977872493</v>
      </c>
      <c r="G89" s="10">
        <f>AVERAGE(Table3[[#This Row],[X6_EP155mix]:[X9_dcl2mix]])</f>
        <v>2.8248534515324573</v>
      </c>
      <c r="H89" s="7">
        <f>_xlfn.VAR.P(Table3[[#This Row],[X6_EP155mix]:[X9_dcl2mix]])</f>
        <v>0.91391036537697179</v>
      </c>
      <c r="I89">
        <v>269861</v>
      </c>
      <c r="J89" t="s">
        <v>679</v>
      </c>
      <c r="K89" t="s">
        <v>7145</v>
      </c>
      <c r="L89" t="s">
        <v>638</v>
      </c>
      <c r="M89" t="s">
        <v>3852</v>
      </c>
      <c r="N89" t="s">
        <v>3493</v>
      </c>
      <c r="O89" t="s">
        <v>3494</v>
      </c>
      <c r="P89" t="s">
        <v>7144</v>
      </c>
      <c r="Q89" t="s">
        <v>3495</v>
      </c>
      <c r="R89" t="s">
        <v>638</v>
      </c>
      <c r="S89" t="s">
        <v>3852</v>
      </c>
      <c r="T89" t="s">
        <v>3496</v>
      </c>
      <c r="U89" t="s">
        <v>8337</v>
      </c>
      <c r="V89" t="s">
        <v>1485</v>
      </c>
      <c r="W89" t="s">
        <v>3903</v>
      </c>
      <c r="X89" t="s">
        <v>8336</v>
      </c>
      <c r="Y89"/>
      <c r="Z89">
        <v>100</v>
      </c>
      <c r="AA89" s="2">
        <v>31.04</v>
      </c>
      <c r="AB89">
        <v>53.83</v>
      </c>
      <c r="AC89">
        <v>53.83</v>
      </c>
      <c r="AD89"/>
      <c r="AE89"/>
      <c r="AF89"/>
    </row>
    <row r="90" spans="1:32" s="1" customFormat="1" x14ac:dyDescent="0.3">
      <c r="A90" t="s">
        <v>963</v>
      </c>
      <c r="B90" t="s">
        <v>3636</v>
      </c>
      <c r="C90" s="7">
        <v>2.6341259802144701</v>
      </c>
      <c r="D90" s="7">
        <v>3.2933479815223601</v>
      </c>
      <c r="E90" s="7">
        <v>3.2474141565051702</v>
      </c>
      <c r="F90" s="7">
        <v>2.1241411501188199</v>
      </c>
      <c r="G90" s="10">
        <f>AVERAGE(Table3[[#This Row],[X6_EP155mix]:[X9_dcl2mix]])</f>
        <v>2.8247573170902052</v>
      </c>
      <c r="H90" s="7">
        <f>_xlfn.VAR.P(Table3[[#This Row],[X6_EP155mix]:[X9_dcl2mix]])</f>
        <v>0.23135483367947973</v>
      </c>
      <c r="I90">
        <v>335212</v>
      </c>
      <c r="J90"/>
      <c r="K90"/>
      <c r="L90"/>
      <c r="M90"/>
      <c r="N90"/>
      <c r="O90" t="s">
        <v>964</v>
      </c>
      <c r="P90" t="s">
        <v>965</v>
      </c>
      <c r="Q90" t="s">
        <v>966</v>
      </c>
      <c r="R90" t="s">
        <v>967</v>
      </c>
      <c r="S90" t="s">
        <v>8828</v>
      </c>
      <c r="T90" t="s">
        <v>968</v>
      </c>
      <c r="U90" t="s">
        <v>969</v>
      </c>
      <c r="V90" t="s">
        <v>970</v>
      </c>
      <c r="W90" t="s">
        <v>971</v>
      </c>
      <c r="X90" t="s">
        <v>3733</v>
      </c>
      <c r="Y90"/>
      <c r="Z90">
        <v>100</v>
      </c>
      <c r="AA90" s="2">
        <v>30.99</v>
      </c>
      <c r="AB90">
        <v>23.27</v>
      </c>
      <c r="AC90">
        <v>23.27</v>
      </c>
      <c r="AD90"/>
      <c r="AE90"/>
      <c r="AF90"/>
    </row>
    <row r="91" spans="1:32" s="1" customFormat="1" x14ac:dyDescent="0.3">
      <c r="A91" t="s">
        <v>1434</v>
      </c>
      <c r="B91" t="s">
        <v>3636</v>
      </c>
      <c r="C91" s="7">
        <v>3.1605575348928099</v>
      </c>
      <c r="D91" s="7">
        <v>2.5683812661136001</v>
      </c>
      <c r="E91" s="7">
        <v>2.9795033287482799</v>
      </c>
      <c r="F91" s="7">
        <v>2.58980574546597</v>
      </c>
      <c r="G91" s="10">
        <f>AVERAGE(Table3[[#This Row],[X6_EP155mix]:[X9_dcl2mix]])</f>
        <v>2.8245619688051651</v>
      </c>
      <c r="H91" s="7">
        <f>_xlfn.VAR.P(Table3[[#This Row],[X6_EP155mix]:[X9_dcl2mix]])</f>
        <v>6.4409720569901213E-2</v>
      </c>
      <c r="I91">
        <v>69208</v>
      </c>
      <c r="J91"/>
      <c r="K91" t="s">
        <v>35</v>
      </c>
      <c r="L91"/>
      <c r="M91" t="s">
        <v>35</v>
      </c>
      <c r="N91"/>
      <c r="O91"/>
      <c r="P91" t="s">
        <v>35</v>
      </c>
      <c r="Q91"/>
      <c r="R91"/>
      <c r="S91" t="s">
        <v>35</v>
      </c>
      <c r="T91"/>
      <c r="U91"/>
      <c r="V91"/>
      <c r="W91" t="s">
        <v>35</v>
      </c>
      <c r="X91"/>
      <c r="Y91"/>
      <c r="Z91">
        <v>100</v>
      </c>
      <c r="AA91" s="2"/>
      <c r="AB91"/>
      <c r="AC91"/>
      <c r="AD91"/>
      <c r="AE91"/>
      <c r="AF91"/>
    </row>
    <row r="92" spans="1:32" s="1" customFormat="1" x14ac:dyDescent="0.3">
      <c r="A92" t="s">
        <v>2226</v>
      </c>
      <c r="B92" t="s">
        <v>3636</v>
      </c>
      <c r="C92" s="7">
        <v>2.22713464369521</v>
      </c>
      <c r="D92" s="7">
        <v>3.12490182501777</v>
      </c>
      <c r="E92" s="7">
        <v>2.9287580006829499</v>
      </c>
      <c r="F92" s="7">
        <v>3.0165894540898601</v>
      </c>
      <c r="G92" s="10">
        <f>AVERAGE(Table3[[#This Row],[X6_EP155mix]:[X9_dcl2mix]])</f>
        <v>2.8243459808714473</v>
      </c>
      <c r="H92" s="7">
        <f>_xlfn.VAR.P(Table3[[#This Row],[X6_EP155mix]:[X9_dcl2mix]])</f>
        <v>0.12371365489463404</v>
      </c>
      <c r="I92">
        <v>355969</v>
      </c>
      <c r="J92"/>
      <c r="K92" t="s">
        <v>35</v>
      </c>
      <c r="L92"/>
      <c r="M92" t="s">
        <v>35</v>
      </c>
      <c r="N92"/>
      <c r="O92"/>
      <c r="P92" t="s">
        <v>35</v>
      </c>
      <c r="Q92"/>
      <c r="R92"/>
      <c r="S92" t="s">
        <v>35</v>
      </c>
      <c r="T92"/>
      <c r="U92" t="s">
        <v>2227</v>
      </c>
      <c r="V92"/>
      <c r="W92" t="s">
        <v>35</v>
      </c>
      <c r="X92" t="s">
        <v>3964</v>
      </c>
      <c r="Y92"/>
      <c r="Z92">
        <v>100</v>
      </c>
      <c r="AA92" s="2"/>
      <c r="AB92">
        <v>45.16</v>
      </c>
      <c r="AC92">
        <v>45.16</v>
      </c>
      <c r="AD92"/>
      <c r="AE92"/>
      <c r="AF92"/>
    </row>
    <row r="93" spans="1:32" s="1" customFormat="1" x14ac:dyDescent="0.3">
      <c r="A93" t="s">
        <v>1550</v>
      </c>
      <c r="B93" t="s">
        <v>3636</v>
      </c>
      <c r="C93" s="7">
        <v>3.1135494806258199</v>
      </c>
      <c r="D93" s="7">
        <v>3.1408347923409599</v>
      </c>
      <c r="E93" s="7">
        <v>1.82184209272901</v>
      </c>
      <c r="F93" s="7">
        <v>3.2093356908551902</v>
      </c>
      <c r="G93" s="10">
        <f>AVERAGE(Table3[[#This Row],[X6_EP155mix]:[X9_dcl2mix]])</f>
        <v>2.8213905141377449</v>
      </c>
      <c r="H93" s="7">
        <f>_xlfn.VAR.P(Table3[[#This Row],[X6_EP155mix]:[X9_dcl2mix]])</f>
        <v>0.33425000386379455</v>
      </c>
      <c r="I93">
        <v>355549</v>
      </c>
      <c r="J93" t="s">
        <v>1551</v>
      </c>
      <c r="K93" t="s">
        <v>8844</v>
      </c>
      <c r="L93" t="s">
        <v>1552</v>
      </c>
      <c r="M93" t="s">
        <v>8845</v>
      </c>
      <c r="N93" t="s">
        <v>8846</v>
      </c>
      <c r="O93" t="s">
        <v>1553</v>
      </c>
      <c r="P93" t="s">
        <v>1554</v>
      </c>
      <c r="Q93" t="s">
        <v>1555</v>
      </c>
      <c r="R93" t="s">
        <v>1556</v>
      </c>
      <c r="S93" t="s">
        <v>8847</v>
      </c>
      <c r="T93" t="s">
        <v>1557</v>
      </c>
      <c r="U93" t="s">
        <v>1558</v>
      </c>
      <c r="V93" t="s">
        <v>1559</v>
      </c>
      <c r="W93" t="s">
        <v>8848</v>
      </c>
      <c r="X93" t="s">
        <v>4034</v>
      </c>
      <c r="Y93"/>
      <c r="Z93">
        <v>100</v>
      </c>
      <c r="AA93" s="2">
        <v>25.29</v>
      </c>
      <c r="AB93">
        <v>68.38</v>
      </c>
      <c r="AC93">
        <v>68.38</v>
      </c>
      <c r="AD93"/>
      <c r="AE93"/>
      <c r="AF93"/>
    </row>
    <row r="94" spans="1:32" s="1" customFormat="1" x14ac:dyDescent="0.3">
      <c r="A94" t="s">
        <v>1761</v>
      </c>
      <c r="B94" t="s">
        <v>3636</v>
      </c>
      <c r="C94" s="7">
        <v>2.7898505894327701</v>
      </c>
      <c r="D94" s="7">
        <v>2.9787998107545199</v>
      </c>
      <c r="E94" s="7">
        <v>2.8380706243391201</v>
      </c>
      <c r="F94" s="7">
        <v>2.6743473315035402</v>
      </c>
      <c r="G94" s="10">
        <f>AVERAGE(Table3[[#This Row],[X6_EP155mix]:[X9_dcl2mix]])</f>
        <v>2.8202670890074879</v>
      </c>
      <c r="H94" s="7">
        <f>_xlfn.VAR.P(Table3[[#This Row],[X6_EP155mix]:[X9_dcl2mix]])</f>
        <v>1.1916832202804067E-2</v>
      </c>
      <c r="I94">
        <v>66741</v>
      </c>
      <c r="J94"/>
      <c r="K94"/>
      <c r="L94"/>
      <c r="M94"/>
      <c r="N94"/>
      <c r="O94"/>
      <c r="P94"/>
      <c r="Q94"/>
      <c r="R94"/>
      <c r="S94"/>
      <c r="T94"/>
      <c r="U94" t="s">
        <v>1762</v>
      </c>
      <c r="V94" t="s">
        <v>1763</v>
      </c>
      <c r="W94" t="s">
        <v>1764</v>
      </c>
      <c r="X94" t="s">
        <v>3660</v>
      </c>
      <c r="Y94"/>
      <c r="Z94">
        <v>92.31</v>
      </c>
      <c r="AA94" s="2"/>
      <c r="AB94">
        <v>38.33</v>
      </c>
      <c r="AC94">
        <v>38.33</v>
      </c>
      <c r="AD94"/>
      <c r="AE94"/>
      <c r="AF94"/>
    </row>
    <row r="95" spans="1:32" s="1" customFormat="1" x14ac:dyDescent="0.3">
      <c r="A95" t="s">
        <v>1772</v>
      </c>
      <c r="B95" t="s">
        <v>3636</v>
      </c>
      <c r="C95" s="7">
        <v>2.5323388943834999</v>
      </c>
      <c r="D95" s="7">
        <v>2.89238754237457</v>
      </c>
      <c r="E95" s="7">
        <v>3.04531146632787</v>
      </c>
      <c r="F95" s="7">
        <v>2.7883415397886502</v>
      </c>
      <c r="G95" s="10">
        <f>AVERAGE(Table3[[#This Row],[X6_EP155mix]:[X9_dcl2mix]])</f>
        <v>2.8145948607186475</v>
      </c>
      <c r="H95" s="7">
        <f>_xlfn.VAR.P(Table3[[#This Row],[X6_EP155mix]:[X9_dcl2mix]])</f>
        <v>3.4909880203675657E-2</v>
      </c>
      <c r="I95">
        <v>328130</v>
      </c>
      <c r="J95"/>
      <c r="K95"/>
      <c r="L95"/>
      <c r="M95"/>
      <c r="N95"/>
      <c r="O95" t="s">
        <v>1773</v>
      </c>
      <c r="P95" t="s">
        <v>1774</v>
      </c>
      <c r="Q95" t="s">
        <v>1775</v>
      </c>
      <c r="R95" t="s">
        <v>1776</v>
      </c>
      <c r="S95" t="s">
        <v>3712</v>
      </c>
      <c r="T95" t="s">
        <v>1777</v>
      </c>
      <c r="U95"/>
      <c r="V95"/>
      <c r="W95"/>
      <c r="X95"/>
      <c r="Y95"/>
      <c r="Z95">
        <v>97.78</v>
      </c>
      <c r="AA95" s="2">
        <v>42.86</v>
      </c>
      <c r="AB95"/>
      <c r="AC95"/>
      <c r="AD95"/>
      <c r="AE95"/>
      <c r="AF95"/>
    </row>
    <row r="96" spans="1:32" s="1" customFormat="1" x14ac:dyDescent="0.3">
      <c r="A96" t="s">
        <v>2318</v>
      </c>
      <c r="B96" t="s">
        <v>3636</v>
      </c>
      <c r="C96" s="7">
        <v>2.2752987793585402</v>
      </c>
      <c r="D96" s="7">
        <v>2.96395800673587</v>
      </c>
      <c r="E96" s="7">
        <v>3.1442823486172098</v>
      </c>
      <c r="F96" s="7">
        <v>2.84458383284628</v>
      </c>
      <c r="G96" s="10">
        <f>AVERAGE(Table3[[#This Row],[X6_EP155mix]:[X9_dcl2mix]])</f>
        <v>2.8070307418894753</v>
      </c>
      <c r="H96" s="7">
        <f>_xlfn.VAR.P(Table3[[#This Row],[X6_EP155mix]:[X9_dcl2mix]])</f>
        <v>0.10562848182750351</v>
      </c>
      <c r="I96">
        <v>339467</v>
      </c>
      <c r="J96" t="s">
        <v>1939</v>
      </c>
      <c r="K96" t="s">
        <v>1940</v>
      </c>
      <c r="L96" t="s">
        <v>197</v>
      </c>
      <c r="M96" t="s">
        <v>8758</v>
      </c>
      <c r="N96" t="s">
        <v>3519</v>
      </c>
      <c r="O96" t="s">
        <v>2319</v>
      </c>
      <c r="P96" t="s">
        <v>6560</v>
      </c>
      <c r="Q96" t="s">
        <v>2320</v>
      </c>
      <c r="R96" t="s">
        <v>197</v>
      </c>
      <c r="S96" t="s">
        <v>8702</v>
      </c>
      <c r="T96"/>
      <c r="U96" t="s">
        <v>2321</v>
      </c>
      <c r="V96" t="s">
        <v>357</v>
      </c>
      <c r="W96" t="s">
        <v>8735</v>
      </c>
      <c r="X96" t="s">
        <v>3954</v>
      </c>
      <c r="Y96" t="s">
        <v>7768</v>
      </c>
      <c r="Z96">
        <v>90.88</v>
      </c>
      <c r="AA96" s="2">
        <v>43.06</v>
      </c>
      <c r="AB96">
        <v>67.03</v>
      </c>
      <c r="AC96">
        <v>67.03</v>
      </c>
      <c r="AD96">
        <v>94.87</v>
      </c>
      <c r="AE96"/>
      <c r="AF96"/>
    </row>
    <row r="97" spans="1:32" s="1" customFormat="1" x14ac:dyDescent="0.3">
      <c r="A97" t="s">
        <v>531</v>
      </c>
      <c r="B97" t="s">
        <v>3636</v>
      </c>
      <c r="C97" s="7">
        <v>2.7758134895661102</v>
      </c>
      <c r="D97" s="7">
        <v>3.0900595722166</v>
      </c>
      <c r="E97" s="7">
        <v>2.92445419228781</v>
      </c>
      <c r="F97" s="7">
        <v>2.4364935415393099</v>
      </c>
      <c r="G97" s="10">
        <f>AVERAGE(Table3[[#This Row],[X6_EP155mix]:[X9_dcl2mix]])</f>
        <v>2.8067051989024576</v>
      </c>
      <c r="H97" s="7">
        <f>_xlfn.VAR.P(Table3[[#This Row],[X6_EP155mix]:[X9_dcl2mix]])</f>
        <v>5.8041373818201049E-2</v>
      </c>
      <c r="I97">
        <v>358412</v>
      </c>
      <c r="J97"/>
      <c r="K97" t="s">
        <v>35</v>
      </c>
      <c r="L97"/>
      <c r="M97" t="s">
        <v>35</v>
      </c>
      <c r="N97"/>
      <c r="O97"/>
      <c r="P97" t="s">
        <v>35</v>
      </c>
      <c r="Q97"/>
      <c r="R97"/>
      <c r="S97" t="s">
        <v>35</v>
      </c>
      <c r="T97"/>
      <c r="U97"/>
      <c r="V97"/>
      <c r="W97" t="s">
        <v>35</v>
      </c>
      <c r="X97"/>
      <c r="Y97"/>
      <c r="Z97">
        <v>100</v>
      </c>
      <c r="AA97" s="2"/>
      <c r="AB97"/>
      <c r="AC97"/>
      <c r="AD97"/>
      <c r="AE97"/>
      <c r="AF97"/>
    </row>
    <row r="98" spans="1:32" s="1" customFormat="1" x14ac:dyDescent="0.3">
      <c r="A98" t="s">
        <v>2658</v>
      </c>
      <c r="B98" t="s">
        <v>3636</v>
      </c>
      <c r="C98" s="7">
        <v>2.2837282853290799</v>
      </c>
      <c r="D98" s="7">
        <v>2.8787835411546498</v>
      </c>
      <c r="E98" s="7">
        <v>3.19079150254356</v>
      </c>
      <c r="F98" s="7">
        <v>2.8677129232668799</v>
      </c>
      <c r="G98" s="10">
        <f>AVERAGE(Table3[[#This Row],[X6_EP155mix]:[X9_dcl2mix]])</f>
        <v>2.8052540630735425</v>
      </c>
      <c r="H98" s="7">
        <f>_xlfn.VAR.P(Table3[[#This Row],[X6_EP155mix]:[X9_dcl2mix]])</f>
        <v>0.10748398686214777</v>
      </c>
      <c r="I98">
        <v>320533</v>
      </c>
      <c r="J98"/>
      <c r="K98"/>
      <c r="L98"/>
      <c r="M98"/>
      <c r="N98"/>
      <c r="O98" t="s">
        <v>2659</v>
      </c>
      <c r="P98" t="s">
        <v>3599</v>
      </c>
      <c r="Q98" t="s">
        <v>2660</v>
      </c>
      <c r="R98" t="s">
        <v>2661</v>
      </c>
      <c r="S98" t="s">
        <v>3600</v>
      </c>
      <c r="T98"/>
      <c r="U98" t="s">
        <v>2662</v>
      </c>
      <c r="V98"/>
      <c r="W98"/>
      <c r="X98" t="s">
        <v>3742</v>
      </c>
      <c r="Y98"/>
      <c r="Z98">
        <v>100</v>
      </c>
      <c r="AA98" s="2">
        <v>35.29</v>
      </c>
      <c r="AB98">
        <v>54.39</v>
      </c>
      <c r="AC98">
        <v>54.39</v>
      </c>
      <c r="AD98"/>
      <c r="AE98"/>
      <c r="AF98"/>
    </row>
    <row r="99" spans="1:32" s="1" customFormat="1" x14ac:dyDescent="0.3">
      <c r="A99" t="s">
        <v>8186</v>
      </c>
      <c r="B99" t="s">
        <v>3636</v>
      </c>
      <c r="C99" s="7">
        <v>3.1955882690551398</v>
      </c>
      <c r="D99" s="7">
        <v>3.27075305382006</v>
      </c>
      <c r="E99" s="7">
        <v>2.5856569568263699</v>
      </c>
      <c r="F99" s="7">
        <v>2.1610075212468201</v>
      </c>
      <c r="G99" s="10">
        <f>AVERAGE(Table3[[#This Row],[X6_EP155mix]:[X9_dcl2mix]])</f>
        <v>2.8032514502370973</v>
      </c>
      <c r="H99" s="7">
        <f>_xlfn.VAR.P(Table3[[#This Row],[X6_EP155mix]:[X9_dcl2mix]])</f>
        <v>0.20807763916011179</v>
      </c>
      <c r="I99">
        <v>250526</v>
      </c>
      <c r="J99"/>
      <c r="K99" t="s">
        <v>35</v>
      </c>
      <c r="L99"/>
      <c r="M99" t="s">
        <v>35</v>
      </c>
      <c r="N99"/>
      <c r="O99"/>
      <c r="P99" t="s">
        <v>35</v>
      </c>
      <c r="Q99"/>
      <c r="R99"/>
      <c r="S99" t="s">
        <v>35</v>
      </c>
      <c r="T99"/>
      <c r="U99" t="s">
        <v>8185</v>
      </c>
      <c r="V99"/>
      <c r="W99" t="s">
        <v>35</v>
      </c>
      <c r="X99" t="s">
        <v>8184</v>
      </c>
      <c r="Y99"/>
      <c r="Z99">
        <v>92.82</v>
      </c>
      <c r="AA99" s="2"/>
      <c r="AB99">
        <v>47.27</v>
      </c>
      <c r="AC99">
        <v>47.27</v>
      </c>
      <c r="AD99"/>
      <c r="AE99"/>
      <c r="AF99"/>
    </row>
    <row r="100" spans="1:32" s="1" customFormat="1" x14ac:dyDescent="0.3">
      <c r="A100" t="s">
        <v>1217</v>
      </c>
      <c r="B100" t="s">
        <v>3636</v>
      </c>
      <c r="C100" s="7">
        <v>3.0109600767064002</v>
      </c>
      <c r="D100" s="7">
        <v>3.3381123348215902</v>
      </c>
      <c r="E100" s="7">
        <v>3.1091776819978301</v>
      </c>
      <c r="F100" s="7">
        <v>1.74772745668622</v>
      </c>
      <c r="G100" s="10">
        <f>AVERAGE(Table3[[#This Row],[X6_EP155mix]:[X9_dcl2mix]])</f>
        <v>2.8014943875530101</v>
      </c>
      <c r="H100" s="7">
        <f>_xlfn.VAR.P(Table3[[#This Row],[X6_EP155mix]:[X9_dcl2mix]])</f>
        <v>0.38423211263302015</v>
      </c>
      <c r="I100">
        <v>75530</v>
      </c>
      <c r="J100" t="s">
        <v>1078</v>
      </c>
      <c r="K100" t="s">
        <v>1079</v>
      </c>
      <c r="L100" t="s">
        <v>743</v>
      </c>
      <c r="M100" t="s">
        <v>8198</v>
      </c>
      <c r="N100" t="s">
        <v>744</v>
      </c>
      <c r="O100" t="s">
        <v>1218</v>
      </c>
      <c r="P100" t="s">
        <v>8838</v>
      </c>
      <c r="Q100" t="s">
        <v>1219</v>
      </c>
      <c r="R100" t="s">
        <v>1220</v>
      </c>
      <c r="S100" t="s">
        <v>8197</v>
      </c>
      <c r="T100" t="s">
        <v>1221</v>
      </c>
      <c r="U100" t="s">
        <v>749</v>
      </c>
      <c r="V100" t="s">
        <v>747</v>
      </c>
      <c r="W100" t="s">
        <v>8196</v>
      </c>
      <c r="X100" t="s">
        <v>4059</v>
      </c>
      <c r="Y100"/>
      <c r="Z100">
        <v>99.37</v>
      </c>
      <c r="AA100" s="2">
        <v>33.799999999999997</v>
      </c>
      <c r="AB100">
        <v>58.33</v>
      </c>
      <c r="AC100">
        <v>58.33</v>
      </c>
      <c r="AD100"/>
      <c r="AE100"/>
      <c r="AF100"/>
    </row>
    <row r="101" spans="1:32" s="1" customFormat="1" x14ac:dyDescent="0.3">
      <c r="A101" t="s">
        <v>435</v>
      </c>
      <c r="B101" t="s">
        <v>3636</v>
      </c>
      <c r="C101" s="7">
        <v>3.0843824520815599</v>
      </c>
      <c r="D101" s="7">
        <v>3.2740569580676402</v>
      </c>
      <c r="E101" s="7">
        <v>1.80376997019456</v>
      </c>
      <c r="F101" s="7">
        <v>3.04056811990674</v>
      </c>
      <c r="G101" s="10">
        <f>AVERAGE(Table3[[#This Row],[X6_EP155mix]:[X9_dcl2mix]])</f>
        <v>2.8006943750626254</v>
      </c>
      <c r="H101" s="7">
        <f>_xlfn.VAR.P(Table3[[#This Row],[X6_EP155mix]:[X9_dcl2mix]])</f>
        <v>0.3389871856297404</v>
      </c>
      <c r="I101">
        <v>47533</v>
      </c>
      <c r="J101" t="s">
        <v>436</v>
      </c>
      <c r="K101" t="s">
        <v>8822</v>
      </c>
      <c r="L101" t="s">
        <v>295</v>
      </c>
      <c r="M101" t="s">
        <v>8715</v>
      </c>
      <c r="N101" t="s">
        <v>3522</v>
      </c>
      <c r="O101" t="s">
        <v>437</v>
      </c>
      <c r="P101" t="s">
        <v>8823</v>
      </c>
      <c r="Q101" t="s">
        <v>438</v>
      </c>
      <c r="R101" t="s">
        <v>439</v>
      </c>
      <c r="S101" t="s">
        <v>8773</v>
      </c>
      <c r="T101" t="s">
        <v>440</v>
      </c>
      <c r="U101" t="s">
        <v>441</v>
      </c>
      <c r="V101" t="s">
        <v>439</v>
      </c>
      <c r="W101" t="s">
        <v>8773</v>
      </c>
      <c r="X101" t="s">
        <v>3820</v>
      </c>
      <c r="Y101"/>
      <c r="Z101">
        <v>99.67</v>
      </c>
      <c r="AA101" s="2">
        <v>43.92</v>
      </c>
      <c r="AB101">
        <v>61.09</v>
      </c>
      <c r="AC101">
        <v>61.09</v>
      </c>
      <c r="AD101"/>
      <c r="AE101"/>
      <c r="AF101"/>
    </row>
    <row r="102" spans="1:32" s="1" customFormat="1" x14ac:dyDescent="0.3">
      <c r="A102" t="s">
        <v>7576</v>
      </c>
      <c r="B102" t="s">
        <v>3636</v>
      </c>
      <c r="C102" s="7">
        <v>2.9130463568136298</v>
      </c>
      <c r="D102" s="7">
        <v>3.1826022686826998</v>
      </c>
      <c r="E102" s="7">
        <v>2.6553397131667502</v>
      </c>
      <c r="F102" s="7">
        <v>2.44511619386769</v>
      </c>
      <c r="G102" s="10">
        <f>AVERAGE(Table3[[#This Row],[X6_EP155mix]:[X9_dcl2mix]])</f>
        <v>2.7990261331326924</v>
      </c>
      <c r="H102" s="7">
        <f>_xlfn.VAR.P(Table3[[#This Row],[X6_EP155mix]:[X9_dcl2mix]])</f>
        <v>7.6507323891228857E-2</v>
      </c>
      <c r="I102">
        <v>259751</v>
      </c>
      <c r="J102"/>
      <c r="K102"/>
      <c r="L102" t="s">
        <v>7575</v>
      </c>
      <c r="M102" t="s">
        <v>7574</v>
      </c>
      <c r="N102" t="s">
        <v>7573</v>
      </c>
      <c r="O102" t="s">
        <v>7572</v>
      </c>
      <c r="P102" t="s">
        <v>7571</v>
      </c>
      <c r="Q102" t="s">
        <v>7570</v>
      </c>
      <c r="R102" t="s">
        <v>7569</v>
      </c>
      <c r="S102" t="s">
        <v>7568</v>
      </c>
      <c r="T102" t="s">
        <v>7567</v>
      </c>
      <c r="U102" t="s">
        <v>7566</v>
      </c>
      <c r="V102" t="s">
        <v>52</v>
      </c>
      <c r="W102" t="s">
        <v>7565</v>
      </c>
      <c r="X102" t="s">
        <v>7564</v>
      </c>
      <c r="Y102" t="s">
        <v>7563</v>
      </c>
      <c r="Z102">
        <v>100</v>
      </c>
      <c r="AA102" s="2">
        <v>62.5</v>
      </c>
      <c r="AB102">
        <v>83.78</v>
      </c>
      <c r="AC102">
        <v>83.78</v>
      </c>
      <c r="AD102">
        <v>77.8</v>
      </c>
      <c r="AE102"/>
      <c r="AF102"/>
    </row>
    <row r="103" spans="1:32" x14ac:dyDescent="0.3">
      <c r="A103" t="s">
        <v>35737</v>
      </c>
      <c r="B103" t="s">
        <v>3636</v>
      </c>
      <c r="C103" s="7">
        <v>2.7718838641813499</v>
      </c>
      <c r="D103" s="7">
        <v>2.61485119701437</v>
      </c>
      <c r="E103" s="7">
        <v>3.09307311967263</v>
      </c>
      <c r="F103" s="7">
        <v>2.70586751046458</v>
      </c>
      <c r="G103" s="10">
        <f>AVERAGE(Table3[[#This Row],[X6_EP155mix]:[X9_dcl2mix]])</f>
        <v>2.7964189228332326</v>
      </c>
      <c r="H103" s="7">
        <f>_xlfn.VAR.P(Table3[[#This Row],[X6_EP155mix]:[X9_dcl2mix]])</f>
        <v>3.2443019736617673E-2</v>
      </c>
      <c r="O103" t="s">
        <v>10445</v>
      </c>
      <c r="P103" t="s">
        <v>10444</v>
      </c>
      <c r="Q103" t="s">
        <v>10443</v>
      </c>
      <c r="R103" t="s">
        <v>10440</v>
      </c>
      <c r="V103" t="s">
        <v>10432</v>
      </c>
      <c r="AA103" s="2" t="s">
        <v>10446</v>
      </c>
      <c r="AE103" t="s">
        <v>10442</v>
      </c>
      <c r="AF103" t="s">
        <v>10439</v>
      </c>
    </row>
    <row r="104" spans="1:32" x14ac:dyDescent="0.3">
      <c r="A104" t="s">
        <v>3379</v>
      </c>
      <c r="B104" t="s">
        <v>3636</v>
      </c>
      <c r="C104" s="7">
        <v>1.8544572154785799</v>
      </c>
      <c r="D104" s="7">
        <v>3.7393916548753601</v>
      </c>
      <c r="E104" s="7">
        <v>3.1440126314992098</v>
      </c>
      <c r="F104" s="7">
        <v>2.4343122731661402</v>
      </c>
      <c r="G104" s="10">
        <f>AVERAGE(Table3[[#This Row],[X6_EP155mix]:[X9_dcl2mix]])</f>
        <v>2.7930434437548226</v>
      </c>
      <c r="H104" s="7">
        <f>_xlfn.VAR.P(Table3[[#This Row],[X6_EP155mix]:[X9_dcl2mix]])</f>
        <v>0.50709661702468534</v>
      </c>
      <c r="I104">
        <v>92978</v>
      </c>
      <c r="O104" t="s">
        <v>3380</v>
      </c>
      <c r="P104" t="s">
        <v>3381</v>
      </c>
      <c r="Q104" t="s">
        <v>3382</v>
      </c>
      <c r="R104" t="s">
        <v>3383</v>
      </c>
      <c r="S104" t="s">
        <v>3384</v>
      </c>
      <c r="T104" t="s">
        <v>3385</v>
      </c>
      <c r="U104" t="s">
        <v>3386</v>
      </c>
      <c r="V104" t="s">
        <v>3383</v>
      </c>
      <c r="W104" t="s">
        <v>3384</v>
      </c>
      <c r="X104" t="s">
        <v>3672</v>
      </c>
      <c r="Z104">
        <v>98.88</v>
      </c>
      <c r="AA104" s="2">
        <v>55.7</v>
      </c>
      <c r="AB104">
        <v>82.76</v>
      </c>
      <c r="AC104">
        <v>82.76</v>
      </c>
    </row>
    <row r="105" spans="1:32" x14ac:dyDescent="0.3">
      <c r="A105" t="s">
        <v>532</v>
      </c>
      <c r="B105" t="s">
        <v>3636</v>
      </c>
      <c r="C105" s="7">
        <v>3.0809326213743602</v>
      </c>
      <c r="D105" s="7">
        <v>2.8102457495805102</v>
      </c>
      <c r="E105" s="7">
        <v>2.59125774458639</v>
      </c>
      <c r="F105" s="7">
        <v>2.67037464456169</v>
      </c>
      <c r="G105" s="10">
        <f>AVERAGE(Table3[[#This Row],[X6_EP155mix]:[X9_dcl2mix]])</f>
        <v>2.7882026900257375</v>
      </c>
      <c r="H105" s="7">
        <f>_xlfn.VAR.P(Table3[[#This Row],[X6_EP155mix]:[X9_dcl2mix]])</f>
        <v>3.4711867253472452E-2</v>
      </c>
      <c r="I105">
        <v>343141</v>
      </c>
      <c r="J105" t="s">
        <v>533</v>
      </c>
      <c r="K105" t="s">
        <v>6967</v>
      </c>
      <c r="L105" t="s">
        <v>197</v>
      </c>
      <c r="M105" t="s">
        <v>8758</v>
      </c>
      <c r="N105" t="s">
        <v>3519</v>
      </c>
      <c r="O105" t="s">
        <v>534</v>
      </c>
      <c r="P105" t="s">
        <v>535</v>
      </c>
      <c r="Q105" t="s">
        <v>536</v>
      </c>
      <c r="R105" t="s">
        <v>537</v>
      </c>
      <c r="S105" t="s">
        <v>8824</v>
      </c>
      <c r="T105" t="s">
        <v>538</v>
      </c>
      <c r="U105" t="s">
        <v>539</v>
      </c>
      <c r="V105" t="s">
        <v>197</v>
      </c>
      <c r="W105" t="s">
        <v>8702</v>
      </c>
      <c r="X105" t="s">
        <v>3812</v>
      </c>
      <c r="Z105">
        <v>100</v>
      </c>
      <c r="AA105" s="2">
        <v>34.520000000000003</v>
      </c>
      <c r="AB105">
        <v>51.81</v>
      </c>
      <c r="AC105">
        <v>51.81</v>
      </c>
    </row>
    <row r="106" spans="1:32" x14ac:dyDescent="0.3">
      <c r="A106" t="s">
        <v>2784</v>
      </c>
      <c r="B106" t="s">
        <v>3636</v>
      </c>
      <c r="C106" s="7">
        <v>3.13841811887642</v>
      </c>
      <c r="D106" s="7">
        <v>1.9285495654412901</v>
      </c>
      <c r="E106" s="7">
        <v>3.0220383931439398</v>
      </c>
      <c r="F106" s="7">
        <v>3.0421758215676</v>
      </c>
      <c r="G106" s="10">
        <f>AVERAGE(Table3[[#This Row],[X6_EP155mix]:[X9_dcl2mix]])</f>
        <v>2.7827954747573127</v>
      </c>
      <c r="H106" s="7">
        <f>_xlfn.VAR.P(Table3[[#This Row],[X6_EP155mix]:[X9_dcl2mix]])</f>
        <v>0.24517971922574766</v>
      </c>
      <c r="I106">
        <v>340915</v>
      </c>
      <c r="J106" t="s">
        <v>241</v>
      </c>
      <c r="K106" t="s">
        <v>7506</v>
      </c>
      <c r="L106" t="s">
        <v>242</v>
      </c>
      <c r="M106" t="s">
        <v>7505</v>
      </c>
      <c r="N106" t="s">
        <v>1618</v>
      </c>
      <c r="O106" t="s">
        <v>2785</v>
      </c>
      <c r="P106" t="s">
        <v>7504</v>
      </c>
      <c r="Q106" t="s">
        <v>2786</v>
      </c>
      <c r="R106" t="s">
        <v>247</v>
      </c>
      <c r="S106" t="s">
        <v>8714</v>
      </c>
      <c r="U106" t="s">
        <v>2787</v>
      </c>
      <c r="V106" t="s">
        <v>247</v>
      </c>
      <c r="W106" t="s">
        <v>8714</v>
      </c>
      <c r="X106" t="s">
        <v>3914</v>
      </c>
      <c r="Z106">
        <v>100</v>
      </c>
      <c r="AA106" s="2">
        <v>37.04</v>
      </c>
      <c r="AB106">
        <v>80.77</v>
      </c>
      <c r="AC106">
        <v>80.77</v>
      </c>
    </row>
    <row r="107" spans="1:32" x14ac:dyDescent="0.3">
      <c r="A107" t="s">
        <v>1392</v>
      </c>
      <c r="B107" t="s">
        <v>3636</v>
      </c>
      <c r="C107" s="7">
        <v>3.02432042003255</v>
      </c>
      <c r="D107" s="7">
        <v>2.1873380526221902</v>
      </c>
      <c r="E107" s="7">
        <v>2.8486630596925702</v>
      </c>
      <c r="F107" s="7">
        <v>3.0210245412897501</v>
      </c>
      <c r="G107" s="10">
        <f>AVERAGE(Table3[[#This Row],[X6_EP155mix]:[X9_dcl2mix]])</f>
        <v>2.7703365184092648</v>
      </c>
      <c r="H107" s="7">
        <f>_xlfn.VAR.P(Table3[[#This Row],[X6_EP155mix]:[X9_dcl2mix]])</f>
        <v>0.11834364131975228</v>
      </c>
      <c r="I107">
        <v>76089</v>
      </c>
      <c r="J107" t="s">
        <v>1393</v>
      </c>
      <c r="K107" t="s">
        <v>1394</v>
      </c>
      <c r="L107" t="s">
        <v>1395</v>
      </c>
      <c r="M107" t="s">
        <v>1396</v>
      </c>
      <c r="N107" t="s">
        <v>1397</v>
      </c>
      <c r="O107" t="s">
        <v>1398</v>
      </c>
      <c r="P107" t="s">
        <v>1399</v>
      </c>
      <c r="Q107" t="s">
        <v>1400</v>
      </c>
      <c r="R107" t="s">
        <v>1401</v>
      </c>
      <c r="S107" t="s">
        <v>3566</v>
      </c>
      <c r="T107" t="s">
        <v>1402</v>
      </c>
      <c r="U107" t="s">
        <v>1403</v>
      </c>
      <c r="V107" t="s">
        <v>1404</v>
      </c>
      <c r="W107" t="s">
        <v>1405</v>
      </c>
      <c r="X107" t="s">
        <v>4047</v>
      </c>
      <c r="Z107">
        <v>100</v>
      </c>
      <c r="AA107" s="2">
        <v>35.25</v>
      </c>
      <c r="AB107">
        <v>64.31</v>
      </c>
      <c r="AC107">
        <v>64.31</v>
      </c>
    </row>
    <row r="108" spans="1:32" x14ac:dyDescent="0.3">
      <c r="A108" t="s">
        <v>3013</v>
      </c>
      <c r="B108" t="s">
        <v>3636</v>
      </c>
      <c r="C108" s="7">
        <v>2.4045732065338301</v>
      </c>
      <c r="D108" s="7">
        <v>3.01542267473486</v>
      </c>
      <c r="E108" s="7">
        <v>2.3177547288440401</v>
      </c>
      <c r="F108" s="7">
        <v>3.33385815157173</v>
      </c>
      <c r="G108" s="10">
        <f>AVERAGE(Table3[[#This Row],[X6_EP155mix]:[X9_dcl2mix]])</f>
        <v>2.7679021904211152</v>
      </c>
      <c r="H108" s="7">
        <f>_xlfn.VAR.P(Table3[[#This Row],[X6_EP155mix]:[X9_dcl2mix]])</f>
        <v>0.17905330695341792</v>
      </c>
      <c r="I108">
        <v>331813</v>
      </c>
      <c r="O108" t="s">
        <v>3014</v>
      </c>
      <c r="P108" t="s">
        <v>3015</v>
      </c>
      <c r="Q108" t="s">
        <v>3016</v>
      </c>
      <c r="R108" t="s">
        <v>3017</v>
      </c>
      <c r="S108" t="s">
        <v>7353</v>
      </c>
      <c r="T108" t="s">
        <v>3018</v>
      </c>
      <c r="X108" t="s">
        <v>3681</v>
      </c>
      <c r="Z108">
        <v>100</v>
      </c>
      <c r="AA108" s="2">
        <v>32.39</v>
      </c>
      <c r="AB108">
        <v>40.619999999999997</v>
      </c>
    </row>
    <row r="109" spans="1:32" x14ac:dyDescent="0.3">
      <c r="A109" t="s">
        <v>1464</v>
      </c>
      <c r="B109" t="s">
        <v>3636</v>
      </c>
      <c r="C109" s="7">
        <v>2.4939052226299001</v>
      </c>
      <c r="D109" s="7">
        <v>3.2399417429763502</v>
      </c>
      <c r="E109" s="7">
        <v>2.6653325960298502</v>
      </c>
      <c r="F109" s="7">
        <v>2.6021683430229299</v>
      </c>
      <c r="G109" s="10">
        <f>AVERAGE(Table3[[#This Row],[X6_EP155mix]:[X9_dcl2mix]])</f>
        <v>2.7503369761647578</v>
      </c>
      <c r="H109" s="7">
        <f>_xlfn.VAR.P(Table3[[#This Row],[X6_EP155mix]:[X9_dcl2mix]])</f>
        <v>8.366244009870627E-2</v>
      </c>
      <c r="I109">
        <v>232346</v>
      </c>
      <c r="O109" t="s">
        <v>1465</v>
      </c>
      <c r="P109" t="s">
        <v>3572</v>
      </c>
      <c r="Q109" t="s">
        <v>1466</v>
      </c>
      <c r="R109" t="s">
        <v>1467</v>
      </c>
      <c r="S109" t="s">
        <v>1468</v>
      </c>
      <c r="U109" t="s">
        <v>1469</v>
      </c>
      <c r="X109" t="s">
        <v>3720</v>
      </c>
      <c r="Z109">
        <v>86.47</v>
      </c>
      <c r="AA109" s="2">
        <v>46.67</v>
      </c>
      <c r="AB109">
        <v>51.92</v>
      </c>
      <c r="AC109">
        <v>51.92</v>
      </c>
    </row>
    <row r="110" spans="1:32" x14ac:dyDescent="0.3">
      <c r="A110" t="s">
        <v>7956</v>
      </c>
      <c r="B110" t="s">
        <v>3636</v>
      </c>
      <c r="C110" s="7">
        <v>3.6090192400641699</v>
      </c>
      <c r="D110" s="7">
        <v>2.8101878006871202</v>
      </c>
      <c r="E110" s="7">
        <v>2.7924547390163998</v>
      </c>
      <c r="F110" s="7">
        <v>1.77850314538333</v>
      </c>
      <c r="G110" s="10">
        <f>AVERAGE(Table3[[#This Row],[X6_EP155mix]:[X9_dcl2mix]])</f>
        <v>2.7475412312877552</v>
      </c>
      <c r="H110" s="7">
        <f>_xlfn.VAR.P(Table3[[#This Row],[X6_EP155mix]:[X9_dcl2mix]])</f>
        <v>0.42178024684317084</v>
      </c>
      <c r="I110">
        <v>70253</v>
      </c>
      <c r="J110" t="s">
        <v>251</v>
      </c>
      <c r="K110" t="s">
        <v>6819</v>
      </c>
      <c r="L110" t="s">
        <v>252</v>
      </c>
      <c r="M110" t="s">
        <v>6818</v>
      </c>
      <c r="N110" t="s">
        <v>3516</v>
      </c>
      <c r="O110" t="s">
        <v>7952</v>
      </c>
      <c r="P110" t="s">
        <v>7951</v>
      </c>
      <c r="Q110" t="s">
        <v>7950</v>
      </c>
      <c r="R110" t="s">
        <v>5621</v>
      </c>
      <c r="S110" t="s">
        <v>8858</v>
      </c>
      <c r="T110" t="s">
        <v>7949</v>
      </c>
      <c r="U110" t="s">
        <v>7948</v>
      </c>
      <c r="V110" t="s">
        <v>5621</v>
      </c>
      <c r="W110" t="s">
        <v>8858</v>
      </c>
      <c r="X110" t="s">
        <v>7947</v>
      </c>
      <c r="Z110">
        <v>100</v>
      </c>
      <c r="AA110" s="2">
        <v>26.92</v>
      </c>
      <c r="AB110">
        <v>47.48</v>
      </c>
      <c r="AC110">
        <v>47.48</v>
      </c>
    </row>
    <row r="111" spans="1:32" x14ac:dyDescent="0.3">
      <c r="A111" t="s">
        <v>2795</v>
      </c>
      <c r="B111" t="s">
        <v>3636</v>
      </c>
      <c r="C111" s="7">
        <v>2.66517811571403</v>
      </c>
      <c r="D111" s="7">
        <v>2.7145722710615501</v>
      </c>
      <c r="E111" s="7">
        <v>3.1844424971182401</v>
      </c>
      <c r="F111" s="7">
        <v>2.41979308972856</v>
      </c>
      <c r="G111" s="10">
        <f>AVERAGE(Table3[[#This Row],[X6_EP155mix]:[X9_dcl2mix]])</f>
        <v>2.7459964934055954</v>
      </c>
      <c r="H111" s="7">
        <f>_xlfn.VAR.P(Table3[[#This Row],[X6_EP155mix]:[X9_dcl2mix]])</f>
        <v>7.654066266617221E-2</v>
      </c>
      <c r="I111">
        <v>262887</v>
      </c>
      <c r="L111" t="s">
        <v>458</v>
      </c>
      <c r="M111" t="s">
        <v>459</v>
      </c>
      <c r="N111" t="s">
        <v>460</v>
      </c>
      <c r="O111" t="s">
        <v>2796</v>
      </c>
      <c r="P111" t="s">
        <v>2797</v>
      </c>
      <c r="Q111" t="s">
        <v>2798</v>
      </c>
      <c r="R111" t="s">
        <v>458</v>
      </c>
      <c r="S111" t="s">
        <v>459</v>
      </c>
      <c r="T111" t="s">
        <v>2799</v>
      </c>
      <c r="U111" t="s">
        <v>2800</v>
      </c>
      <c r="V111" t="s">
        <v>458</v>
      </c>
      <c r="W111" t="s">
        <v>459</v>
      </c>
      <c r="X111" t="s">
        <v>3772</v>
      </c>
      <c r="Z111">
        <v>100</v>
      </c>
      <c r="AA111" s="2">
        <v>24.86</v>
      </c>
      <c r="AB111">
        <v>41.03</v>
      </c>
      <c r="AC111">
        <v>41.03</v>
      </c>
    </row>
    <row r="112" spans="1:32" x14ac:dyDescent="0.3">
      <c r="A112" t="s">
        <v>2760</v>
      </c>
      <c r="B112" t="s">
        <v>3636</v>
      </c>
      <c r="C112" s="7">
        <v>2.3718177747412401</v>
      </c>
      <c r="D112" s="7">
        <v>2.86038451748251</v>
      </c>
      <c r="E112" s="7">
        <v>2.6178841893719502</v>
      </c>
      <c r="F112" s="7">
        <v>3.1036899856328199</v>
      </c>
      <c r="G112" s="10">
        <f>AVERAGE(Table3[[#This Row],[X6_EP155mix]:[X9_dcl2mix]])</f>
        <v>2.7384441168071301</v>
      </c>
      <c r="H112" s="7">
        <f>_xlfn.VAR.P(Table3[[#This Row],[X6_EP155mix]:[X9_dcl2mix]])</f>
        <v>7.4305894202724015E-2</v>
      </c>
      <c r="I112">
        <v>73810</v>
      </c>
      <c r="O112" t="s">
        <v>2761</v>
      </c>
      <c r="P112" t="s">
        <v>2762</v>
      </c>
      <c r="Q112" t="s">
        <v>2763</v>
      </c>
      <c r="R112" t="s">
        <v>2764</v>
      </c>
      <c r="S112" t="s">
        <v>2765</v>
      </c>
      <c r="T112" t="s">
        <v>2766</v>
      </c>
      <c r="U112" t="s">
        <v>2767</v>
      </c>
      <c r="V112" t="s">
        <v>2492</v>
      </c>
      <c r="W112" t="s">
        <v>7528</v>
      </c>
      <c r="X112" t="s">
        <v>3688</v>
      </c>
      <c r="Z112">
        <v>100</v>
      </c>
      <c r="AA112" s="2">
        <v>35.85</v>
      </c>
      <c r="AB112">
        <v>38.89</v>
      </c>
      <c r="AC112">
        <v>38.89</v>
      </c>
    </row>
    <row r="113" spans="1:32" x14ac:dyDescent="0.3">
      <c r="A113" t="s">
        <v>1121</v>
      </c>
      <c r="B113" t="s">
        <v>3636</v>
      </c>
      <c r="C113" s="7">
        <v>2.4261069401826401</v>
      </c>
      <c r="D113" s="7">
        <v>2.1866914460323699</v>
      </c>
      <c r="E113" s="7">
        <v>2.89711726192977</v>
      </c>
      <c r="F113" s="7">
        <v>3.4235568271608399</v>
      </c>
      <c r="G113" s="10">
        <f>AVERAGE(Table3[[#This Row],[X6_EP155mix]:[X9_dcl2mix]])</f>
        <v>2.7333681188264052</v>
      </c>
      <c r="H113" s="7">
        <f>_xlfn.VAR.P(Table3[[#This Row],[X6_EP155mix]:[X9_dcl2mix]])</f>
        <v>0.22410976286453721</v>
      </c>
      <c r="I113">
        <v>66406</v>
      </c>
      <c r="J113" t="s">
        <v>1122</v>
      </c>
      <c r="K113" t="s">
        <v>1123</v>
      </c>
      <c r="L113" t="s">
        <v>1124</v>
      </c>
      <c r="M113" t="s">
        <v>1125</v>
      </c>
      <c r="N113" t="s">
        <v>1126</v>
      </c>
      <c r="U113" t="s">
        <v>1127</v>
      </c>
      <c r="V113" t="s">
        <v>1124</v>
      </c>
      <c r="W113" t="s">
        <v>1128</v>
      </c>
      <c r="X113" t="s">
        <v>4114</v>
      </c>
      <c r="Z113">
        <v>100</v>
      </c>
      <c r="AA113" s="2"/>
      <c r="AB113">
        <v>38.76</v>
      </c>
      <c r="AC113">
        <v>38.76</v>
      </c>
    </row>
    <row r="114" spans="1:32" x14ac:dyDescent="0.3">
      <c r="A114" t="s">
        <v>7836</v>
      </c>
      <c r="B114" t="s">
        <v>3636</v>
      </c>
      <c r="C114" s="7">
        <v>3.0233578555869398</v>
      </c>
      <c r="D114" s="7">
        <v>3.6010201002029398</v>
      </c>
      <c r="E114" s="7">
        <v>3.2148195525885601</v>
      </c>
      <c r="F114" s="7">
        <v>1.0556425901890001</v>
      </c>
      <c r="G114" s="10">
        <f>AVERAGE(Table3[[#This Row],[X6_EP155mix]:[X9_dcl2mix]])</f>
        <v>2.7237100246418602</v>
      </c>
      <c r="H114" s="7">
        <f>_xlfn.VAR.P(Table3[[#This Row],[X6_EP155mix]:[X9_dcl2mix]])</f>
        <v>0.97077483139831333</v>
      </c>
      <c r="I114">
        <v>68933</v>
      </c>
      <c r="O114" t="s">
        <v>7835</v>
      </c>
      <c r="P114" t="s">
        <v>8868</v>
      </c>
      <c r="Q114" t="s">
        <v>7834</v>
      </c>
      <c r="R114" t="s">
        <v>7833</v>
      </c>
      <c r="S114" t="s">
        <v>8869</v>
      </c>
      <c r="T114" t="s">
        <v>7832</v>
      </c>
      <c r="U114" t="s">
        <v>7831</v>
      </c>
      <c r="X114" t="s">
        <v>7830</v>
      </c>
      <c r="Z114">
        <v>100</v>
      </c>
      <c r="AA114" s="2">
        <v>37.5</v>
      </c>
      <c r="AB114">
        <v>46.67</v>
      </c>
      <c r="AC114">
        <v>46.67</v>
      </c>
    </row>
    <row r="115" spans="1:32" x14ac:dyDescent="0.3">
      <c r="A115" t="s">
        <v>2442</v>
      </c>
      <c r="B115" t="s">
        <v>3636</v>
      </c>
      <c r="C115" s="7">
        <v>2.98719068280456</v>
      </c>
      <c r="D115" s="7">
        <v>2.8090518074591899</v>
      </c>
      <c r="E115" s="7">
        <v>2.5664143448961299</v>
      </c>
      <c r="F115" s="7">
        <v>2.51765831638353</v>
      </c>
      <c r="G115" s="10">
        <f>AVERAGE(Table3[[#This Row],[X6_EP155mix]:[X9_dcl2mix]])</f>
        <v>2.7200787878858526</v>
      </c>
      <c r="H115" s="7">
        <f>_xlfn.VAR.P(Table3[[#This Row],[X6_EP155mix]:[X9_dcl2mix]])</f>
        <v>3.5962942735406102E-2</v>
      </c>
      <c r="I115">
        <v>107401</v>
      </c>
      <c r="L115" t="s">
        <v>2443</v>
      </c>
      <c r="M115" t="s">
        <v>2444</v>
      </c>
      <c r="N115" t="s">
        <v>1187</v>
      </c>
      <c r="O115" t="s">
        <v>2445</v>
      </c>
      <c r="P115" t="s">
        <v>2446</v>
      </c>
      <c r="Q115" t="s">
        <v>2447</v>
      </c>
      <c r="R115" t="s">
        <v>2443</v>
      </c>
      <c r="S115" t="s">
        <v>2444</v>
      </c>
      <c r="T115" t="s">
        <v>2448</v>
      </c>
      <c r="U115" t="s">
        <v>2449</v>
      </c>
      <c r="V115" t="s">
        <v>2443</v>
      </c>
      <c r="W115" t="s">
        <v>2444</v>
      </c>
      <c r="X115" t="s">
        <v>3780</v>
      </c>
      <c r="Z115">
        <v>100</v>
      </c>
      <c r="AA115" s="2">
        <v>25.26</v>
      </c>
      <c r="AB115">
        <v>41.87</v>
      </c>
      <c r="AC115">
        <v>41.87</v>
      </c>
    </row>
    <row r="116" spans="1:32" x14ac:dyDescent="0.3">
      <c r="A116" t="s">
        <v>8659</v>
      </c>
      <c r="B116" t="s">
        <v>3636</v>
      </c>
      <c r="C116" s="7">
        <v>2.75243682392842</v>
      </c>
      <c r="D116" s="7">
        <v>2.5876227804722798</v>
      </c>
      <c r="E116" s="7">
        <v>2.6323368115945698</v>
      </c>
      <c r="F116" s="7">
        <v>2.9069144181741402</v>
      </c>
      <c r="G116" s="10">
        <f>AVERAGE(Table3[[#This Row],[X6_EP155mix]:[X9_dcl2mix]])</f>
        <v>2.7198277085423523</v>
      </c>
      <c r="H116" s="7">
        <f>_xlfn.VAR.P(Table3[[#This Row],[X6_EP155mix]:[X9_dcl2mix]])</f>
        <v>1.5299397845462838E-2</v>
      </c>
      <c r="I116">
        <v>108798</v>
      </c>
      <c r="J116" t="s">
        <v>8004</v>
      </c>
      <c r="K116" t="s">
        <v>8003</v>
      </c>
      <c r="L116" t="s">
        <v>8658</v>
      </c>
      <c r="M116" t="s">
        <v>8657</v>
      </c>
      <c r="N116" t="s">
        <v>8657</v>
      </c>
      <c r="O116" t="s">
        <v>8656</v>
      </c>
      <c r="P116" t="s">
        <v>8655</v>
      </c>
      <c r="Q116" t="s">
        <v>8654</v>
      </c>
      <c r="R116" t="s">
        <v>8653</v>
      </c>
      <c r="S116" t="s">
        <v>8652</v>
      </c>
      <c r="T116" t="s">
        <v>8651</v>
      </c>
      <c r="U116" t="s">
        <v>8650</v>
      </c>
      <c r="V116" t="s">
        <v>8649</v>
      </c>
      <c r="W116" t="s">
        <v>8648</v>
      </c>
      <c r="X116" t="s">
        <v>8647</v>
      </c>
      <c r="Z116">
        <v>100</v>
      </c>
      <c r="AA116" s="2">
        <v>45.89</v>
      </c>
      <c r="AB116">
        <v>53.59</v>
      </c>
      <c r="AC116">
        <v>53.59</v>
      </c>
    </row>
    <row r="117" spans="1:32" x14ac:dyDescent="0.3">
      <c r="A117" t="s">
        <v>35783</v>
      </c>
      <c r="B117" t="s">
        <v>3636</v>
      </c>
      <c r="C117" s="7">
        <v>3.2164308004608202</v>
      </c>
      <c r="D117" s="7">
        <v>3.1269095344486701</v>
      </c>
      <c r="E117" s="7">
        <v>2.73852088098955</v>
      </c>
      <c r="F117" s="7">
        <v>1.7965189782985</v>
      </c>
      <c r="G117" s="10">
        <f>AVERAGE(Table3[[#This Row],[X6_EP155mix]:[X9_dcl2mix]])</f>
        <v>2.7195950485493849</v>
      </c>
      <c r="H117" s="7">
        <f>_xlfn.VAR.P(Table3[[#This Row],[X6_EP155mix]:[X9_dcl2mix]])</f>
        <v>0.31629461835104333</v>
      </c>
      <c r="O117" t="s">
        <v>10152</v>
      </c>
      <c r="P117" t="s">
        <v>10151</v>
      </c>
      <c r="Q117" t="s">
        <v>10150</v>
      </c>
      <c r="R117" t="s">
        <v>10147</v>
      </c>
      <c r="V117" t="s">
        <v>35</v>
      </c>
      <c r="AA117" s="2" t="s">
        <v>10153</v>
      </c>
      <c r="AE117" t="s">
        <v>10149</v>
      </c>
      <c r="AF117" t="s">
        <v>10146</v>
      </c>
    </row>
    <row r="118" spans="1:32" x14ac:dyDescent="0.3">
      <c r="A118" t="s">
        <v>35735</v>
      </c>
      <c r="B118" t="s">
        <v>3636</v>
      </c>
      <c r="C118" s="7">
        <v>3.46128512377692</v>
      </c>
      <c r="D118" s="7">
        <v>3.1916268929938001</v>
      </c>
      <c r="E118" s="7">
        <v>2.1094288001395798</v>
      </c>
      <c r="F118" s="7">
        <v>2.1051891570058898</v>
      </c>
      <c r="G118" s="10">
        <f>AVERAGE(Table3[[#This Row],[X6_EP155mix]:[X9_dcl2mix]])</f>
        <v>2.7168824934790474</v>
      </c>
      <c r="H118" s="7">
        <f>_xlfn.VAR.P(Table3[[#This Row],[X6_EP155mix]:[X9_dcl2mix]])</f>
        <v>0.38067156207560959</v>
      </c>
      <c r="O118" t="s">
        <v>10475</v>
      </c>
      <c r="P118" t="s">
        <v>9933</v>
      </c>
      <c r="Q118" t="s">
        <v>10474</v>
      </c>
      <c r="R118" t="s">
        <v>9929</v>
      </c>
      <c r="V118" t="s">
        <v>10467</v>
      </c>
      <c r="AA118" s="2" t="s">
        <v>10476</v>
      </c>
      <c r="AE118" t="s">
        <v>9931</v>
      </c>
      <c r="AF118" t="s">
        <v>9928</v>
      </c>
    </row>
    <row r="119" spans="1:32" x14ac:dyDescent="0.3">
      <c r="A119" t="s">
        <v>712</v>
      </c>
      <c r="B119" t="s">
        <v>3636</v>
      </c>
      <c r="C119" s="7">
        <v>2.54032731906086</v>
      </c>
      <c r="D119" s="7">
        <v>2.7308159083015</v>
      </c>
      <c r="E119" s="7">
        <v>2.5600728290011898</v>
      </c>
      <c r="F119" s="7">
        <v>3.01779313421962</v>
      </c>
      <c r="G119" s="10">
        <f>AVERAGE(Table3[[#This Row],[X6_EP155mix]:[X9_dcl2mix]])</f>
        <v>2.7122522976457923</v>
      </c>
      <c r="H119" s="7">
        <f>_xlfn.VAR.P(Table3[[#This Row],[X6_EP155mix]:[X9_dcl2mix]])</f>
        <v>3.6604149848298552E-2</v>
      </c>
      <c r="I119">
        <v>67008</v>
      </c>
      <c r="K119" t="s">
        <v>35</v>
      </c>
      <c r="M119" t="s">
        <v>35</v>
      </c>
      <c r="P119" t="s">
        <v>35</v>
      </c>
      <c r="S119" t="s">
        <v>35</v>
      </c>
      <c r="W119" t="s">
        <v>35</v>
      </c>
      <c r="AA119" s="2"/>
    </row>
    <row r="120" spans="1:32" x14ac:dyDescent="0.3">
      <c r="A120" t="s">
        <v>8219</v>
      </c>
      <c r="B120" t="s">
        <v>3636</v>
      </c>
      <c r="C120" s="7">
        <v>2.5837295421450102</v>
      </c>
      <c r="D120" s="7">
        <v>2.5905789180825498</v>
      </c>
      <c r="E120" s="7">
        <v>3.0231042867032398</v>
      </c>
      <c r="F120" s="7">
        <v>2.6498498023405399</v>
      </c>
      <c r="G120" s="10">
        <f>AVERAGE(Table3[[#This Row],[X6_EP155mix]:[X9_dcl2mix]])</f>
        <v>2.711815637317835</v>
      </c>
      <c r="H120" s="7">
        <f>_xlfn.VAR.P(Table3[[#This Row],[X6_EP155mix]:[X9_dcl2mix]])</f>
        <v>3.296119445204504E-2</v>
      </c>
      <c r="I120">
        <v>321013</v>
      </c>
      <c r="K120" t="s">
        <v>35</v>
      </c>
      <c r="M120" t="s">
        <v>35</v>
      </c>
      <c r="P120" t="s">
        <v>35</v>
      </c>
      <c r="S120" t="s">
        <v>35</v>
      </c>
      <c r="U120" t="s">
        <v>8218</v>
      </c>
      <c r="W120" t="s">
        <v>35</v>
      </c>
      <c r="X120" t="s">
        <v>8217</v>
      </c>
      <c r="Z120">
        <v>100</v>
      </c>
      <c r="AA120" s="2"/>
      <c r="AB120">
        <v>39.39</v>
      </c>
      <c r="AC120">
        <v>39.39</v>
      </c>
    </row>
    <row r="121" spans="1:32" x14ac:dyDescent="0.3">
      <c r="A121" t="s">
        <v>7711</v>
      </c>
      <c r="B121" t="s">
        <v>3636</v>
      </c>
      <c r="C121" s="7">
        <v>2.9092317434236201</v>
      </c>
      <c r="D121" s="7">
        <v>2.6398894731267899</v>
      </c>
      <c r="E121" s="7">
        <v>2.7840313100668101</v>
      </c>
      <c r="F121" s="7">
        <v>2.5099359350699002</v>
      </c>
      <c r="G121" s="10">
        <f>AVERAGE(Table3[[#This Row],[X6_EP155mix]:[X9_dcl2mix]])</f>
        <v>2.7107721154217801</v>
      </c>
      <c r="H121" s="7">
        <f>_xlfn.VAR.P(Table3[[#This Row],[X6_EP155mix]:[X9_dcl2mix]])</f>
        <v>2.2528163465929871E-2</v>
      </c>
      <c r="I121">
        <v>260167</v>
      </c>
      <c r="J121" t="s">
        <v>7710</v>
      </c>
      <c r="K121" t="s">
        <v>7709</v>
      </c>
      <c r="L121" t="s">
        <v>7708</v>
      </c>
      <c r="M121" t="s">
        <v>7707</v>
      </c>
      <c r="N121" t="s">
        <v>7706</v>
      </c>
      <c r="O121" t="s">
        <v>7705</v>
      </c>
      <c r="P121" t="s">
        <v>7704</v>
      </c>
      <c r="R121" t="s">
        <v>7701</v>
      </c>
      <c r="S121" t="s">
        <v>7700</v>
      </c>
      <c r="T121" t="s">
        <v>7703</v>
      </c>
      <c r="U121" t="s">
        <v>7702</v>
      </c>
      <c r="V121" t="s">
        <v>7701</v>
      </c>
      <c r="W121" t="s">
        <v>7700</v>
      </c>
      <c r="X121" t="s">
        <v>7699</v>
      </c>
      <c r="Y121" t="s">
        <v>7698</v>
      </c>
      <c r="Z121">
        <v>100</v>
      </c>
      <c r="AA121" s="2">
        <v>53.85</v>
      </c>
      <c r="AB121">
        <v>59.62</v>
      </c>
      <c r="AC121">
        <v>59.62</v>
      </c>
      <c r="AD121">
        <v>91.49</v>
      </c>
    </row>
    <row r="122" spans="1:32" x14ac:dyDescent="0.3">
      <c r="A122" t="s">
        <v>1042</v>
      </c>
      <c r="B122" t="s">
        <v>3636</v>
      </c>
      <c r="C122" s="7">
        <v>2.4459825066618901</v>
      </c>
      <c r="D122" s="7">
        <v>2.5421253711633498</v>
      </c>
      <c r="E122" s="7">
        <v>3.6458758607731601</v>
      </c>
      <c r="F122" s="7">
        <v>2.1924881466244499</v>
      </c>
      <c r="G122" s="10">
        <f>AVERAGE(Table3[[#This Row],[X6_EP155mix]:[X9_dcl2mix]])</f>
        <v>2.7066179713057124</v>
      </c>
      <c r="H122" s="7">
        <f>_xlfn.VAR.P(Table3[[#This Row],[X6_EP155mix]:[X9_dcl2mix]])</f>
        <v>0.31038088012133258</v>
      </c>
      <c r="I122">
        <v>335266</v>
      </c>
      <c r="O122" t="s">
        <v>1043</v>
      </c>
      <c r="P122" t="s">
        <v>8301</v>
      </c>
      <c r="Q122" t="s">
        <v>1044</v>
      </c>
      <c r="R122" t="s">
        <v>1045</v>
      </c>
      <c r="S122" t="s">
        <v>8300</v>
      </c>
      <c r="T122" t="s">
        <v>1046</v>
      </c>
      <c r="Z122">
        <v>96.02</v>
      </c>
      <c r="AA122" s="2">
        <v>42.86</v>
      </c>
    </row>
    <row r="123" spans="1:32" x14ac:dyDescent="0.3">
      <c r="A123" t="s">
        <v>2817</v>
      </c>
      <c r="B123" t="s">
        <v>3636</v>
      </c>
      <c r="C123" s="7">
        <v>3.2564464673113398</v>
      </c>
      <c r="D123" s="7">
        <v>1.8151445303619</v>
      </c>
      <c r="E123" s="7">
        <v>3.9400472609732899</v>
      </c>
      <c r="F123" s="7">
        <v>1.7139128334143101</v>
      </c>
      <c r="G123" s="10">
        <f>AVERAGE(Table3[[#This Row],[X6_EP155mix]:[X9_dcl2mix]])</f>
        <v>2.68138777301521</v>
      </c>
      <c r="H123" s="7">
        <f>_xlfn.VAR.P(Table3[[#This Row],[X6_EP155mix]:[X9_dcl2mix]])</f>
        <v>0.90032533067768838</v>
      </c>
      <c r="I123">
        <v>74162</v>
      </c>
      <c r="L123" t="s">
        <v>2818</v>
      </c>
      <c r="M123" t="s">
        <v>7483</v>
      </c>
      <c r="N123" t="s">
        <v>2819</v>
      </c>
      <c r="O123" t="s">
        <v>2820</v>
      </c>
      <c r="P123" t="s">
        <v>2821</v>
      </c>
      <c r="Q123" t="s">
        <v>2822</v>
      </c>
      <c r="R123" t="s">
        <v>2823</v>
      </c>
      <c r="S123" t="s">
        <v>7482</v>
      </c>
      <c r="T123" t="s">
        <v>2824</v>
      </c>
      <c r="U123" t="s">
        <v>2825</v>
      </c>
      <c r="V123" t="s">
        <v>2823</v>
      </c>
      <c r="W123" t="s">
        <v>7482</v>
      </c>
      <c r="X123" t="s">
        <v>3771</v>
      </c>
      <c r="Z123">
        <v>100</v>
      </c>
      <c r="AA123" s="2">
        <v>30.14</v>
      </c>
      <c r="AB123">
        <v>81.48</v>
      </c>
      <c r="AC123">
        <v>81.48</v>
      </c>
    </row>
    <row r="124" spans="1:32" x14ac:dyDescent="0.3">
      <c r="A124" t="s">
        <v>1296</v>
      </c>
      <c r="B124" t="s">
        <v>3636</v>
      </c>
      <c r="C124" s="7">
        <v>2.4405354608815402</v>
      </c>
      <c r="D124" s="7">
        <v>3.2331622890478702</v>
      </c>
      <c r="E124" s="7">
        <v>3.0085758315515498</v>
      </c>
      <c r="F124" s="7">
        <v>1.9964308107339901</v>
      </c>
      <c r="G124" s="10">
        <f>AVERAGE(Table3[[#This Row],[X6_EP155mix]:[X9_dcl2mix]])</f>
        <v>2.6696760980537375</v>
      </c>
      <c r="H124" s="7">
        <f>_xlfn.VAR.P(Table3[[#This Row],[X6_EP155mix]:[X9_dcl2mix]])</f>
        <v>0.23453359132697393</v>
      </c>
      <c r="I124">
        <v>251339</v>
      </c>
      <c r="L124" t="s">
        <v>1297</v>
      </c>
      <c r="M124" t="s">
        <v>5015</v>
      </c>
      <c r="N124" t="s">
        <v>1298</v>
      </c>
      <c r="O124" t="s">
        <v>1299</v>
      </c>
      <c r="P124" t="s">
        <v>1300</v>
      </c>
      <c r="Q124" t="s">
        <v>1301</v>
      </c>
      <c r="R124" t="s">
        <v>1302</v>
      </c>
      <c r="S124" t="s">
        <v>1303</v>
      </c>
      <c r="T124" t="s">
        <v>1304</v>
      </c>
      <c r="U124" t="s">
        <v>1305</v>
      </c>
      <c r="V124" t="s">
        <v>1306</v>
      </c>
      <c r="W124" t="s">
        <v>8841</v>
      </c>
      <c r="X124" t="s">
        <v>3799</v>
      </c>
      <c r="AA124" s="2">
        <v>31.33</v>
      </c>
      <c r="AB124">
        <v>69.7</v>
      </c>
      <c r="AC124">
        <v>69.7</v>
      </c>
    </row>
    <row r="125" spans="1:32" x14ac:dyDescent="0.3">
      <c r="A125" t="s">
        <v>2741</v>
      </c>
      <c r="B125" t="s">
        <v>3636</v>
      </c>
      <c r="C125" s="7">
        <v>2.3344029843870202</v>
      </c>
      <c r="D125" s="7">
        <v>2.4517952768797699</v>
      </c>
      <c r="E125" s="7">
        <v>2.44836374401799</v>
      </c>
      <c r="F125" s="7">
        <v>3.3986878573747399</v>
      </c>
      <c r="G125" s="10">
        <f>AVERAGE(Table3[[#This Row],[X6_EP155mix]:[X9_dcl2mix]])</f>
        <v>2.65831246566488</v>
      </c>
      <c r="H125" s="7">
        <f>_xlfn.VAR.P(Table3[[#This Row],[X6_EP155mix]:[X9_dcl2mix]])</f>
        <v>0.184950221924022</v>
      </c>
      <c r="I125">
        <v>331384</v>
      </c>
      <c r="U125" t="s">
        <v>2742</v>
      </c>
      <c r="V125" t="s">
        <v>2743</v>
      </c>
      <c r="W125" t="s">
        <v>7538</v>
      </c>
      <c r="X125" t="s">
        <v>3640</v>
      </c>
      <c r="Z125">
        <v>100</v>
      </c>
      <c r="AA125" s="2"/>
      <c r="AB125">
        <v>27.57</v>
      </c>
      <c r="AC125">
        <v>27.57</v>
      </c>
    </row>
    <row r="126" spans="1:32" x14ac:dyDescent="0.3">
      <c r="A126" t="s">
        <v>6986</v>
      </c>
      <c r="B126" t="s">
        <v>3636</v>
      </c>
      <c r="C126" s="7">
        <v>1.5701816115063101</v>
      </c>
      <c r="D126" s="7">
        <v>2.4385664883834899</v>
      </c>
      <c r="E126" s="7">
        <v>2.0943688046995201</v>
      </c>
      <c r="F126" s="7">
        <v>4.5268787779955497</v>
      </c>
      <c r="G126" s="10">
        <f>AVERAGE(Table3[[#This Row],[X6_EP155mix]:[X9_dcl2mix]])</f>
        <v>2.6574989206462174</v>
      </c>
      <c r="H126" s="7">
        <f>_xlfn.VAR.P(Table3[[#This Row],[X6_EP155mix]:[X9_dcl2mix]])</f>
        <v>1.2604717298003179</v>
      </c>
      <c r="I126">
        <v>73366</v>
      </c>
      <c r="K126" t="s">
        <v>35</v>
      </c>
      <c r="M126" t="s">
        <v>35</v>
      </c>
      <c r="P126" t="s">
        <v>35</v>
      </c>
      <c r="S126" t="s">
        <v>35</v>
      </c>
      <c r="W126" t="s">
        <v>35</v>
      </c>
      <c r="Z126">
        <v>96.87</v>
      </c>
      <c r="AA126" s="2"/>
    </row>
    <row r="127" spans="1:32" x14ac:dyDescent="0.3">
      <c r="A127" t="s">
        <v>868</v>
      </c>
      <c r="B127" t="s">
        <v>3636</v>
      </c>
      <c r="C127" s="7">
        <v>2.4974502475362099</v>
      </c>
      <c r="D127" s="7">
        <v>2.5983710259827602</v>
      </c>
      <c r="E127" s="7">
        <v>3.06624219220725</v>
      </c>
      <c r="F127" s="7">
        <v>2.4518327353432698</v>
      </c>
      <c r="G127" s="10">
        <f>AVERAGE(Table3[[#This Row],[X6_EP155mix]:[X9_dcl2mix]])</f>
        <v>2.6534740502673726</v>
      </c>
      <c r="H127" s="7">
        <f>_xlfn.VAR.P(Table3[[#This Row],[X6_EP155mix]:[X9_dcl2mix]])</f>
        <v>5.9604132297205834E-2</v>
      </c>
      <c r="I127">
        <v>269357</v>
      </c>
      <c r="L127" t="s">
        <v>825</v>
      </c>
      <c r="M127" t="s">
        <v>5891</v>
      </c>
      <c r="N127" t="s">
        <v>5890</v>
      </c>
      <c r="O127" t="s">
        <v>826</v>
      </c>
      <c r="P127" t="s">
        <v>5889</v>
      </c>
      <c r="Q127" t="s">
        <v>827</v>
      </c>
      <c r="R127" t="s">
        <v>828</v>
      </c>
      <c r="S127" t="s">
        <v>5887</v>
      </c>
      <c r="T127" t="s">
        <v>829</v>
      </c>
      <c r="U127" t="s">
        <v>869</v>
      </c>
      <c r="V127" t="s">
        <v>828</v>
      </c>
      <c r="W127" t="s">
        <v>5887</v>
      </c>
      <c r="X127" t="s">
        <v>3801</v>
      </c>
      <c r="Z127">
        <v>100</v>
      </c>
      <c r="AA127" s="2">
        <v>48.71</v>
      </c>
      <c r="AB127">
        <v>67.25</v>
      </c>
      <c r="AC127">
        <v>67.25</v>
      </c>
    </row>
    <row r="128" spans="1:32" s="1" customFormat="1" x14ac:dyDescent="0.3">
      <c r="A128" t="s">
        <v>1170</v>
      </c>
      <c r="B128" t="s">
        <v>3636</v>
      </c>
      <c r="C128" s="7">
        <v>2.7729377216162598</v>
      </c>
      <c r="D128" s="7">
        <v>3.1403685740264402</v>
      </c>
      <c r="E128" s="7">
        <v>2.8885810658526001</v>
      </c>
      <c r="F128" s="7">
        <v>1.8075032966164599</v>
      </c>
      <c r="G128" s="10">
        <f>AVERAGE(Table3[[#This Row],[X6_EP155mix]:[X9_dcl2mix]])</f>
        <v>2.65234766452794</v>
      </c>
      <c r="H128" s="7">
        <f>_xlfn.VAR.P(Table3[[#This Row],[X6_EP155mix]:[X9_dcl2mix]])</f>
        <v>0.2555686489673672</v>
      </c>
      <c r="I128">
        <v>71854</v>
      </c>
      <c r="J128" t="s">
        <v>106</v>
      </c>
      <c r="K128" t="s">
        <v>107</v>
      </c>
      <c r="L128" t="s">
        <v>108</v>
      </c>
      <c r="M128" t="s">
        <v>109</v>
      </c>
      <c r="N128" t="s">
        <v>110</v>
      </c>
      <c r="O128"/>
      <c r="P128"/>
      <c r="Q128"/>
      <c r="R128"/>
      <c r="S128"/>
      <c r="T128"/>
      <c r="U128" t="s">
        <v>1171</v>
      </c>
      <c r="V128" t="s">
        <v>114</v>
      </c>
      <c r="W128" t="s">
        <v>115</v>
      </c>
      <c r="X128" t="s">
        <v>4062</v>
      </c>
      <c r="Y128"/>
      <c r="Z128">
        <v>60.61</v>
      </c>
      <c r="AA128" s="2"/>
      <c r="AB128">
        <v>89.47</v>
      </c>
      <c r="AC128">
        <v>89.47</v>
      </c>
      <c r="AD128"/>
      <c r="AE128"/>
      <c r="AF128"/>
    </row>
    <row r="129" spans="1:32" s="1" customFormat="1" x14ac:dyDescent="0.3">
      <c r="A129" t="s">
        <v>8498</v>
      </c>
      <c r="B129" t="s">
        <v>3636</v>
      </c>
      <c r="C129" s="7">
        <v>3.0904477958469601</v>
      </c>
      <c r="D129" s="7">
        <v>2.9715818472633999</v>
      </c>
      <c r="E129" s="7">
        <v>2.29585030716175</v>
      </c>
      <c r="F129" s="7">
        <v>2.1912987589108002</v>
      </c>
      <c r="G129" s="10">
        <f>AVERAGE(Table3[[#This Row],[X6_EP155mix]:[X9_dcl2mix]])</f>
        <v>2.6372946772957278</v>
      </c>
      <c r="H129" s="7">
        <f>_xlfn.VAR.P(Table3[[#This Row],[X6_EP155mix]:[X9_dcl2mix]])</f>
        <v>0.1581480694924764</v>
      </c>
      <c r="I129">
        <v>343748</v>
      </c>
      <c r="J129" t="s">
        <v>8497</v>
      </c>
      <c r="K129" t="s">
        <v>8496</v>
      </c>
      <c r="L129" t="s">
        <v>8489</v>
      </c>
      <c r="M129" t="s">
        <v>8488</v>
      </c>
      <c r="N129" t="s">
        <v>8495</v>
      </c>
      <c r="O129" t="s">
        <v>8494</v>
      </c>
      <c r="P129" t="s">
        <v>8493</v>
      </c>
      <c r="Q129" t="s">
        <v>8492</v>
      </c>
      <c r="R129" t="s">
        <v>8489</v>
      </c>
      <c r="S129" t="s">
        <v>8488</v>
      </c>
      <c r="T129" t="s">
        <v>8491</v>
      </c>
      <c r="U129" t="s">
        <v>8490</v>
      </c>
      <c r="V129" t="s">
        <v>8489</v>
      </c>
      <c r="W129" t="s">
        <v>8488</v>
      </c>
      <c r="X129" t="s">
        <v>8487</v>
      </c>
      <c r="Y129"/>
      <c r="Z129">
        <v>100</v>
      </c>
      <c r="AA129" s="2">
        <v>39.46</v>
      </c>
      <c r="AB129">
        <v>62.42</v>
      </c>
      <c r="AC129">
        <v>62.42</v>
      </c>
      <c r="AD129"/>
      <c r="AE129"/>
      <c r="AF129"/>
    </row>
    <row r="130" spans="1:32" x14ac:dyDescent="0.3">
      <c r="A130" t="s">
        <v>2654</v>
      </c>
      <c r="B130" t="s">
        <v>3636</v>
      </c>
      <c r="C130" s="7">
        <v>2.4140783365536298</v>
      </c>
      <c r="D130" s="7">
        <v>3.5916929572482399</v>
      </c>
      <c r="E130" s="7">
        <v>3.0689113694026999</v>
      </c>
      <c r="F130" s="7">
        <v>1.4642084932516599</v>
      </c>
      <c r="G130" s="10">
        <f>AVERAGE(Table3[[#This Row],[X6_EP155mix]:[X9_dcl2mix]])</f>
        <v>2.6347227891140572</v>
      </c>
      <c r="H130" s="7">
        <f>_xlfn.VAR.P(Table3[[#This Row],[X6_EP155mix]:[X9_dcl2mix]])</f>
        <v>0.63077482930394257</v>
      </c>
      <c r="I130">
        <v>326261</v>
      </c>
      <c r="K130" t="s">
        <v>35</v>
      </c>
      <c r="M130" t="s">
        <v>35</v>
      </c>
      <c r="P130" t="s">
        <v>35</v>
      </c>
      <c r="S130" t="s">
        <v>35</v>
      </c>
      <c r="W130" t="s">
        <v>35</v>
      </c>
      <c r="Z130">
        <v>100</v>
      </c>
      <c r="AA130" s="2"/>
    </row>
    <row r="131" spans="1:32" x14ac:dyDescent="0.3">
      <c r="A131" t="s">
        <v>2244</v>
      </c>
      <c r="B131" t="s">
        <v>3636</v>
      </c>
      <c r="C131" s="7">
        <v>2.4304051124835802</v>
      </c>
      <c r="D131" s="7">
        <v>2.8762097665061299</v>
      </c>
      <c r="E131" s="7">
        <v>2.1316937913366001</v>
      </c>
      <c r="F131" s="7">
        <v>3.09722500993032</v>
      </c>
      <c r="G131" s="10">
        <f>AVERAGE(Table3[[#This Row],[X6_EP155mix]:[X9_dcl2mix]])</f>
        <v>2.6338834200641577</v>
      </c>
      <c r="H131" s="7">
        <f>_xlfn.VAR.P(Table3[[#This Row],[X6_EP155mix]:[X9_dcl2mix]])</f>
        <v>0.14175133298424836</v>
      </c>
      <c r="I131">
        <v>225201</v>
      </c>
      <c r="U131" t="s">
        <v>2245</v>
      </c>
      <c r="V131" t="s">
        <v>2246</v>
      </c>
      <c r="W131" t="s">
        <v>3585</v>
      </c>
      <c r="X131" t="s">
        <v>3644</v>
      </c>
      <c r="Z131">
        <v>100</v>
      </c>
      <c r="AA131" s="2"/>
      <c r="AB131">
        <v>56.36</v>
      </c>
      <c r="AC131">
        <v>56.36</v>
      </c>
    </row>
    <row r="132" spans="1:32" x14ac:dyDescent="0.3">
      <c r="A132" t="s">
        <v>2312</v>
      </c>
      <c r="B132" t="s">
        <v>3636</v>
      </c>
      <c r="C132" s="7">
        <v>2.1363694485471498</v>
      </c>
      <c r="D132" s="7">
        <v>2.3410116223395501</v>
      </c>
      <c r="E132" s="7">
        <v>2.7849277862994701</v>
      </c>
      <c r="F132" s="7">
        <v>3.251895685349</v>
      </c>
      <c r="G132" s="10">
        <f>AVERAGE(Table3[[#This Row],[X6_EP155mix]:[X9_dcl2mix]])</f>
        <v>2.6285511356337925</v>
      </c>
      <c r="H132" s="7">
        <f>_xlfn.VAR.P(Table3[[#This Row],[X6_EP155mix]:[X9_dcl2mix]])</f>
        <v>0.1844834673355038</v>
      </c>
      <c r="I132">
        <v>330029</v>
      </c>
      <c r="J132" t="s">
        <v>979</v>
      </c>
      <c r="K132" t="s">
        <v>980</v>
      </c>
      <c r="L132" t="s">
        <v>981</v>
      </c>
      <c r="M132" t="s">
        <v>982</v>
      </c>
      <c r="N132" t="s">
        <v>983</v>
      </c>
      <c r="O132" t="s">
        <v>2313</v>
      </c>
      <c r="P132" t="s">
        <v>2314</v>
      </c>
      <c r="Q132" t="s">
        <v>3586</v>
      </c>
      <c r="R132" t="s">
        <v>2315</v>
      </c>
      <c r="S132" t="s">
        <v>3956</v>
      </c>
      <c r="T132" t="s">
        <v>2316</v>
      </c>
      <c r="U132" t="s">
        <v>2317</v>
      </c>
      <c r="X132" t="s">
        <v>3955</v>
      </c>
      <c r="Z132">
        <v>100</v>
      </c>
      <c r="AA132" s="2">
        <v>21.28</v>
      </c>
      <c r="AB132">
        <v>41.67</v>
      </c>
      <c r="AC132">
        <v>41.67</v>
      </c>
    </row>
    <row r="133" spans="1:32" x14ac:dyDescent="0.3">
      <c r="A133" t="s">
        <v>37</v>
      </c>
      <c r="B133" t="s">
        <v>3636</v>
      </c>
      <c r="C133" s="7">
        <v>2.2248857683980501</v>
      </c>
      <c r="D133" s="7">
        <v>2.5195794823139899</v>
      </c>
      <c r="E133" s="7">
        <v>2.7623288193128102</v>
      </c>
      <c r="F133" s="7">
        <v>2.9998172637895699</v>
      </c>
      <c r="G133" s="10">
        <f>AVERAGE(Table3[[#This Row],[X6_EP155mix]:[X9_dcl2mix]])</f>
        <v>2.6266528334536048</v>
      </c>
      <c r="H133" s="7">
        <f>_xlfn.VAR.P(Table3[[#This Row],[X6_EP155mix]:[X9_dcl2mix]])</f>
        <v>8.2635285573615214E-2</v>
      </c>
      <c r="I133">
        <v>342200</v>
      </c>
      <c r="J133" t="s">
        <v>38</v>
      </c>
      <c r="K133" t="s">
        <v>5026</v>
      </c>
      <c r="L133" t="s">
        <v>39</v>
      </c>
      <c r="M133" t="s">
        <v>40</v>
      </c>
      <c r="N133" t="s">
        <v>41</v>
      </c>
      <c r="O133" t="s">
        <v>42</v>
      </c>
      <c r="P133" t="s">
        <v>43</v>
      </c>
      <c r="Q133" t="s">
        <v>44</v>
      </c>
      <c r="R133" t="s">
        <v>45</v>
      </c>
      <c r="S133" t="s">
        <v>3846</v>
      </c>
      <c r="U133" t="s">
        <v>46</v>
      </c>
      <c r="V133" t="s">
        <v>45</v>
      </c>
      <c r="W133" t="s">
        <v>3846</v>
      </c>
      <c r="X133" t="s">
        <v>3845</v>
      </c>
      <c r="Z133">
        <v>100</v>
      </c>
      <c r="AA133" s="2">
        <v>35.64</v>
      </c>
      <c r="AB133">
        <v>68.599999999999994</v>
      </c>
      <c r="AC133">
        <v>68.599999999999994</v>
      </c>
    </row>
    <row r="134" spans="1:32" x14ac:dyDescent="0.3">
      <c r="A134" t="s">
        <v>8344</v>
      </c>
      <c r="B134" t="s">
        <v>3636</v>
      </c>
      <c r="C134" s="7">
        <v>2.6044364771775799</v>
      </c>
      <c r="D134" s="7">
        <v>3.33801554493943</v>
      </c>
      <c r="E134" s="7">
        <v>2.83016035599079</v>
      </c>
      <c r="F134" s="7">
        <v>1.72696037937984</v>
      </c>
      <c r="G134" s="10">
        <f>AVERAGE(Table3[[#This Row],[X6_EP155mix]:[X9_dcl2mix]])</f>
        <v>2.6248931893719099</v>
      </c>
      <c r="H134" s="7">
        <f>_xlfn.VAR.P(Table3[[#This Row],[X6_EP155mix]:[X9_dcl2mix]])</f>
        <v>0.33934497800899255</v>
      </c>
      <c r="I134">
        <v>348640</v>
      </c>
      <c r="L134" t="s">
        <v>958</v>
      </c>
      <c r="M134" t="s">
        <v>8316</v>
      </c>
      <c r="N134" t="s">
        <v>959</v>
      </c>
      <c r="O134" t="s">
        <v>8343</v>
      </c>
      <c r="P134" t="s">
        <v>8342</v>
      </c>
      <c r="Q134" t="s">
        <v>8341</v>
      </c>
      <c r="R134" t="s">
        <v>958</v>
      </c>
      <c r="S134" t="s">
        <v>8316</v>
      </c>
      <c r="U134" t="s">
        <v>8340</v>
      </c>
      <c r="V134" t="s">
        <v>958</v>
      </c>
      <c r="W134" t="s">
        <v>8316</v>
      </c>
      <c r="X134" t="s">
        <v>8339</v>
      </c>
      <c r="Z134">
        <v>94.65</v>
      </c>
      <c r="AA134" s="2">
        <v>28.47</v>
      </c>
      <c r="AB134">
        <v>68.55</v>
      </c>
      <c r="AC134">
        <v>68.55</v>
      </c>
    </row>
    <row r="135" spans="1:32" x14ac:dyDescent="0.3">
      <c r="A135" t="s">
        <v>2385</v>
      </c>
      <c r="B135" t="s">
        <v>3636</v>
      </c>
      <c r="C135" s="7">
        <v>2.2969900607146001</v>
      </c>
      <c r="D135" s="7">
        <v>3.3543884297267201</v>
      </c>
      <c r="E135" s="7">
        <v>3.50662224266642</v>
      </c>
      <c r="F135" s="7">
        <v>1.3408081962648699</v>
      </c>
      <c r="G135" s="10">
        <f>AVERAGE(Table3[[#This Row],[X6_EP155mix]:[X9_dcl2mix]])</f>
        <v>2.6247022323431528</v>
      </c>
      <c r="H135" s="7">
        <f>_xlfn.VAR.P(Table3[[#This Row],[X6_EP155mix]:[X9_dcl2mix]])</f>
        <v>0.76650100364288942</v>
      </c>
      <c r="I135">
        <v>257015</v>
      </c>
      <c r="J135" t="s">
        <v>2386</v>
      </c>
      <c r="K135" t="s">
        <v>5356</v>
      </c>
      <c r="L135" t="s">
        <v>2387</v>
      </c>
      <c r="M135" t="s">
        <v>5427</v>
      </c>
      <c r="N135" t="s">
        <v>8878</v>
      </c>
      <c r="O135" t="s">
        <v>2388</v>
      </c>
      <c r="P135" t="s">
        <v>7723</v>
      </c>
      <c r="Q135" t="s">
        <v>2389</v>
      </c>
      <c r="R135" t="s">
        <v>2390</v>
      </c>
      <c r="S135" t="s">
        <v>7722</v>
      </c>
      <c r="T135" t="s">
        <v>2391</v>
      </c>
      <c r="U135" t="s">
        <v>2392</v>
      </c>
      <c r="V135" t="s">
        <v>577</v>
      </c>
      <c r="W135" t="s">
        <v>5347</v>
      </c>
      <c r="X135" t="s">
        <v>3949</v>
      </c>
      <c r="Z135">
        <v>100</v>
      </c>
      <c r="AA135" s="2">
        <v>32.26</v>
      </c>
      <c r="AB135">
        <v>42.57</v>
      </c>
      <c r="AC135">
        <v>42.57</v>
      </c>
    </row>
    <row r="136" spans="1:32" x14ac:dyDescent="0.3">
      <c r="A136" t="s">
        <v>1535</v>
      </c>
      <c r="B136" t="s">
        <v>3636</v>
      </c>
      <c r="C136" s="7">
        <v>2.5829665144848701</v>
      </c>
      <c r="D136" s="7">
        <v>2.5698967190641802</v>
      </c>
      <c r="E136" s="7">
        <v>2.6759677001584299</v>
      </c>
      <c r="F136" s="7">
        <v>2.6514577470890899</v>
      </c>
      <c r="G136" s="10">
        <f>AVERAGE(Table3[[#This Row],[X6_EP155mix]:[X9_dcl2mix]])</f>
        <v>2.6200721701991423</v>
      </c>
      <c r="H136" s="7">
        <f>_xlfn.VAR.P(Table3[[#This Row],[X6_EP155mix]:[X9_dcl2mix]])</f>
        <v>2.0009425721818751E-3</v>
      </c>
      <c r="I136">
        <v>274809</v>
      </c>
      <c r="O136" t="s">
        <v>1536</v>
      </c>
      <c r="P136" t="s">
        <v>1537</v>
      </c>
      <c r="Q136" t="s">
        <v>1538</v>
      </c>
      <c r="R136" t="s">
        <v>1539</v>
      </c>
      <c r="S136" t="s">
        <v>8843</v>
      </c>
      <c r="T136" t="s">
        <v>1540</v>
      </c>
      <c r="U136" t="s">
        <v>1541</v>
      </c>
      <c r="V136" t="s">
        <v>103</v>
      </c>
      <c r="W136" t="s">
        <v>104</v>
      </c>
      <c r="X136" t="s">
        <v>3718</v>
      </c>
      <c r="Z136">
        <v>82.46</v>
      </c>
      <c r="AA136" s="2">
        <v>30.43</v>
      </c>
      <c r="AB136">
        <v>41.67</v>
      </c>
      <c r="AC136">
        <v>41.67</v>
      </c>
    </row>
    <row r="137" spans="1:32" x14ac:dyDescent="0.3">
      <c r="A137" t="s">
        <v>1829</v>
      </c>
      <c r="B137" t="s">
        <v>3636</v>
      </c>
      <c r="C137" s="7">
        <v>2.32609531607158</v>
      </c>
      <c r="D137" s="7">
        <v>2.9314631736450898</v>
      </c>
      <c r="E137" s="7">
        <v>2.30807836733484</v>
      </c>
      <c r="F137" s="7">
        <v>2.90877150905358</v>
      </c>
      <c r="G137" s="10">
        <f>AVERAGE(Table3[[#This Row],[X6_EP155mix]:[X9_dcl2mix]])</f>
        <v>2.6186020915262724</v>
      </c>
      <c r="H137" s="7">
        <f>_xlfn.VAR.P(Table3[[#This Row],[X6_EP155mix]:[X9_dcl2mix]])</f>
        <v>9.1016386136328009E-2</v>
      </c>
      <c r="I137">
        <v>69455</v>
      </c>
      <c r="J137" t="s">
        <v>776</v>
      </c>
      <c r="K137" t="s">
        <v>777</v>
      </c>
      <c r="L137" t="s">
        <v>1830</v>
      </c>
      <c r="M137" t="s">
        <v>1831</v>
      </c>
      <c r="N137" t="s">
        <v>1832</v>
      </c>
      <c r="O137" t="s">
        <v>1833</v>
      </c>
      <c r="P137" t="s">
        <v>1834</v>
      </c>
      <c r="Q137" t="s">
        <v>1835</v>
      </c>
      <c r="R137" t="s">
        <v>1836</v>
      </c>
      <c r="S137" t="s">
        <v>1837</v>
      </c>
      <c r="T137" t="s">
        <v>1838</v>
      </c>
      <c r="U137" t="s">
        <v>1839</v>
      </c>
      <c r="V137" t="s">
        <v>1836</v>
      </c>
      <c r="W137" t="s">
        <v>1837</v>
      </c>
      <c r="X137" t="s">
        <v>4001</v>
      </c>
      <c r="Z137">
        <v>100</v>
      </c>
      <c r="AA137" s="2">
        <v>40.71</v>
      </c>
      <c r="AB137">
        <v>33.119999999999997</v>
      </c>
      <c r="AC137">
        <v>33.119999999999997</v>
      </c>
    </row>
    <row r="138" spans="1:32" x14ac:dyDescent="0.3">
      <c r="A138" t="s">
        <v>920</v>
      </c>
      <c r="B138" t="s">
        <v>3636</v>
      </c>
      <c r="C138" s="7">
        <v>1.89528623690096</v>
      </c>
      <c r="D138" s="7">
        <v>2.76989502658245</v>
      </c>
      <c r="E138" s="7">
        <v>3.07150490527374</v>
      </c>
      <c r="F138" s="7">
        <v>2.7326659311497301</v>
      </c>
      <c r="G138" s="10">
        <f>AVERAGE(Table3[[#This Row],[X6_EP155mix]:[X9_dcl2mix]])</f>
        <v>2.61733802497672</v>
      </c>
      <c r="H138" s="7">
        <f>_xlfn.VAR.P(Table3[[#This Row],[X6_EP155mix]:[X9_dcl2mix]])</f>
        <v>0.19105012612582772</v>
      </c>
      <c r="I138">
        <v>335102</v>
      </c>
      <c r="O138" t="s">
        <v>921</v>
      </c>
      <c r="P138" t="s">
        <v>922</v>
      </c>
      <c r="Q138" t="s">
        <v>923</v>
      </c>
      <c r="R138" t="s">
        <v>924</v>
      </c>
      <c r="S138" t="s">
        <v>6815</v>
      </c>
      <c r="T138" t="s">
        <v>925</v>
      </c>
      <c r="U138" t="s">
        <v>926</v>
      </c>
      <c r="X138" t="s">
        <v>3735</v>
      </c>
      <c r="Z138">
        <v>100</v>
      </c>
      <c r="AA138" s="2">
        <v>35.29</v>
      </c>
      <c r="AB138">
        <v>71.67</v>
      </c>
      <c r="AC138">
        <v>71.67</v>
      </c>
    </row>
    <row r="139" spans="1:32" x14ac:dyDescent="0.3">
      <c r="A139" t="s">
        <v>3164</v>
      </c>
      <c r="B139" t="s">
        <v>3636</v>
      </c>
      <c r="C139" s="7">
        <v>2.5980524729675998</v>
      </c>
      <c r="D139" s="7">
        <v>2.47050489363534</v>
      </c>
      <c r="E139" s="7">
        <v>2.3899429732570701</v>
      </c>
      <c r="F139" s="7">
        <v>3.0093574545059099</v>
      </c>
      <c r="G139" s="10">
        <f>AVERAGE(Table3[[#This Row],[X6_EP155mix]:[X9_dcl2mix]])</f>
        <v>2.6169644485914798</v>
      </c>
      <c r="H139" s="7">
        <f>_xlfn.VAR.P(Table3[[#This Row],[X6_EP155mix]:[X9_dcl2mix]])</f>
        <v>5.6829771353380687E-2</v>
      </c>
      <c r="I139">
        <v>357320</v>
      </c>
      <c r="J139" t="s">
        <v>1364</v>
      </c>
      <c r="K139" t="s">
        <v>6676</v>
      </c>
      <c r="L139" t="s">
        <v>197</v>
      </c>
      <c r="M139" t="s">
        <v>8758</v>
      </c>
      <c r="N139" t="s">
        <v>3582</v>
      </c>
      <c r="O139" t="s">
        <v>3165</v>
      </c>
      <c r="P139" t="s">
        <v>3166</v>
      </c>
      <c r="Q139" t="s">
        <v>3167</v>
      </c>
      <c r="R139" t="s">
        <v>197</v>
      </c>
      <c r="S139" t="s">
        <v>8702</v>
      </c>
      <c r="T139" t="s">
        <v>3168</v>
      </c>
      <c r="U139" t="s">
        <v>3169</v>
      </c>
      <c r="V139" t="s">
        <v>197</v>
      </c>
      <c r="W139" t="s">
        <v>8702</v>
      </c>
      <c r="X139" t="s">
        <v>3883</v>
      </c>
      <c r="Z139">
        <v>100</v>
      </c>
      <c r="AA139" s="2">
        <v>33.33</v>
      </c>
      <c r="AB139">
        <v>72.39</v>
      </c>
      <c r="AC139">
        <v>72.39</v>
      </c>
    </row>
    <row r="140" spans="1:32" x14ac:dyDescent="0.3">
      <c r="A140" t="s">
        <v>190</v>
      </c>
      <c r="B140" t="s">
        <v>3636</v>
      </c>
      <c r="C140" s="7">
        <v>3.05167090246134</v>
      </c>
      <c r="D140" s="7">
        <v>2.7883678790384701</v>
      </c>
      <c r="E140" s="7">
        <v>2.6245955068961102</v>
      </c>
      <c r="F140" s="7">
        <v>1.9825253393155999</v>
      </c>
      <c r="G140" s="10">
        <f>AVERAGE(Table3[[#This Row],[X6_EP155mix]:[X9_dcl2mix]])</f>
        <v>2.6117899069278803</v>
      </c>
      <c r="H140" s="7">
        <f>_xlfn.VAR.P(Table3[[#This Row],[X6_EP155mix]:[X9_dcl2mix]])</f>
        <v>0.15520323747725229</v>
      </c>
      <c r="I140">
        <v>64654</v>
      </c>
      <c r="J140" t="s">
        <v>191</v>
      </c>
      <c r="K140" t="s">
        <v>192</v>
      </c>
      <c r="L140" t="s">
        <v>193</v>
      </c>
      <c r="M140" t="s">
        <v>8701</v>
      </c>
      <c r="N140" t="s">
        <v>3542</v>
      </c>
      <c r="O140" t="s">
        <v>194</v>
      </c>
      <c r="P140" t="s">
        <v>195</v>
      </c>
      <c r="Q140" t="s">
        <v>196</v>
      </c>
      <c r="R140" t="s">
        <v>197</v>
      </c>
      <c r="S140" t="s">
        <v>8702</v>
      </c>
      <c r="T140" t="s">
        <v>198</v>
      </c>
      <c r="U140" t="s">
        <v>199</v>
      </c>
      <c r="V140" t="s">
        <v>200</v>
      </c>
      <c r="W140" t="s">
        <v>8821</v>
      </c>
      <c r="X140" t="s">
        <v>3835</v>
      </c>
      <c r="Z140">
        <v>100</v>
      </c>
      <c r="AA140" s="2">
        <v>37.799999999999997</v>
      </c>
      <c r="AB140">
        <v>61.14</v>
      </c>
      <c r="AC140">
        <v>61.14</v>
      </c>
    </row>
    <row r="141" spans="1:32" x14ac:dyDescent="0.3">
      <c r="A141" t="s">
        <v>1701</v>
      </c>
      <c r="B141" t="s">
        <v>3636</v>
      </c>
      <c r="C141" s="7">
        <v>2.6912103954664</v>
      </c>
      <c r="D141" s="7">
        <v>2.8278906357572899</v>
      </c>
      <c r="E141" s="7">
        <v>2.5581392634091902</v>
      </c>
      <c r="F141" s="7">
        <v>2.36806960910137</v>
      </c>
      <c r="G141" s="10">
        <f>AVERAGE(Table3[[#This Row],[X6_EP155mix]:[X9_dcl2mix]])</f>
        <v>2.6113274759335625</v>
      </c>
      <c r="H141" s="7">
        <f>_xlfn.VAR.P(Table3[[#This Row],[X6_EP155mix]:[X9_dcl2mix]])</f>
        <v>2.8821064688303401E-2</v>
      </c>
      <c r="I141">
        <v>337743</v>
      </c>
      <c r="J141" t="s">
        <v>1702</v>
      </c>
      <c r="K141" t="s">
        <v>8851</v>
      </c>
      <c r="L141" t="s">
        <v>353</v>
      </c>
      <c r="M141" t="s">
        <v>3574</v>
      </c>
      <c r="N141" t="s">
        <v>3575</v>
      </c>
      <c r="O141" t="s">
        <v>1703</v>
      </c>
      <c r="P141" t="s">
        <v>1704</v>
      </c>
      <c r="Q141" t="s">
        <v>1705</v>
      </c>
      <c r="R141" t="s">
        <v>197</v>
      </c>
      <c r="S141" t="s">
        <v>8702</v>
      </c>
      <c r="T141" t="s">
        <v>1706</v>
      </c>
      <c r="U141" t="s">
        <v>1707</v>
      </c>
      <c r="V141" t="s">
        <v>197</v>
      </c>
      <c r="W141" t="s">
        <v>8702</v>
      </c>
      <c r="X141" t="s">
        <v>4014</v>
      </c>
      <c r="Z141">
        <v>100</v>
      </c>
      <c r="AA141" s="2">
        <v>33.33</v>
      </c>
      <c r="AB141">
        <v>66.36</v>
      </c>
      <c r="AC141">
        <v>66.36</v>
      </c>
    </row>
    <row r="142" spans="1:32" x14ac:dyDescent="0.3">
      <c r="A142" t="s">
        <v>35750</v>
      </c>
      <c r="B142" t="s">
        <v>3636</v>
      </c>
      <c r="C142" s="7">
        <v>3.1124422029176499</v>
      </c>
      <c r="D142" s="7">
        <v>1.4984316150963199</v>
      </c>
      <c r="E142" s="7">
        <v>2.6347506155332501</v>
      </c>
      <c r="F142" s="7">
        <v>3.1902253011119099</v>
      </c>
      <c r="G142" s="10">
        <f>AVERAGE(Table3[[#This Row],[X6_EP155mix]:[X9_dcl2mix]])</f>
        <v>2.6089624336647828</v>
      </c>
      <c r="H142" s="7">
        <f>_xlfn.VAR.P(Table3[[#This Row],[X6_EP155mix]:[X9_dcl2mix]])</f>
        <v>0.45632553210854798</v>
      </c>
      <c r="O142" t="s">
        <v>10394</v>
      </c>
      <c r="P142" t="s">
        <v>10393</v>
      </c>
      <c r="Q142" t="s">
        <v>10392</v>
      </c>
      <c r="R142" t="s">
        <v>10389</v>
      </c>
      <c r="V142" t="s">
        <v>10384</v>
      </c>
      <c r="AA142" s="2">
        <v>31.6</v>
      </c>
      <c r="AE142" t="s">
        <v>10391</v>
      </c>
    </row>
    <row r="143" spans="1:32" x14ac:dyDescent="0.3">
      <c r="A143" t="s">
        <v>368</v>
      </c>
      <c r="B143" t="s">
        <v>3636</v>
      </c>
      <c r="C143" s="7">
        <v>2.7529765486672</v>
      </c>
      <c r="D143" s="7">
        <v>2.6985284845353101</v>
      </c>
      <c r="E143" s="7">
        <v>2.5862611480658502</v>
      </c>
      <c r="F143" s="7">
        <v>2.3833211407581398</v>
      </c>
      <c r="G143" s="10">
        <f>AVERAGE(Table3[[#This Row],[X6_EP155mix]:[X9_dcl2mix]])</f>
        <v>2.6052718305066249</v>
      </c>
      <c r="H143" s="7">
        <f>_xlfn.VAR.P(Table3[[#This Row],[X6_EP155mix]:[X9_dcl2mix]])</f>
        <v>2.0034250503553269E-2</v>
      </c>
      <c r="I143">
        <v>334340</v>
      </c>
      <c r="L143" t="s">
        <v>369</v>
      </c>
      <c r="M143" t="s">
        <v>370</v>
      </c>
      <c r="N143" t="s">
        <v>371</v>
      </c>
      <c r="O143" t="s">
        <v>372</v>
      </c>
      <c r="P143" t="s">
        <v>373</v>
      </c>
      <c r="Q143" t="s">
        <v>374</v>
      </c>
      <c r="R143" t="s">
        <v>375</v>
      </c>
      <c r="S143" t="s">
        <v>376</v>
      </c>
      <c r="U143" t="s">
        <v>377</v>
      </c>
      <c r="V143" t="s">
        <v>378</v>
      </c>
      <c r="W143" t="s">
        <v>379</v>
      </c>
      <c r="X143" t="s">
        <v>3748</v>
      </c>
      <c r="Z143">
        <v>76.92</v>
      </c>
      <c r="AA143" s="2">
        <v>39.53</v>
      </c>
      <c r="AB143">
        <v>36.840000000000003</v>
      </c>
      <c r="AC143">
        <v>33.33</v>
      </c>
    </row>
    <row r="144" spans="1:32" x14ac:dyDescent="0.3">
      <c r="A144" t="s">
        <v>690</v>
      </c>
      <c r="B144" t="s">
        <v>3636</v>
      </c>
      <c r="C144" s="7">
        <v>2.2269468294440702</v>
      </c>
      <c r="D144" s="7">
        <v>2.7697430106773999</v>
      </c>
      <c r="E144" s="7">
        <v>1.9696457025660099</v>
      </c>
      <c r="F144" s="7">
        <v>3.4432018581929</v>
      </c>
      <c r="G144" s="10">
        <f>AVERAGE(Table3[[#This Row],[X6_EP155mix]:[X9_dcl2mix]])</f>
        <v>2.602384350220095</v>
      </c>
      <c r="H144" s="7">
        <f>_xlfn.VAR.P(Table3[[#This Row],[X6_EP155mix]:[X9_dcl2mix]])</f>
        <v>0.31907363279630818</v>
      </c>
      <c r="I144">
        <v>336019</v>
      </c>
      <c r="J144" t="s">
        <v>38</v>
      </c>
      <c r="K144" t="s">
        <v>5026</v>
      </c>
      <c r="L144" t="s">
        <v>691</v>
      </c>
      <c r="M144" t="s">
        <v>4023</v>
      </c>
      <c r="N144" t="s">
        <v>692</v>
      </c>
      <c r="O144" t="s">
        <v>693</v>
      </c>
      <c r="P144" t="s">
        <v>694</v>
      </c>
      <c r="Q144" t="s">
        <v>695</v>
      </c>
      <c r="R144" t="s">
        <v>696</v>
      </c>
      <c r="S144" t="s">
        <v>4010</v>
      </c>
      <c r="U144" t="s">
        <v>697</v>
      </c>
      <c r="V144" t="s">
        <v>45</v>
      </c>
      <c r="W144" t="s">
        <v>3846</v>
      </c>
      <c r="X144" t="s">
        <v>4089</v>
      </c>
      <c r="Z144">
        <v>100</v>
      </c>
      <c r="AA144" s="2">
        <v>29.91</v>
      </c>
      <c r="AB144">
        <v>70.37</v>
      </c>
      <c r="AC144">
        <v>70.37</v>
      </c>
    </row>
    <row r="145" spans="1:32" x14ac:dyDescent="0.3">
      <c r="A145" t="s">
        <v>35727</v>
      </c>
      <c r="B145" t="s">
        <v>3636</v>
      </c>
      <c r="C145" s="7">
        <v>2.87757310026395</v>
      </c>
      <c r="D145" s="7">
        <v>2.5853854774546501</v>
      </c>
      <c r="E145" s="7">
        <v>2.5664066560019201</v>
      </c>
      <c r="F145" s="7">
        <v>2.3678069351140301</v>
      </c>
      <c r="G145" s="10">
        <f>AVERAGE(Table3[[#This Row],[X6_EP155mix]:[X9_dcl2mix]])</f>
        <v>2.5992930422086378</v>
      </c>
      <c r="H145" s="7">
        <f>_xlfn.VAR.P(Table3[[#This Row],[X6_EP155mix]:[X9_dcl2mix]])</f>
        <v>3.3075135811051967E-2</v>
      </c>
      <c r="P145" t="s">
        <v>35</v>
      </c>
      <c r="Q145" t="s">
        <v>35</v>
      </c>
      <c r="R145" t="s">
        <v>35</v>
      </c>
      <c r="V145" t="s">
        <v>9224</v>
      </c>
      <c r="AA145" s="2"/>
      <c r="AE145" t="s">
        <v>35</v>
      </c>
    </row>
    <row r="146" spans="1:32" x14ac:dyDescent="0.3">
      <c r="A146" t="s">
        <v>35756</v>
      </c>
      <c r="B146" t="s">
        <v>3636</v>
      </c>
      <c r="C146" s="7">
        <v>2.6107249365022001</v>
      </c>
      <c r="D146" s="7">
        <v>2.7665479984297399</v>
      </c>
      <c r="E146" s="7">
        <v>2.4993406543137602</v>
      </c>
      <c r="F146" s="7">
        <v>2.5090472494215299</v>
      </c>
      <c r="G146" s="10">
        <f>AVERAGE(Table3[[#This Row],[X6_EP155mix]:[X9_dcl2mix]])</f>
        <v>2.5964152096668074</v>
      </c>
      <c r="H146" s="7">
        <f>_xlfn.VAR.P(Table3[[#This Row],[X6_EP155mix]:[X9_dcl2mix]])</f>
        <v>1.1551640967192094E-2</v>
      </c>
      <c r="O146" t="s">
        <v>10338</v>
      </c>
      <c r="P146" t="s">
        <v>10337</v>
      </c>
      <c r="Q146" t="s">
        <v>10336</v>
      </c>
      <c r="R146" t="s">
        <v>10333</v>
      </c>
      <c r="V146" t="s">
        <v>10328</v>
      </c>
      <c r="AA146" s="2" t="s">
        <v>10339</v>
      </c>
      <c r="AE146" t="s">
        <v>10335</v>
      </c>
      <c r="AF146" t="s">
        <v>10332</v>
      </c>
    </row>
    <row r="147" spans="1:32" x14ac:dyDescent="0.3">
      <c r="A147" t="s">
        <v>2278</v>
      </c>
      <c r="B147" t="s">
        <v>3636</v>
      </c>
      <c r="C147" s="7">
        <v>3.4034779057192899</v>
      </c>
      <c r="D147" s="7">
        <v>1.24720986714622</v>
      </c>
      <c r="E147" s="7">
        <v>3.0961823357658802</v>
      </c>
      <c r="F147" s="7">
        <v>2.6211172573495598</v>
      </c>
      <c r="G147" s="10">
        <f>AVERAGE(Table3[[#This Row],[X6_EP155mix]:[X9_dcl2mix]])</f>
        <v>2.5919968414952375</v>
      </c>
      <c r="H147" s="7">
        <f>_xlfn.VAR.P(Table3[[#This Row],[X6_EP155mix]:[X9_dcl2mix]])</f>
        <v>0.68050113380636112</v>
      </c>
      <c r="I147">
        <v>356056</v>
      </c>
      <c r="O147" t="s">
        <v>2279</v>
      </c>
      <c r="P147" t="s">
        <v>2280</v>
      </c>
      <c r="Q147" t="s">
        <v>2281</v>
      </c>
      <c r="R147" t="s">
        <v>2282</v>
      </c>
      <c r="S147" t="s">
        <v>7780</v>
      </c>
      <c r="T147" t="s">
        <v>2283</v>
      </c>
      <c r="Z147">
        <v>100</v>
      </c>
      <c r="AA147" s="2">
        <v>34.619999999999997</v>
      </c>
    </row>
    <row r="148" spans="1:32" x14ac:dyDescent="0.3">
      <c r="A148" t="s">
        <v>2665</v>
      </c>
      <c r="B148" t="s">
        <v>3636</v>
      </c>
      <c r="C148" s="7">
        <v>2.5082269333445102</v>
      </c>
      <c r="D148" s="7">
        <v>2.75617677367786</v>
      </c>
      <c r="E148" s="7">
        <v>2.3249498661446499</v>
      </c>
      <c r="F148" s="7">
        <v>2.7784211261709499</v>
      </c>
      <c r="G148" s="10">
        <f>AVERAGE(Table3[[#This Row],[X6_EP155mix]:[X9_dcl2mix]])</f>
        <v>2.5919436748344928</v>
      </c>
      <c r="H148" s="7">
        <f>_xlfn.VAR.P(Table3[[#This Row],[X6_EP155mix]:[X9_dcl2mix]])</f>
        <v>3.5010134324261241E-2</v>
      </c>
      <c r="I148">
        <v>330797</v>
      </c>
      <c r="K148" t="s">
        <v>35</v>
      </c>
      <c r="M148" t="s">
        <v>35</v>
      </c>
      <c r="P148" t="s">
        <v>35</v>
      </c>
      <c r="S148" t="s">
        <v>35</v>
      </c>
      <c r="W148" t="s">
        <v>35</v>
      </c>
      <c r="Z148">
        <v>96.13</v>
      </c>
      <c r="AA148" s="2"/>
    </row>
    <row r="149" spans="1:32" x14ac:dyDescent="0.3">
      <c r="A149" t="s">
        <v>35721</v>
      </c>
      <c r="B149" t="s">
        <v>3636</v>
      </c>
      <c r="C149" s="7">
        <v>2.2206179780663802</v>
      </c>
      <c r="D149" s="7">
        <v>2.4950227217541898</v>
      </c>
      <c r="E149" s="7">
        <v>2.5479366188319998</v>
      </c>
      <c r="F149" s="7">
        <v>3.0975544296977899</v>
      </c>
      <c r="G149" s="10">
        <f>AVERAGE(Table3[[#This Row],[X6_EP155mix]:[X9_dcl2mix]])</f>
        <v>2.5902829370875899</v>
      </c>
      <c r="H149" s="7">
        <f>_xlfn.VAR.P(Table3[[#This Row],[X6_EP155mix]:[X9_dcl2mix]])</f>
        <v>0.10121106710957495</v>
      </c>
      <c r="P149" t="s">
        <v>35</v>
      </c>
      <c r="Q149" t="s">
        <v>35</v>
      </c>
      <c r="R149" t="s">
        <v>35</v>
      </c>
      <c r="V149" t="s">
        <v>9407</v>
      </c>
      <c r="AA149" s="2"/>
      <c r="AE149" t="s">
        <v>35</v>
      </c>
    </row>
    <row r="150" spans="1:32" x14ac:dyDescent="0.3">
      <c r="A150" t="s">
        <v>8067</v>
      </c>
      <c r="B150" t="s">
        <v>3636</v>
      </c>
      <c r="C150" s="7">
        <v>3.3897431654991599</v>
      </c>
      <c r="D150" s="7">
        <v>3.0263877751038302</v>
      </c>
      <c r="E150" s="7">
        <v>3.08817223393834</v>
      </c>
      <c r="F150" s="7">
        <v>0.85502501706030998</v>
      </c>
      <c r="G150" s="10">
        <f>AVERAGE(Table3[[#This Row],[X6_EP155mix]:[X9_dcl2mix]])</f>
        <v>2.5898320479004102</v>
      </c>
      <c r="H150" s="7">
        <f>_xlfn.VAR.P(Table3[[#This Row],[X6_EP155mix]:[X9_dcl2mix]])</f>
        <v>1.0220842685711871</v>
      </c>
      <c r="I150">
        <v>350921</v>
      </c>
      <c r="J150" t="s">
        <v>1506</v>
      </c>
      <c r="K150" t="s">
        <v>1507</v>
      </c>
      <c r="L150" t="s">
        <v>8066</v>
      </c>
      <c r="M150" t="s">
        <v>8065</v>
      </c>
      <c r="N150" t="s">
        <v>8064</v>
      </c>
      <c r="O150" t="s">
        <v>763</v>
      </c>
      <c r="P150" t="s">
        <v>764</v>
      </c>
      <c r="Q150" t="s">
        <v>765</v>
      </c>
      <c r="R150" t="s">
        <v>766</v>
      </c>
      <c r="S150" t="s">
        <v>8721</v>
      </c>
      <c r="U150" t="s">
        <v>8063</v>
      </c>
      <c r="V150" t="s">
        <v>8049</v>
      </c>
      <c r="W150" t="s">
        <v>8849</v>
      </c>
      <c r="X150" t="s">
        <v>8062</v>
      </c>
      <c r="Y150" t="s">
        <v>8061</v>
      </c>
      <c r="Z150">
        <v>100</v>
      </c>
      <c r="AA150" s="2">
        <v>56.82</v>
      </c>
      <c r="AB150">
        <v>78.430000000000007</v>
      </c>
      <c r="AC150">
        <v>78.430000000000007</v>
      </c>
      <c r="AD150">
        <v>81.150000000000006</v>
      </c>
    </row>
    <row r="151" spans="1:32" x14ac:dyDescent="0.3">
      <c r="A151" t="s">
        <v>35789</v>
      </c>
      <c r="B151" t="s">
        <v>3636</v>
      </c>
      <c r="C151" s="7">
        <v>2.5414973837954</v>
      </c>
      <c r="D151" s="7">
        <v>2.8317329156556901</v>
      </c>
      <c r="E151" s="7">
        <v>2.2644178216132098</v>
      </c>
      <c r="F151" s="7">
        <v>2.6943954976464002</v>
      </c>
      <c r="G151" s="10">
        <f>AVERAGE(Table3[[#This Row],[X6_EP155mix]:[X9_dcl2mix]])</f>
        <v>2.5830109046776752</v>
      </c>
      <c r="H151" s="7">
        <f>_xlfn.VAR.P(Table3[[#This Row],[X6_EP155mix]:[X9_dcl2mix]])</f>
        <v>4.4373522822080187E-2</v>
      </c>
      <c r="O151" t="s">
        <v>10119</v>
      </c>
      <c r="P151" t="s">
        <v>10118</v>
      </c>
      <c r="Q151" t="s">
        <v>10117</v>
      </c>
      <c r="R151" t="s">
        <v>10114</v>
      </c>
      <c r="AA151" s="2" t="s">
        <v>10120</v>
      </c>
      <c r="AE151" t="s">
        <v>10116</v>
      </c>
      <c r="AF151" t="s">
        <v>10113</v>
      </c>
    </row>
    <row r="152" spans="1:32" x14ac:dyDescent="0.3">
      <c r="A152" t="s">
        <v>180</v>
      </c>
      <c r="B152" t="s">
        <v>3636</v>
      </c>
      <c r="C152" s="7">
        <v>2.0293859671582499</v>
      </c>
      <c r="D152" s="7">
        <v>3.32118589348755</v>
      </c>
      <c r="E152" s="7">
        <v>0.83983762383038596</v>
      </c>
      <c r="F152" s="7">
        <v>4.0971582493160001</v>
      </c>
      <c r="G152" s="10">
        <f>AVERAGE(Table3[[#This Row],[X6_EP155mix]:[X9_dcl2mix]])</f>
        <v>2.5718919334480468</v>
      </c>
      <c r="H152" s="7">
        <f>_xlfn.VAR.P(Table3[[#This Row],[X6_EP155mix]:[X9_dcl2mix]])</f>
        <v>1.5455509069495532</v>
      </c>
      <c r="I152">
        <v>357698</v>
      </c>
      <c r="J152" t="s">
        <v>181</v>
      </c>
      <c r="K152" t="s">
        <v>182</v>
      </c>
      <c r="L152" t="s">
        <v>183</v>
      </c>
      <c r="M152" t="s">
        <v>6900</v>
      </c>
      <c r="N152" t="s">
        <v>6899</v>
      </c>
      <c r="O152" t="s">
        <v>184</v>
      </c>
      <c r="P152" t="s">
        <v>185</v>
      </c>
      <c r="Q152" t="s">
        <v>186</v>
      </c>
      <c r="R152" t="s">
        <v>187</v>
      </c>
      <c r="S152" t="s">
        <v>5007</v>
      </c>
      <c r="T152" t="s">
        <v>188</v>
      </c>
      <c r="U152" t="s">
        <v>189</v>
      </c>
      <c r="V152" t="s">
        <v>187</v>
      </c>
      <c r="W152" t="s">
        <v>5007</v>
      </c>
      <c r="X152" t="s">
        <v>3836</v>
      </c>
      <c r="Y152" t="s">
        <v>8599</v>
      </c>
      <c r="Z152">
        <v>100</v>
      </c>
      <c r="AA152" s="2">
        <v>40.19</v>
      </c>
      <c r="AB152">
        <v>82.17</v>
      </c>
      <c r="AC152">
        <v>82.17</v>
      </c>
      <c r="AD152">
        <v>75.62</v>
      </c>
    </row>
    <row r="153" spans="1:32" x14ac:dyDescent="0.3">
      <c r="A153" t="s">
        <v>1971</v>
      </c>
      <c r="B153" t="s">
        <v>3636</v>
      </c>
      <c r="C153" s="7">
        <v>2.28887790216264</v>
      </c>
      <c r="D153" s="7">
        <v>3.3867097409637399</v>
      </c>
      <c r="E153" s="7">
        <v>2.3452896372908101</v>
      </c>
      <c r="F153" s="7">
        <v>2.2644840619724</v>
      </c>
      <c r="G153" s="10">
        <f>AVERAGE(Table3[[#This Row],[X6_EP155mix]:[X9_dcl2mix]])</f>
        <v>2.5713403355973976</v>
      </c>
      <c r="H153" s="7">
        <f>_xlfn.VAR.P(Table3[[#This Row],[X6_EP155mix]:[X9_dcl2mix]])</f>
        <v>0.22246799609431633</v>
      </c>
      <c r="I153">
        <v>67731</v>
      </c>
      <c r="O153" t="s">
        <v>1972</v>
      </c>
      <c r="P153" t="s">
        <v>1973</v>
      </c>
      <c r="Q153" t="s">
        <v>1974</v>
      </c>
      <c r="R153" t="s">
        <v>1975</v>
      </c>
      <c r="S153" t="s">
        <v>1976</v>
      </c>
      <c r="T153" t="s">
        <v>1977</v>
      </c>
      <c r="U153" t="s">
        <v>1978</v>
      </c>
      <c r="V153" t="s">
        <v>598</v>
      </c>
      <c r="W153" t="s">
        <v>599</v>
      </c>
      <c r="X153" t="s">
        <v>3706</v>
      </c>
      <c r="Z153">
        <v>97.51</v>
      </c>
      <c r="AA153" s="2">
        <v>39.619999999999997</v>
      </c>
      <c r="AB153">
        <v>50.3</v>
      </c>
      <c r="AC153">
        <v>50.3</v>
      </c>
    </row>
    <row r="154" spans="1:32" x14ac:dyDescent="0.3">
      <c r="A154" t="s">
        <v>7804</v>
      </c>
      <c r="B154" t="s">
        <v>3636</v>
      </c>
      <c r="C154" s="7">
        <v>2.2025478534917999</v>
      </c>
      <c r="D154" s="7">
        <v>2.1005214495929199</v>
      </c>
      <c r="E154" s="7">
        <v>2.7926874124416399</v>
      </c>
      <c r="F154" s="7">
        <v>3.1841762553819</v>
      </c>
      <c r="G154" s="10">
        <f>AVERAGE(Table3[[#This Row],[X6_EP155mix]:[X9_dcl2mix]])</f>
        <v>2.5699832427270648</v>
      </c>
      <c r="H154" s="7">
        <f>_xlfn.VAR.P(Table3[[#This Row],[X6_EP155mix]:[X9_dcl2mix]])</f>
        <v>0.19555833611937068</v>
      </c>
      <c r="I154">
        <v>68062</v>
      </c>
      <c r="K154" t="s">
        <v>35</v>
      </c>
      <c r="M154" t="s">
        <v>35</v>
      </c>
      <c r="P154" t="s">
        <v>35</v>
      </c>
      <c r="S154" t="s">
        <v>35</v>
      </c>
      <c r="U154" t="s">
        <v>7803</v>
      </c>
      <c r="W154" t="s">
        <v>35</v>
      </c>
      <c r="X154" t="s">
        <v>7802</v>
      </c>
      <c r="Z154">
        <v>64.14</v>
      </c>
      <c r="AA154" s="2"/>
      <c r="AB154">
        <v>51.95</v>
      </c>
      <c r="AC154">
        <v>51.95</v>
      </c>
    </row>
    <row r="155" spans="1:32" x14ac:dyDescent="0.3">
      <c r="A155" t="s">
        <v>416</v>
      </c>
      <c r="B155" t="s">
        <v>3636</v>
      </c>
      <c r="C155" s="7">
        <v>2.2236082323092101</v>
      </c>
      <c r="D155" s="7">
        <v>2.9306430472075902</v>
      </c>
      <c r="E155" s="7">
        <v>2.6204871331799802</v>
      </c>
      <c r="F155" s="7">
        <v>2.4948953577687898</v>
      </c>
      <c r="G155" s="10">
        <f>AVERAGE(Table3[[#This Row],[X6_EP155mix]:[X9_dcl2mix]])</f>
        <v>2.5674084426163928</v>
      </c>
      <c r="H155" s="7">
        <f>_xlfn.VAR.P(Table3[[#This Row],[X6_EP155mix]:[X9_dcl2mix]])</f>
        <v>6.4553364361461821E-2</v>
      </c>
      <c r="I155">
        <v>358451</v>
      </c>
      <c r="O155" t="s">
        <v>417</v>
      </c>
      <c r="P155" t="s">
        <v>418</v>
      </c>
      <c r="Q155" t="s">
        <v>419</v>
      </c>
      <c r="T155" t="s">
        <v>420</v>
      </c>
      <c r="U155" t="s">
        <v>421</v>
      </c>
      <c r="X155" t="s">
        <v>3662</v>
      </c>
      <c r="Z155">
        <v>100</v>
      </c>
      <c r="AA155" s="2">
        <v>63.79</v>
      </c>
      <c r="AB155">
        <v>76.56</v>
      </c>
      <c r="AC155">
        <v>76.56</v>
      </c>
    </row>
    <row r="156" spans="1:32" x14ac:dyDescent="0.3">
      <c r="A156" t="s">
        <v>1174</v>
      </c>
      <c r="B156" t="s">
        <v>3636</v>
      </c>
      <c r="C156" s="7">
        <v>2.1544433993011798</v>
      </c>
      <c r="D156" s="7">
        <v>2.6868525541125199</v>
      </c>
      <c r="E156" s="7">
        <v>2.3158241846685699</v>
      </c>
      <c r="F156" s="7">
        <v>3.1036273099479601</v>
      </c>
      <c r="G156" s="10">
        <f>AVERAGE(Table3[[#This Row],[X6_EP155mix]:[X9_dcl2mix]])</f>
        <v>2.5651868620075575</v>
      </c>
      <c r="H156" s="7">
        <f>_xlfn.VAR.P(Table3[[#This Row],[X6_EP155mix]:[X9_dcl2mix]])</f>
        <v>0.13390314840483253</v>
      </c>
      <c r="I156">
        <v>321111</v>
      </c>
      <c r="O156" t="s">
        <v>1175</v>
      </c>
      <c r="P156" t="s">
        <v>1176</v>
      </c>
      <c r="Q156" t="s">
        <v>1177</v>
      </c>
      <c r="R156" t="s">
        <v>1178</v>
      </c>
      <c r="S156" t="s">
        <v>1179</v>
      </c>
      <c r="T156" t="s">
        <v>1180</v>
      </c>
      <c r="U156" t="s">
        <v>1181</v>
      </c>
      <c r="V156" t="s">
        <v>1182</v>
      </c>
      <c r="W156" t="s">
        <v>3564</v>
      </c>
      <c r="X156" t="s">
        <v>3728</v>
      </c>
      <c r="Z156">
        <v>100</v>
      </c>
      <c r="AA156" s="2">
        <v>41.18</v>
      </c>
      <c r="AB156">
        <v>55.17</v>
      </c>
      <c r="AC156">
        <v>55.17</v>
      </c>
    </row>
    <row r="157" spans="1:32" x14ac:dyDescent="0.3">
      <c r="A157" t="s">
        <v>35828</v>
      </c>
      <c r="B157" t="s">
        <v>3636</v>
      </c>
      <c r="C157" s="7">
        <v>2.4450833397085501</v>
      </c>
      <c r="D157" s="7">
        <v>2.4667827483812599</v>
      </c>
      <c r="E157" s="7">
        <v>2.755443105581</v>
      </c>
      <c r="F157" s="7">
        <v>2.5862445892110699</v>
      </c>
      <c r="G157" s="10">
        <f>AVERAGE(Table3[[#This Row],[X6_EP155mix]:[X9_dcl2mix]])</f>
        <v>2.5633884457204701</v>
      </c>
      <c r="H157" s="7">
        <f>_xlfn.VAR.P(Table3[[#This Row],[X6_EP155mix]:[X9_dcl2mix]])</f>
        <v>1.5184038634073365E-2</v>
      </c>
      <c r="P157" t="s">
        <v>35</v>
      </c>
      <c r="Q157" t="s">
        <v>35</v>
      </c>
      <c r="R157" t="s">
        <v>35</v>
      </c>
      <c r="V157" t="s">
        <v>9022</v>
      </c>
      <c r="AA157" s="2"/>
      <c r="AE157" t="s">
        <v>35</v>
      </c>
    </row>
    <row r="158" spans="1:32" x14ac:dyDescent="0.3">
      <c r="A158" t="s">
        <v>1015</v>
      </c>
      <c r="B158" t="s">
        <v>3636</v>
      </c>
      <c r="C158" s="7">
        <v>2.0742395397895099</v>
      </c>
      <c r="D158" s="7">
        <v>2.1455019718331299</v>
      </c>
      <c r="E158" s="7">
        <v>3.1828440591090099</v>
      </c>
      <c r="F158" s="7">
        <v>2.84771168831442</v>
      </c>
      <c r="G158" s="10">
        <f>AVERAGE(Table3[[#This Row],[X6_EP155mix]:[X9_dcl2mix]])</f>
        <v>2.5625743147615179</v>
      </c>
      <c r="H158" s="7">
        <f>_xlfn.VAR.P(Table3[[#This Row],[X6_EP155mix]:[X9_dcl2mix]])</f>
        <v>0.21961451730806925</v>
      </c>
      <c r="I158">
        <v>51589</v>
      </c>
      <c r="O158" t="s">
        <v>1016</v>
      </c>
      <c r="P158" t="s">
        <v>1017</v>
      </c>
      <c r="Q158" t="s">
        <v>1018</v>
      </c>
      <c r="R158" t="s">
        <v>1019</v>
      </c>
      <c r="S158" t="s">
        <v>1020</v>
      </c>
      <c r="T158" t="s">
        <v>1021</v>
      </c>
      <c r="U158" t="s">
        <v>1022</v>
      </c>
      <c r="V158" t="s">
        <v>1023</v>
      </c>
      <c r="W158" t="s">
        <v>1024</v>
      </c>
      <c r="X158" t="s">
        <v>3732</v>
      </c>
      <c r="Z158">
        <v>100</v>
      </c>
      <c r="AA158" s="2">
        <v>37.1</v>
      </c>
      <c r="AB158">
        <v>69.7</v>
      </c>
      <c r="AC158">
        <v>69.7</v>
      </c>
    </row>
    <row r="159" spans="1:32" x14ac:dyDescent="0.3">
      <c r="A159" t="s">
        <v>3498</v>
      </c>
      <c r="B159" t="s">
        <v>3636</v>
      </c>
      <c r="C159" s="7">
        <v>2.3083272623443198</v>
      </c>
      <c r="D159" s="7">
        <v>2.5399946940831599</v>
      </c>
      <c r="E159" s="7">
        <v>2.8368056607974701</v>
      </c>
      <c r="F159" s="7">
        <v>2.5483921803380101</v>
      </c>
      <c r="G159" s="10">
        <f>AVERAGE(Table3[[#This Row],[X6_EP155mix]:[X9_dcl2mix]])</f>
        <v>2.5583799493907398</v>
      </c>
      <c r="H159" s="7">
        <f>_xlfn.VAR.P(Table3[[#This Row],[X6_EP155mix]:[X9_dcl2mix]])</f>
        <v>3.5121249053713569E-2</v>
      </c>
      <c r="I159">
        <v>65720</v>
      </c>
      <c r="L159" t="s">
        <v>1407</v>
      </c>
      <c r="M159" t="s">
        <v>1408</v>
      </c>
      <c r="N159" t="s">
        <v>1409</v>
      </c>
      <c r="O159" t="s">
        <v>3499</v>
      </c>
      <c r="P159" t="s">
        <v>3500</v>
      </c>
      <c r="Q159" t="s">
        <v>3501</v>
      </c>
      <c r="R159" t="s">
        <v>1416</v>
      </c>
      <c r="S159" t="s">
        <v>1417</v>
      </c>
      <c r="T159" t="s">
        <v>3502</v>
      </c>
      <c r="U159" t="s">
        <v>3503</v>
      </c>
      <c r="V159" t="s">
        <v>1416</v>
      </c>
      <c r="W159" t="s">
        <v>1417</v>
      </c>
      <c r="X159" t="s">
        <v>3754</v>
      </c>
      <c r="Z159">
        <v>100</v>
      </c>
      <c r="AA159" s="2">
        <v>41.67</v>
      </c>
      <c r="AB159">
        <v>46.56</v>
      </c>
      <c r="AC159">
        <v>46.56</v>
      </c>
    </row>
    <row r="160" spans="1:32" x14ac:dyDescent="0.3">
      <c r="A160" t="s">
        <v>1615</v>
      </c>
      <c r="B160" t="s">
        <v>3636</v>
      </c>
      <c r="C160" s="7">
        <v>3.4411296524409098</v>
      </c>
      <c r="D160" s="7">
        <v>2.8127278687630501</v>
      </c>
      <c r="E160" s="7">
        <v>2.5578136373895202</v>
      </c>
      <c r="F160" s="7">
        <v>1.4127829101076299</v>
      </c>
      <c r="G160" s="10">
        <f>AVERAGE(Table3[[#This Row],[X6_EP155mix]:[X9_dcl2mix]])</f>
        <v>2.5561135171752776</v>
      </c>
      <c r="H160" s="7">
        <f>_xlfn.VAR.P(Table3[[#This Row],[X6_EP155mix]:[X9_dcl2mix]])</f>
        <v>0.53907806314693651</v>
      </c>
      <c r="I160">
        <v>231719</v>
      </c>
      <c r="K160" t="s">
        <v>35</v>
      </c>
      <c r="M160" t="s">
        <v>35</v>
      </c>
      <c r="P160" t="s">
        <v>35</v>
      </c>
      <c r="S160" t="s">
        <v>35</v>
      </c>
      <c r="U160" t="s">
        <v>1616</v>
      </c>
      <c r="W160" t="s">
        <v>35</v>
      </c>
      <c r="X160" t="s">
        <v>4028</v>
      </c>
      <c r="Z160">
        <v>100</v>
      </c>
      <c r="AA160" s="2"/>
      <c r="AB160">
        <v>37</v>
      </c>
      <c r="AC160">
        <v>37</v>
      </c>
    </row>
    <row r="161" spans="1:32" x14ac:dyDescent="0.3">
      <c r="A161" t="s">
        <v>7880</v>
      </c>
      <c r="B161" t="s">
        <v>3636</v>
      </c>
      <c r="C161" s="7">
        <v>2.9266907345512898</v>
      </c>
      <c r="D161" s="7">
        <v>2.7760314873366498</v>
      </c>
      <c r="E161" s="7">
        <v>1.90084111919984</v>
      </c>
      <c r="F161" s="7">
        <v>2.61295068386042</v>
      </c>
      <c r="G161" s="10">
        <f>AVERAGE(Table3[[#This Row],[X6_EP155mix]:[X9_dcl2mix]])</f>
        <v>2.55412850623705</v>
      </c>
      <c r="H161" s="7">
        <f>_xlfn.VAR.P(Table3[[#This Row],[X6_EP155mix]:[X9_dcl2mix]])</f>
        <v>0.15457200140740479</v>
      </c>
      <c r="I161">
        <v>239708</v>
      </c>
      <c r="U161" t="s">
        <v>7879</v>
      </c>
      <c r="V161" t="s">
        <v>364</v>
      </c>
      <c r="W161" t="s">
        <v>3553</v>
      </c>
      <c r="X161" t="s">
        <v>7878</v>
      </c>
      <c r="Z161">
        <v>87.27</v>
      </c>
      <c r="AA161" s="2"/>
      <c r="AB161">
        <v>67.02</v>
      </c>
      <c r="AC161">
        <v>67.02</v>
      </c>
    </row>
    <row r="162" spans="1:32" x14ac:dyDescent="0.3">
      <c r="A162" t="s">
        <v>769</v>
      </c>
      <c r="B162" t="s">
        <v>3636</v>
      </c>
      <c r="C162" s="7">
        <v>2.0652172651077199</v>
      </c>
      <c r="D162" s="7">
        <v>2.2977844008132302</v>
      </c>
      <c r="E162" s="7">
        <v>1.6042710074458999</v>
      </c>
      <c r="F162" s="7">
        <v>4.20935446116078</v>
      </c>
      <c r="G162" s="10">
        <f>AVERAGE(Table3[[#This Row],[X6_EP155mix]:[X9_dcl2mix]])</f>
        <v>2.5441567836319074</v>
      </c>
      <c r="H162" s="7">
        <f>_xlfn.VAR.P(Table3[[#This Row],[X6_EP155mix]:[X9_dcl2mix]])</f>
        <v>0.98658774773606517</v>
      </c>
      <c r="I162">
        <v>272492</v>
      </c>
      <c r="J162" t="s">
        <v>106</v>
      </c>
      <c r="K162" t="s">
        <v>107</v>
      </c>
      <c r="L162" t="s">
        <v>108</v>
      </c>
      <c r="M162" t="s">
        <v>109</v>
      </c>
      <c r="N162" t="s">
        <v>110</v>
      </c>
      <c r="O162" t="s">
        <v>770</v>
      </c>
      <c r="P162" t="s">
        <v>771</v>
      </c>
      <c r="Q162" t="s">
        <v>772</v>
      </c>
      <c r="R162" t="s">
        <v>114</v>
      </c>
      <c r="S162" t="s">
        <v>115</v>
      </c>
      <c r="T162" t="s">
        <v>773</v>
      </c>
      <c r="U162" t="s">
        <v>774</v>
      </c>
      <c r="V162" t="s">
        <v>114</v>
      </c>
      <c r="W162" t="s">
        <v>115</v>
      </c>
      <c r="X162" t="s">
        <v>4083</v>
      </c>
      <c r="Y162" t="s">
        <v>8408</v>
      </c>
      <c r="Z162">
        <v>100</v>
      </c>
      <c r="AA162" s="2">
        <v>33.18</v>
      </c>
      <c r="AB162">
        <v>80.47</v>
      </c>
      <c r="AC162">
        <v>80.47</v>
      </c>
      <c r="AD162">
        <v>76.12</v>
      </c>
    </row>
    <row r="163" spans="1:32" x14ac:dyDescent="0.3">
      <c r="A163" t="s">
        <v>1529</v>
      </c>
      <c r="B163" t="s">
        <v>3636</v>
      </c>
      <c r="C163" s="7">
        <v>2.0581316400274701</v>
      </c>
      <c r="D163" s="7">
        <v>2.7902277580187902</v>
      </c>
      <c r="E163" s="7">
        <v>1.55466246030953</v>
      </c>
      <c r="F163" s="7">
        <v>3.76577876367972</v>
      </c>
      <c r="G163" s="10">
        <f>AVERAGE(Table3[[#This Row],[X6_EP155mix]:[X9_dcl2mix]])</f>
        <v>2.5422001555088776</v>
      </c>
      <c r="H163" s="7">
        <f>_xlfn.VAR.P(Table3[[#This Row],[X6_EP155mix]:[X9_dcl2mix]])</f>
        <v>0.6920538322750307</v>
      </c>
      <c r="I163">
        <v>350499</v>
      </c>
      <c r="J163" t="s">
        <v>898</v>
      </c>
      <c r="K163" t="s">
        <v>6828</v>
      </c>
      <c r="L163" t="s">
        <v>295</v>
      </c>
      <c r="M163" t="s">
        <v>8715</v>
      </c>
      <c r="N163" t="s">
        <v>3522</v>
      </c>
      <c r="O163" t="s">
        <v>1530</v>
      </c>
      <c r="P163" t="s">
        <v>8088</v>
      </c>
      <c r="Q163" t="s">
        <v>1531</v>
      </c>
      <c r="R163" t="s">
        <v>1532</v>
      </c>
      <c r="S163" t="s">
        <v>8842</v>
      </c>
      <c r="T163" t="s">
        <v>1533</v>
      </c>
      <c r="U163" t="s">
        <v>1534</v>
      </c>
      <c r="V163" t="s">
        <v>1532</v>
      </c>
      <c r="W163" t="s">
        <v>8842</v>
      </c>
      <c r="X163" t="s">
        <v>4036</v>
      </c>
      <c r="Z163">
        <v>92.05</v>
      </c>
      <c r="AA163" s="2">
        <v>32.909999999999997</v>
      </c>
      <c r="AB163">
        <v>59.64</v>
      </c>
      <c r="AC163">
        <v>59.64</v>
      </c>
    </row>
    <row r="164" spans="1:32" x14ac:dyDescent="0.3">
      <c r="A164" t="s">
        <v>2266</v>
      </c>
      <c r="B164" t="s">
        <v>3636</v>
      </c>
      <c r="C164" s="7">
        <v>2.0355690922524499</v>
      </c>
      <c r="D164" s="7">
        <v>2.9172663868669799</v>
      </c>
      <c r="E164" s="7">
        <v>1.9576356511173301</v>
      </c>
      <c r="F164" s="7">
        <v>3.2439267252202599</v>
      </c>
      <c r="G164" s="10">
        <f>AVERAGE(Table3[[#This Row],[X6_EP155mix]:[X9_dcl2mix]])</f>
        <v>2.5385994638642551</v>
      </c>
      <c r="H164" s="7">
        <f>_xlfn.VAR.P(Table3[[#This Row],[X6_EP155mix]:[X9_dcl2mix]])</f>
        <v>0.30785842266841623</v>
      </c>
      <c r="I164">
        <v>256003</v>
      </c>
      <c r="J164" t="s">
        <v>1364</v>
      </c>
      <c r="K164" t="s">
        <v>6676</v>
      </c>
      <c r="L164" t="s">
        <v>193</v>
      </c>
      <c r="M164" t="s">
        <v>8701</v>
      </c>
      <c r="N164" t="s">
        <v>3542</v>
      </c>
      <c r="O164" t="s">
        <v>2267</v>
      </c>
      <c r="P164" t="s">
        <v>2268</v>
      </c>
      <c r="Q164" t="s">
        <v>2269</v>
      </c>
      <c r="R164" t="s">
        <v>197</v>
      </c>
      <c r="S164" t="s">
        <v>8702</v>
      </c>
      <c r="T164" t="s">
        <v>2270</v>
      </c>
      <c r="U164" t="s">
        <v>2271</v>
      </c>
      <c r="V164" t="s">
        <v>197</v>
      </c>
      <c r="W164" t="s">
        <v>8702</v>
      </c>
      <c r="X164" t="s">
        <v>3960</v>
      </c>
      <c r="Z164">
        <v>89.12</v>
      </c>
      <c r="AA164" s="2">
        <v>29.05</v>
      </c>
      <c r="AB164">
        <v>62.77</v>
      </c>
      <c r="AC164">
        <v>62.77</v>
      </c>
    </row>
    <row r="165" spans="1:32" x14ac:dyDescent="0.3">
      <c r="A165" t="s">
        <v>1741</v>
      </c>
      <c r="B165" t="s">
        <v>3636</v>
      </c>
      <c r="C165" s="7">
        <v>1.7509444981162099</v>
      </c>
      <c r="D165" s="7">
        <v>2.8918568129911102</v>
      </c>
      <c r="E165" s="7">
        <v>2.5767064480190398</v>
      </c>
      <c r="F165" s="7">
        <v>2.8997680883021602</v>
      </c>
      <c r="G165" s="10">
        <f>AVERAGE(Table3[[#This Row],[X6_EP155mix]:[X9_dcl2mix]])</f>
        <v>2.5298189618571301</v>
      </c>
      <c r="H165" s="7">
        <f>_xlfn.VAR.P(Table3[[#This Row],[X6_EP155mix]:[X9_dcl2mix]])</f>
        <v>0.21919440710936033</v>
      </c>
      <c r="I165">
        <v>328028</v>
      </c>
      <c r="O165" t="s">
        <v>1742</v>
      </c>
      <c r="P165" t="s">
        <v>1743</v>
      </c>
      <c r="Q165" t="s">
        <v>1744</v>
      </c>
      <c r="R165" t="s">
        <v>652</v>
      </c>
      <c r="S165" t="s">
        <v>653</v>
      </c>
      <c r="T165" t="s">
        <v>1745</v>
      </c>
      <c r="U165" t="s">
        <v>1746</v>
      </c>
      <c r="X165" t="s">
        <v>3713</v>
      </c>
      <c r="Z165">
        <v>75</v>
      </c>
      <c r="AA165" s="2">
        <v>36.67</v>
      </c>
      <c r="AB165">
        <v>33.770000000000003</v>
      </c>
      <c r="AC165">
        <v>33.770000000000003</v>
      </c>
    </row>
    <row r="166" spans="1:32" x14ac:dyDescent="0.3">
      <c r="A166" t="s">
        <v>8060</v>
      </c>
      <c r="B166" t="s">
        <v>3636</v>
      </c>
      <c r="C166" s="7">
        <v>3.3302211081356599</v>
      </c>
      <c r="D166" s="7">
        <v>3.1017673993626</v>
      </c>
      <c r="E166" s="7">
        <v>3.0571794236399299</v>
      </c>
      <c r="F166" s="7">
        <v>0.62787012188968905</v>
      </c>
      <c r="G166" s="10">
        <f>AVERAGE(Table3[[#This Row],[X6_EP155mix]:[X9_dcl2mix]])</f>
        <v>2.52925951325697</v>
      </c>
      <c r="H166" s="7">
        <f>_xlfn.VAR.P(Table3[[#This Row],[X6_EP155mix]:[X9_dcl2mix]])</f>
        <v>1.2158214513766348</v>
      </c>
      <c r="I166">
        <v>252109</v>
      </c>
      <c r="J166" t="s">
        <v>8059</v>
      </c>
      <c r="K166" t="s">
        <v>8058</v>
      </c>
      <c r="L166" t="s">
        <v>8057</v>
      </c>
      <c r="M166" t="s">
        <v>8056</v>
      </c>
      <c r="N166" t="s">
        <v>8055</v>
      </c>
      <c r="O166" t="s">
        <v>763</v>
      </c>
      <c r="P166" t="s">
        <v>764</v>
      </c>
      <c r="Q166" t="s">
        <v>765</v>
      </c>
      <c r="R166" t="s">
        <v>766</v>
      </c>
      <c r="S166" t="s">
        <v>8721</v>
      </c>
      <c r="U166" t="s">
        <v>8054</v>
      </c>
      <c r="V166" t="s">
        <v>8053</v>
      </c>
      <c r="W166" t="s">
        <v>8850</v>
      </c>
      <c r="X166" t="s">
        <v>8052</v>
      </c>
      <c r="Z166">
        <v>100</v>
      </c>
      <c r="AA166" s="2">
        <v>52.17</v>
      </c>
      <c r="AB166">
        <v>64</v>
      </c>
      <c r="AC166">
        <v>64</v>
      </c>
    </row>
    <row r="167" spans="1:32" x14ac:dyDescent="0.3">
      <c r="A167" t="s">
        <v>340</v>
      </c>
      <c r="B167" t="s">
        <v>3636</v>
      </c>
      <c r="C167" s="7">
        <v>2.12335555382918</v>
      </c>
      <c r="D167" s="7">
        <v>3.0072896332372898</v>
      </c>
      <c r="E167" s="7">
        <v>3.0362343117570698</v>
      </c>
      <c r="F167" s="7">
        <v>1.94067340451924</v>
      </c>
      <c r="G167" s="10">
        <f>AVERAGE(Table3[[#This Row],[X6_EP155mix]:[X9_dcl2mix]])</f>
        <v>2.5268882258356951</v>
      </c>
      <c r="H167" s="7">
        <f>_xlfn.VAR.P(Table3[[#This Row],[X6_EP155mix]:[X9_dcl2mix]])</f>
        <v>0.24917634539616262</v>
      </c>
      <c r="I167">
        <v>268538</v>
      </c>
      <c r="J167" t="s">
        <v>341</v>
      </c>
      <c r="K167" t="s">
        <v>342</v>
      </c>
      <c r="L167" t="s">
        <v>343</v>
      </c>
      <c r="M167" t="s">
        <v>344</v>
      </c>
      <c r="N167" t="s">
        <v>345</v>
      </c>
      <c r="O167" t="s">
        <v>346</v>
      </c>
      <c r="P167" t="s">
        <v>347</v>
      </c>
      <c r="Q167" t="s">
        <v>348</v>
      </c>
      <c r="R167" t="s">
        <v>349</v>
      </c>
      <c r="S167" t="s">
        <v>350</v>
      </c>
      <c r="U167" t="s">
        <v>351</v>
      </c>
      <c r="V167" t="s">
        <v>349</v>
      </c>
      <c r="W167" t="s">
        <v>350</v>
      </c>
      <c r="X167" t="s">
        <v>3826</v>
      </c>
      <c r="Y167" t="s">
        <v>8547</v>
      </c>
      <c r="Z167">
        <v>90.94</v>
      </c>
      <c r="AA167" s="2">
        <v>34.36</v>
      </c>
      <c r="AB167">
        <v>55.14</v>
      </c>
      <c r="AC167">
        <v>55.14</v>
      </c>
      <c r="AD167">
        <v>92.16</v>
      </c>
    </row>
    <row r="168" spans="1:32" x14ac:dyDescent="0.3">
      <c r="A168" t="s">
        <v>8621</v>
      </c>
      <c r="B168" t="s">
        <v>3636</v>
      </c>
      <c r="C168" s="7">
        <v>2.3420999601633499</v>
      </c>
      <c r="D168" s="7">
        <v>1.7746010657857201</v>
      </c>
      <c r="E168" s="7">
        <v>1.0484202359810699</v>
      </c>
      <c r="F168" s="7">
        <v>4.9170052735562502</v>
      </c>
      <c r="G168" s="10">
        <f>AVERAGE(Table3[[#This Row],[X6_EP155mix]:[X9_dcl2mix]])</f>
        <v>2.5205316338715971</v>
      </c>
      <c r="H168" s="7">
        <f>_xlfn.VAR.P(Table3[[#This Row],[X6_EP155mix]:[X9_dcl2mix]])</f>
        <v>2.1246120370224668</v>
      </c>
      <c r="I168">
        <v>50160</v>
      </c>
      <c r="J168" t="s">
        <v>8620</v>
      </c>
      <c r="K168" t="s">
        <v>8619</v>
      </c>
      <c r="L168" t="s">
        <v>80</v>
      </c>
      <c r="M168" t="s">
        <v>4787</v>
      </c>
      <c r="N168" t="s">
        <v>81</v>
      </c>
      <c r="O168" t="s">
        <v>8618</v>
      </c>
      <c r="P168" t="s">
        <v>8617</v>
      </c>
      <c r="Q168" t="s">
        <v>8616</v>
      </c>
      <c r="R168" t="s">
        <v>85</v>
      </c>
      <c r="S168" t="s">
        <v>4784</v>
      </c>
      <c r="T168" t="s">
        <v>8615</v>
      </c>
      <c r="U168" t="s">
        <v>8614</v>
      </c>
      <c r="V168" t="s">
        <v>88</v>
      </c>
      <c r="W168" t="s">
        <v>4786</v>
      </c>
      <c r="X168" t="s">
        <v>8613</v>
      </c>
      <c r="Z168">
        <v>89.97</v>
      </c>
      <c r="AA168" s="2">
        <v>27.39</v>
      </c>
      <c r="AB168">
        <v>77.92</v>
      </c>
      <c r="AC168">
        <v>77.92</v>
      </c>
    </row>
    <row r="169" spans="1:32" x14ac:dyDescent="0.3">
      <c r="A169" t="s">
        <v>3220</v>
      </c>
      <c r="B169" t="s">
        <v>3636</v>
      </c>
      <c r="C169" s="7">
        <v>2.44703073407578</v>
      </c>
      <c r="D169" s="7">
        <v>3.06780813748634</v>
      </c>
      <c r="E169" s="7">
        <v>2.4663197572190501</v>
      </c>
      <c r="F169" s="7">
        <v>2.09299804429362</v>
      </c>
      <c r="G169" s="10">
        <f>AVERAGE(Table3[[#This Row],[X6_EP155mix]:[X9_dcl2mix]])</f>
        <v>2.5185391682686973</v>
      </c>
      <c r="H169" s="7">
        <f>_xlfn.VAR.P(Table3[[#This Row],[X6_EP155mix]:[X9_dcl2mix]])</f>
        <v>0.12265549294762046</v>
      </c>
      <c r="I169">
        <v>263261</v>
      </c>
      <c r="J169" t="s">
        <v>293</v>
      </c>
      <c r="K169" t="s">
        <v>294</v>
      </c>
      <c r="L169" t="s">
        <v>353</v>
      </c>
      <c r="M169" t="s">
        <v>3574</v>
      </c>
      <c r="N169" t="s">
        <v>3575</v>
      </c>
      <c r="O169" t="s">
        <v>3221</v>
      </c>
      <c r="P169" t="s">
        <v>7266</v>
      </c>
      <c r="Q169" t="s">
        <v>3222</v>
      </c>
      <c r="R169" t="s">
        <v>3223</v>
      </c>
      <c r="S169" t="s">
        <v>3607</v>
      </c>
      <c r="T169" t="s">
        <v>3224</v>
      </c>
      <c r="U169" t="s">
        <v>3225</v>
      </c>
      <c r="V169" t="s">
        <v>3226</v>
      </c>
      <c r="W169" t="s">
        <v>3608</v>
      </c>
      <c r="X169" t="s">
        <v>3876</v>
      </c>
      <c r="Z169">
        <v>100</v>
      </c>
      <c r="AA169" s="2">
        <v>35.11</v>
      </c>
      <c r="AB169">
        <v>43.41</v>
      </c>
      <c r="AC169">
        <v>43.41</v>
      </c>
    </row>
    <row r="170" spans="1:32" x14ac:dyDescent="0.3">
      <c r="A170" t="s">
        <v>35827</v>
      </c>
      <c r="B170" t="s">
        <v>3636</v>
      </c>
      <c r="C170" s="7">
        <v>3.3219163917058898</v>
      </c>
      <c r="D170" s="7">
        <v>3.0524207651461701</v>
      </c>
      <c r="E170" s="7">
        <v>2.34125216558065</v>
      </c>
      <c r="F170" s="7">
        <v>1.3190851738320399</v>
      </c>
      <c r="G170" s="10">
        <f>AVERAGE(Table3[[#This Row],[X6_EP155mix]:[X9_dcl2mix]])</f>
        <v>2.5086686240661873</v>
      </c>
      <c r="H170" s="7">
        <f>_xlfn.VAR.P(Table3[[#This Row],[X6_EP155mix]:[X9_dcl2mix]])</f>
        <v>0.60004384453571102</v>
      </c>
      <c r="O170" t="s">
        <v>9922</v>
      </c>
      <c r="P170" t="s">
        <v>10784</v>
      </c>
      <c r="Q170" t="s">
        <v>9921</v>
      </c>
      <c r="R170" t="s">
        <v>9918</v>
      </c>
      <c r="V170" t="s">
        <v>9468</v>
      </c>
      <c r="AA170" s="2" t="s">
        <v>9923</v>
      </c>
      <c r="AE170" t="s">
        <v>9920</v>
      </c>
      <c r="AF170" t="s">
        <v>9006</v>
      </c>
    </row>
    <row r="171" spans="1:32" x14ac:dyDescent="0.3">
      <c r="A171" t="s">
        <v>775</v>
      </c>
      <c r="B171" t="s">
        <v>3636</v>
      </c>
      <c r="C171" s="7">
        <v>2.3991839008575999</v>
      </c>
      <c r="D171" s="7">
        <v>2.8298652093369698</v>
      </c>
      <c r="E171" s="7">
        <v>2.68617905845977</v>
      </c>
      <c r="F171" s="7">
        <v>2.1062625104475101</v>
      </c>
      <c r="G171" s="10">
        <f>AVERAGE(Table3[[#This Row],[X6_EP155mix]:[X9_dcl2mix]])</f>
        <v>2.5053726697754621</v>
      </c>
      <c r="H171" s="7">
        <f>_xlfn.VAR.P(Table3[[#This Row],[X6_EP155mix]:[X9_dcl2mix]])</f>
        <v>7.7137833085804353E-2</v>
      </c>
      <c r="I171">
        <v>245539</v>
      </c>
      <c r="J171" t="s">
        <v>776</v>
      </c>
      <c r="K171" t="s">
        <v>777</v>
      </c>
      <c r="L171" t="s">
        <v>778</v>
      </c>
      <c r="M171" t="s">
        <v>779</v>
      </c>
      <c r="N171" t="s">
        <v>780</v>
      </c>
      <c r="O171" t="s">
        <v>781</v>
      </c>
      <c r="P171" t="s">
        <v>782</v>
      </c>
      <c r="Q171" t="s">
        <v>783</v>
      </c>
      <c r="R171" t="s">
        <v>784</v>
      </c>
      <c r="S171" t="s">
        <v>785</v>
      </c>
      <c r="U171" t="s">
        <v>786</v>
      </c>
      <c r="V171" t="s">
        <v>787</v>
      </c>
      <c r="W171" t="s">
        <v>788</v>
      </c>
      <c r="X171" t="s">
        <v>4082</v>
      </c>
      <c r="Z171">
        <v>100</v>
      </c>
      <c r="AA171" s="2">
        <v>50</v>
      </c>
      <c r="AB171">
        <v>65.33</v>
      </c>
      <c r="AC171">
        <v>65.33</v>
      </c>
    </row>
    <row r="172" spans="1:32" x14ac:dyDescent="0.3">
      <c r="A172" t="s">
        <v>904</v>
      </c>
      <c r="B172" t="s">
        <v>3636</v>
      </c>
      <c r="C172" s="7">
        <v>2.3432912877608598</v>
      </c>
      <c r="D172" s="7">
        <v>2.0549189202618701</v>
      </c>
      <c r="E172" s="7">
        <v>2.5534199544552498</v>
      </c>
      <c r="F172" s="7">
        <v>3.04567402169311</v>
      </c>
      <c r="G172" s="10">
        <f>AVERAGE(Table3[[#This Row],[X6_EP155mix]:[X9_dcl2mix]])</f>
        <v>2.4993260460427726</v>
      </c>
      <c r="H172" s="7">
        <f>_xlfn.VAR.P(Table3[[#This Row],[X6_EP155mix]:[X9_dcl2mix]])</f>
        <v>0.13081670016537306</v>
      </c>
      <c r="I172">
        <v>358592</v>
      </c>
      <c r="J172" t="s">
        <v>905</v>
      </c>
      <c r="K172" t="s">
        <v>906</v>
      </c>
      <c r="L172" t="s">
        <v>907</v>
      </c>
      <c r="M172" t="s">
        <v>908</v>
      </c>
      <c r="N172" t="s">
        <v>909</v>
      </c>
      <c r="O172" t="s">
        <v>910</v>
      </c>
      <c r="P172" t="s">
        <v>911</v>
      </c>
      <c r="Q172" t="s">
        <v>912</v>
      </c>
      <c r="R172" t="s">
        <v>913</v>
      </c>
      <c r="S172" t="s">
        <v>914</v>
      </c>
      <c r="T172" t="s">
        <v>915</v>
      </c>
      <c r="U172" t="s">
        <v>916</v>
      </c>
      <c r="V172" t="s">
        <v>913</v>
      </c>
      <c r="W172" t="s">
        <v>914</v>
      </c>
      <c r="X172" t="s">
        <v>4077</v>
      </c>
      <c r="Y172" t="s">
        <v>8356</v>
      </c>
      <c r="Z172">
        <v>100</v>
      </c>
      <c r="AA172" s="2">
        <v>48.3</v>
      </c>
      <c r="AB172">
        <v>88.44</v>
      </c>
      <c r="AC172">
        <v>88.44</v>
      </c>
      <c r="AD172">
        <v>87.44</v>
      </c>
    </row>
    <row r="173" spans="1:32" x14ac:dyDescent="0.3">
      <c r="A173" t="s">
        <v>7978</v>
      </c>
      <c r="B173" t="s">
        <v>3636</v>
      </c>
      <c r="C173" s="7">
        <v>2.18894899142109</v>
      </c>
      <c r="D173" s="7">
        <v>3.16143496233525</v>
      </c>
      <c r="E173" s="7">
        <v>1.7191972260166</v>
      </c>
      <c r="F173" s="7">
        <v>2.9256168921149799</v>
      </c>
      <c r="G173" s="10">
        <f>AVERAGE(Table3[[#This Row],[X6_EP155mix]:[X9_dcl2mix]])</f>
        <v>2.49879951797198</v>
      </c>
      <c r="H173" s="7">
        <f>_xlfn.VAR.P(Table3[[#This Row],[X6_EP155mix]:[X9_dcl2mix]])</f>
        <v>0.33126147135569539</v>
      </c>
      <c r="I173">
        <v>80584</v>
      </c>
      <c r="J173" t="s">
        <v>7977</v>
      </c>
      <c r="K173" t="s">
        <v>7976</v>
      </c>
      <c r="L173" t="s">
        <v>7975</v>
      </c>
      <c r="M173" t="s">
        <v>8855</v>
      </c>
      <c r="N173" t="s">
        <v>8856</v>
      </c>
      <c r="O173" t="s">
        <v>763</v>
      </c>
      <c r="P173" t="s">
        <v>764</v>
      </c>
      <c r="Q173" t="s">
        <v>765</v>
      </c>
      <c r="R173" t="s">
        <v>766</v>
      </c>
      <c r="S173" t="s">
        <v>8721</v>
      </c>
      <c r="U173" t="s">
        <v>7974</v>
      </c>
      <c r="V173" t="s">
        <v>7973</v>
      </c>
      <c r="W173" t="s">
        <v>8857</v>
      </c>
      <c r="X173" t="s">
        <v>7972</v>
      </c>
      <c r="Y173" t="s">
        <v>7971</v>
      </c>
      <c r="Z173">
        <v>98.76</v>
      </c>
      <c r="AA173" s="2">
        <v>52.71</v>
      </c>
      <c r="AB173">
        <v>74.42</v>
      </c>
      <c r="AC173">
        <v>74.42</v>
      </c>
      <c r="AD173">
        <v>82</v>
      </c>
    </row>
    <row r="174" spans="1:32" x14ac:dyDescent="0.3">
      <c r="A174" t="s">
        <v>2772</v>
      </c>
      <c r="B174" t="s">
        <v>3636</v>
      </c>
      <c r="C174" s="7">
        <v>1.4608752135479699</v>
      </c>
      <c r="D174" s="7">
        <v>2.9551286323907799</v>
      </c>
      <c r="E174" s="7">
        <v>2.6255276375509</v>
      </c>
      <c r="F174" s="7">
        <v>2.9497851406927902</v>
      </c>
      <c r="G174" s="10">
        <f>AVERAGE(Table3[[#This Row],[X6_EP155mix]:[X9_dcl2mix]])</f>
        <v>2.4978291560456101</v>
      </c>
      <c r="H174" s="7">
        <f>_xlfn.VAR.P(Table3[[#This Row],[X6_EP155mix]:[X9_dcl2mix]])</f>
        <v>0.37624185104103169</v>
      </c>
      <c r="I174">
        <v>279340</v>
      </c>
      <c r="J174" t="s">
        <v>2773</v>
      </c>
      <c r="K174" t="s">
        <v>2774</v>
      </c>
      <c r="L174" t="s">
        <v>2775</v>
      </c>
      <c r="M174" t="s">
        <v>2776</v>
      </c>
      <c r="N174" t="s">
        <v>2777</v>
      </c>
      <c r="O174" t="s">
        <v>2778</v>
      </c>
      <c r="P174" t="s">
        <v>2779</v>
      </c>
      <c r="Q174" t="s">
        <v>2780</v>
      </c>
      <c r="R174" t="s">
        <v>2775</v>
      </c>
      <c r="S174" t="s">
        <v>2781</v>
      </c>
      <c r="T174" t="s">
        <v>2782</v>
      </c>
      <c r="U174" t="s">
        <v>2783</v>
      </c>
      <c r="V174" t="s">
        <v>2775</v>
      </c>
      <c r="W174" t="s">
        <v>2781</v>
      </c>
      <c r="X174" t="s">
        <v>3915</v>
      </c>
      <c r="Z174">
        <v>100</v>
      </c>
      <c r="AA174" s="2">
        <v>37.700000000000003</v>
      </c>
      <c r="AB174">
        <v>61.96</v>
      </c>
      <c r="AC174">
        <v>61.96</v>
      </c>
    </row>
    <row r="175" spans="1:32" x14ac:dyDescent="0.3">
      <c r="A175" t="s">
        <v>2751</v>
      </c>
      <c r="B175" t="s">
        <v>3636</v>
      </c>
      <c r="C175" s="7">
        <v>2.7447706457195</v>
      </c>
      <c r="D175" s="7">
        <v>2.6146531869269598</v>
      </c>
      <c r="E175" s="7">
        <v>2.5062269517302602</v>
      </c>
      <c r="F175" s="7">
        <v>2.09781730758945</v>
      </c>
      <c r="G175" s="10">
        <f>AVERAGE(Table3[[#This Row],[X6_EP155mix]:[X9_dcl2mix]])</f>
        <v>2.4908670229915426</v>
      </c>
      <c r="H175" s="7">
        <f>_xlfn.VAR.P(Table3[[#This Row],[X6_EP155mix]:[X9_dcl2mix]])</f>
        <v>5.8628517551187864E-2</v>
      </c>
      <c r="I175">
        <v>356928</v>
      </c>
      <c r="L175" t="s">
        <v>2752</v>
      </c>
      <c r="M175" t="s">
        <v>2753</v>
      </c>
      <c r="N175" t="s">
        <v>7325</v>
      </c>
      <c r="O175" t="s">
        <v>2754</v>
      </c>
      <c r="P175" t="s">
        <v>2755</v>
      </c>
      <c r="Q175" t="s">
        <v>2756</v>
      </c>
      <c r="R175" t="s">
        <v>2752</v>
      </c>
      <c r="S175" t="s">
        <v>2753</v>
      </c>
      <c r="T175" t="s">
        <v>2757</v>
      </c>
      <c r="U175" t="s">
        <v>2758</v>
      </c>
      <c r="V175" t="s">
        <v>2759</v>
      </c>
      <c r="W175" t="s">
        <v>3602</v>
      </c>
      <c r="X175" t="s">
        <v>3773</v>
      </c>
      <c r="Z175">
        <v>100</v>
      </c>
      <c r="AA175" s="2">
        <v>25.56</v>
      </c>
      <c r="AB175">
        <v>46.61</v>
      </c>
      <c r="AC175">
        <v>46.61</v>
      </c>
    </row>
    <row r="176" spans="1:32" x14ac:dyDescent="0.3">
      <c r="A176" t="s">
        <v>2214</v>
      </c>
      <c r="B176" t="s">
        <v>3636</v>
      </c>
      <c r="C176" s="7">
        <v>2.1129195988865699</v>
      </c>
      <c r="D176" s="7">
        <v>3.49423672485857</v>
      </c>
      <c r="E176" s="7">
        <v>2.02448832135107</v>
      </c>
      <c r="F176" s="7">
        <v>2.3316925054555799</v>
      </c>
      <c r="G176" s="10">
        <f>AVERAGE(Table3[[#This Row],[X6_EP155mix]:[X9_dcl2mix]])</f>
        <v>2.4908342876379477</v>
      </c>
      <c r="H176" s="7">
        <f>_xlfn.VAR.P(Table3[[#This Row],[X6_EP155mix]:[X9_dcl2mix]])</f>
        <v>0.3481101575256389</v>
      </c>
      <c r="I176">
        <v>16211</v>
      </c>
      <c r="J176" t="s">
        <v>1779</v>
      </c>
      <c r="K176" t="s">
        <v>1780</v>
      </c>
      <c r="L176" t="s">
        <v>1781</v>
      </c>
      <c r="M176" t="s">
        <v>1782</v>
      </c>
      <c r="N176" t="s">
        <v>1783</v>
      </c>
      <c r="O176" t="s">
        <v>2215</v>
      </c>
      <c r="P176" t="s">
        <v>3584</v>
      </c>
      <c r="Q176" t="s">
        <v>2216</v>
      </c>
      <c r="R176" t="s">
        <v>2217</v>
      </c>
      <c r="S176" t="s">
        <v>8870</v>
      </c>
      <c r="T176" t="s">
        <v>2218</v>
      </c>
      <c r="U176" t="s">
        <v>2219</v>
      </c>
      <c r="V176" t="s">
        <v>1781</v>
      </c>
      <c r="W176" t="s">
        <v>2220</v>
      </c>
      <c r="X176" t="s">
        <v>3965</v>
      </c>
      <c r="Z176">
        <v>90.38</v>
      </c>
      <c r="AA176" s="2">
        <v>52.94</v>
      </c>
      <c r="AB176">
        <v>37.31</v>
      </c>
      <c r="AC176">
        <v>37.31</v>
      </c>
    </row>
    <row r="177" spans="1:31" x14ac:dyDescent="0.3">
      <c r="A177" t="s">
        <v>799</v>
      </c>
      <c r="B177" t="s">
        <v>3636</v>
      </c>
      <c r="C177" s="7">
        <v>2.4471556562208301</v>
      </c>
      <c r="D177" s="7">
        <v>2.3221984433715201</v>
      </c>
      <c r="E177" s="7">
        <v>2.2383320133118101</v>
      </c>
      <c r="F177" s="7">
        <v>2.93780646508193</v>
      </c>
      <c r="G177" s="10">
        <f>AVERAGE(Table3[[#This Row],[X6_EP155mix]:[X9_dcl2mix]])</f>
        <v>2.4863731444965227</v>
      </c>
      <c r="H177" s="7">
        <f>_xlfn.VAR.P(Table3[[#This Row],[X6_EP155mix]:[X9_dcl2mix]])</f>
        <v>7.3451947392574546E-2</v>
      </c>
      <c r="I177">
        <v>247944</v>
      </c>
      <c r="J177" t="s">
        <v>800</v>
      </c>
      <c r="K177" t="s">
        <v>801</v>
      </c>
      <c r="L177" t="s">
        <v>802</v>
      </c>
      <c r="M177" t="s">
        <v>803</v>
      </c>
      <c r="N177" t="s">
        <v>804</v>
      </c>
      <c r="O177" t="s">
        <v>805</v>
      </c>
      <c r="P177" t="s">
        <v>806</v>
      </c>
      <c r="Q177" t="s">
        <v>807</v>
      </c>
      <c r="R177" t="s">
        <v>808</v>
      </c>
      <c r="S177" t="s">
        <v>3540</v>
      </c>
      <c r="T177" t="s">
        <v>809</v>
      </c>
      <c r="U177" t="s">
        <v>810</v>
      </c>
      <c r="V177" t="s">
        <v>808</v>
      </c>
      <c r="W177" t="s">
        <v>3540</v>
      </c>
      <c r="X177" t="s">
        <v>4081</v>
      </c>
      <c r="Z177">
        <v>100</v>
      </c>
      <c r="AA177" s="2">
        <v>54.84</v>
      </c>
      <c r="AB177">
        <v>53.57</v>
      </c>
      <c r="AC177">
        <v>53.57</v>
      </c>
    </row>
    <row r="178" spans="1:31" x14ac:dyDescent="0.3">
      <c r="A178" t="s">
        <v>7541</v>
      </c>
      <c r="B178" t="s">
        <v>3636</v>
      </c>
      <c r="C178" s="7">
        <v>2.6488450595479698</v>
      </c>
      <c r="D178" s="7">
        <v>2.7237363363212999</v>
      </c>
      <c r="E178" s="7">
        <v>1.9476841610019799</v>
      </c>
      <c r="F178" s="7">
        <v>2.6154343392289401</v>
      </c>
      <c r="G178" s="10">
        <f>AVERAGE(Table3[[#This Row],[X6_EP155mix]:[X9_dcl2mix]])</f>
        <v>2.4839249740250477</v>
      </c>
      <c r="H178" s="7">
        <f>_xlfn.VAR.P(Table3[[#This Row],[X6_EP155mix]:[X9_dcl2mix]])</f>
        <v>9.7389261695809637E-2</v>
      </c>
      <c r="I178">
        <v>322863</v>
      </c>
      <c r="K178" t="s">
        <v>35</v>
      </c>
      <c r="M178" t="s">
        <v>35</v>
      </c>
      <c r="P178" t="s">
        <v>35</v>
      </c>
      <c r="S178" t="s">
        <v>35</v>
      </c>
      <c r="U178" t="s">
        <v>7540</v>
      </c>
      <c r="W178" t="s">
        <v>35</v>
      </c>
      <c r="X178" t="s">
        <v>7539</v>
      </c>
      <c r="Z178">
        <v>100</v>
      </c>
      <c r="AA178" s="2"/>
      <c r="AB178">
        <v>46.05</v>
      </c>
      <c r="AC178">
        <v>46.05</v>
      </c>
    </row>
    <row r="179" spans="1:31" x14ac:dyDescent="0.3">
      <c r="A179" t="s">
        <v>3467</v>
      </c>
      <c r="B179" t="s">
        <v>3636</v>
      </c>
      <c r="C179" s="7">
        <v>1.65909912010952</v>
      </c>
      <c r="D179" s="7">
        <v>3.4786122816109999</v>
      </c>
      <c r="E179" s="7">
        <v>2.3105410513701701</v>
      </c>
      <c r="F179" s="7">
        <v>2.48424897783095</v>
      </c>
      <c r="G179" s="10">
        <f>AVERAGE(Table3[[#This Row],[X6_EP155mix]:[X9_dcl2mix]])</f>
        <v>2.48312535773041</v>
      </c>
      <c r="H179" s="7">
        <f>_xlfn.VAR.P(Table3[[#This Row],[X6_EP155mix]:[X9_dcl2mix]])</f>
        <v>0.42495001530721321</v>
      </c>
      <c r="I179">
        <v>352926</v>
      </c>
      <c r="J179" t="s">
        <v>3468</v>
      </c>
      <c r="K179" t="s">
        <v>3469</v>
      </c>
      <c r="L179" t="s">
        <v>3470</v>
      </c>
      <c r="M179" t="s">
        <v>5387</v>
      </c>
      <c r="N179" t="s">
        <v>3471</v>
      </c>
      <c r="O179" t="s">
        <v>3472</v>
      </c>
      <c r="P179" t="s">
        <v>3473</v>
      </c>
      <c r="Q179" t="s">
        <v>3474</v>
      </c>
      <c r="R179" t="s">
        <v>3475</v>
      </c>
      <c r="S179" t="s">
        <v>8933</v>
      </c>
      <c r="T179" t="s">
        <v>3476</v>
      </c>
      <c r="U179" t="s">
        <v>3477</v>
      </c>
      <c r="V179" t="s">
        <v>3478</v>
      </c>
      <c r="W179" t="s">
        <v>8934</v>
      </c>
      <c r="X179" t="s">
        <v>3853</v>
      </c>
      <c r="Z179">
        <v>100</v>
      </c>
      <c r="AA179" s="2">
        <v>62.96</v>
      </c>
      <c r="AB179">
        <v>73.81</v>
      </c>
      <c r="AC179">
        <v>73.81</v>
      </c>
    </row>
    <row r="180" spans="1:31" x14ac:dyDescent="0.3">
      <c r="A180" t="s">
        <v>7534</v>
      </c>
      <c r="B180" t="s">
        <v>3636</v>
      </c>
      <c r="C180" s="7">
        <v>2.40915447114855</v>
      </c>
      <c r="D180" s="7">
        <v>1.4731640762546701</v>
      </c>
      <c r="E180" s="7">
        <v>3.0992993240189501</v>
      </c>
      <c r="F180" s="7">
        <v>2.9223040036444798</v>
      </c>
      <c r="G180" s="10">
        <f>AVERAGE(Table3[[#This Row],[X6_EP155mix]:[X9_dcl2mix]])</f>
        <v>2.4759804687666627</v>
      </c>
      <c r="H180" s="7">
        <f>_xlfn.VAR.P(Table3[[#This Row],[X6_EP155mix]:[X9_dcl2mix]])</f>
        <v>0.39945938103681833</v>
      </c>
      <c r="I180">
        <v>261797</v>
      </c>
      <c r="J180" t="s">
        <v>1436</v>
      </c>
      <c r="K180" t="s">
        <v>3567</v>
      </c>
      <c r="L180" t="s">
        <v>7533</v>
      </c>
      <c r="M180" t="s">
        <v>7532</v>
      </c>
      <c r="N180" t="s">
        <v>8883</v>
      </c>
      <c r="O180" t="s">
        <v>5467</v>
      </c>
      <c r="P180" t="s">
        <v>5466</v>
      </c>
      <c r="Q180" t="s">
        <v>5465</v>
      </c>
      <c r="R180" t="s">
        <v>5463</v>
      </c>
      <c r="S180" t="s">
        <v>8778</v>
      </c>
      <c r="U180" t="s">
        <v>7531</v>
      </c>
      <c r="V180" t="s">
        <v>5463</v>
      </c>
      <c r="W180" t="s">
        <v>8778</v>
      </c>
      <c r="X180" t="s">
        <v>7530</v>
      </c>
      <c r="Z180">
        <v>100</v>
      </c>
      <c r="AA180" s="2">
        <v>65</v>
      </c>
      <c r="AB180">
        <v>72.73</v>
      </c>
      <c r="AC180">
        <v>72.73</v>
      </c>
    </row>
    <row r="181" spans="1:31" x14ac:dyDescent="0.3">
      <c r="A181" t="s">
        <v>2565</v>
      </c>
      <c r="B181" t="s">
        <v>3636</v>
      </c>
      <c r="C181" s="7">
        <v>2.2299156263044102</v>
      </c>
      <c r="D181" s="7">
        <v>2.7366020813527401</v>
      </c>
      <c r="E181" s="7">
        <v>2.5175221130183898</v>
      </c>
      <c r="F181" s="7">
        <v>2.38120036298639</v>
      </c>
      <c r="G181" s="10">
        <f>AVERAGE(Table3[[#This Row],[X6_EP155mix]:[X9_dcl2mix]])</f>
        <v>2.4663100459154825</v>
      </c>
      <c r="H181" s="7">
        <f>_xlfn.VAR.P(Table3[[#This Row],[X6_EP155mix]:[X9_dcl2mix]])</f>
        <v>3.4701609997328686E-2</v>
      </c>
      <c r="I181">
        <v>259069</v>
      </c>
      <c r="J181" t="s">
        <v>2566</v>
      </c>
      <c r="K181" t="s">
        <v>7641</v>
      </c>
      <c r="L181" t="s">
        <v>1644</v>
      </c>
      <c r="M181" t="s">
        <v>4482</v>
      </c>
      <c r="N181" t="s">
        <v>1645</v>
      </c>
      <c r="O181" t="s">
        <v>2567</v>
      </c>
      <c r="P181" t="s">
        <v>2568</v>
      </c>
      <c r="Q181" t="s">
        <v>2569</v>
      </c>
      <c r="R181" t="s">
        <v>1343</v>
      </c>
      <c r="S181" t="s">
        <v>6629</v>
      </c>
      <c r="T181" t="s">
        <v>2570</v>
      </c>
      <c r="U181" t="s">
        <v>2571</v>
      </c>
      <c r="V181" t="s">
        <v>1343</v>
      </c>
      <c r="W181" t="s">
        <v>6629</v>
      </c>
      <c r="X181" t="s">
        <v>3930</v>
      </c>
      <c r="Y181" t="s">
        <v>7640</v>
      </c>
      <c r="Z181">
        <v>100</v>
      </c>
      <c r="AA181" s="2">
        <v>27.2</v>
      </c>
      <c r="AB181">
        <v>59.12</v>
      </c>
      <c r="AC181">
        <v>59.12</v>
      </c>
      <c r="AD181">
        <v>100</v>
      </c>
    </row>
    <row r="182" spans="1:31" x14ac:dyDescent="0.3">
      <c r="A182" t="s">
        <v>7587</v>
      </c>
      <c r="B182" t="s">
        <v>3636</v>
      </c>
      <c r="C182" s="7">
        <v>2.8841741895014801</v>
      </c>
      <c r="D182" s="7">
        <v>2.5405324183910301</v>
      </c>
      <c r="E182" s="7">
        <v>2.2375712390274902</v>
      </c>
      <c r="F182" s="7">
        <v>2.1974135325106698</v>
      </c>
      <c r="G182" s="10">
        <f>AVERAGE(Table3[[#This Row],[X6_EP155mix]:[X9_dcl2mix]])</f>
        <v>2.4649228448576674</v>
      </c>
      <c r="H182" s="7">
        <f>_xlfn.VAR.P(Table3[[#This Row],[X6_EP155mix]:[X9_dcl2mix]])</f>
        <v>7.6184620615365795E-2</v>
      </c>
      <c r="I182">
        <v>98565</v>
      </c>
      <c r="J182" t="s">
        <v>992</v>
      </c>
      <c r="K182" t="s">
        <v>3562</v>
      </c>
      <c r="L182" t="s">
        <v>993</v>
      </c>
      <c r="M182" t="s">
        <v>8743</v>
      </c>
      <c r="N182" t="s">
        <v>8882</v>
      </c>
      <c r="O182" t="s">
        <v>994</v>
      </c>
      <c r="P182" t="s">
        <v>3563</v>
      </c>
      <c r="Q182" t="s">
        <v>995</v>
      </c>
      <c r="R182" t="s">
        <v>996</v>
      </c>
      <c r="S182" t="s">
        <v>8745</v>
      </c>
      <c r="T182" t="s">
        <v>997</v>
      </c>
      <c r="U182" t="s">
        <v>7586</v>
      </c>
      <c r="V182" t="s">
        <v>996</v>
      </c>
      <c r="W182" t="s">
        <v>8745</v>
      </c>
      <c r="X182" t="s">
        <v>7585</v>
      </c>
      <c r="Y182" t="s">
        <v>7584</v>
      </c>
      <c r="Z182">
        <v>100</v>
      </c>
      <c r="AA182" s="2">
        <v>71.790000000000006</v>
      </c>
      <c r="AB182">
        <v>81.430000000000007</v>
      </c>
      <c r="AC182">
        <v>81.430000000000007</v>
      </c>
      <c r="AD182">
        <v>78</v>
      </c>
    </row>
    <row r="183" spans="1:31" x14ac:dyDescent="0.3">
      <c r="A183" t="s">
        <v>2693</v>
      </c>
      <c r="B183" t="s">
        <v>3636</v>
      </c>
      <c r="C183" s="7">
        <v>1.45981169525633</v>
      </c>
      <c r="D183" s="7">
        <v>1.6391624321942599</v>
      </c>
      <c r="E183" s="7">
        <v>3.69649818827454</v>
      </c>
      <c r="F183" s="7">
        <v>3.06287730885398</v>
      </c>
      <c r="G183" s="10">
        <f>AVERAGE(Table3[[#This Row],[X6_EP155mix]:[X9_dcl2mix]])</f>
        <v>2.4645874061447772</v>
      </c>
      <c r="H183" s="7">
        <f>_xlfn.VAR.P(Table3[[#This Row],[X6_EP155mix]:[X9_dcl2mix]])</f>
        <v>0.89161389990598838</v>
      </c>
      <c r="I183">
        <v>258342</v>
      </c>
      <c r="J183" t="s">
        <v>2694</v>
      </c>
      <c r="K183" t="s">
        <v>2695</v>
      </c>
      <c r="L183" t="s">
        <v>2696</v>
      </c>
      <c r="M183" t="s">
        <v>2697</v>
      </c>
      <c r="N183" t="s">
        <v>2698</v>
      </c>
      <c r="O183" t="s">
        <v>2699</v>
      </c>
      <c r="P183" t="s">
        <v>2700</v>
      </c>
      <c r="Q183" t="s">
        <v>2701</v>
      </c>
      <c r="R183" t="s">
        <v>2696</v>
      </c>
      <c r="S183" t="s">
        <v>2697</v>
      </c>
      <c r="T183" t="s">
        <v>2702</v>
      </c>
      <c r="U183" t="s">
        <v>2703</v>
      </c>
      <c r="V183" t="s">
        <v>2696</v>
      </c>
      <c r="W183" t="s">
        <v>2697</v>
      </c>
      <c r="X183" t="s">
        <v>3920</v>
      </c>
      <c r="Y183" t="s">
        <v>5504</v>
      </c>
      <c r="Z183">
        <v>100</v>
      </c>
      <c r="AA183" s="2">
        <v>60</v>
      </c>
      <c r="AB183">
        <v>93.75</v>
      </c>
      <c r="AC183">
        <v>93.75</v>
      </c>
      <c r="AD183">
        <v>84.29</v>
      </c>
    </row>
    <row r="184" spans="1:31" x14ac:dyDescent="0.3">
      <c r="A184" t="s">
        <v>572</v>
      </c>
      <c r="B184" t="s">
        <v>3636</v>
      </c>
      <c r="C184" s="7">
        <v>1.5378962024960601</v>
      </c>
      <c r="D184" s="7">
        <v>3.4792833316721898</v>
      </c>
      <c r="E184" s="7">
        <v>3.57116817441787</v>
      </c>
      <c r="F184" s="7">
        <v>1.2059905478517201</v>
      </c>
      <c r="G184" s="10">
        <f>AVERAGE(Table3[[#This Row],[X6_EP155mix]:[X9_dcl2mix]])</f>
        <v>2.4485845641094599</v>
      </c>
      <c r="H184" s="7">
        <f>_xlfn.VAR.P(Table3[[#This Row],[X6_EP155mix]:[X9_dcl2mix]])</f>
        <v>1.1739817732015094</v>
      </c>
      <c r="I184">
        <v>348798</v>
      </c>
      <c r="O184" t="s">
        <v>573</v>
      </c>
      <c r="P184" t="s">
        <v>6957</v>
      </c>
      <c r="Q184" t="s">
        <v>574</v>
      </c>
      <c r="R184" t="s">
        <v>575</v>
      </c>
      <c r="S184" t="s">
        <v>8898</v>
      </c>
      <c r="U184" t="s">
        <v>576</v>
      </c>
      <c r="V184" t="s">
        <v>577</v>
      </c>
      <c r="W184" t="s">
        <v>5347</v>
      </c>
      <c r="X184" t="s">
        <v>3745</v>
      </c>
      <c r="Z184">
        <v>100</v>
      </c>
      <c r="AA184" s="2">
        <v>44.12</v>
      </c>
      <c r="AB184">
        <v>33.01</v>
      </c>
      <c r="AC184">
        <v>33.01</v>
      </c>
    </row>
    <row r="185" spans="1:31" x14ac:dyDescent="0.3">
      <c r="A185" t="s">
        <v>35795</v>
      </c>
      <c r="B185" t="s">
        <v>3636</v>
      </c>
      <c r="C185" s="7">
        <v>3.17673882040329</v>
      </c>
      <c r="D185" s="7">
        <v>2.7888824757722799</v>
      </c>
      <c r="E185" s="7">
        <v>2.0250910985130099</v>
      </c>
      <c r="F185" s="7">
        <v>1.79667677981728</v>
      </c>
      <c r="G185" s="10">
        <f>AVERAGE(Table3[[#This Row],[X6_EP155mix]:[X9_dcl2mix]])</f>
        <v>2.4468472936264649</v>
      </c>
      <c r="H185" s="7">
        <f>_xlfn.VAR.P(Table3[[#This Row],[X6_EP155mix]:[X9_dcl2mix]])</f>
        <v>0.31258242295740057</v>
      </c>
      <c r="O185" t="s">
        <v>10103</v>
      </c>
      <c r="P185" t="s">
        <v>10102</v>
      </c>
      <c r="Q185" t="s">
        <v>10101</v>
      </c>
      <c r="R185" t="s">
        <v>10099</v>
      </c>
      <c r="V185" t="s">
        <v>10093</v>
      </c>
      <c r="AA185" s="2">
        <v>31.2</v>
      </c>
    </row>
    <row r="186" spans="1:31" x14ac:dyDescent="0.3">
      <c r="A186" t="s">
        <v>8051</v>
      </c>
      <c r="B186" t="s">
        <v>3636</v>
      </c>
      <c r="C186" s="7">
        <v>3.10760660833808</v>
      </c>
      <c r="D186" s="7">
        <v>3.1391725531571102</v>
      </c>
      <c r="E186" s="7">
        <v>3.0708777457358698</v>
      </c>
      <c r="F186" s="7">
        <v>0.46283402433168802</v>
      </c>
      <c r="G186" s="10">
        <f>AVERAGE(Table3[[#This Row],[X6_EP155mix]:[X9_dcl2mix]])</f>
        <v>2.4451227328906873</v>
      </c>
      <c r="H186" s="7">
        <f>_xlfn.VAR.P(Table3[[#This Row],[X6_EP155mix]:[X9_dcl2mix]])</f>
        <v>1.3104069746052565</v>
      </c>
      <c r="I186">
        <v>102242</v>
      </c>
      <c r="U186" t="s">
        <v>8050</v>
      </c>
      <c r="V186" t="s">
        <v>8049</v>
      </c>
      <c r="W186" t="s">
        <v>8849</v>
      </c>
      <c r="X186" t="s">
        <v>8048</v>
      </c>
      <c r="Z186">
        <v>100</v>
      </c>
      <c r="AA186" s="2"/>
      <c r="AB186">
        <v>29.28</v>
      </c>
      <c r="AC186">
        <v>29.28</v>
      </c>
    </row>
    <row r="187" spans="1:31" x14ac:dyDescent="0.3">
      <c r="A187" t="s">
        <v>2476</v>
      </c>
      <c r="B187" t="s">
        <v>3636</v>
      </c>
      <c r="C187" s="7">
        <v>2.2064716857088902</v>
      </c>
      <c r="D187" s="7">
        <v>2.7833198057992199</v>
      </c>
      <c r="E187" s="7">
        <v>1.56432972305823</v>
      </c>
      <c r="F187" s="7">
        <v>3.2224328270871498</v>
      </c>
      <c r="G187" s="10">
        <f>AVERAGE(Table3[[#This Row],[X6_EP155mix]:[X9_dcl2mix]])</f>
        <v>2.4441385104133726</v>
      </c>
      <c r="H187" s="7">
        <f>_xlfn.VAR.P(Table3[[#This Row],[X6_EP155mix]:[X9_dcl2mix]])</f>
        <v>0.38783375409468945</v>
      </c>
      <c r="I187">
        <v>356529</v>
      </c>
      <c r="J187" t="s">
        <v>736</v>
      </c>
      <c r="K187" t="s">
        <v>8700</v>
      </c>
      <c r="L187" t="s">
        <v>193</v>
      </c>
      <c r="M187" t="s">
        <v>8701</v>
      </c>
      <c r="N187" t="s">
        <v>3542</v>
      </c>
      <c r="O187" t="s">
        <v>2477</v>
      </c>
      <c r="P187" t="s">
        <v>4626</v>
      </c>
      <c r="Q187" t="s">
        <v>2478</v>
      </c>
      <c r="R187" t="s">
        <v>197</v>
      </c>
      <c r="S187" t="s">
        <v>8702</v>
      </c>
      <c r="T187" t="s">
        <v>2479</v>
      </c>
      <c r="U187" t="s">
        <v>2480</v>
      </c>
      <c r="V187" t="s">
        <v>197</v>
      </c>
      <c r="W187" t="s">
        <v>8702</v>
      </c>
      <c r="X187" t="s">
        <v>3941</v>
      </c>
      <c r="Z187">
        <v>100</v>
      </c>
      <c r="AA187" s="2">
        <v>37.01</v>
      </c>
      <c r="AB187">
        <v>76.47</v>
      </c>
      <c r="AC187">
        <v>76.47</v>
      </c>
    </row>
    <row r="188" spans="1:31" x14ac:dyDescent="0.3">
      <c r="A188" t="s">
        <v>3461</v>
      </c>
      <c r="B188" t="s">
        <v>3636</v>
      </c>
      <c r="C188" s="7">
        <v>2.20777866854288</v>
      </c>
      <c r="D188" s="7">
        <v>2.4005115472968201</v>
      </c>
      <c r="E188" s="7">
        <v>1.808639520656</v>
      </c>
      <c r="F188" s="7">
        <v>3.3488470886036601</v>
      </c>
      <c r="G188" s="10">
        <f>AVERAGE(Table3[[#This Row],[X6_EP155mix]:[X9_dcl2mix]])</f>
        <v>2.44144420627484</v>
      </c>
      <c r="H188" s="7">
        <f>_xlfn.VAR.P(Table3[[#This Row],[X6_EP155mix]:[X9_dcl2mix]])</f>
        <v>0.32002420677359655</v>
      </c>
      <c r="I188">
        <v>333165</v>
      </c>
      <c r="J188" t="s">
        <v>1236</v>
      </c>
      <c r="K188" t="s">
        <v>7143</v>
      </c>
      <c r="L188" t="s">
        <v>577</v>
      </c>
      <c r="M188" t="s">
        <v>7142</v>
      </c>
      <c r="N188" t="s">
        <v>8888</v>
      </c>
      <c r="U188" t="s">
        <v>3462</v>
      </c>
      <c r="X188" t="s">
        <v>3854</v>
      </c>
      <c r="Z188">
        <v>100</v>
      </c>
      <c r="AA188" s="2"/>
      <c r="AB188">
        <v>37.840000000000003</v>
      </c>
      <c r="AC188">
        <v>37.840000000000003</v>
      </c>
    </row>
    <row r="189" spans="1:31" x14ac:dyDescent="0.3">
      <c r="A189" t="s">
        <v>35699</v>
      </c>
      <c r="B189" t="s">
        <v>3636</v>
      </c>
      <c r="C189" s="7">
        <v>1.95376864506787</v>
      </c>
      <c r="D189" s="7">
        <v>2.7517584719468902</v>
      </c>
      <c r="E189" s="7">
        <v>3.1266615284301098</v>
      </c>
      <c r="F189" s="7">
        <v>1.9090258306163399</v>
      </c>
      <c r="G189" s="10">
        <f>AVERAGE(Table3[[#This Row],[X6_EP155mix]:[X9_dcl2mix]])</f>
        <v>2.4353036190153023</v>
      </c>
      <c r="H189" s="7">
        <f>_xlfn.VAR.P(Table3[[#This Row],[X6_EP155mix]:[X9_dcl2mix]])</f>
        <v>0.2717409186377564</v>
      </c>
      <c r="P189" t="s">
        <v>35</v>
      </c>
      <c r="Q189" t="s">
        <v>35</v>
      </c>
      <c r="R189" t="s">
        <v>35</v>
      </c>
      <c r="V189" t="s">
        <v>9444</v>
      </c>
      <c r="AA189" s="2"/>
      <c r="AE189" t="s">
        <v>35</v>
      </c>
    </row>
    <row r="190" spans="1:31" x14ac:dyDescent="0.3">
      <c r="A190" t="s">
        <v>3227</v>
      </c>
      <c r="B190" t="s">
        <v>3636</v>
      </c>
      <c r="C190" s="7">
        <v>2.3945312215067398</v>
      </c>
      <c r="D190" s="7">
        <v>2.6839726080775601</v>
      </c>
      <c r="E190" s="7">
        <v>1.34647436543807</v>
      </c>
      <c r="F190" s="7">
        <v>3.2960426849931301</v>
      </c>
      <c r="G190" s="10">
        <f>AVERAGE(Table3[[#This Row],[X6_EP155mix]:[X9_dcl2mix]])</f>
        <v>2.4302552200038749</v>
      </c>
      <c r="H190" s="7">
        <f>_xlfn.VAR.P(Table3[[#This Row],[X6_EP155mix]:[X9_dcl2mix]])</f>
        <v>0.4974543980838666</v>
      </c>
      <c r="I190">
        <v>263875</v>
      </c>
      <c r="J190" t="s">
        <v>54</v>
      </c>
      <c r="K190" t="s">
        <v>55</v>
      </c>
      <c r="L190" t="s">
        <v>3228</v>
      </c>
      <c r="M190" t="s">
        <v>3229</v>
      </c>
      <c r="N190" t="s">
        <v>3230</v>
      </c>
      <c r="O190" t="s">
        <v>3231</v>
      </c>
      <c r="P190" t="s">
        <v>3232</v>
      </c>
      <c r="Q190" t="s">
        <v>3233</v>
      </c>
      <c r="R190" t="s">
        <v>3234</v>
      </c>
      <c r="S190" t="s">
        <v>3235</v>
      </c>
      <c r="T190" t="s">
        <v>3236</v>
      </c>
      <c r="U190" t="s">
        <v>3237</v>
      </c>
      <c r="V190" t="s">
        <v>3238</v>
      </c>
      <c r="W190" t="s">
        <v>3239</v>
      </c>
      <c r="X190" t="s">
        <v>3875</v>
      </c>
      <c r="Y190" t="s">
        <v>7265</v>
      </c>
      <c r="Z190">
        <v>100</v>
      </c>
      <c r="AA190" s="2">
        <v>34.26</v>
      </c>
      <c r="AB190">
        <v>55.96</v>
      </c>
      <c r="AC190">
        <v>55.96</v>
      </c>
      <c r="AD190">
        <v>91.84</v>
      </c>
    </row>
    <row r="191" spans="1:31" x14ac:dyDescent="0.3">
      <c r="A191" t="s">
        <v>2420</v>
      </c>
      <c r="B191" t="s">
        <v>3636</v>
      </c>
      <c r="C191" s="7">
        <v>1.92456504513476</v>
      </c>
      <c r="D191" s="7">
        <v>2.8560788848560899</v>
      </c>
      <c r="E191" s="7">
        <v>2.1643125138775701</v>
      </c>
      <c r="F191" s="7">
        <v>2.7658676048378399</v>
      </c>
      <c r="G191" s="10">
        <f>AVERAGE(Table3[[#This Row],[X6_EP155mix]:[X9_dcl2mix]])</f>
        <v>2.4277060121765652</v>
      </c>
      <c r="H191" s="7">
        <f>_xlfn.VAR.P(Table3[[#This Row],[X6_EP155mix]:[X9_dcl2mix]])</f>
        <v>0.15509588711521438</v>
      </c>
      <c r="I191">
        <v>62602</v>
      </c>
      <c r="J191" t="s">
        <v>2421</v>
      </c>
      <c r="K191" t="s">
        <v>2422</v>
      </c>
      <c r="L191" t="s">
        <v>2423</v>
      </c>
      <c r="M191" t="s">
        <v>2424</v>
      </c>
      <c r="N191" t="s">
        <v>2425</v>
      </c>
      <c r="O191" t="s">
        <v>2426</v>
      </c>
      <c r="P191" t="s">
        <v>2427</v>
      </c>
      <c r="Q191" t="s">
        <v>2428</v>
      </c>
      <c r="R191" t="s">
        <v>2429</v>
      </c>
      <c r="S191" t="s">
        <v>5217</v>
      </c>
      <c r="T191" t="s">
        <v>2430</v>
      </c>
      <c r="U191" t="s">
        <v>2431</v>
      </c>
      <c r="V191" t="s">
        <v>2432</v>
      </c>
      <c r="W191" t="s">
        <v>2433</v>
      </c>
      <c r="X191" t="s">
        <v>3946</v>
      </c>
      <c r="Y191" t="s">
        <v>6407</v>
      </c>
      <c r="Z191">
        <v>100</v>
      </c>
      <c r="AA191" s="2">
        <v>40.869999999999997</v>
      </c>
      <c r="AB191">
        <v>80.44</v>
      </c>
      <c r="AC191">
        <v>80.44</v>
      </c>
      <c r="AD191">
        <v>75.069999999999993</v>
      </c>
    </row>
    <row r="192" spans="1:31" x14ac:dyDescent="0.3">
      <c r="A192" t="s">
        <v>3205</v>
      </c>
      <c r="B192" t="s">
        <v>3636</v>
      </c>
      <c r="C192" s="7">
        <v>2.5680081664496801</v>
      </c>
      <c r="D192" s="7">
        <v>2.7498296003411098</v>
      </c>
      <c r="E192" s="7">
        <v>2.1978961050878101</v>
      </c>
      <c r="F192" s="7">
        <v>2.1668191846703402</v>
      </c>
      <c r="G192" s="10">
        <f>AVERAGE(Table3[[#This Row],[X6_EP155mix]:[X9_dcl2mix]])</f>
        <v>2.420638264137235</v>
      </c>
      <c r="H192" s="7">
        <f>_xlfn.VAR.P(Table3[[#This Row],[X6_EP155mix]:[X9_dcl2mix]])</f>
        <v>6.1030754614672666E-2</v>
      </c>
      <c r="I192">
        <v>72187</v>
      </c>
      <c r="K192" t="s">
        <v>35</v>
      </c>
      <c r="M192" t="s">
        <v>35</v>
      </c>
      <c r="P192" t="s">
        <v>35</v>
      </c>
      <c r="S192" t="s">
        <v>35</v>
      </c>
      <c r="U192" t="s">
        <v>3206</v>
      </c>
      <c r="W192" t="s">
        <v>35</v>
      </c>
      <c r="X192" t="s">
        <v>3879</v>
      </c>
      <c r="Z192">
        <v>98.41</v>
      </c>
      <c r="AA192" s="2"/>
      <c r="AB192">
        <v>32.880000000000003</v>
      </c>
      <c r="AC192">
        <v>31.51</v>
      </c>
    </row>
    <row r="193" spans="1:32" x14ac:dyDescent="0.3">
      <c r="A193" t="s">
        <v>8120</v>
      </c>
      <c r="B193" t="s">
        <v>3636</v>
      </c>
      <c r="C193" s="7">
        <v>2.00317617034493</v>
      </c>
      <c r="D193" s="7">
        <v>2.66904856401456</v>
      </c>
      <c r="E193" s="7">
        <v>2.7201777469567898</v>
      </c>
      <c r="F193" s="7">
        <v>2.25967032690999</v>
      </c>
      <c r="G193" s="10">
        <f>AVERAGE(Table3[[#This Row],[X6_EP155mix]:[X9_dcl2mix]])</f>
        <v>2.4130182020565676</v>
      </c>
      <c r="H193" s="7">
        <f>_xlfn.VAR.P(Table3[[#This Row],[X6_EP155mix]:[X9_dcl2mix]])</f>
        <v>8.7846148509285626E-2</v>
      </c>
      <c r="I193">
        <v>252258</v>
      </c>
      <c r="U193" t="s">
        <v>8119</v>
      </c>
      <c r="V193" t="s">
        <v>8118</v>
      </c>
      <c r="W193" t="s">
        <v>8117</v>
      </c>
      <c r="X193" t="s">
        <v>8116</v>
      </c>
      <c r="Z193">
        <v>100</v>
      </c>
      <c r="AA193" s="2"/>
      <c r="AB193">
        <v>60.2</v>
      </c>
      <c r="AC193">
        <v>60.2</v>
      </c>
    </row>
    <row r="194" spans="1:32" x14ac:dyDescent="0.3">
      <c r="A194" t="s">
        <v>35769</v>
      </c>
      <c r="B194" t="s">
        <v>3636</v>
      </c>
      <c r="C194" s="7">
        <v>3.2956502848890099</v>
      </c>
      <c r="D194" s="7">
        <v>1.5214916378283301</v>
      </c>
      <c r="E194" s="7">
        <v>2.9934606348249502</v>
      </c>
      <c r="F194" s="7">
        <v>1.83306440921242</v>
      </c>
      <c r="G194" s="10">
        <f>AVERAGE(Table3[[#This Row],[X6_EP155mix]:[X9_dcl2mix]])</f>
        <v>2.4109167416886779</v>
      </c>
      <c r="H194" s="7">
        <f>_xlfn.VAR.P(Table3[[#This Row],[X6_EP155mix]:[X9_dcl2mix]])</f>
        <v>0.56177529085485389</v>
      </c>
      <c r="O194" t="s">
        <v>10284</v>
      </c>
      <c r="P194" t="s">
        <v>10283</v>
      </c>
      <c r="Q194" t="s">
        <v>10282</v>
      </c>
      <c r="R194" t="s">
        <v>10279</v>
      </c>
      <c r="V194" t="s">
        <v>9626</v>
      </c>
      <c r="AA194" s="2">
        <v>35</v>
      </c>
      <c r="AE194" t="s">
        <v>10281</v>
      </c>
      <c r="AF194" t="s">
        <v>10278</v>
      </c>
    </row>
    <row r="195" spans="1:32" x14ac:dyDescent="0.3">
      <c r="A195" t="s">
        <v>7982</v>
      </c>
      <c r="B195" t="s">
        <v>3636</v>
      </c>
      <c r="C195" s="7">
        <v>3.55815413854961</v>
      </c>
      <c r="D195" s="7">
        <v>1.35184515523598</v>
      </c>
      <c r="E195" s="7">
        <v>3.0992993240189501</v>
      </c>
      <c r="F195" s="7">
        <v>1.63057606646941</v>
      </c>
      <c r="G195" s="10">
        <f>AVERAGE(Table3[[#This Row],[X6_EP155mix]:[X9_dcl2mix]])</f>
        <v>2.409968671068488</v>
      </c>
      <c r="H195" s="7">
        <f>_xlfn.VAR.P(Table3[[#This Row],[X6_EP155mix]:[X9_dcl2mix]])</f>
        <v>0.88014620592335646</v>
      </c>
      <c r="I195">
        <v>329041</v>
      </c>
      <c r="U195" t="s">
        <v>7981</v>
      </c>
      <c r="V195" t="s">
        <v>7980</v>
      </c>
      <c r="W195" t="s">
        <v>8854</v>
      </c>
      <c r="X195" t="s">
        <v>7979</v>
      </c>
      <c r="Z195">
        <v>100</v>
      </c>
      <c r="AA195" s="2"/>
      <c r="AB195">
        <v>33.33</v>
      </c>
      <c r="AC195">
        <v>64.91</v>
      </c>
    </row>
    <row r="196" spans="1:32" x14ac:dyDescent="0.3">
      <c r="A196" t="s">
        <v>1273</v>
      </c>
      <c r="B196" t="s">
        <v>3636</v>
      </c>
      <c r="C196" s="7">
        <v>2.4907273988345802</v>
      </c>
      <c r="D196" s="7">
        <v>1.9086655018271399</v>
      </c>
      <c r="E196" s="7">
        <v>2.6546240642018901</v>
      </c>
      <c r="F196" s="7">
        <v>2.5784489561443298</v>
      </c>
      <c r="G196" s="10">
        <f>AVERAGE(Table3[[#This Row],[X6_EP155mix]:[X9_dcl2mix]])</f>
        <v>2.408116480251985</v>
      </c>
      <c r="H196" s="7">
        <f>_xlfn.VAR.P(Table3[[#This Row],[X6_EP155mix]:[X9_dcl2mix]])</f>
        <v>8.651374625175734E-2</v>
      </c>
      <c r="I196">
        <v>273076</v>
      </c>
      <c r="J196" t="s">
        <v>1274</v>
      </c>
      <c r="K196" t="s">
        <v>1275</v>
      </c>
      <c r="L196" t="s">
        <v>1276</v>
      </c>
      <c r="M196" t="s">
        <v>1277</v>
      </c>
      <c r="N196" t="s">
        <v>1278</v>
      </c>
      <c r="O196" t="s">
        <v>1279</v>
      </c>
      <c r="P196" t="s">
        <v>1280</v>
      </c>
      <c r="Q196" t="s">
        <v>1281</v>
      </c>
      <c r="R196" t="s">
        <v>1282</v>
      </c>
      <c r="S196" t="s">
        <v>1283</v>
      </c>
      <c r="T196" t="s">
        <v>1284</v>
      </c>
      <c r="U196" t="s">
        <v>1285</v>
      </c>
      <c r="V196" t="s">
        <v>1286</v>
      </c>
      <c r="W196" t="s">
        <v>1287</v>
      </c>
      <c r="X196" t="s">
        <v>4057</v>
      </c>
      <c r="Z196">
        <v>92.49</v>
      </c>
      <c r="AA196" s="2">
        <v>47.27</v>
      </c>
      <c r="AB196">
        <v>92.73</v>
      </c>
      <c r="AC196">
        <v>92.73</v>
      </c>
    </row>
    <row r="197" spans="1:32" x14ac:dyDescent="0.3">
      <c r="A197" t="s">
        <v>1879</v>
      </c>
      <c r="B197" t="s">
        <v>3636</v>
      </c>
      <c r="C197" s="7">
        <v>1.87572135349819</v>
      </c>
      <c r="D197" s="7">
        <v>2.70090331498319</v>
      </c>
      <c r="E197" s="7">
        <v>2.3620940936951902</v>
      </c>
      <c r="F197" s="7">
        <v>2.6766504191992402</v>
      </c>
      <c r="G197" s="10">
        <f>AVERAGE(Table3[[#This Row],[X6_EP155mix]:[X9_dcl2mix]])</f>
        <v>2.4038422953439529</v>
      </c>
      <c r="H197" s="7">
        <f>_xlfn.VAR.P(Table3[[#This Row],[X6_EP155mix]:[X9_dcl2mix]])</f>
        <v>0.11083104084687534</v>
      </c>
      <c r="I197">
        <v>254104</v>
      </c>
      <c r="J197" t="s">
        <v>106</v>
      </c>
      <c r="K197" t="s">
        <v>107</v>
      </c>
      <c r="L197" t="s">
        <v>108</v>
      </c>
      <c r="M197" t="s">
        <v>109</v>
      </c>
      <c r="N197" t="s">
        <v>110</v>
      </c>
      <c r="O197" t="s">
        <v>1880</v>
      </c>
      <c r="P197" t="s">
        <v>1881</v>
      </c>
      <c r="Q197" t="s">
        <v>1882</v>
      </c>
      <c r="R197" t="s">
        <v>114</v>
      </c>
      <c r="S197" t="s">
        <v>115</v>
      </c>
      <c r="T197" t="s">
        <v>1883</v>
      </c>
      <c r="U197" t="s">
        <v>1884</v>
      </c>
      <c r="V197" t="s">
        <v>213</v>
      </c>
      <c r="W197" t="s">
        <v>214</v>
      </c>
      <c r="X197" t="s">
        <v>3997</v>
      </c>
      <c r="Y197" t="s">
        <v>6506</v>
      </c>
      <c r="Z197">
        <v>100</v>
      </c>
      <c r="AA197" s="2">
        <v>22.75</v>
      </c>
      <c r="AB197">
        <v>64.650000000000006</v>
      </c>
      <c r="AC197">
        <v>64.650000000000006</v>
      </c>
      <c r="AD197">
        <v>75.150000000000006</v>
      </c>
    </row>
    <row r="198" spans="1:32" x14ac:dyDescent="0.3">
      <c r="A198" t="s">
        <v>2920</v>
      </c>
      <c r="B198" t="s">
        <v>3636</v>
      </c>
      <c r="C198" s="7">
        <v>1.4049678434111701</v>
      </c>
      <c r="D198" s="7">
        <v>2.7738548800665601</v>
      </c>
      <c r="E198" s="7">
        <v>2.2043328456225999</v>
      </c>
      <c r="F198" s="7">
        <v>3.2316204536268698</v>
      </c>
      <c r="G198" s="10">
        <f>AVERAGE(Table3[[#This Row],[X6_EP155mix]:[X9_dcl2mix]])</f>
        <v>2.4036940056817997</v>
      </c>
      <c r="H198" s="7">
        <f>_xlfn.VAR.P(Table3[[#This Row],[X6_EP155mix]:[X9_dcl2mix]])</f>
        <v>0.46492002386905096</v>
      </c>
      <c r="I198">
        <v>261162</v>
      </c>
      <c r="J198" t="s">
        <v>2079</v>
      </c>
      <c r="K198" t="s">
        <v>8863</v>
      </c>
      <c r="L198" t="s">
        <v>1478</v>
      </c>
      <c r="M198" t="s">
        <v>3906</v>
      </c>
      <c r="N198" t="s">
        <v>2080</v>
      </c>
      <c r="O198" t="s">
        <v>2081</v>
      </c>
      <c r="P198" t="s">
        <v>2082</v>
      </c>
      <c r="Q198" t="s">
        <v>2083</v>
      </c>
      <c r="R198" t="s">
        <v>1485</v>
      </c>
      <c r="S198" t="s">
        <v>3903</v>
      </c>
      <c r="T198" t="s">
        <v>2084</v>
      </c>
      <c r="U198" t="s">
        <v>2921</v>
      </c>
      <c r="V198" t="s">
        <v>1485</v>
      </c>
      <c r="W198" t="s">
        <v>3903</v>
      </c>
      <c r="X198" t="s">
        <v>3905</v>
      </c>
      <c r="Z198">
        <v>97.45</v>
      </c>
      <c r="AA198" s="2">
        <v>24.37</v>
      </c>
      <c r="AB198">
        <v>39.33</v>
      </c>
      <c r="AC198">
        <v>39.33</v>
      </c>
    </row>
    <row r="199" spans="1:32" x14ac:dyDescent="0.3">
      <c r="A199" t="s">
        <v>35820</v>
      </c>
      <c r="B199" t="s">
        <v>3636</v>
      </c>
      <c r="C199" s="7">
        <v>3.25341568025233</v>
      </c>
      <c r="D199" s="7">
        <v>2.4088039381814998</v>
      </c>
      <c r="E199" s="7">
        <v>2.13711290814136</v>
      </c>
      <c r="F199" s="7">
        <v>1.8056048132792</v>
      </c>
      <c r="G199" s="10">
        <f>AVERAGE(Table3[[#This Row],[X6_EP155mix]:[X9_dcl2mix]])</f>
        <v>2.4012343349635974</v>
      </c>
      <c r="H199" s="7">
        <f>_xlfn.VAR.P(Table3[[#This Row],[X6_EP155mix]:[X9_dcl2mix]])</f>
        <v>0.28770124983989742</v>
      </c>
      <c r="O199" t="s">
        <v>9974</v>
      </c>
      <c r="P199" t="s">
        <v>9973</v>
      </c>
      <c r="Q199" t="s">
        <v>9972</v>
      </c>
      <c r="R199" t="s">
        <v>9970</v>
      </c>
      <c r="V199" t="s">
        <v>9966</v>
      </c>
      <c r="AA199" s="2">
        <v>210</v>
      </c>
      <c r="AF199" t="s">
        <v>10779</v>
      </c>
    </row>
    <row r="200" spans="1:32" x14ac:dyDescent="0.3">
      <c r="A200" t="s">
        <v>4782</v>
      </c>
      <c r="B200" t="s">
        <v>3636</v>
      </c>
      <c r="C200" s="7">
        <v>1.9158535299761501</v>
      </c>
      <c r="D200" s="7">
        <v>1.913123754179</v>
      </c>
      <c r="E200" s="7">
        <v>1.1344116940001601</v>
      </c>
      <c r="F200" s="7">
        <v>4.6390148043791797</v>
      </c>
      <c r="G200" s="10">
        <f>AVERAGE(Table3[[#This Row],[X6_EP155mix]:[X9_dcl2mix]])</f>
        <v>2.4006009456336224</v>
      </c>
      <c r="H200" s="7">
        <f>_xlfn.VAR.P(Table3[[#This Row],[X6_EP155mix]:[X9_dcl2mix]])</f>
        <v>1.7715864732878428</v>
      </c>
      <c r="I200">
        <v>70242</v>
      </c>
      <c r="J200" t="s">
        <v>106</v>
      </c>
      <c r="K200" t="s">
        <v>107</v>
      </c>
      <c r="L200" t="s">
        <v>108</v>
      </c>
      <c r="M200" t="s">
        <v>109</v>
      </c>
      <c r="N200" t="s">
        <v>110</v>
      </c>
      <c r="O200" t="s">
        <v>4563</v>
      </c>
      <c r="P200" t="s">
        <v>4562</v>
      </c>
      <c r="Q200" t="s">
        <v>4561</v>
      </c>
      <c r="R200" t="s">
        <v>114</v>
      </c>
      <c r="S200" t="s">
        <v>115</v>
      </c>
      <c r="T200" t="s">
        <v>4560</v>
      </c>
      <c r="U200" t="s">
        <v>4781</v>
      </c>
      <c r="V200" t="s">
        <v>114</v>
      </c>
      <c r="W200" t="s">
        <v>115</v>
      </c>
      <c r="X200" t="s">
        <v>4780</v>
      </c>
      <c r="Z200">
        <v>93.49</v>
      </c>
      <c r="AA200" s="2">
        <v>31.54</v>
      </c>
      <c r="AB200">
        <v>69.53</v>
      </c>
      <c r="AC200">
        <v>69.53</v>
      </c>
    </row>
    <row r="201" spans="1:32" x14ac:dyDescent="0.3">
      <c r="A201" t="s">
        <v>3255</v>
      </c>
      <c r="B201" t="s">
        <v>3636</v>
      </c>
      <c r="C201" s="7">
        <v>1.9451381885269201</v>
      </c>
      <c r="D201" s="7">
        <v>3.0850267256332402</v>
      </c>
      <c r="E201" s="7">
        <v>2.1960003437876101</v>
      </c>
      <c r="F201" s="7">
        <v>2.2850177394639601</v>
      </c>
      <c r="G201" s="10">
        <f>AVERAGE(Table3[[#This Row],[X6_EP155mix]:[X9_dcl2mix]])</f>
        <v>2.3777957493529325</v>
      </c>
      <c r="H201" s="7">
        <f>_xlfn.VAR.P(Table3[[#This Row],[X6_EP155mix]:[X9_dcl2mix]])</f>
        <v>0.18225638683848366</v>
      </c>
      <c r="I201">
        <v>103236</v>
      </c>
      <c r="J201" t="s">
        <v>3256</v>
      </c>
      <c r="K201" t="s">
        <v>6028</v>
      </c>
      <c r="L201" t="s">
        <v>3257</v>
      </c>
      <c r="M201" t="s">
        <v>6027</v>
      </c>
      <c r="N201" t="s">
        <v>3609</v>
      </c>
      <c r="O201" t="s">
        <v>3258</v>
      </c>
      <c r="P201" t="s">
        <v>6026</v>
      </c>
      <c r="Q201" t="s">
        <v>3259</v>
      </c>
      <c r="R201" t="s">
        <v>3260</v>
      </c>
      <c r="S201" t="s">
        <v>6025</v>
      </c>
      <c r="U201" t="s">
        <v>3261</v>
      </c>
      <c r="V201" t="s">
        <v>3262</v>
      </c>
      <c r="W201" t="s">
        <v>3263</v>
      </c>
      <c r="X201" t="s">
        <v>3871</v>
      </c>
      <c r="Z201">
        <v>100</v>
      </c>
      <c r="AA201" s="2">
        <v>58.9</v>
      </c>
      <c r="AB201">
        <v>60.61</v>
      </c>
      <c r="AC201">
        <v>60.61</v>
      </c>
    </row>
    <row r="202" spans="1:32" x14ac:dyDescent="0.3">
      <c r="A202" t="s">
        <v>2954</v>
      </c>
      <c r="B202" t="s">
        <v>3636</v>
      </c>
      <c r="C202" s="7">
        <v>1.39519454217955</v>
      </c>
      <c r="D202" s="7">
        <v>3.15646061626351</v>
      </c>
      <c r="E202" s="7">
        <v>3.0222745172274701</v>
      </c>
      <c r="F202" s="7">
        <v>1.92969428852234</v>
      </c>
      <c r="G202" s="10">
        <f>AVERAGE(Table3[[#This Row],[X6_EP155mix]:[X9_dcl2mix]])</f>
        <v>2.3759059910482176</v>
      </c>
      <c r="H202" s="7">
        <f>_xlfn.VAR.P(Table3[[#This Row],[X6_EP155mix]:[X9_dcl2mix]])</f>
        <v>0.54698940599831047</v>
      </c>
      <c r="I202">
        <v>73790</v>
      </c>
      <c r="O202" t="s">
        <v>2955</v>
      </c>
      <c r="P202" t="s">
        <v>2956</v>
      </c>
      <c r="Q202" t="s">
        <v>2957</v>
      </c>
      <c r="R202" t="s">
        <v>2958</v>
      </c>
      <c r="S202" t="s">
        <v>2959</v>
      </c>
      <c r="T202" t="s">
        <v>2960</v>
      </c>
      <c r="U202" t="s">
        <v>2961</v>
      </c>
      <c r="X202" t="s">
        <v>3683</v>
      </c>
      <c r="Z202">
        <v>97.08</v>
      </c>
      <c r="AA202" s="2">
        <v>42.86</v>
      </c>
      <c r="AB202">
        <v>38.619999999999997</v>
      </c>
      <c r="AC202">
        <v>38.619999999999997</v>
      </c>
    </row>
    <row r="203" spans="1:32" x14ac:dyDescent="0.3">
      <c r="A203" t="s">
        <v>8456</v>
      </c>
      <c r="B203" t="s">
        <v>3636</v>
      </c>
      <c r="C203" s="7">
        <v>2.3784504488568001</v>
      </c>
      <c r="D203" s="7">
        <v>2.2067091776789298</v>
      </c>
      <c r="E203" s="7">
        <v>1.2745305986712401</v>
      </c>
      <c r="F203" s="7">
        <v>3.63938198984934</v>
      </c>
      <c r="G203" s="10">
        <f>AVERAGE(Table3[[#This Row],[X6_EP155mix]:[X9_dcl2mix]])</f>
        <v>2.3747680537640776</v>
      </c>
      <c r="H203" s="7">
        <f>_xlfn.VAR.P(Table3[[#This Row],[X6_EP155mix]:[X9_dcl2mix]])</f>
        <v>0.7095070526987115</v>
      </c>
      <c r="I203">
        <v>58977</v>
      </c>
      <c r="J203" t="s">
        <v>5692</v>
      </c>
      <c r="K203" t="s">
        <v>5691</v>
      </c>
      <c r="L203" t="s">
        <v>5690</v>
      </c>
      <c r="M203" t="s">
        <v>5689</v>
      </c>
      <c r="N203" t="s">
        <v>5688</v>
      </c>
      <c r="O203" t="s">
        <v>8455</v>
      </c>
      <c r="P203" t="s">
        <v>8454</v>
      </c>
      <c r="Q203" t="s">
        <v>8453</v>
      </c>
      <c r="R203" t="s">
        <v>5683</v>
      </c>
      <c r="S203" t="s">
        <v>5682</v>
      </c>
      <c r="T203" t="s">
        <v>8452</v>
      </c>
      <c r="U203" t="s">
        <v>8451</v>
      </c>
      <c r="V203" t="s">
        <v>5683</v>
      </c>
      <c r="W203" t="s">
        <v>5682</v>
      </c>
      <c r="X203" t="s">
        <v>8450</v>
      </c>
      <c r="Z203">
        <v>100</v>
      </c>
      <c r="AA203" s="2">
        <v>62.41</v>
      </c>
      <c r="AB203">
        <v>62.12</v>
      </c>
      <c r="AC203">
        <v>62.12</v>
      </c>
    </row>
    <row r="204" spans="1:32" x14ac:dyDescent="0.3">
      <c r="A204" t="s">
        <v>3040</v>
      </c>
      <c r="B204" t="s">
        <v>3636</v>
      </c>
      <c r="C204" s="7">
        <v>2.30354045423159</v>
      </c>
      <c r="D204" s="7">
        <v>2.4413047774501</v>
      </c>
      <c r="E204" s="7">
        <v>1.3737252695631901</v>
      </c>
      <c r="F204" s="7">
        <v>3.3761888215439</v>
      </c>
      <c r="G204" s="10">
        <f>AVERAGE(Table3[[#This Row],[X6_EP155mix]:[X9_dcl2mix]])</f>
        <v>2.3736898306971952</v>
      </c>
      <c r="H204" s="7">
        <f>_xlfn.VAR.P(Table3[[#This Row],[X6_EP155mix]:[X9_dcl2mix]])</f>
        <v>0.50360651655387301</v>
      </c>
      <c r="I204">
        <v>335419</v>
      </c>
      <c r="J204" t="s">
        <v>3041</v>
      </c>
      <c r="K204" t="s">
        <v>3042</v>
      </c>
      <c r="L204" t="s">
        <v>3043</v>
      </c>
      <c r="M204" t="s">
        <v>8731</v>
      </c>
      <c r="N204" t="s">
        <v>3044</v>
      </c>
      <c r="O204" t="s">
        <v>3045</v>
      </c>
      <c r="P204" t="s">
        <v>8886</v>
      </c>
      <c r="Q204" t="s">
        <v>3046</v>
      </c>
      <c r="R204" t="s">
        <v>3047</v>
      </c>
      <c r="S204" t="s">
        <v>8732</v>
      </c>
      <c r="T204" t="s">
        <v>3048</v>
      </c>
      <c r="U204" t="s">
        <v>3049</v>
      </c>
      <c r="V204" t="s">
        <v>3047</v>
      </c>
      <c r="W204" t="s">
        <v>8732</v>
      </c>
      <c r="X204" t="s">
        <v>4120</v>
      </c>
      <c r="Y204" t="s">
        <v>7350</v>
      </c>
      <c r="Z204">
        <v>100</v>
      </c>
      <c r="AA204" s="2">
        <v>45.91</v>
      </c>
      <c r="AB204">
        <v>67.319999999999993</v>
      </c>
      <c r="AC204">
        <v>67.319999999999993</v>
      </c>
      <c r="AD204">
        <v>76.23</v>
      </c>
    </row>
    <row r="205" spans="1:32" x14ac:dyDescent="0.3">
      <c r="A205" t="s">
        <v>8355</v>
      </c>
      <c r="B205" t="s">
        <v>3636</v>
      </c>
      <c r="C205" s="7">
        <v>2.5479120811420399</v>
      </c>
      <c r="D205" s="7">
        <v>1.8891141755291301</v>
      </c>
      <c r="E205" s="7">
        <v>1.8664784126449401</v>
      </c>
      <c r="F205" s="7">
        <v>3.18861977517702</v>
      </c>
      <c r="G205" s="10">
        <f>AVERAGE(Table3[[#This Row],[X6_EP155mix]:[X9_dcl2mix]])</f>
        <v>2.3730311111232827</v>
      </c>
      <c r="H205" s="7">
        <f>_xlfn.VAR.P(Table3[[#This Row],[X6_EP155mix]:[X9_dcl2mix]])</f>
        <v>0.29663486487454627</v>
      </c>
      <c r="I205">
        <v>269000</v>
      </c>
      <c r="J205" t="s">
        <v>8354</v>
      </c>
      <c r="K205" t="s">
        <v>8353</v>
      </c>
      <c r="L205" t="s">
        <v>8352</v>
      </c>
      <c r="M205" t="s">
        <v>8351</v>
      </c>
      <c r="N205" t="s">
        <v>8350</v>
      </c>
      <c r="O205" t="s">
        <v>7421</v>
      </c>
      <c r="P205" t="s">
        <v>7420</v>
      </c>
      <c r="Q205" t="s">
        <v>7419</v>
      </c>
      <c r="R205" t="s">
        <v>7418</v>
      </c>
      <c r="S205" t="s">
        <v>7417</v>
      </c>
      <c r="T205" t="s">
        <v>7416</v>
      </c>
      <c r="U205" t="s">
        <v>8349</v>
      </c>
      <c r="V205" t="s">
        <v>8348</v>
      </c>
      <c r="W205" t="s">
        <v>8347</v>
      </c>
      <c r="X205" t="s">
        <v>8346</v>
      </c>
      <c r="Z205">
        <v>100</v>
      </c>
      <c r="AA205" s="2">
        <v>53.33</v>
      </c>
      <c r="AB205">
        <v>84.42</v>
      </c>
      <c r="AC205">
        <v>84.42</v>
      </c>
    </row>
    <row r="206" spans="1:32" x14ac:dyDescent="0.3">
      <c r="A206" t="s">
        <v>35693</v>
      </c>
      <c r="B206" t="s">
        <v>3636</v>
      </c>
      <c r="C206" s="7">
        <v>2.1442059785327401</v>
      </c>
      <c r="D206" s="7">
        <v>2.24931721958857</v>
      </c>
      <c r="E206" s="7">
        <v>2.82293809272007</v>
      </c>
      <c r="F206" s="7">
        <v>2.2614676897022998</v>
      </c>
      <c r="G206" s="10">
        <f>AVERAGE(Table3[[#This Row],[X6_EP155mix]:[X9_dcl2mix]])</f>
        <v>2.3694822451359201</v>
      </c>
      <c r="H206" s="7">
        <f>_xlfn.VAR.P(Table3[[#This Row],[X6_EP155mix]:[X9_dcl2mix]])</f>
        <v>7.0619594888310822E-2</v>
      </c>
      <c r="O206" t="s">
        <v>10712</v>
      </c>
      <c r="P206" t="s">
        <v>9146</v>
      </c>
      <c r="Q206" t="s">
        <v>10711</v>
      </c>
      <c r="R206" t="s">
        <v>10709</v>
      </c>
      <c r="V206" t="s">
        <v>10702</v>
      </c>
      <c r="AA206" s="2">
        <v>51.6</v>
      </c>
      <c r="AF206" t="s">
        <v>10708</v>
      </c>
    </row>
    <row r="207" spans="1:32" x14ac:dyDescent="0.3">
      <c r="A207" t="s">
        <v>6804</v>
      </c>
      <c r="B207" t="s">
        <v>3636</v>
      </c>
      <c r="C207" s="7">
        <v>1.73440536253223</v>
      </c>
      <c r="D207" s="7">
        <v>2.9391309810759498</v>
      </c>
      <c r="E207" s="7">
        <v>3.1883402951556601</v>
      </c>
      <c r="F207" s="7">
        <v>1.61195877140841</v>
      </c>
      <c r="G207" s="10">
        <f>AVERAGE(Table3[[#This Row],[X6_EP155mix]:[X9_dcl2mix]])</f>
        <v>2.3684588525430623</v>
      </c>
      <c r="H207" s="7">
        <f>_xlfn.VAR.P(Table3[[#This Row],[X6_EP155mix]:[X9_dcl2mix]])</f>
        <v>0.49304711479410557</v>
      </c>
      <c r="I207">
        <v>269811</v>
      </c>
      <c r="J207" t="s">
        <v>6803</v>
      </c>
      <c r="K207" t="s">
        <v>6802</v>
      </c>
      <c r="L207" t="s">
        <v>6796</v>
      </c>
      <c r="M207" t="s">
        <v>6795</v>
      </c>
      <c r="N207" t="s">
        <v>6801</v>
      </c>
      <c r="O207" t="s">
        <v>6800</v>
      </c>
      <c r="P207" t="s">
        <v>6799</v>
      </c>
      <c r="Q207" t="s">
        <v>6798</v>
      </c>
      <c r="R207" t="s">
        <v>6796</v>
      </c>
      <c r="S207" t="s">
        <v>6795</v>
      </c>
      <c r="U207" t="s">
        <v>6797</v>
      </c>
      <c r="V207" t="s">
        <v>6796</v>
      </c>
      <c r="W207" t="s">
        <v>6795</v>
      </c>
      <c r="X207" t="s">
        <v>6794</v>
      </c>
      <c r="Z207">
        <v>94.46</v>
      </c>
      <c r="AA207" s="2">
        <v>28.51</v>
      </c>
      <c r="AB207">
        <v>44.35</v>
      </c>
      <c r="AC207">
        <v>44.35</v>
      </c>
    </row>
    <row r="208" spans="1:32" x14ac:dyDescent="0.3">
      <c r="A208" t="s">
        <v>2884</v>
      </c>
      <c r="B208" t="s">
        <v>3636</v>
      </c>
      <c r="C208" s="7">
        <v>2.4522160727668201</v>
      </c>
      <c r="D208" s="7">
        <v>2.4592814708830502</v>
      </c>
      <c r="E208" s="7">
        <v>1.88690637911977</v>
      </c>
      <c r="F208" s="7">
        <v>2.6731607698451798</v>
      </c>
      <c r="G208" s="10">
        <f>AVERAGE(Table3[[#This Row],[X6_EP155mix]:[X9_dcl2mix]])</f>
        <v>2.3678911731537049</v>
      </c>
      <c r="H208" s="7">
        <f>_xlfn.VAR.P(Table3[[#This Row],[X6_EP155mix]:[X9_dcl2mix]])</f>
        <v>8.4999693492466832E-2</v>
      </c>
      <c r="I208">
        <v>293608</v>
      </c>
      <c r="J208" t="s">
        <v>2885</v>
      </c>
      <c r="K208" t="s">
        <v>2886</v>
      </c>
      <c r="L208" t="s">
        <v>2887</v>
      </c>
      <c r="M208" t="s">
        <v>2888</v>
      </c>
      <c r="N208" t="s">
        <v>2889</v>
      </c>
      <c r="O208" t="s">
        <v>2890</v>
      </c>
      <c r="P208" t="s">
        <v>2891</v>
      </c>
      <c r="Q208" t="s">
        <v>2892</v>
      </c>
      <c r="R208" t="s">
        <v>2893</v>
      </c>
      <c r="S208" t="s">
        <v>2894</v>
      </c>
      <c r="T208" t="s">
        <v>2895</v>
      </c>
      <c r="U208" t="s">
        <v>2896</v>
      </c>
      <c r="V208" t="s">
        <v>2897</v>
      </c>
      <c r="W208" t="s">
        <v>2898</v>
      </c>
      <c r="X208" t="s">
        <v>3910</v>
      </c>
      <c r="Y208" t="s">
        <v>7455</v>
      </c>
      <c r="Z208">
        <v>98.76</v>
      </c>
      <c r="AA208" s="2">
        <v>81.319999999999993</v>
      </c>
      <c r="AB208">
        <v>92.86</v>
      </c>
      <c r="AC208">
        <v>92.86</v>
      </c>
      <c r="AD208">
        <v>81.27</v>
      </c>
    </row>
    <row r="209" spans="1:32" x14ac:dyDescent="0.3">
      <c r="A209" t="s">
        <v>35773</v>
      </c>
      <c r="B209" t="s">
        <v>3636</v>
      </c>
      <c r="C209" s="7">
        <v>3.3096599084321201</v>
      </c>
      <c r="D209" s="7">
        <v>2.4411698178885799</v>
      </c>
      <c r="E209" s="7">
        <v>0.493793559025486</v>
      </c>
      <c r="F209" s="7">
        <v>3.1965499831969599</v>
      </c>
      <c r="G209" s="10">
        <f>AVERAGE(Table3[[#This Row],[X6_EP155mix]:[X9_dcl2mix]])</f>
        <v>2.3602933171357865</v>
      </c>
      <c r="H209" s="7">
        <f>_xlfn.VAR.P(Table3[[#This Row],[X6_EP155mix]:[X9_dcl2mix]])</f>
        <v>1.2727461229002994</v>
      </c>
      <c r="O209" t="s">
        <v>10243</v>
      </c>
      <c r="P209" t="s">
        <v>10242</v>
      </c>
      <c r="Q209" t="s">
        <v>10241</v>
      </c>
      <c r="R209" t="s">
        <v>10239</v>
      </c>
      <c r="V209" t="s">
        <v>9119</v>
      </c>
      <c r="AA209" s="2">
        <v>35.799999999999997</v>
      </c>
      <c r="AF209" t="s">
        <v>10238</v>
      </c>
    </row>
    <row r="210" spans="1:32" x14ac:dyDescent="0.3">
      <c r="A210" t="s">
        <v>8043</v>
      </c>
      <c r="B210" t="s">
        <v>3636</v>
      </c>
      <c r="C210" s="7">
        <v>2.3122251910256901</v>
      </c>
      <c r="D210" s="7">
        <v>2.4732353804216598</v>
      </c>
      <c r="E210" s="7">
        <v>1.8987540868063799</v>
      </c>
      <c r="F210" s="7">
        <v>2.75162957738435</v>
      </c>
      <c r="G210" s="10">
        <f>AVERAGE(Table3[[#This Row],[X6_EP155mix]:[X9_dcl2mix]])</f>
        <v>2.3589610589095202</v>
      </c>
      <c r="H210" s="7">
        <f>_xlfn.VAR.P(Table3[[#This Row],[X6_EP155mix]:[X9_dcl2mix]])</f>
        <v>9.5305471119367269E-2</v>
      </c>
      <c r="I210">
        <v>337702</v>
      </c>
      <c r="J210" t="s">
        <v>280</v>
      </c>
      <c r="K210" t="s">
        <v>281</v>
      </c>
      <c r="L210" t="s">
        <v>282</v>
      </c>
      <c r="M210" t="s">
        <v>283</v>
      </c>
      <c r="N210" t="s">
        <v>5239</v>
      </c>
      <c r="O210" t="s">
        <v>5238</v>
      </c>
      <c r="P210" t="s">
        <v>5237</v>
      </c>
      <c r="Q210" t="s">
        <v>5236</v>
      </c>
      <c r="R210" t="s">
        <v>288</v>
      </c>
      <c r="S210" t="s">
        <v>289</v>
      </c>
      <c r="T210" t="s">
        <v>5235</v>
      </c>
      <c r="U210" t="s">
        <v>8042</v>
      </c>
      <c r="V210" t="s">
        <v>288</v>
      </c>
      <c r="W210" t="s">
        <v>289</v>
      </c>
      <c r="X210" t="s">
        <v>8041</v>
      </c>
      <c r="Y210" t="s">
        <v>8040</v>
      </c>
      <c r="Z210">
        <v>100</v>
      </c>
      <c r="AA210" s="2">
        <v>41.88</v>
      </c>
      <c r="AB210">
        <v>78.790000000000006</v>
      </c>
      <c r="AC210">
        <v>78.790000000000006</v>
      </c>
      <c r="AD210">
        <v>74.31</v>
      </c>
    </row>
    <row r="211" spans="1:32" x14ac:dyDescent="0.3">
      <c r="A211" t="s">
        <v>8149</v>
      </c>
      <c r="B211" t="s">
        <v>3636</v>
      </c>
      <c r="C211" s="7">
        <v>2.4705014793726998</v>
      </c>
      <c r="D211" s="7">
        <v>3.2512675440682401</v>
      </c>
      <c r="E211" s="7">
        <v>2.2720201539064102</v>
      </c>
      <c r="F211" s="7">
        <v>1.4389746783222801</v>
      </c>
      <c r="G211" s="10">
        <f>AVERAGE(Table3[[#This Row],[X6_EP155mix]:[X9_dcl2mix]])</f>
        <v>2.3581909639174077</v>
      </c>
      <c r="H211" s="7">
        <f>_xlfn.VAR.P(Table3[[#This Row],[X6_EP155mix]:[X9_dcl2mix]])</f>
        <v>0.41564585452424829</v>
      </c>
      <c r="I211">
        <v>65608</v>
      </c>
      <c r="J211" t="s">
        <v>8148</v>
      </c>
      <c r="K211" t="s">
        <v>8147</v>
      </c>
      <c r="L211" t="s">
        <v>8140</v>
      </c>
      <c r="M211" t="s">
        <v>8139</v>
      </c>
      <c r="N211" t="s">
        <v>8146</v>
      </c>
      <c r="O211" t="s">
        <v>8145</v>
      </c>
      <c r="P211" t="s">
        <v>8144</v>
      </c>
      <c r="Q211" t="s">
        <v>8143</v>
      </c>
      <c r="R211" t="s">
        <v>7313</v>
      </c>
      <c r="S211" t="s">
        <v>7312</v>
      </c>
      <c r="T211" t="s">
        <v>8142</v>
      </c>
      <c r="U211" t="s">
        <v>8141</v>
      </c>
      <c r="V211" t="s">
        <v>8140</v>
      </c>
      <c r="W211" t="s">
        <v>8139</v>
      </c>
      <c r="X211" t="s">
        <v>8138</v>
      </c>
      <c r="Z211">
        <v>100</v>
      </c>
      <c r="AA211" s="2">
        <v>28.18</v>
      </c>
      <c r="AB211">
        <v>67.900000000000006</v>
      </c>
      <c r="AC211">
        <v>67.900000000000006</v>
      </c>
    </row>
    <row r="212" spans="1:32" x14ac:dyDescent="0.3">
      <c r="A212" t="s">
        <v>35813</v>
      </c>
      <c r="B212" t="s">
        <v>3636</v>
      </c>
      <c r="C212" s="7">
        <v>2.6528103518066999</v>
      </c>
      <c r="D212" s="7">
        <v>3.1062595306467999</v>
      </c>
      <c r="E212" s="7">
        <v>1.9175689941882501</v>
      </c>
      <c r="F212" s="7">
        <v>1.74227931163515</v>
      </c>
      <c r="G212" s="10">
        <f>AVERAGE(Table3[[#This Row],[X6_EP155mix]:[X9_dcl2mix]])</f>
        <v>2.3547295470692249</v>
      </c>
      <c r="H212" s="7">
        <f>_xlfn.VAR.P(Table3[[#This Row],[X6_EP155mix]:[X9_dcl2mix]])</f>
        <v>0.30496353056187608</v>
      </c>
      <c r="O212" t="s">
        <v>10014</v>
      </c>
      <c r="P212" t="s">
        <v>10013</v>
      </c>
      <c r="Q212" t="s">
        <v>10012</v>
      </c>
      <c r="R212" t="s">
        <v>10009</v>
      </c>
      <c r="V212" t="s">
        <v>10002</v>
      </c>
      <c r="AA212" s="2">
        <v>32.299999999999997</v>
      </c>
      <c r="AE212" t="s">
        <v>10011</v>
      </c>
      <c r="AF212" t="s">
        <v>10008</v>
      </c>
    </row>
    <row r="213" spans="1:32" x14ac:dyDescent="0.3">
      <c r="A213" t="s">
        <v>4711</v>
      </c>
      <c r="B213" t="s">
        <v>3636</v>
      </c>
      <c r="C213" s="7">
        <v>1.75949388948066</v>
      </c>
      <c r="D213" s="7">
        <v>1.9170074360473801</v>
      </c>
      <c r="E213" s="7">
        <v>0.99388087158389204</v>
      </c>
      <c r="F213" s="7">
        <v>4.7455085039862599</v>
      </c>
      <c r="G213" s="10">
        <f>AVERAGE(Table3[[#This Row],[X6_EP155mix]:[X9_dcl2mix]])</f>
        <v>2.353972675274548</v>
      </c>
      <c r="H213" s="7">
        <f>_xlfn.VAR.P(Table3[[#This Row],[X6_EP155mix]:[X9_dcl2mix]])</f>
        <v>2.0284092453825373</v>
      </c>
      <c r="I213">
        <v>345789</v>
      </c>
      <c r="J213" t="s">
        <v>4166</v>
      </c>
      <c r="K213" t="s">
        <v>4165</v>
      </c>
      <c r="L213" t="s">
        <v>4158</v>
      </c>
      <c r="M213" t="s">
        <v>4157</v>
      </c>
      <c r="N213" t="s">
        <v>4164</v>
      </c>
      <c r="O213" t="s">
        <v>4163</v>
      </c>
      <c r="P213" t="s">
        <v>4162</v>
      </c>
      <c r="Q213" t="s">
        <v>4161</v>
      </c>
      <c r="R213" t="s">
        <v>4158</v>
      </c>
      <c r="S213" t="s">
        <v>4157</v>
      </c>
      <c r="T213" t="s">
        <v>4160</v>
      </c>
      <c r="U213" t="s">
        <v>4710</v>
      </c>
      <c r="V213" t="s">
        <v>4158</v>
      </c>
      <c r="W213" t="s">
        <v>4157</v>
      </c>
      <c r="X213" t="s">
        <v>4709</v>
      </c>
      <c r="Y213" t="s">
        <v>4708</v>
      </c>
      <c r="Z213">
        <v>100</v>
      </c>
      <c r="AA213" s="2">
        <v>63.04</v>
      </c>
      <c r="AB213">
        <v>76.3</v>
      </c>
      <c r="AC213">
        <v>76.3</v>
      </c>
      <c r="AD213">
        <v>84.52</v>
      </c>
    </row>
    <row r="214" spans="1:32" x14ac:dyDescent="0.3">
      <c r="A214" t="s">
        <v>1172</v>
      </c>
      <c r="B214" t="s">
        <v>3636</v>
      </c>
      <c r="C214" s="7">
        <v>2.3851673829566602</v>
      </c>
      <c r="D214" s="7">
        <v>2.5473599644831699</v>
      </c>
      <c r="E214" s="7">
        <v>1.9172626103919801</v>
      </c>
      <c r="F214" s="7">
        <v>2.55903002100654</v>
      </c>
      <c r="G214" s="10">
        <f>AVERAGE(Table3[[#This Row],[X6_EP155mix]:[X9_dcl2mix]])</f>
        <v>2.3522049947095875</v>
      </c>
      <c r="H214" s="7">
        <f>_xlfn.VAR.P(Table3[[#This Row],[X6_EP155mix]:[X9_dcl2mix]])</f>
        <v>6.7780862611225068E-2</v>
      </c>
      <c r="I214">
        <v>327414</v>
      </c>
      <c r="K214" t="s">
        <v>35</v>
      </c>
      <c r="M214" t="s">
        <v>35</v>
      </c>
      <c r="P214" t="s">
        <v>35</v>
      </c>
      <c r="S214" t="s">
        <v>35</v>
      </c>
      <c r="U214" t="s">
        <v>1173</v>
      </c>
      <c r="W214" t="s">
        <v>35</v>
      </c>
      <c r="X214" t="s">
        <v>4061</v>
      </c>
      <c r="Z214">
        <v>100</v>
      </c>
      <c r="AA214" s="2"/>
      <c r="AB214">
        <v>34</v>
      </c>
      <c r="AC214">
        <v>34</v>
      </c>
    </row>
    <row r="215" spans="1:32" x14ac:dyDescent="0.3">
      <c r="A215" t="s">
        <v>35723</v>
      </c>
      <c r="B215" t="s">
        <v>3636</v>
      </c>
      <c r="C215" s="7">
        <v>2.9653744873190702</v>
      </c>
      <c r="D215" s="7">
        <v>2.5079399749958502</v>
      </c>
      <c r="E215" s="7">
        <v>1.86376441954865</v>
      </c>
      <c r="F215" s="7">
        <v>2.0704074926467899</v>
      </c>
      <c r="G215" s="10">
        <f>AVERAGE(Table3[[#This Row],[X6_EP155mix]:[X9_dcl2mix]])</f>
        <v>2.3518715936275902</v>
      </c>
      <c r="H215" s="7">
        <f>_xlfn.VAR.P(Table3[[#This Row],[X6_EP155mix]:[X9_dcl2mix]])</f>
        <v>0.17955344843974519</v>
      </c>
      <c r="P215" t="s">
        <v>35</v>
      </c>
      <c r="Q215" t="s">
        <v>35</v>
      </c>
      <c r="R215" t="s">
        <v>35</v>
      </c>
      <c r="V215" t="s">
        <v>10536</v>
      </c>
      <c r="AA215" s="2"/>
      <c r="AE215" t="s">
        <v>35</v>
      </c>
    </row>
    <row r="216" spans="1:32" x14ac:dyDescent="0.3">
      <c r="A216" t="s">
        <v>578</v>
      </c>
      <c r="B216" t="s">
        <v>3636</v>
      </c>
      <c r="C216" s="7">
        <v>1.1896612827369799</v>
      </c>
      <c r="D216" s="7">
        <v>2.9466243898854501</v>
      </c>
      <c r="E216" s="7">
        <v>3.6358344045903399</v>
      </c>
      <c r="F216" s="7">
        <v>1.62734821614965</v>
      </c>
      <c r="G216" s="10">
        <f>AVERAGE(Table3[[#This Row],[X6_EP155mix]:[X9_dcl2mix]])</f>
        <v>2.3498670733406049</v>
      </c>
      <c r="H216" s="7">
        <f>_xlfn.VAR.P(Table3[[#This Row],[X6_EP155mix]:[X9_dcl2mix]])</f>
        <v>0.96948556185951951</v>
      </c>
      <c r="I216">
        <v>29070</v>
      </c>
      <c r="J216" t="s">
        <v>579</v>
      </c>
      <c r="K216" t="s">
        <v>6956</v>
      </c>
      <c r="L216" t="s">
        <v>580</v>
      </c>
      <c r="M216" t="s">
        <v>6955</v>
      </c>
      <c r="N216" t="s">
        <v>8899</v>
      </c>
      <c r="O216" t="s">
        <v>581</v>
      </c>
      <c r="P216" t="s">
        <v>8900</v>
      </c>
      <c r="Q216" t="s">
        <v>582</v>
      </c>
      <c r="R216" t="s">
        <v>583</v>
      </c>
      <c r="S216" t="s">
        <v>6954</v>
      </c>
      <c r="T216" t="s">
        <v>584</v>
      </c>
      <c r="U216" t="s">
        <v>585</v>
      </c>
      <c r="V216" t="s">
        <v>586</v>
      </c>
      <c r="W216" t="s">
        <v>6953</v>
      </c>
      <c r="X216" t="s">
        <v>4119</v>
      </c>
      <c r="Z216">
        <v>100</v>
      </c>
      <c r="AA216" s="2">
        <v>37.5</v>
      </c>
      <c r="AB216">
        <v>45.86</v>
      </c>
      <c r="AC216">
        <v>45.86</v>
      </c>
    </row>
    <row r="217" spans="1:32" x14ac:dyDescent="0.3">
      <c r="A217" t="s">
        <v>7422</v>
      </c>
      <c r="B217" t="s">
        <v>3636</v>
      </c>
      <c r="C217" s="7">
        <v>2.4434588902553802</v>
      </c>
      <c r="D217" s="7">
        <v>2.6226879016029701</v>
      </c>
      <c r="E217" s="7">
        <v>2.2758708205199301</v>
      </c>
      <c r="F217" s="7">
        <v>2.0544174966367801</v>
      </c>
      <c r="G217" s="10">
        <f>AVERAGE(Table3[[#This Row],[X6_EP155mix]:[X9_dcl2mix]])</f>
        <v>2.3491087772537651</v>
      </c>
      <c r="H217" s="7">
        <f>_xlfn.VAR.P(Table3[[#This Row],[X6_EP155mix]:[X9_dcl2mix]])</f>
        <v>4.3988557570330246E-2</v>
      </c>
      <c r="I217">
        <v>263032</v>
      </c>
      <c r="O217" t="s">
        <v>7421</v>
      </c>
      <c r="P217" t="s">
        <v>7420</v>
      </c>
      <c r="Q217" t="s">
        <v>7419</v>
      </c>
      <c r="R217" t="s">
        <v>7418</v>
      </c>
      <c r="S217" t="s">
        <v>7417</v>
      </c>
      <c r="T217" t="s">
        <v>7416</v>
      </c>
      <c r="U217" t="s">
        <v>7415</v>
      </c>
      <c r="V217" t="s">
        <v>7414</v>
      </c>
      <c r="W217" t="s">
        <v>7413</v>
      </c>
      <c r="X217" t="s">
        <v>7412</v>
      </c>
      <c r="Z217">
        <v>100</v>
      </c>
      <c r="AA217" s="2">
        <v>49.32</v>
      </c>
      <c r="AB217">
        <v>76</v>
      </c>
      <c r="AC217">
        <v>76</v>
      </c>
    </row>
    <row r="218" spans="1:32" x14ac:dyDescent="0.3">
      <c r="A218" t="s">
        <v>730</v>
      </c>
      <c r="B218" t="s">
        <v>3636</v>
      </c>
      <c r="C218" s="7">
        <v>2.4758325651455602</v>
      </c>
      <c r="D218" s="7">
        <v>2.0627542987438701</v>
      </c>
      <c r="E218" s="7">
        <v>2.3359352839468701</v>
      </c>
      <c r="F218" s="7">
        <v>2.4966270529919199</v>
      </c>
      <c r="G218" s="10">
        <f>AVERAGE(Table3[[#This Row],[X6_EP155mix]:[X9_dcl2mix]])</f>
        <v>2.3427873002070552</v>
      </c>
      <c r="H218" s="7">
        <f>_xlfn.VAR.P(Table3[[#This Row],[X6_EP155mix]:[X9_dcl2mix]])</f>
        <v>2.9958286023693839E-2</v>
      </c>
      <c r="I218">
        <v>67096</v>
      </c>
      <c r="K218" t="s">
        <v>35</v>
      </c>
      <c r="M218" t="s">
        <v>35</v>
      </c>
      <c r="P218" t="s">
        <v>35</v>
      </c>
      <c r="S218" t="s">
        <v>35</v>
      </c>
      <c r="W218" t="s">
        <v>35</v>
      </c>
      <c r="Z218">
        <v>100</v>
      </c>
      <c r="AA218" s="2"/>
    </row>
    <row r="219" spans="1:32" x14ac:dyDescent="0.3">
      <c r="A219" t="s">
        <v>8037</v>
      </c>
      <c r="B219" t="s">
        <v>3636</v>
      </c>
      <c r="C219" s="7">
        <v>2.0819265384739301</v>
      </c>
      <c r="D219" s="7">
        <v>2.6619555699591899</v>
      </c>
      <c r="E219" s="7">
        <v>1.7097349974835301</v>
      </c>
      <c r="F219" s="7">
        <v>2.90430312839417</v>
      </c>
      <c r="G219" s="10">
        <f>AVERAGE(Table3[[#This Row],[X6_EP155mix]:[X9_dcl2mix]])</f>
        <v>2.3394800585777049</v>
      </c>
      <c r="H219" s="7">
        <f>_xlfn.VAR.P(Table3[[#This Row],[X6_EP155mix]:[X9_dcl2mix]])</f>
        <v>0.22148205333200011</v>
      </c>
      <c r="I219">
        <v>69071</v>
      </c>
      <c r="J219" t="s">
        <v>8036</v>
      </c>
      <c r="K219" t="s">
        <v>8035</v>
      </c>
      <c r="L219" t="s">
        <v>8034</v>
      </c>
      <c r="M219" t="s">
        <v>8033</v>
      </c>
      <c r="N219" t="s">
        <v>8032</v>
      </c>
      <c r="U219" t="s">
        <v>8031</v>
      </c>
      <c r="V219" t="s">
        <v>103</v>
      </c>
      <c r="W219" t="s">
        <v>104</v>
      </c>
      <c r="X219" t="s">
        <v>8030</v>
      </c>
      <c r="Z219">
        <v>100</v>
      </c>
      <c r="AA219" s="2"/>
      <c r="AB219">
        <v>25.29</v>
      </c>
      <c r="AC219">
        <v>25.29</v>
      </c>
    </row>
    <row r="220" spans="1:32" x14ac:dyDescent="0.3">
      <c r="A220" t="s">
        <v>35746</v>
      </c>
      <c r="B220" t="s">
        <v>3636</v>
      </c>
      <c r="C220" s="7">
        <v>2.0653257759577599</v>
      </c>
      <c r="D220" s="7">
        <v>2.7812415587746</v>
      </c>
      <c r="E220" s="7">
        <v>1.93983439575438</v>
      </c>
      <c r="F220" s="7">
        <v>2.5608573680643101</v>
      </c>
      <c r="G220" s="10">
        <f>AVERAGE(Table3[[#This Row],[X6_EP155mix]:[X9_dcl2mix]])</f>
        <v>2.3368147746377623</v>
      </c>
      <c r="H220" s="7">
        <f>_xlfn.VAR.P(Table3[[#This Row],[X6_EP155mix]:[X9_dcl2mix]])</f>
        <v>0.11975248693754281</v>
      </c>
      <c r="O220" t="s">
        <v>10406</v>
      </c>
      <c r="P220" t="s">
        <v>10405</v>
      </c>
      <c r="Q220" t="s">
        <v>10404</v>
      </c>
      <c r="R220" t="s">
        <v>10402</v>
      </c>
      <c r="V220" t="s">
        <v>35</v>
      </c>
      <c r="AA220" s="2" t="s">
        <v>10407</v>
      </c>
      <c r="AE220" t="s">
        <v>9006</v>
      </c>
      <c r="AF220" t="s">
        <v>10401</v>
      </c>
    </row>
    <row r="221" spans="1:32" x14ac:dyDescent="0.3">
      <c r="A221" t="s">
        <v>35716</v>
      </c>
      <c r="B221" t="s">
        <v>3636</v>
      </c>
      <c r="C221" s="7">
        <v>2.0355357116673201</v>
      </c>
      <c r="D221" s="7">
        <v>2.8669556585596299</v>
      </c>
      <c r="E221" s="7">
        <v>2.44789372634254</v>
      </c>
      <c r="F221" s="7">
        <v>1.9895967377047401</v>
      </c>
      <c r="G221" s="10">
        <f>AVERAGE(Table3[[#This Row],[X6_EP155mix]:[X9_dcl2mix]])</f>
        <v>2.3349954585685575</v>
      </c>
      <c r="H221" s="7">
        <f>_xlfn.VAR.P(Table3[[#This Row],[X6_EP155mix]:[X9_dcl2mix]])</f>
        <v>0.12617602240735515</v>
      </c>
      <c r="P221" t="s">
        <v>35</v>
      </c>
      <c r="Q221" t="s">
        <v>35</v>
      </c>
      <c r="R221" t="s">
        <v>35</v>
      </c>
      <c r="V221" t="s">
        <v>10569</v>
      </c>
      <c r="AA221" s="2"/>
      <c r="AE221" t="s">
        <v>35</v>
      </c>
    </row>
    <row r="222" spans="1:32" x14ac:dyDescent="0.3">
      <c r="A222" t="s">
        <v>3408</v>
      </c>
      <c r="B222" t="s">
        <v>3636</v>
      </c>
      <c r="C222" s="7">
        <v>2.23439104590009</v>
      </c>
      <c r="D222" s="7">
        <v>2.55362531546524</v>
      </c>
      <c r="E222" s="7">
        <v>2.3821824409424299</v>
      </c>
      <c r="F222" s="7">
        <v>2.14920537293473</v>
      </c>
      <c r="G222" s="10">
        <f>AVERAGE(Table3[[#This Row],[X6_EP155mix]:[X9_dcl2mix]])</f>
        <v>2.3298510438106224</v>
      </c>
      <c r="H222" s="7">
        <f>_xlfn.VAR.P(Table3[[#This Row],[X6_EP155mix]:[X9_dcl2mix]])</f>
        <v>2.3639742346900406E-2</v>
      </c>
      <c r="I222">
        <v>72668</v>
      </c>
      <c r="J222" t="s">
        <v>3409</v>
      </c>
      <c r="K222" t="s">
        <v>4816</v>
      </c>
      <c r="L222" t="s">
        <v>3410</v>
      </c>
      <c r="M222" t="s">
        <v>4815</v>
      </c>
      <c r="N222" t="s">
        <v>3610</v>
      </c>
      <c r="O222" t="s">
        <v>3411</v>
      </c>
      <c r="P222" t="s">
        <v>4814</v>
      </c>
      <c r="Q222" t="s">
        <v>3412</v>
      </c>
      <c r="R222" t="s">
        <v>256</v>
      </c>
      <c r="S222" t="s">
        <v>3518</v>
      </c>
      <c r="T222" t="s">
        <v>3413</v>
      </c>
      <c r="U222" t="s">
        <v>3414</v>
      </c>
      <c r="V222" t="s">
        <v>256</v>
      </c>
      <c r="W222" t="s">
        <v>3518</v>
      </c>
      <c r="X222" t="s">
        <v>3859</v>
      </c>
      <c r="Z222">
        <v>100</v>
      </c>
      <c r="AA222" s="2">
        <v>31.36</v>
      </c>
      <c r="AB222">
        <v>38.1</v>
      </c>
      <c r="AC222">
        <v>38.1</v>
      </c>
    </row>
    <row r="223" spans="1:32" x14ac:dyDescent="0.3">
      <c r="A223" t="s">
        <v>2633</v>
      </c>
      <c r="B223" t="s">
        <v>3636</v>
      </c>
      <c r="C223" s="7">
        <v>1.6587091794698401</v>
      </c>
      <c r="D223" s="7">
        <v>2.4424796917848002</v>
      </c>
      <c r="E223" s="7">
        <v>2.59857807983188</v>
      </c>
      <c r="F223" s="7">
        <v>2.60382258845936</v>
      </c>
      <c r="G223" s="10">
        <f>AVERAGE(Table3[[#This Row],[X6_EP155mix]:[X9_dcl2mix]])</f>
        <v>2.3258973848864701</v>
      </c>
      <c r="H223" s="7">
        <f>_xlfn.VAR.P(Table3[[#This Row],[X6_EP155mix]:[X9_dcl2mix]])</f>
        <v>0.15258217897643522</v>
      </c>
      <c r="I223">
        <v>330472</v>
      </c>
      <c r="K223" t="s">
        <v>35</v>
      </c>
      <c r="M223" t="s">
        <v>35</v>
      </c>
      <c r="P223" t="s">
        <v>35</v>
      </c>
      <c r="S223" t="s">
        <v>35</v>
      </c>
      <c r="W223" t="s">
        <v>35</v>
      </c>
      <c r="Z223">
        <v>100</v>
      </c>
      <c r="AA223" s="2"/>
    </row>
    <row r="224" spans="1:32" x14ac:dyDescent="0.3">
      <c r="A224" t="s">
        <v>7801</v>
      </c>
      <c r="B224" t="s">
        <v>3636</v>
      </c>
      <c r="C224" s="7">
        <v>2.4328886164634098</v>
      </c>
      <c r="D224" s="7">
        <v>2.73507186373166</v>
      </c>
      <c r="E224" s="7">
        <v>3.18515774178907</v>
      </c>
      <c r="F224" s="7">
        <v>0.94103474158815503</v>
      </c>
      <c r="G224" s="10">
        <f>AVERAGE(Table3[[#This Row],[X6_EP155mix]:[X9_dcl2mix]])</f>
        <v>2.3235382408930736</v>
      </c>
      <c r="H224" s="7">
        <f>_xlfn.VAR.P(Table3[[#This Row],[X6_EP155mix]:[X9_dcl2mix]])</f>
        <v>0.70875537931966015</v>
      </c>
      <c r="I224">
        <v>68135</v>
      </c>
      <c r="O224" t="s">
        <v>7800</v>
      </c>
      <c r="P224" t="s">
        <v>7799</v>
      </c>
      <c r="Q224" t="s">
        <v>7798</v>
      </c>
      <c r="R224" t="s">
        <v>7797</v>
      </c>
      <c r="S224" t="s">
        <v>7796</v>
      </c>
      <c r="T224" t="s">
        <v>7795</v>
      </c>
      <c r="U224" t="s">
        <v>7794</v>
      </c>
      <c r="X224" t="s">
        <v>7793</v>
      </c>
      <c r="Z224">
        <v>75.69</v>
      </c>
      <c r="AA224" s="2">
        <v>34.479999999999997</v>
      </c>
      <c r="AB224">
        <v>26.09</v>
      </c>
      <c r="AC224">
        <v>26.09</v>
      </c>
    </row>
    <row r="225" spans="1:32" x14ac:dyDescent="0.3">
      <c r="A225" t="s">
        <v>7761</v>
      </c>
      <c r="B225" t="s">
        <v>3636</v>
      </c>
      <c r="C225" s="7">
        <v>2.0178536896526098</v>
      </c>
      <c r="D225" s="7">
        <v>2.4423223258935098</v>
      </c>
      <c r="E225" s="7">
        <v>1.5522643316146301</v>
      </c>
      <c r="F225" s="7">
        <v>3.2563450725952801</v>
      </c>
      <c r="G225" s="10">
        <f>AVERAGE(Table3[[#This Row],[X6_EP155mix]:[X9_dcl2mix]])</f>
        <v>2.3171963549390076</v>
      </c>
      <c r="H225" s="7">
        <f>_xlfn.VAR.P(Table3[[#This Row],[X6_EP155mix]:[X9_dcl2mix]])</f>
        <v>0.3930959635126543</v>
      </c>
      <c r="I225">
        <v>330216</v>
      </c>
      <c r="U225" t="s">
        <v>7760</v>
      </c>
      <c r="V225" t="s">
        <v>564</v>
      </c>
      <c r="W225" t="s">
        <v>565</v>
      </c>
      <c r="X225" t="s">
        <v>7759</v>
      </c>
      <c r="Z225">
        <v>100</v>
      </c>
      <c r="AA225" s="2"/>
      <c r="AB225">
        <v>50</v>
      </c>
      <c r="AC225">
        <v>50</v>
      </c>
    </row>
    <row r="226" spans="1:32" x14ac:dyDescent="0.3">
      <c r="A226" t="s">
        <v>2051</v>
      </c>
      <c r="B226" t="s">
        <v>3636</v>
      </c>
      <c r="C226" s="7">
        <v>2.4332886621709799</v>
      </c>
      <c r="D226" s="7">
        <v>2.5996838456501798</v>
      </c>
      <c r="E226" s="7">
        <v>2.4081113256045801</v>
      </c>
      <c r="F226" s="7">
        <v>1.8267783440043499</v>
      </c>
      <c r="G226" s="10">
        <f>AVERAGE(Table3[[#This Row],[X6_EP155mix]:[X9_dcl2mix]])</f>
        <v>2.3169655443575223</v>
      </c>
      <c r="H226" s="7">
        <f>_xlfn.VAR.P(Table3[[#This Row],[X6_EP155mix]:[X9_dcl2mix]])</f>
        <v>8.5512937613217765E-2</v>
      </c>
      <c r="I226">
        <v>339099</v>
      </c>
      <c r="J226" t="s">
        <v>1274</v>
      </c>
      <c r="K226" t="s">
        <v>1275</v>
      </c>
      <c r="L226" t="s">
        <v>1276</v>
      </c>
      <c r="M226" t="s">
        <v>1277</v>
      </c>
      <c r="N226" t="s">
        <v>1278</v>
      </c>
      <c r="O226" t="s">
        <v>2052</v>
      </c>
      <c r="P226" t="s">
        <v>2053</v>
      </c>
      <c r="Q226" t="s">
        <v>2054</v>
      </c>
      <c r="R226" t="s">
        <v>1282</v>
      </c>
      <c r="S226" t="s">
        <v>1283</v>
      </c>
      <c r="T226" t="s">
        <v>2055</v>
      </c>
      <c r="U226" t="s">
        <v>2056</v>
      </c>
      <c r="V226" t="s">
        <v>2057</v>
      </c>
      <c r="W226" t="s">
        <v>2058</v>
      </c>
      <c r="X226" t="s">
        <v>3982</v>
      </c>
      <c r="Z226">
        <v>100</v>
      </c>
      <c r="AA226" s="2">
        <v>44</v>
      </c>
      <c r="AB226">
        <v>68.42</v>
      </c>
      <c r="AC226">
        <v>68.42</v>
      </c>
    </row>
    <row r="227" spans="1:32" x14ac:dyDescent="0.3">
      <c r="A227" t="s">
        <v>2523</v>
      </c>
      <c r="B227" t="s">
        <v>3636</v>
      </c>
      <c r="C227" s="7">
        <v>2.2037478442686398</v>
      </c>
      <c r="D227" s="7">
        <v>2.5637696837630402</v>
      </c>
      <c r="E227" s="7">
        <v>2.0277391526355202</v>
      </c>
      <c r="F227" s="7">
        <v>2.4597855166002698</v>
      </c>
      <c r="G227" s="10">
        <f>AVERAGE(Table3[[#This Row],[X6_EP155mix]:[X9_dcl2mix]])</f>
        <v>2.3137605493168678</v>
      </c>
      <c r="H227" s="7">
        <f>_xlfn.VAR.P(Table3[[#This Row],[X6_EP155mix]:[X9_dcl2mix]])</f>
        <v>4.4434723252055032E-2</v>
      </c>
      <c r="I227">
        <v>98428</v>
      </c>
      <c r="J227" t="s">
        <v>106</v>
      </c>
      <c r="K227" t="s">
        <v>107</v>
      </c>
      <c r="L227" t="s">
        <v>108</v>
      </c>
      <c r="M227" t="s">
        <v>109</v>
      </c>
      <c r="N227" t="s">
        <v>110</v>
      </c>
      <c r="O227" t="s">
        <v>2524</v>
      </c>
      <c r="P227" t="s">
        <v>2525</v>
      </c>
      <c r="Q227" t="s">
        <v>2526</v>
      </c>
      <c r="R227" t="s">
        <v>114</v>
      </c>
      <c r="S227" t="s">
        <v>115</v>
      </c>
      <c r="T227" t="s">
        <v>2527</v>
      </c>
      <c r="U227" t="s">
        <v>2528</v>
      </c>
      <c r="V227" t="s">
        <v>114</v>
      </c>
      <c r="W227" t="s">
        <v>115</v>
      </c>
      <c r="X227" t="s">
        <v>3938</v>
      </c>
      <c r="Y227" t="s">
        <v>7663</v>
      </c>
      <c r="Z227">
        <v>93.26</v>
      </c>
      <c r="AA227" s="2">
        <v>28.4</v>
      </c>
      <c r="AB227">
        <v>63.79</v>
      </c>
      <c r="AC227">
        <v>63.79</v>
      </c>
      <c r="AD227">
        <v>70.92</v>
      </c>
    </row>
    <row r="228" spans="1:32" x14ac:dyDescent="0.3">
      <c r="A228" t="s">
        <v>2666</v>
      </c>
      <c r="B228" t="s">
        <v>3636</v>
      </c>
      <c r="C228" s="7">
        <v>2.4230483470561301</v>
      </c>
      <c r="D228" s="7">
        <v>2.3866136036810102</v>
      </c>
      <c r="E228" s="7">
        <v>2.1296776278318301</v>
      </c>
      <c r="F228" s="7">
        <v>2.3141103577122899</v>
      </c>
      <c r="G228" s="10">
        <f>AVERAGE(Table3[[#This Row],[X6_EP155mix]:[X9_dcl2mix]])</f>
        <v>2.3133624840703151</v>
      </c>
      <c r="H228" s="7">
        <f>_xlfn.VAR.P(Table3[[#This Row],[X6_EP155mix]:[X9_dcl2mix]])</f>
        <v>1.2784350197375149E-2</v>
      </c>
      <c r="I228">
        <v>330844</v>
      </c>
      <c r="K228" t="s">
        <v>35</v>
      </c>
      <c r="M228" t="s">
        <v>35</v>
      </c>
      <c r="P228" t="s">
        <v>35</v>
      </c>
      <c r="S228" t="s">
        <v>35</v>
      </c>
      <c r="U228" t="s">
        <v>2667</v>
      </c>
      <c r="W228" t="s">
        <v>35</v>
      </c>
      <c r="X228" t="s">
        <v>3922</v>
      </c>
      <c r="Z228">
        <v>100</v>
      </c>
      <c r="AA228" s="2"/>
      <c r="AB228">
        <v>40.700000000000003</v>
      </c>
      <c r="AC228">
        <v>40.700000000000003</v>
      </c>
    </row>
    <row r="229" spans="1:32" x14ac:dyDescent="0.3">
      <c r="A229" t="s">
        <v>811</v>
      </c>
      <c r="B229" t="s">
        <v>3636</v>
      </c>
      <c r="C229" s="7">
        <v>2.3025475120255301</v>
      </c>
      <c r="D229" s="7">
        <v>2.2655785011945202</v>
      </c>
      <c r="E229" s="7">
        <v>2.3084190872831898</v>
      </c>
      <c r="F229" s="7">
        <v>2.3613268465590398</v>
      </c>
      <c r="G229" s="10">
        <f>AVERAGE(Table3[[#This Row],[X6_EP155mix]:[X9_dcl2mix]])</f>
        <v>2.3094679867655699</v>
      </c>
      <c r="H229" s="7">
        <f>_xlfn.VAR.P(Table3[[#This Row],[X6_EP155mix]:[X9_dcl2mix]])</f>
        <v>1.1661553608804534E-3</v>
      </c>
      <c r="I229">
        <v>335584</v>
      </c>
      <c r="J229" t="s">
        <v>241</v>
      </c>
      <c r="K229" t="s">
        <v>7506</v>
      </c>
      <c r="L229" t="s">
        <v>242</v>
      </c>
      <c r="M229" t="s">
        <v>7505</v>
      </c>
      <c r="N229" t="s">
        <v>812</v>
      </c>
      <c r="O229" t="s">
        <v>813</v>
      </c>
      <c r="P229" t="s">
        <v>814</v>
      </c>
      <c r="Q229" t="s">
        <v>815</v>
      </c>
      <c r="R229" t="s">
        <v>816</v>
      </c>
      <c r="S229" t="s">
        <v>8827</v>
      </c>
      <c r="T229" t="s">
        <v>817</v>
      </c>
      <c r="U229" t="s">
        <v>818</v>
      </c>
      <c r="V229" t="s">
        <v>247</v>
      </c>
      <c r="W229" t="s">
        <v>8714</v>
      </c>
      <c r="X229" t="s">
        <v>4117</v>
      </c>
      <c r="Y229" t="s">
        <v>8382</v>
      </c>
      <c r="Z229">
        <v>100</v>
      </c>
      <c r="AA229" s="2">
        <v>40.47</v>
      </c>
      <c r="AB229">
        <v>78.010000000000005</v>
      </c>
      <c r="AC229">
        <v>78.010000000000005</v>
      </c>
      <c r="AD229">
        <v>81.69</v>
      </c>
    </row>
    <row r="230" spans="1:32" x14ac:dyDescent="0.3">
      <c r="A230" t="s">
        <v>2655</v>
      </c>
      <c r="B230" t="s">
        <v>3636</v>
      </c>
      <c r="C230" s="7">
        <v>2.11754291231277</v>
      </c>
      <c r="D230" s="7">
        <v>2.4601646219517401</v>
      </c>
      <c r="E230" s="7">
        <v>2.4859929568680599</v>
      </c>
      <c r="F230" s="7">
        <v>2.1726534978451801</v>
      </c>
      <c r="G230" s="10">
        <f>AVERAGE(Table3[[#This Row],[X6_EP155mix]:[X9_dcl2mix]])</f>
        <v>2.3090884972444377</v>
      </c>
      <c r="H230" s="7">
        <f>_xlfn.VAR.P(Table3[[#This Row],[X6_EP155mix]:[X9_dcl2mix]])</f>
        <v>2.7355850864798071E-2</v>
      </c>
      <c r="I230">
        <v>258862</v>
      </c>
      <c r="L230" t="s">
        <v>458</v>
      </c>
      <c r="M230" t="s">
        <v>459</v>
      </c>
      <c r="N230" t="s">
        <v>460</v>
      </c>
      <c r="U230" t="s">
        <v>2656</v>
      </c>
      <c r="V230" t="s">
        <v>458</v>
      </c>
      <c r="W230" t="s">
        <v>2657</v>
      </c>
      <c r="X230" t="s">
        <v>3775</v>
      </c>
      <c r="Z230">
        <v>100</v>
      </c>
      <c r="AA230" s="2"/>
      <c r="AB230">
        <v>100</v>
      </c>
      <c r="AC230">
        <v>100</v>
      </c>
    </row>
    <row r="231" spans="1:32" x14ac:dyDescent="0.3">
      <c r="A231" t="s">
        <v>35790</v>
      </c>
      <c r="B231" t="s">
        <v>3636</v>
      </c>
      <c r="C231" s="7">
        <v>1.43019756810378</v>
      </c>
      <c r="D231" s="7">
        <v>3.4500373330571699</v>
      </c>
      <c r="E231" s="7">
        <v>2.31832655501143</v>
      </c>
      <c r="F231" s="7">
        <v>2.0332418032186901</v>
      </c>
      <c r="G231" s="10">
        <f>AVERAGE(Table3[[#This Row],[X6_EP155mix]:[X9_dcl2mix]])</f>
        <v>2.3079508148477674</v>
      </c>
      <c r="H231" s="7">
        <f>_xlfn.VAR.P(Table3[[#This Row],[X6_EP155mix]:[X9_dcl2mix]])</f>
        <v>0.53759626857486342</v>
      </c>
      <c r="O231" t="s">
        <v>9576</v>
      </c>
      <c r="P231" t="s">
        <v>10807</v>
      </c>
      <c r="Q231" t="s">
        <v>9575</v>
      </c>
      <c r="R231" t="s">
        <v>9574</v>
      </c>
      <c r="V231" t="s">
        <v>10106</v>
      </c>
      <c r="AA231" s="2">
        <v>35.799999999999997</v>
      </c>
      <c r="AE231" t="s">
        <v>10808</v>
      </c>
    </row>
    <row r="232" spans="1:32" x14ac:dyDescent="0.3">
      <c r="A232" t="s">
        <v>8256</v>
      </c>
      <c r="B232" t="s">
        <v>3636</v>
      </c>
      <c r="C232" s="7">
        <v>2.9405995027522098</v>
      </c>
      <c r="D232" s="7">
        <v>2.5170090779679599</v>
      </c>
      <c r="E232" s="7">
        <v>2.0602232661716702</v>
      </c>
      <c r="F232" s="7">
        <v>1.70530651817222</v>
      </c>
      <c r="G232" s="10">
        <f>AVERAGE(Table3[[#This Row],[X6_EP155mix]:[X9_dcl2mix]])</f>
        <v>2.3057845912660149</v>
      </c>
      <c r="H232" s="7">
        <f>_xlfn.VAR.P(Table3[[#This Row],[X6_EP155mix]:[X9_dcl2mix]])</f>
        <v>0.21712000906906415</v>
      </c>
      <c r="I232">
        <v>320858</v>
      </c>
      <c r="O232" t="s">
        <v>8255</v>
      </c>
      <c r="P232" t="s">
        <v>8254</v>
      </c>
      <c r="Q232" t="s">
        <v>8253</v>
      </c>
      <c r="R232" t="s">
        <v>8252</v>
      </c>
      <c r="S232" t="s">
        <v>8251</v>
      </c>
      <c r="T232" t="s">
        <v>8250</v>
      </c>
      <c r="U232" t="s">
        <v>8249</v>
      </c>
      <c r="V232" t="s">
        <v>8248</v>
      </c>
      <c r="W232" t="s">
        <v>8247</v>
      </c>
      <c r="X232" t="s">
        <v>8246</v>
      </c>
      <c r="Z232">
        <v>87.3</v>
      </c>
      <c r="AA232" s="2">
        <v>41.79</v>
      </c>
      <c r="AB232">
        <v>45.1</v>
      </c>
      <c r="AC232">
        <v>45.1</v>
      </c>
    </row>
    <row r="233" spans="1:32" x14ac:dyDescent="0.3">
      <c r="A233" t="s">
        <v>1435</v>
      </c>
      <c r="B233" t="s">
        <v>3636</v>
      </c>
      <c r="C233" s="7">
        <v>2.35676293874835</v>
      </c>
      <c r="D233" s="7">
        <v>2.3262754388507498</v>
      </c>
      <c r="E233" s="7">
        <v>1.82707568201504</v>
      </c>
      <c r="F233" s="7">
        <v>2.70268464885481</v>
      </c>
      <c r="G233" s="10">
        <f>AVERAGE(Table3[[#This Row],[X6_EP155mix]:[X9_dcl2mix]])</f>
        <v>2.3031996771172376</v>
      </c>
      <c r="H233" s="7">
        <f>_xlfn.VAR.P(Table3[[#This Row],[X6_EP155mix]:[X9_dcl2mix]])</f>
        <v>9.7420953783096564E-2</v>
      </c>
      <c r="I233">
        <v>40189</v>
      </c>
      <c r="J233" t="s">
        <v>1436</v>
      </c>
      <c r="K233" t="s">
        <v>3567</v>
      </c>
      <c r="L233" t="s">
        <v>364</v>
      </c>
      <c r="M233" t="s">
        <v>4385</v>
      </c>
      <c r="N233" t="s">
        <v>3568</v>
      </c>
      <c r="O233" t="s">
        <v>1437</v>
      </c>
      <c r="P233" t="s">
        <v>8115</v>
      </c>
      <c r="Q233" t="s">
        <v>1438</v>
      </c>
      <c r="R233" t="s">
        <v>1439</v>
      </c>
      <c r="S233" t="s">
        <v>3569</v>
      </c>
      <c r="T233" t="s">
        <v>1440</v>
      </c>
      <c r="U233" t="s">
        <v>1441</v>
      </c>
      <c r="V233" t="s">
        <v>1439</v>
      </c>
      <c r="W233" t="s">
        <v>3569</v>
      </c>
      <c r="X233" t="s">
        <v>4045</v>
      </c>
      <c r="Z233">
        <v>100</v>
      </c>
      <c r="AA233" s="2">
        <v>47.83</v>
      </c>
      <c r="AB233">
        <v>69.569999999999993</v>
      </c>
      <c r="AC233">
        <v>69.569999999999993</v>
      </c>
    </row>
    <row r="234" spans="1:32" x14ac:dyDescent="0.3">
      <c r="A234" t="s">
        <v>6217</v>
      </c>
      <c r="B234" t="s">
        <v>3636</v>
      </c>
      <c r="C234" s="7">
        <v>1.88960689898152</v>
      </c>
      <c r="D234" s="7">
        <v>2.3879605953179301</v>
      </c>
      <c r="E234" s="7">
        <v>2.2114821209045799</v>
      </c>
      <c r="F234" s="7">
        <v>2.7115664203330501</v>
      </c>
      <c r="G234" s="10">
        <f>AVERAGE(Table3[[#This Row],[X6_EP155mix]:[X9_dcl2mix]])</f>
        <v>2.3001540088842702</v>
      </c>
      <c r="H234" s="7">
        <f>_xlfn.VAR.P(Table3[[#This Row],[X6_EP155mix]:[X9_dcl2mix]])</f>
        <v>8.8345450520652236E-2</v>
      </c>
      <c r="I234">
        <v>51078</v>
      </c>
      <c r="O234" t="s">
        <v>6216</v>
      </c>
      <c r="P234" t="s">
        <v>6215</v>
      </c>
      <c r="Q234" t="s">
        <v>6214</v>
      </c>
      <c r="R234" t="s">
        <v>6213</v>
      </c>
      <c r="S234" t="s">
        <v>6212</v>
      </c>
      <c r="T234" t="s">
        <v>6211</v>
      </c>
      <c r="U234" t="s">
        <v>6210</v>
      </c>
      <c r="V234" t="s">
        <v>6209</v>
      </c>
      <c r="W234" t="s">
        <v>6208</v>
      </c>
      <c r="X234" t="s">
        <v>6207</v>
      </c>
      <c r="Z234">
        <v>100</v>
      </c>
      <c r="AA234" s="2">
        <v>29.82</v>
      </c>
      <c r="AB234">
        <v>37.299999999999997</v>
      </c>
      <c r="AC234">
        <v>37.299999999999997</v>
      </c>
    </row>
    <row r="235" spans="1:32" x14ac:dyDescent="0.3">
      <c r="A235" t="s">
        <v>466</v>
      </c>
      <c r="B235" t="s">
        <v>3636</v>
      </c>
      <c r="C235" s="7">
        <v>1.9515782966620701</v>
      </c>
      <c r="D235" s="7">
        <v>2.6016873835536098</v>
      </c>
      <c r="E235" s="7">
        <v>1.35755051181076</v>
      </c>
      <c r="F235" s="7">
        <v>3.2818418514193799</v>
      </c>
      <c r="G235" s="10">
        <f>AVERAGE(Table3[[#This Row],[X6_EP155mix]:[X9_dcl2mix]])</f>
        <v>2.2981645108614548</v>
      </c>
      <c r="H235" s="7">
        <f>_xlfn.VAR.P(Table3[[#This Row],[X6_EP155mix]:[X9_dcl2mix]])</f>
        <v>0.51615598591440381</v>
      </c>
      <c r="I235">
        <v>353416</v>
      </c>
      <c r="J235" t="s">
        <v>467</v>
      </c>
      <c r="K235" t="s">
        <v>3555</v>
      </c>
      <c r="L235" t="s">
        <v>295</v>
      </c>
      <c r="M235" t="s">
        <v>8715</v>
      </c>
      <c r="N235" t="s">
        <v>3522</v>
      </c>
      <c r="O235" t="s">
        <v>468</v>
      </c>
      <c r="P235" t="s">
        <v>6971</v>
      </c>
      <c r="Q235" t="s">
        <v>469</v>
      </c>
      <c r="R235" t="s">
        <v>470</v>
      </c>
      <c r="S235" t="s">
        <v>8891</v>
      </c>
      <c r="T235" t="s">
        <v>471</v>
      </c>
      <c r="U235" t="s">
        <v>472</v>
      </c>
      <c r="V235" t="s">
        <v>302</v>
      </c>
      <c r="W235" t="s">
        <v>8709</v>
      </c>
      <c r="X235" t="s">
        <v>3818</v>
      </c>
      <c r="Z235">
        <v>100</v>
      </c>
      <c r="AA235" s="2">
        <v>28.94</v>
      </c>
      <c r="AB235">
        <v>43.18</v>
      </c>
      <c r="AC235">
        <v>43.18</v>
      </c>
    </row>
    <row r="236" spans="1:32" x14ac:dyDescent="0.3">
      <c r="A236" t="s">
        <v>8012</v>
      </c>
      <c r="B236" t="s">
        <v>3636</v>
      </c>
      <c r="C236" s="7">
        <v>2.10920739949617</v>
      </c>
      <c r="D236" s="7">
        <v>2.09277991274385</v>
      </c>
      <c r="E236" s="7">
        <v>1.0958832693343701</v>
      </c>
      <c r="F236" s="7">
        <v>3.89467667748599</v>
      </c>
      <c r="G236" s="10">
        <f>AVERAGE(Table3[[#This Row],[X6_EP155mix]:[X9_dcl2mix]])</f>
        <v>2.2981368147650949</v>
      </c>
      <c r="H236" s="7">
        <f>_xlfn.VAR.P(Table3[[#This Row],[X6_EP155mix]:[X9_dcl2mix]])</f>
        <v>1.0180547254798062</v>
      </c>
      <c r="I236">
        <v>349195</v>
      </c>
      <c r="J236" t="s">
        <v>1817</v>
      </c>
      <c r="K236" t="s">
        <v>1818</v>
      </c>
      <c r="L236" t="s">
        <v>1390</v>
      </c>
      <c r="M236" t="s">
        <v>3595</v>
      </c>
      <c r="N236" t="s">
        <v>3596</v>
      </c>
      <c r="O236" t="s">
        <v>8011</v>
      </c>
      <c r="P236" t="s">
        <v>8852</v>
      </c>
      <c r="Q236" t="s">
        <v>8010</v>
      </c>
      <c r="R236" t="s">
        <v>8009</v>
      </c>
      <c r="S236" t="s">
        <v>8853</v>
      </c>
      <c r="T236" t="s">
        <v>8008</v>
      </c>
      <c r="U236" t="s">
        <v>8007</v>
      </c>
      <c r="V236" t="s">
        <v>1390</v>
      </c>
      <c r="W236" t="s">
        <v>3597</v>
      </c>
      <c r="X236" t="s">
        <v>8006</v>
      </c>
      <c r="Z236">
        <v>92.68</v>
      </c>
      <c r="AA236" s="2">
        <v>35.71</v>
      </c>
      <c r="AB236">
        <v>41.5</v>
      </c>
      <c r="AC236">
        <v>41.5</v>
      </c>
    </row>
    <row r="237" spans="1:32" x14ac:dyDescent="0.3">
      <c r="A237" t="s">
        <v>8465</v>
      </c>
      <c r="B237" t="s">
        <v>3636</v>
      </c>
      <c r="C237" s="7">
        <v>2.13926980947807</v>
      </c>
      <c r="D237" s="7">
        <v>2.7350963287918302</v>
      </c>
      <c r="E237" s="7">
        <v>1.8724428073438399</v>
      </c>
      <c r="F237" s="7">
        <v>2.4330660904307799</v>
      </c>
      <c r="G237" s="10">
        <f>AVERAGE(Table3[[#This Row],[X6_EP155mix]:[X9_dcl2mix]])</f>
        <v>2.2949687590111303</v>
      </c>
      <c r="H237" s="7">
        <f>_xlfn.VAR.P(Table3[[#This Row],[X6_EP155mix]:[X9_dcl2mix]])</f>
        <v>0.10388837333608336</v>
      </c>
      <c r="I237">
        <v>93998</v>
      </c>
      <c r="J237" t="s">
        <v>8464</v>
      </c>
      <c r="K237" t="s">
        <v>8463</v>
      </c>
      <c r="L237" t="s">
        <v>1572</v>
      </c>
      <c r="M237" t="s">
        <v>1573</v>
      </c>
      <c r="N237" t="s">
        <v>1574</v>
      </c>
      <c r="O237" t="s">
        <v>8462</v>
      </c>
      <c r="P237" t="s">
        <v>8461</v>
      </c>
      <c r="Q237" t="s">
        <v>2980</v>
      </c>
      <c r="R237" t="s">
        <v>1578</v>
      </c>
      <c r="S237" t="s">
        <v>1579</v>
      </c>
      <c r="U237" t="s">
        <v>8460</v>
      </c>
      <c r="V237" t="s">
        <v>1578</v>
      </c>
      <c r="W237" t="s">
        <v>1579</v>
      </c>
      <c r="X237" t="s">
        <v>8459</v>
      </c>
      <c r="Y237" t="s">
        <v>8458</v>
      </c>
      <c r="Z237">
        <v>100</v>
      </c>
      <c r="AA237" s="2">
        <v>36.119999999999997</v>
      </c>
      <c r="AB237">
        <v>63.33</v>
      </c>
      <c r="AC237">
        <v>63.33</v>
      </c>
      <c r="AD237">
        <v>79.25</v>
      </c>
    </row>
    <row r="238" spans="1:32" x14ac:dyDescent="0.3">
      <c r="A238" t="s">
        <v>7250</v>
      </c>
      <c r="B238" t="s">
        <v>3636</v>
      </c>
      <c r="C238" s="7">
        <v>2.1585316720135799</v>
      </c>
      <c r="D238" s="7">
        <v>2.6306152037178498</v>
      </c>
      <c r="E238" s="7">
        <v>2.4760478460685298</v>
      </c>
      <c r="F238" s="7">
        <v>1.9064748985798201</v>
      </c>
      <c r="G238" s="10">
        <f>AVERAGE(Table3[[#This Row],[X6_EP155mix]:[X9_dcl2mix]])</f>
        <v>2.2929174050949448</v>
      </c>
      <c r="H238" s="7">
        <f>_xlfn.VAR.P(Table3[[#This Row],[X6_EP155mix]:[X9_dcl2mix]])</f>
        <v>7.8743474425861493E-2</v>
      </c>
      <c r="I238">
        <v>264067</v>
      </c>
      <c r="J238" t="s">
        <v>7249</v>
      </c>
      <c r="K238" t="s">
        <v>7248</v>
      </c>
      <c r="L238" t="s">
        <v>7247</v>
      </c>
      <c r="M238" t="s">
        <v>7246</v>
      </c>
      <c r="N238" t="s">
        <v>7245</v>
      </c>
      <c r="O238" t="s">
        <v>7244</v>
      </c>
      <c r="P238" t="s">
        <v>7243</v>
      </c>
      <c r="Q238" t="s">
        <v>7242</v>
      </c>
      <c r="R238" t="s">
        <v>7239</v>
      </c>
      <c r="S238" t="s">
        <v>7238</v>
      </c>
      <c r="T238" t="s">
        <v>7241</v>
      </c>
      <c r="U238" t="s">
        <v>7240</v>
      </c>
      <c r="V238" t="s">
        <v>7239</v>
      </c>
      <c r="W238" t="s">
        <v>7238</v>
      </c>
      <c r="X238" t="s">
        <v>7237</v>
      </c>
      <c r="Y238" t="s">
        <v>7236</v>
      </c>
      <c r="Z238">
        <v>100</v>
      </c>
      <c r="AA238" s="2">
        <v>54.39</v>
      </c>
      <c r="AB238">
        <v>82.27</v>
      </c>
      <c r="AC238">
        <v>82.27</v>
      </c>
      <c r="AD238">
        <v>80.3</v>
      </c>
    </row>
    <row r="239" spans="1:32" x14ac:dyDescent="0.3">
      <c r="A239" t="s">
        <v>35803</v>
      </c>
      <c r="B239" t="s">
        <v>3636</v>
      </c>
      <c r="C239" s="7">
        <v>1.77027661830871</v>
      </c>
      <c r="D239" s="7">
        <v>3.00361627126376</v>
      </c>
      <c r="E239" s="7">
        <v>2.8053317905402202</v>
      </c>
      <c r="F239" s="7">
        <v>1.5888418660755601</v>
      </c>
      <c r="G239" s="10">
        <f>AVERAGE(Table3[[#This Row],[X6_EP155mix]:[X9_dcl2mix]])</f>
        <v>2.2920166365470624</v>
      </c>
      <c r="H239" s="7">
        <f>_xlfn.VAR.P(Table3[[#This Row],[X6_EP155mix]:[X9_dcl2mix]])</f>
        <v>0.38413347297674161</v>
      </c>
      <c r="O239" t="s">
        <v>9535</v>
      </c>
      <c r="P239" t="s">
        <v>9534</v>
      </c>
      <c r="Q239" t="s">
        <v>9533</v>
      </c>
      <c r="R239" t="s">
        <v>9531</v>
      </c>
      <c r="V239" t="s">
        <v>9069</v>
      </c>
      <c r="AA239" s="2">
        <v>45.4</v>
      </c>
      <c r="AF239" t="s">
        <v>9530</v>
      </c>
    </row>
    <row r="240" spans="1:32" x14ac:dyDescent="0.3">
      <c r="A240" t="s">
        <v>7869</v>
      </c>
      <c r="B240" t="s">
        <v>3636</v>
      </c>
      <c r="C240" s="7">
        <v>2.64173764423087</v>
      </c>
      <c r="D240" s="7">
        <v>2.8939972223889998</v>
      </c>
      <c r="E240" s="7">
        <v>2.4173278839127699</v>
      </c>
      <c r="F240" s="7">
        <v>1.20367004761473</v>
      </c>
      <c r="G240" s="10">
        <f>AVERAGE(Table3[[#This Row],[X6_EP155mix]:[X9_dcl2mix]])</f>
        <v>2.2891831995368426</v>
      </c>
      <c r="H240" s="7">
        <f>_xlfn.VAR.P(Table3[[#This Row],[X6_EP155mix]:[X9_dcl2mix]])</f>
        <v>0.42121362546045216</v>
      </c>
      <c r="I240">
        <v>339678</v>
      </c>
      <c r="J240" t="s">
        <v>38</v>
      </c>
      <c r="K240" t="s">
        <v>5026</v>
      </c>
      <c r="L240" t="s">
        <v>638</v>
      </c>
      <c r="M240" t="s">
        <v>3852</v>
      </c>
      <c r="N240" t="s">
        <v>639</v>
      </c>
      <c r="O240" t="s">
        <v>2641</v>
      </c>
      <c r="P240" t="s">
        <v>4567</v>
      </c>
      <c r="Q240" t="s">
        <v>2642</v>
      </c>
      <c r="R240" t="s">
        <v>45</v>
      </c>
      <c r="S240" t="s">
        <v>3846</v>
      </c>
      <c r="T240" t="s">
        <v>2643</v>
      </c>
      <c r="U240" t="s">
        <v>7868</v>
      </c>
      <c r="V240" t="s">
        <v>45</v>
      </c>
      <c r="W240" t="s">
        <v>3846</v>
      </c>
      <c r="X240" t="s">
        <v>7867</v>
      </c>
      <c r="Z240">
        <v>99.63</v>
      </c>
      <c r="AA240" s="2">
        <v>59.46</v>
      </c>
      <c r="AB240">
        <v>64.150000000000006</v>
      </c>
      <c r="AC240">
        <v>64.150000000000006</v>
      </c>
    </row>
    <row r="241" spans="1:32" x14ac:dyDescent="0.3">
      <c r="A241" t="s">
        <v>7644</v>
      </c>
      <c r="B241" t="s">
        <v>3636</v>
      </c>
      <c r="C241" s="7">
        <v>3.5035849659916201</v>
      </c>
      <c r="D241" s="7">
        <v>0.50564855432552702</v>
      </c>
      <c r="E241" s="7">
        <v>1.26588678916599</v>
      </c>
      <c r="F241" s="7">
        <v>3.8798345842853701</v>
      </c>
      <c r="G241" s="10">
        <f>AVERAGE(Table3[[#This Row],[X6_EP155mix]:[X9_dcl2mix]])</f>
        <v>2.288738723442127</v>
      </c>
      <c r="H241" s="7">
        <f>_xlfn.VAR.P(Table3[[#This Row],[X6_EP155mix]:[X9_dcl2mix]])</f>
        <v>2.0582685155204539</v>
      </c>
      <c r="I241">
        <v>322751</v>
      </c>
      <c r="K241" t="s">
        <v>35</v>
      </c>
      <c r="M241" t="s">
        <v>35</v>
      </c>
      <c r="P241" t="s">
        <v>35</v>
      </c>
      <c r="S241" t="s">
        <v>35</v>
      </c>
      <c r="U241" t="s">
        <v>7643</v>
      </c>
      <c r="W241" t="s">
        <v>35</v>
      </c>
      <c r="X241" t="s">
        <v>7642</v>
      </c>
      <c r="Z241">
        <v>100</v>
      </c>
      <c r="AA241" s="2"/>
      <c r="AB241">
        <v>60.71</v>
      </c>
      <c r="AC241">
        <v>60.71</v>
      </c>
    </row>
    <row r="242" spans="1:32" x14ac:dyDescent="0.3">
      <c r="A242" t="s">
        <v>2826</v>
      </c>
      <c r="B242" t="s">
        <v>3636</v>
      </c>
      <c r="C242" s="7">
        <v>2.0315366743459902</v>
      </c>
      <c r="D242" s="7">
        <v>2.4009100912368502</v>
      </c>
      <c r="E242" s="7">
        <v>2.9328538933285899</v>
      </c>
      <c r="F242" s="7">
        <v>1.7870693625429399</v>
      </c>
      <c r="G242" s="10">
        <f>AVERAGE(Table3[[#This Row],[X6_EP155mix]:[X9_dcl2mix]])</f>
        <v>2.2880925053635925</v>
      </c>
      <c r="H242" s="7">
        <f>_xlfn.VAR.P(Table3[[#This Row],[X6_EP155mix]:[X9_dcl2mix]])</f>
        <v>0.18632253479095873</v>
      </c>
      <c r="I242">
        <v>74249</v>
      </c>
      <c r="O242" t="s">
        <v>2827</v>
      </c>
      <c r="P242" t="s">
        <v>2828</v>
      </c>
      <c r="Q242" t="s">
        <v>2829</v>
      </c>
      <c r="R242" t="s">
        <v>2830</v>
      </c>
      <c r="S242" t="s">
        <v>2831</v>
      </c>
      <c r="T242" t="s">
        <v>2832</v>
      </c>
      <c r="U242" t="s">
        <v>2833</v>
      </c>
      <c r="X242" t="s">
        <v>3684</v>
      </c>
      <c r="Z242">
        <v>100</v>
      </c>
      <c r="AA242" s="2">
        <v>48</v>
      </c>
      <c r="AB242">
        <v>34.9</v>
      </c>
      <c r="AC242">
        <v>34.9</v>
      </c>
    </row>
    <row r="243" spans="1:32" x14ac:dyDescent="0.3">
      <c r="A243" t="s">
        <v>35772</v>
      </c>
      <c r="B243" t="s">
        <v>3636</v>
      </c>
      <c r="C243" s="7">
        <v>2.9465001312723098</v>
      </c>
      <c r="D243" s="7">
        <v>1.2471129334847499</v>
      </c>
      <c r="E243" s="7">
        <v>2.34598443445533</v>
      </c>
      <c r="F243" s="7">
        <v>2.6053762650289101</v>
      </c>
      <c r="G243" s="10">
        <f>AVERAGE(Table3[[#This Row],[X6_EP155mix]:[X9_dcl2mix]])</f>
        <v>2.286243441060325</v>
      </c>
      <c r="H243" s="7">
        <f>_xlfn.VAR.P(Table3[[#This Row],[X6_EP155mix]:[X9_dcl2mix]])</f>
        <v>0.40528646359248643</v>
      </c>
      <c r="P243" t="s">
        <v>35</v>
      </c>
      <c r="Q243" t="s">
        <v>35</v>
      </c>
      <c r="R243" t="s">
        <v>35</v>
      </c>
      <c r="V243" t="s">
        <v>10262</v>
      </c>
      <c r="AA243" s="2"/>
      <c r="AE243" t="s">
        <v>35</v>
      </c>
    </row>
    <row r="244" spans="1:32" x14ac:dyDescent="0.3">
      <c r="A244" t="s">
        <v>457</v>
      </c>
      <c r="B244" t="s">
        <v>3636</v>
      </c>
      <c r="C244" s="7">
        <v>1.4160680277994599</v>
      </c>
      <c r="D244" s="7">
        <v>1.9894999017227299</v>
      </c>
      <c r="E244" s="7">
        <v>1.9457628199002399</v>
      </c>
      <c r="F244" s="7">
        <v>3.7746314265659602</v>
      </c>
      <c r="G244" s="10">
        <f>AVERAGE(Table3[[#This Row],[X6_EP155mix]:[X9_dcl2mix]])</f>
        <v>2.2814905439970974</v>
      </c>
      <c r="H244" s="7">
        <f>_xlfn.VAR.P(Table3[[#This Row],[X6_EP155mix]:[X9_dcl2mix]])</f>
        <v>0.79409936666085734</v>
      </c>
      <c r="I244">
        <v>268419</v>
      </c>
      <c r="L244" t="s">
        <v>458</v>
      </c>
      <c r="M244" t="s">
        <v>459</v>
      </c>
      <c r="N244" t="s">
        <v>460</v>
      </c>
      <c r="O244" t="s">
        <v>461</v>
      </c>
      <c r="P244" t="s">
        <v>462</v>
      </c>
      <c r="Q244" t="s">
        <v>463</v>
      </c>
      <c r="R244" t="s">
        <v>464</v>
      </c>
      <c r="S244" t="s">
        <v>3554</v>
      </c>
      <c r="U244" t="s">
        <v>465</v>
      </c>
      <c r="V244" t="s">
        <v>458</v>
      </c>
      <c r="W244" t="s">
        <v>459</v>
      </c>
      <c r="X244" t="s">
        <v>3746</v>
      </c>
      <c r="Z244">
        <v>100</v>
      </c>
      <c r="AA244" s="2">
        <v>28.72</v>
      </c>
      <c r="AB244">
        <v>36.049999999999997</v>
      </c>
      <c r="AC244">
        <v>36.049999999999997</v>
      </c>
    </row>
    <row r="245" spans="1:32" x14ac:dyDescent="0.3">
      <c r="A245" t="s">
        <v>2471</v>
      </c>
      <c r="B245" t="s">
        <v>3636</v>
      </c>
      <c r="C245" s="7">
        <v>2.52042476906044</v>
      </c>
      <c r="D245" s="7">
        <v>2.4820270743894399</v>
      </c>
      <c r="E245" s="7">
        <v>2.1705795789232298</v>
      </c>
      <c r="F245" s="7">
        <v>1.94750386223534</v>
      </c>
      <c r="G245" s="10">
        <f>AVERAGE(Table3[[#This Row],[X6_EP155mix]:[X9_dcl2mix]])</f>
        <v>2.2801338211521123</v>
      </c>
      <c r="H245" s="7">
        <f>_xlfn.VAR.P(Table3[[#This Row],[X6_EP155mix]:[X9_dcl2mix]])</f>
        <v>5.5286361727188371E-2</v>
      </c>
      <c r="I245">
        <v>260524</v>
      </c>
      <c r="J245" t="s">
        <v>776</v>
      </c>
      <c r="K245" t="s">
        <v>777</v>
      </c>
      <c r="L245" t="s">
        <v>2472</v>
      </c>
      <c r="M245" t="s">
        <v>2473</v>
      </c>
      <c r="N245" t="s">
        <v>2474</v>
      </c>
      <c r="U245" t="s">
        <v>2475</v>
      </c>
      <c r="V245" t="s">
        <v>564</v>
      </c>
      <c r="W245" t="s">
        <v>565</v>
      </c>
      <c r="X245" t="s">
        <v>3942</v>
      </c>
      <c r="Z245">
        <v>100</v>
      </c>
      <c r="AA245" s="2"/>
      <c r="AB245">
        <v>51.76</v>
      </c>
      <c r="AC245">
        <v>51.76</v>
      </c>
    </row>
    <row r="246" spans="1:32" x14ac:dyDescent="0.3">
      <c r="A246" t="s">
        <v>8159</v>
      </c>
      <c r="B246" t="s">
        <v>3636</v>
      </c>
      <c r="C246" s="7">
        <v>2.2346481560093601</v>
      </c>
      <c r="D246" s="7">
        <v>2.4040721884604799</v>
      </c>
      <c r="E246" s="7">
        <v>2.2025761102562802</v>
      </c>
      <c r="F246" s="7">
        <v>2.2785975016661499</v>
      </c>
      <c r="G246" s="10">
        <f>AVERAGE(Table3[[#This Row],[X6_EP155mix]:[X9_dcl2mix]])</f>
        <v>2.2799734890980679</v>
      </c>
      <c r="H246" s="7">
        <f>_xlfn.VAR.P(Table3[[#This Row],[X6_EP155mix]:[X9_dcl2mix]])</f>
        <v>5.861780149009157E-3</v>
      </c>
      <c r="I246">
        <v>71538</v>
      </c>
      <c r="K246" t="s">
        <v>35</v>
      </c>
      <c r="M246" t="s">
        <v>35</v>
      </c>
      <c r="P246" t="s">
        <v>35</v>
      </c>
      <c r="S246" t="s">
        <v>35</v>
      </c>
      <c r="W246" t="s">
        <v>35</v>
      </c>
      <c r="Z246">
        <v>100</v>
      </c>
      <c r="AA246" s="2"/>
    </row>
    <row r="247" spans="1:32" x14ac:dyDescent="0.3">
      <c r="A247" t="s">
        <v>2103</v>
      </c>
      <c r="B247" t="s">
        <v>3636</v>
      </c>
      <c r="C247" s="7">
        <v>2.09144397225112</v>
      </c>
      <c r="D247" s="7">
        <v>1.90032018648517</v>
      </c>
      <c r="E247" s="7">
        <v>1.7785888328029</v>
      </c>
      <c r="F247" s="7">
        <v>3.3462262613360099</v>
      </c>
      <c r="G247" s="10">
        <f>AVERAGE(Table3[[#This Row],[X6_EP155mix]:[X9_dcl2mix]])</f>
        <v>2.2791448132187999</v>
      </c>
      <c r="H247" s="7">
        <f>_xlfn.VAR.P(Table3[[#This Row],[X6_EP155mix]:[X9_dcl2mix]])</f>
        <v>0.39198970249147358</v>
      </c>
      <c r="I247">
        <v>68736</v>
      </c>
      <c r="O247" t="s">
        <v>2104</v>
      </c>
      <c r="P247" t="s">
        <v>2105</v>
      </c>
      <c r="Q247" t="s">
        <v>2106</v>
      </c>
      <c r="R247" t="s">
        <v>2107</v>
      </c>
      <c r="S247" t="s">
        <v>2108</v>
      </c>
      <c r="Y247" t="s">
        <v>7874</v>
      </c>
      <c r="Z247">
        <v>100</v>
      </c>
      <c r="AA247" s="2">
        <v>36.96</v>
      </c>
      <c r="AD247">
        <v>100</v>
      </c>
    </row>
    <row r="248" spans="1:32" x14ac:dyDescent="0.3">
      <c r="A248" t="s">
        <v>1567</v>
      </c>
      <c r="B248" t="s">
        <v>3636</v>
      </c>
      <c r="C248" s="7">
        <v>2.0734487210889601</v>
      </c>
      <c r="D248" s="7">
        <v>2.6559785067530299</v>
      </c>
      <c r="E248" s="7">
        <v>1.48104107128802</v>
      </c>
      <c r="F248" s="7">
        <v>2.8872267655255901</v>
      </c>
      <c r="G248" s="10">
        <f>AVERAGE(Table3[[#This Row],[X6_EP155mix]:[X9_dcl2mix]])</f>
        <v>2.2744237661639</v>
      </c>
      <c r="H248" s="7">
        <f>_xlfn.VAR.P(Table3[[#This Row],[X6_EP155mix]:[X9_dcl2mix]])</f>
        <v>0.2977396513410282</v>
      </c>
      <c r="I248">
        <v>355759</v>
      </c>
      <c r="K248" t="s">
        <v>35</v>
      </c>
      <c r="M248" t="s">
        <v>35</v>
      </c>
      <c r="P248" t="s">
        <v>35</v>
      </c>
      <c r="S248" t="s">
        <v>35</v>
      </c>
      <c r="U248" t="s">
        <v>1568</v>
      </c>
      <c r="W248" t="s">
        <v>35</v>
      </c>
      <c r="X248" t="s">
        <v>4033</v>
      </c>
      <c r="Z248">
        <v>100</v>
      </c>
      <c r="AA248" s="2"/>
      <c r="AB248">
        <v>44.03</v>
      </c>
      <c r="AC248">
        <v>49.25</v>
      </c>
    </row>
    <row r="249" spans="1:32" x14ac:dyDescent="0.3">
      <c r="A249" t="s">
        <v>1070</v>
      </c>
      <c r="B249" t="s">
        <v>3636</v>
      </c>
      <c r="C249" s="7">
        <v>2.3984868024180899</v>
      </c>
      <c r="D249" s="7">
        <v>2.4637749907087199</v>
      </c>
      <c r="E249" s="7">
        <v>2.4782161189182199</v>
      </c>
      <c r="F249" s="7">
        <v>1.7441648340299001</v>
      </c>
      <c r="G249" s="10">
        <f>AVERAGE(Table3[[#This Row],[X6_EP155mix]:[X9_dcl2mix]])</f>
        <v>2.2711606865187326</v>
      </c>
      <c r="H249" s="7">
        <f>_xlfn.VAR.P(Table3[[#This Row],[X6_EP155mix]:[X9_dcl2mix]])</f>
        <v>9.3477197648793364E-2</v>
      </c>
      <c r="I249">
        <v>240293</v>
      </c>
      <c r="O249" t="s">
        <v>1071</v>
      </c>
      <c r="P249" t="s">
        <v>1072</v>
      </c>
      <c r="Q249" t="s">
        <v>1073</v>
      </c>
      <c r="R249" t="s">
        <v>1074</v>
      </c>
      <c r="S249" t="s">
        <v>8277</v>
      </c>
      <c r="T249" t="s">
        <v>1075</v>
      </c>
      <c r="U249" t="s">
        <v>1076</v>
      </c>
      <c r="X249" t="s">
        <v>3726</v>
      </c>
      <c r="Z249">
        <v>100</v>
      </c>
      <c r="AA249" s="2">
        <v>40</v>
      </c>
      <c r="AB249">
        <v>59.37</v>
      </c>
      <c r="AC249">
        <v>59.37</v>
      </c>
    </row>
    <row r="250" spans="1:32" x14ac:dyDescent="0.3">
      <c r="A250" t="s">
        <v>897</v>
      </c>
      <c r="B250" t="s">
        <v>3636</v>
      </c>
      <c r="C250" s="7">
        <v>1.8209974399389699</v>
      </c>
      <c r="D250" s="7">
        <v>2.4726958868011901</v>
      </c>
      <c r="E250" s="7">
        <v>1.14895257670301</v>
      </c>
      <c r="F250" s="7">
        <v>3.6325166688125798</v>
      </c>
      <c r="G250" s="10">
        <f>AVERAGE(Table3[[#This Row],[X6_EP155mix]:[X9_dcl2mix]])</f>
        <v>2.2687906430639373</v>
      </c>
      <c r="H250" s="7">
        <f>_xlfn.VAR.P(Table3[[#This Row],[X6_EP155mix]:[X9_dcl2mix]])</f>
        <v>0.83897051734090944</v>
      </c>
      <c r="I250">
        <v>269678</v>
      </c>
      <c r="J250" t="s">
        <v>898</v>
      </c>
      <c r="K250" t="s">
        <v>6828</v>
      </c>
      <c r="L250" t="s">
        <v>295</v>
      </c>
      <c r="M250" t="s">
        <v>8715</v>
      </c>
      <c r="N250" t="s">
        <v>3522</v>
      </c>
      <c r="O250" t="s">
        <v>899</v>
      </c>
      <c r="P250" t="s">
        <v>900</v>
      </c>
      <c r="Q250" t="s">
        <v>901</v>
      </c>
      <c r="R250" t="s">
        <v>902</v>
      </c>
      <c r="S250" t="s">
        <v>8708</v>
      </c>
      <c r="U250" t="s">
        <v>903</v>
      </c>
      <c r="V250" t="s">
        <v>302</v>
      </c>
      <c r="W250" t="s">
        <v>8709</v>
      </c>
      <c r="X250" t="s">
        <v>4078</v>
      </c>
      <c r="Z250">
        <v>100</v>
      </c>
      <c r="AA250" s="2">
        <v>62.86</v>
      </c>
      <c r="AB250">
        <v>65.959999999999994</v>
      </c>
      <c r="AC250">
        <v>65.959999999999994</v>
      </c>
    </row>
    <row r="251" spans="1:32" x14ac:dyDescent="0.3">
      <c r="A251" t="s">
        <v>35846</v>
      </c>
      <c r="B251" t="s">
        <v>3636</v>
      </c>
      <c r="C251" s="7">
        <v>2.45576997169128</v>
      </c>
      <c r="D251" s="7">
        <v>2.3680822074873298</v>
      </c>
      <c r="E251" s="7">
        <v>1.81194273925783</v>
      </c>
      <c r="F251" s="7">
        <v>2.3938584258800701</v>
      </c>
      <c r="G251" s="10">
        <f>AVERAGE(Table3[[#This Row],[X6_EP155mix]:[X9_dcl2mix]])</f>
        <v>2.2574133360791278</v>
      </c>
      <c r="H251" s="7">
        <f>_xlfn.VAR.P(Table3[[#This Row],[X6_EP155mix]:[X9_dcl2mix]])</f>
        <v>6.7163567288310411E-2</v>
      </c>
      <c r="O251" t="s">
        <v>9814</v>
      </c>
      <c r="P251" t="s">
        <v>9813</v>
      </c>
      <c r="Q251" t="s">
        <v>9812</v>
      </c>
      <c r="R251" t="s">
        <v>9809</v>
      </c>
      <c r="AA251" s="2">
        <v>32.700000000000003</v>
      </c>
      <c r="AE251" t="s">
        <v>9811</v>
      </c>
    </row>
    <row r="252" spans="1:32" s="1" customFormat="1" x14ac:dyDescent="0.3">
      <c r="A252" t="s">
        <v>587</v>
      </c>
      <c r="B252" t="s">
        <v>3636</v>
      </c>
      <c r="C252" s="7">
        <v>2.2850484919795702</v>
      </c>
      <c r="D252" s="7">
        <v>2.5068616773752099</v>
      </c>
      <c r="E252" s="7">
        <v>1.667273902434</v>
      </c>
      <c r="F252" s="7">
        <v>2.5567477501141802</v>
      </c>
      <c r="G252" s="10">
        <f>AVERAGE(Table3[[#This Row],[X6_EP155mix]:[X9_dcl2mix]])</f>
        <v>2.25398295547574</v>
      </c>
      <c r="H252" s="7">
        <f>_xlfn.VAR.P(Table3[[#This Row],[X6_EP155mix]:[X9_dcl2mix]])</f>
        <v>0.12520168733534298</v>
      </c>
      <c r="I252">
        <v>66163</v>
      </c>
      <c r="J252"/>
      <c r="K252"/>
      <c r="L252"/>
      <c r="M252"/>
      <c r="N252"/>
      <c r="O252"/>
      <c r="P252"/>
      <c r="Q252"/>
      <c r="R252"/>
      <c r="S252"/>
      <c r="T252"/>
      <c r="U252" t="s">
        <v>588</v>
      </c>
      <c r="V252" t="s">
        <v>589</v>
      </c>
      <c r="W252" t="s">
        <v>6395</v>
      </c>
      <c r="X252" t="s">
        <v>3659</v>
      </c>
      <c r="Y252"/>
      <c r="Z252">
        <v>94.1</v>
      </c>
      <c r="AA252" s="2"/>
      <c r="AB252">
        <v>40.65</v>
      </c>
      <c r="AC252">
        <v>40.65</v>
      </c>
      <c r="AD252"/>
      <c r="AE252"/>
      <c r="AF252"/>
    </row>
    <row r="253" spans="1:32" s="1" customFormat="1" x14ac:dyDescent="0.3">
      <c r="A253" t="s">
        <v>3054</v>
      </c>
      <c r="B253" t="s">
        <v>3636</v>
      </c>
      <c r="C253" s="7">
        <v>1.80712705891044</v>
      </c>
      <c r="D253" s="7">
        <v>2.5432017625452898</v>
      </c>
      <c r="E253" s="7">
        <v>1.22487225708296</v>
      </c>
      <c r="F253" s="7">
        <v>3.4380994932692199</v>
      </c>
      <c r="G253" s="10">
        <f>AVERAGE(Table3[[#This Row],[X6_EP155mix]:[X9_dcl2mix]])</f>
        <v>2.2533251429519772</v>
      </c>
      <c r="H253" s="7">
        <f>_xlfn.VAR.P(Table3[[#This Row],[X6_EP155mix]:[X9_dcl2mix]])</f>
        <v>0.68613169610278568</v>
      </c>
      <c r="I253">
        <v>357062</v>
      </c>
      <c r="J253"/>
      <c r="K253"/>
      <c r="L253"/>
      <c r="M253"/>
      <c r="N253"/>
      <c r="O253"/>
      <c r="P253"/>
      <c r="Q253"/>
      <c r="R253"/>
      <c r="S253"/>
      <c r="T253"/>
      <c r="U253" t="s">
        <v>3055</v>
      </c>
      <c r="V253" t="s">
        <v>3056</v>
      </c>
      <c r="W253" t="s">
        <v>3057</v>
      </c>
      <c r="X253" t="s">
        <v>3635</v>
      </c>
      <c r="Y253"/>
      <c r="Z253">
        <v>100</v>
      </c>
      <c r="AA253" s="2"/>
      <c r="AB253">
        <v>53.06</v>
      </c>
      <c r="AC253">
        <v>53.06</v>
      </c>
      <c r="AD253"/>
      <c r="AE253"/>
      <c r="AF253"/>
    </row>
    <row r="254" spans="1:32" s="1" customFormat="1" x14ac:dyDescent="0.3">
      <c r="A254" t="s">
        <v>731</v>
      </c>
      <c r="B254" t="s">
        <v>3636</v>
      </c>
      <c r="C254" s="7">
        <v>2.3614485533757898</v>
      </c>
      <c r="D254" s="7">
        <v>1.97632822365737</v>
      </c>
      <c r="E254" s="7">
        <v>2.2422008224302301</v>
      </c>
      <c r="F254" s="7">
        <v>2.41458930223195</v>
      </c>
      <c r="G254" s="10">
        <f>AVERAGE(Table3[[#This Row],[X6_EP155mix]:[X9_dcl2mix]])</f>
        <v>2.2486417254238349</v>
      </c>
      <c r="H254" s="7">
        <f>_xlfn.VAR.P(Table3[[#This Row],[X6_EP155mix]:[X9_dcl2mix]])</f>
        <v>2.8615026789188674E-2</v>
      </c>
      <c r="I254">
        <v>354539</v>
      </c>
      <c r="J254"/>
      <c r="K254" t="s">
        <v>35</v>
      </c>
      <c r="L254"/>
      <c r="M254" t="s">
        <v>35</v>
      </c>
      <c r="N254"/>
      <c r="O254"/>
      <c r="P254" t="s">
        <v>35</v>
      </c>
      <c r="Q254"/>
      <c r="R254"/>
      <c r="S254" t="s">
        <v>35</v>
      </c>
      <c r="T254"/>
      <c r="U254"/>
      <c r="V254"/>
      <c r="W254" t="s">
        <v>35</v>
      </c>
      <c r="X254" t="s">
        <v>4086</v>
      </c>
      <c r="Y254"/>
      <c r="Z254">
        <v>100</v>
      </c>
      <c r="AA254" s="2"/>
      <c r="AB254">
        <v>38.1</v>
      </c>
      <c r="AC254"/>
      <c r="AD254"/>
      <c r="AE254"/>
      <c r="AF254"/>
    </row>
    <row r="255" spans="1:32" s="1" customFormat="1" x14ac:dyDescent="0.3">
      <c r="A255" t="s">
        <v>2935</v>
      </c>
      <c r="B255" t="s">
        <v>3636</v>
      </c>
      <c r="C255" s="7">
        <v>1.48162289175504</v>
      </c>
      <c r="D255" s="7">
        <v>3.1146069651935502</v>
      </c>
      <c r="E255" s="7">
        <v>2.16333220307743</v>
      </c>
      <c r="F255" s="7">
        <v>2.2283475017191101</v>
      </c>
      <c r="G255" s="10">
        <f>AVERAGE(Table3[[#This Row],[X6_EP155mix]:[X9_dcl2mix]])</f>
        <v>2.2469773904362826</v>
      </c>
      <c r="H255" s="7">
        <f>_xlfn.VAR.P(Table3[[#This Row],[X6_EP155mix]:[X9_dcl2mix]])</f>
        <v>0.33647304444175141</v>
      </c>
      <c r="I255">
        <v>262235</v>
      </c>
      <c r="J255" t="s">
        <v>38</v>
      </c>
      <c r="K255" t="s">
        <v>5026</v>
      </c>
      <c r="L255" t="s">
        <v>1485</v>
      </c>
      <c r="M255" t="s">
        <v>3903</v>
      </c>
      <c r="N255" t="s">
        <v>2936</v>
      </c>
      <c r="O255" t="s">
        <v>2937</v>
      </c>
      <c r="P255" t="s">
        <v>2938</v>
      </c>
      <c r="Q255" t="s">
        <v>2939</v>
      </c>
      <c r="R255" t="s">
        <v>45</v>
      </c>
      <c r="S255" t="s">
        <v>3846</v>
      </c>
      <c r="T255" t="s">
        <v>2940</v>
      </c>
      <c r="U255" t="s">
        <v>2941</v>
      </c>
      <c r="V255" t="s">
        <v>638</v>
      </c>
      <c r="W255" t="s">
        <v>3852</v>
      </c>
      <c r="X255" t="s">
        <v>3902</v>
      </c>
      <c r="Y255"/>
      <c r="Z255">
        <v>97.6</v>
      </c>
      <c r="AA255" s="2">
        <v>28.12</v>
      </c>
      <c r="AB255">
        <v>48.74</v>
      </c>
      <c r="AC255">
        <v>48.74</v>
      </c>
      <c r="AD255"/>
      <c r="AE255"/>
      <c r="AF255"/>
    </row>
    <row r="256" spans="1:32" s="1" customFormat="1" x14ac:dyDescent="0.3">
      <c r="A256" t="s">
        <v>8072</v>
      </c>
      <c r="B256" t="s">
        <v>3636</v>
      </c>
      <c r="C256" s="7">
        <v>2.1460389528646102</v>
      </c>
      <c r="D256" s="7">
        <v>2.3091183667578901</v>
      </c>
      <c r="E256" s="7">
        <v>1.8862648823375301</v>
      </c>
      <c r="F256" s="7">
        <v>2.6376307523303</v>
      </c>
      <c r="G256" s="10">
        <f>AVERAGE(Table3[[#This Row],[X6_EP155mix]:[X9_dcl2mix]])</f>
        <v>2.2447632385725829</v>
      </c>
      <c r="H256" s="7">
        <f>_xlfn.VAR.P(Table3[[#This Row],[X6_EP155mix]:[X9_dcl2mix]])</f>
        <v>7.4188505475424549E-2</v>
      </c>
      <c r="I256">
        <v>355831</v>
      </c>
      <c r="J256" t="s">
        <v>6640</v>
      </c>
      <c r="K256" t="s">
        <v>6639</v>
      </c>
      <c r="L256" t="s">
        <v>493</v>
      </c>
      <c r="M256" t="s">
        <v>6638</v>
      </c>
      <c r="N256" t="s">
        <v>6637</v>
      </c>
      <c r="O256" t="s">
        <v>6636</v>
      </c>
      <c r="P256" t="s">
        <v>6635</v>
      </c>
      <c r="Q256" t="s">
        <v>6634</v>
      </c>
      <c r="R256" t="s">
        <v>493</v>
      </c>
      <c r="S256" t="s">
        <v>494</v>
      </c>
      <c r="T256"/>
      <c r="U256" t="s">
        <v>8071</v>
      </c>
      <c r="V256" t="s">
        <v>493</v>
      </c>
      <c r="W256" t="s">
        <v>494</v>
      </c>
      <c r="X256" t="s">
        <v>8070</v>
      </c>
      <c r="Y256"/>
      <c r="Z256">
        <v>85.25</v>
      </c>
      <c r="AA256" s="2">
        <v>29.18</v>
      </c>
      <c r="AB256">
        <v>46.36</v>
      </c>
      <c r="AC256">
        <v>46.36</v>
      </c>
      <c r="AD256"/>
      <c r="AE256"/>
      <c r="AF256"/>
    </row>
    <row r="257" spans="1:32" s="1" customFormat="1" x14ac:dyDescent="0.3">
      <c r="A257" t="s">
        <v>35718</v>
      </c>
      <c r="B257" t="s">
        <v>3636</v>
      </c>
      <c r="C257" s="7">
        <v>1.64991018437574</v>
      </c>
      <c r="D257" s="7">
        <v>2.35158142367824</v>
      </c>
      <c r="E257" s="7">
        <v>1.50962824416548</v>
      </c>
      <c r="F257" s="7">
        <v>3.4582995339096101</v>
      </c>
      <c r="G257" s="10">
        <f>AVERAGE(Table3[[#This Row],[X6_EP155mix]:[X9_dcl2mix]])</f>
        <v>2.2423548465322676</v>
      </c>
      <c r="H257" s="7">
        <f>_xlfn.VAR.P(Table3[[#This Row],[X6_EP155mix]:[X9_dcl2mix]])</f>
        <v>0.59458271986248601</v>
      </c>
      <c r="I257"/>
      <c r="J257"/>
      <c r="K257"/>
      <c r="L257"/>
      <c r="M257"/>
      <c r="N257"/>
      <c r="O257" t="s">
        <v>9754</v>
      </c>
      <c r="P257" t="s">
        <v>9753</v>
      </c>
      <c r="Q257" t="s">
        <v>9752</v>
      </c>
      <c r="R257" t="s">
        <v>9750</v>
      </c>
      <c r="S257"/>
      <c r="T257"/>
      <c r="U257"/>
      <c r="V257" t="s">
        <v>9743</v>
      </c>
      <c r="W257"/>
      <c r="X257"/>
      <c r="Y257"/>
      <c r="Z257"/>
      <c r="AA257" s="2" t="s">
        <v>9755</v>
      </c>
      <c r="AB257"/>
      <c r="AC257"/>
      <c r="AD257"/>
      <c r="AE257" t="s">
        <v>9006</v>
      </c>
      <c r="AF257" t="s">
        <v>9749</v>
      </c>
    </row>
    <row r="258" spans="1:32" s="1" customFormat="1" x14ac:dyDescent="0.3">
      <c r="A258" t="s">
        <v>6275</v>
      </c>
      <c r="B258" t="s">
        <v>3636</v>
      </c>
      <c r="C258" s="7">
        <v>1.1152255072755799</v>
      </c>
      <c r="D258" s="7">
        <v>2.49877452002446</v>
      </c>
      <c r="E258" s="7">
        <v>2.2266361593735802</v>
      </c>
      <c r="F258" s="7">
        <v>3.1203564169643001</v>
      </c>
      <c r="G258" s="10">
        <f>AVERAGE(Table3[[#This Row],[X6_EP155mix]:[X9_dcl2mix]])</f>
        <v>2.2402481509094803</v>
      </c>
      <c r="H258" s="7">
        <f>_xlfn.VAR.P(Table3[[#This Row],[X6_EP155mix]:[X9_dcl2mix]])</f>
        <v>0.52682191962709446</v>
      </c>
      <c r="I258">
        <v>73658</v>
      </c>
      <c r="J258"/>
      <c r="K258"/>
      <c r="L258"/>
      <c r="M258"/>
      <c r="N258"/>
      <c r="O258" t="s">
        <v>6274</v>
      </c>
      <c r="P258" t="s">
        <v>6273</v>
      </c>
      <c r="Q258" t="s">
        <v>6272</v>
      </c>
      <c r="R258" t="s">
        <v>6271</v>
      </c>
      <c r="S258" t="s">
        <v>6270</v>
      </c>
      <c r="T258" t="s">
        <v>6269</v>
      </c>
      <c r="U258" t="s">
        <v>6268</v>
      </c>
      <c r="V258" t="s">
        <v>6267</v>
      </c>
      <c r="W258" t="s">
        <v>6266</v>
      </c>
      <c r="X258" t="s">
        <v>6265</v>
      </c>
      <c r="Y258"/>
      <c r="Z258">
        <v>100</v>
      </c>
      <c r="AA258" s="2">
        <v>33.33</v>
      </c>
      <c r="AB258">
        <v>70.97</v>
      </c>
      <c r="AC258">
        <v>70.97</v>
      </c>
      <c r="AD258"/>
      <c r="AE258"/>
      <c r="AF258"/>
    </row>
    <row r="259" spans="1:32" s="1" customFormat="1" x14ac:dyDescent="0.3">
      <c r="A259" t="s">
        <v>6349</v>
      </c>
      <c r="B259" t="s">
        <v>3636</v>
      </c>
      <c r="C259" s="7">
        <v>1.0999213540909401</v>
      </c>
      <c r="D259" s="7">
        <v>2.0441941206506198</v>
      </c>
      <c r="E259" s="7">
        <v>2.26586441023677</v>
      </c>
      <c r="F259" s="7">
        <v>3.5380062450969998</v>
      </c>
      <c r="G259" s="10">
        <f>AVERAGE(Table3[[#This Row],[X6_EP155mix]:[X9_dcl2mix]])</f>
        <v>2.2369965325188326</v>
      </c>
      <c r="H259" s="7">
        <f>_xlfn.VAR.P(Table3[[#This Row],[X6_EP155mix]:[X9_dcl2mix]])</f>
        <v>0.75589308950141998</v>
      </c>
      <c r="I259">
        <v>322861</v>
      </c>
      <c r="J259"/>
      <c r="K259" t="s">
        <v>35</v>
      </c>
      <c r="L259"/>
      <c r="M259" t="s">
        <v>35</v>
      </c>
      <c r="N259"/>
      <c r="O259"/>
      <c r="P259" t="s">
        <v>35</v>
      </c>
      <c r="Q259"/>
      <c r="R259"/>
      <c r="S259" t="s">
        <v>35</v>
      </c>
      <c r="T259"/>
      <c r="U259"/>
      <c r="V259"/>
      <c r="W259" t="s">
        <v>35</v>
      </c>
      <c r="X259"/>
      <c r="Y259"/>
      <c r="Z259">
        <v>100</v>
      </c>
      <c r="AA259" s="2"/>
      <c r="AB259"/>
      <c r="AC259"/>
      <c r="AD259"/>
      <c r="AE259"/>
      <c r="AF259"/>
    </row>
    <row r="260" spans="1:32" s="1" customFormat="1" x14ac:dyDescent="0.3">
      <c r="A260" t="s">
        <v>2378</v>
      </c>
      <c r="B260" t="s">
        <v>3636</v>
      </c>
      <c r="C260" s="7">
        <v>2.0456259732099098</v>
      </c>
      <c r="D260" s="7">
        <v>2.5818703807507202</v>
      </c>
      <c r="E260" s="7">
        <v>3.0534070592223599</v>
      </c>
      <c r="F260" s="7">
        <v>1.2623990532018099</v>
      </c>
      <c r="G260" s="10">
        <f>AVERAGE(Table3[[#This Row],[X6_EP155mix]:[X9_dcl2mix]])</f>
        <v>2.2358256165962</v>
      </c>
      <c r="H260" s="7">
        <f>_xlfn.VAR.P(Table3[[#This Row],[X6_EP155mix]:[X9_dcl2mix]])</f>
        <v>0.4429803931978773</v>
      </c>
      <c r="I260">
        <v>238641</v>
      </c>
      <c r="J260"/>
      <c r="K260"/>
      <c r="L260" t="s">
        <v>458</v>
      </c>
      <c r="M260" t="s">
        <v>459</v>
      </c>
      <c r="N260" t="s">
        <v>460</v>
      </c>
      <c r="O260" t="s">
        <v>2379</v>
      </c>
      <c r="P260" t="s">
        <v>3587</v>
      </c>
      <c r="Q260" t="s">
        <v>2380</v>
      </c>
      <c r="R260" t="s">
        <v>2381</v>
      </c>
      <c r="S260" t="s">
        <v>3588</v>
      </c>
      <c r="T260" t="s">
        <v>2382</v>
      </c>
      <c r="U260" t="s">
        <v>2383</v>
      </c>
      <c r="V260" t="s">
        <v>2384</v>
      </c>
      <c r="W260" t="s">
        <v>7724</v>
      </c>
      <c r="X260" t="s">
        <v>3782</v>
      </c>
      <c r="Y260"/>
      <c r="Z260">
        <v>100</v>
      </c>
      <c r="AA260" s="2">
        <v>24.44</v>
      </c>
      <c r="AB260">
        <v>56.52</v>
      </c>
      <c r="AC260">
        <v>56.52</v>
      </c>
      <c r="AD260"/>
      <c r="AE260"/>
      <c r="AF260"/>
    </row>
    <row r="261" spans="1:32" s="1" customFormat="1" x14ac:dyDescent="0.3">
      <c r="A261" t="s">
        <v>8171</v>
      </c>
      <c r="B261" t="s">
        <v>3636</v>
      </c>
      <c r="C261" s="7">
        <v>2.9128181390266099</v>
      </c>
      <c r="D261" s="7">
        <v>2.5829080060802498</v>
      </c>
      <c r="E261" s="7">
        <v>2.1564811186800901</v>
      </c>
      <c r="F261" s="7">
        <v>1.2852112215982701</v>
      </c>
      <c r="G261" s="10">
        <f>AVERAGE(Table3[[#This Row],[X6_EP155mix]:[X9_dcl2mix]])</f>
        <v>2.2343546213463048</v>
      </c>
      <c r="H261" s="7">
        <f>_xlfn.VAR.P(Table3[[#This Row],[X6_EP155mix]:[X9_dcl2mix]])</f>
        <v>0.37218492063384812</v>
      </c>
      <c r="I261">
        <v>62658</v>
      </c>
      <c r="J261"/>
      <c r="K261"/>
      <c r="L261"/>
      <c r="M261"/>
      <c r="N261"/>
      <c r="O261" t="s">
        <v>8170</v>
      </c>
      <c r="P261" t="s">
        <v>8169</v>
      </c>
      <c r="Q261" t="s">
        <v>8168</v>
      </c>
      <c r="R261" t="s">
        <v>8167</v>
      </c>
      <c r="S261" t="s">
        <v>8166</v>
      </c>
      <c r="T261" t="s">
        <v>8165</v>
      </c>
      <c r="U261" t="s">
        <v>8164</v>
      </c>
      <c r="V261" t="s">
        <v>8163</v>
      </c>
      <c r="W261" t="s">
        <v>8162</v>
      </c>
      <c r="X261" t="s">
        <v>8161</v>
      </c>
      <c r="Y261"/>
      <c r="Z261">
        <v>76.58</v>
      </c>
      <c r="AA261" s="2">
        <v>48.48</v>
      </c>
      <c r="AB261">
        <v>39.29</v>
      </c>
      <c r="AC261">
        <v>39.29</v>
      </c>
      <c r="AD261"/>
      <c r="AE261"/>
      <c r="AF261"/>
    </row>
    <row r="262" spans="1:32" s="1" customFormat="1" x14ac:dyDescent="0.3">
      <c r="A262" t="s">
        <v>35818</v>
      </c>
      <c r="B262" t="s">
        <v>3636</v>
      </c>
      <c r="C262" s="7">
        <v>1.6037080848604299</v>
      </c>
      <c r="D262" s="7">
        <v>2.6017751640019098</v>
      </c>
      <c r="E262" s="7">
        <v>1.36428541412641</v>
      </c>
      <c r="F262" s="7">
        <v>3.3619045221247701</v>
      </c>
      <c r="G262" s="10">
        <f>AVERAGE(Table3[[#This Row],[X6_EP155mix]:[X9_dcl2mix]])</f>
        <v>2.2329182962783802</v>
      </c>
      <c r="H262" s="7">
        <f>_xlfn.VAR.P(Table3[[#This Row],[X6_EP155mix]:[X9_dcl2mix]])</f>
        <v>0.64027346528148588</v>
      </c>
      <c r="I262"/>
      <c r="J262"/>
      <c r="K262"/>
      <c r="L262"/>
      <c r="M262"/>
      <c r="N262"/>
      <c r="O262" t="s">
        <v>9489</v>
      </c>
      <c r="P262" t="s">
        <v>9488</v>
      </c>
      <c r="Q262" t="s">
        <v>9487</v>
      </c>
      <c r="R262" t="s">
        <v>9485</v>
      </c>
      <c r="S262"/>
      <c r="T262"/>
      <c r="U262"/>
      <c r="V262" t="s">
        <v>9477</v>
      </c>
      <c r="W262"/>
      <c r="X262"/>
      <c r="Y262"/>
      <c r="Z262"/>
      <c r="AA262" s="2" t="s">
        <v>9490</v>
      </c>
      <c r="AB262"/>
      <c r="AC262"/>
      <c r="AD262"/>
      <c r="AE262" t="s">
        <v>9006</v>
      </c>
      <c r="AF262" t="s">
        <v>9484</v>
      </c>
    </row>
    <row r="263" spans="1:32" s="1" customFormat="1" x14ac:dyDescent="0.3">
      <c r="A263" t="s">
        <v>2686</v>
      </c>
      <c r="B263" t="s">
        <v>3636</v>
      </c>
      <c r="C263" s="7">
        <v>1.9736173059693201</v>
      </c>
      <c r="D263" s="7">
        <v>2.5647674930917201</v>
      </c>
      <c r="E263" s="7">
        <v>2.1480150435478902</v>
      </c>
      <c r="F263" s="7">
        <v>2.23141432120571</v>
      </c>
      <c r="G263" s="10">
        <f>AVERAGE(Table3[[#This Row],[X6_EP155mix]:[X9_dcl2mix]])</f>
        <v>2.22945354095366</v>
      </c>
      <c r="H263" s="7">
        <f>_xlfn.VAR.P(Table3[[#This Row],[X6_EP155mix]:[X9_dcl2mix]])</f>
        <v>4.6130924787078524E-2</v>
      </c>
      <c r="I263">
        <v>340244</v>
      </c>
      <c r="J263"/>
      <c r="K263"/>
      <c r="L263"/>
      <c r="M263"/>
      <c r="N263"/>
      <c r="O263" t="s">
        <v>2687</v>
      </c>
      <c r="P263" t="s">
        <v>2688</v>
      </c>
      <c r="Q263" t="s">
        <v>2689</v>
      </c>
      <c r="R263" t="s">
        <v>2690</v>
      </c>
      <c r="S263" t="s">
        <v>2691</v>
      </c>
      <c r="T263"/>
      <c r="U263" t="s">
        <v>2692</v>
      </c>
      <c r="V263"/>
      <c r="W263"/>
      <c r="X263" t="s">
        <v>3690</v>
      </c>
      <c r="Y263"/>
      <c r="Z263">
        <v>100</v>
      </c>
      <c r="AA263" s="2">
        <v>42.31</v>
      </c>
      <c r="AB263">
        <v>41.77</v>
      </c>
      <c r="AC263">
        <v>41.77</v>
      </c>
      <c r="AD263"/>
      <c r="AE263"/>
      <c r="AF263"/>
    </row>
    <row r="264" spans="1:32" s="1" customFormat="1" x14ac:dyDescent="0.3">
      <c r="A264" t="s">
        <v>6188</v>
      </c>
      <c r="B264" t="s">
        <v>3636</v>
      </c>
      <c r="C264" s="7">
        <v>1.5941720950685301</v>
      </c>
      <c r="D264" s="7">
        <v>2.0997267970280298</v>
      </c>
      <c r="E264" s="7">
        <v>2.60765421654864</v>
      </c>
      <c r="F264" s="7">
        <v>2.6011704170858998</v>
      </c>
      <c r="G264" s="10">
        <f>AVERAGE(Table3[[#This Row],[X6_EP155mix]:[X9_dcl2mix]])</f>
        <v>2.2256808814327749</v>
      </c>
      <c r="H264" s="7">
        <f>_xlfn.VAR.P(Table3[[#This Row],[X6_EP155mix]:[X9_dcl2mix]])</f>
        <v>0.17539094968950408</v>
      </c>
      <c r="I264">
        <v>292619</v>
      </c>
      <c r="J264" t="s">
        <v>293</v>
      </c>
      <c r="K264" t="s">
        <v>294</v>
      </c>
      <c r="L264" t="s">
        <v>353</v>
      </c>
      <c r="M264" t="s">
        <v>3574</v>
      </c>
      <c r="N264" t="s">
        <v>3575</v>
      </c>
      <c r="O264" t="s">
        <v>6187</v>
      </c>
      <c r="P264" t="s">
        <v>6186</v>
      </c>
      <c r="Q264" t="s">
        <v>6185</v>
      </c>
      <c r="R264" t="s">
        <v>1390</v>
      </c>
      <c r="S264" t="s">
        <v>3597</v>
      </c>
      <c r="T264"/>
      <c r="U264" t="s">
        <v>6184</v>
      </c>
      <c r="V264" t="s">
        <v>1390</v>
      </c>
      <c r="W264" t="s">
        <v>3597</v>
      </c>
      <c r="X264" t="s">
        <v>6183</v>
      </c>
      <c r="Y264"/>
      <c r="Z264">
        <v>100</v>
      </c>
      <c r="AA264" s="2">
        <v>45.56</v>
      </c>
      <c r="AB264">
        <v>66.03</v>
      </c>
      <c r="AC264">
        <v>66.03</v>
      </c>
      <c r="AD264"/>
      <c r="AE264"/>
      <c r="AF264"/>
    </row>
    <row r="265" spans="1:32" s="1" customFormat="1" x14ac:dyDescent="0.3">
      <c r="A265" t="s">
        <v>7959</v>
      </c>
      <c r="B265" t="s">
        <v>3636</v>
      </c>
      <c r="C265" s="7">
        <v>2.04428505781304</v>
      </c>
      <c r="D265" s="7">
        <v>2.5995996799243799</v>
      </c>
      <c r="E265" s="7">
        <v>2.53335726206616</v>
      </c>
      <c r="F265" s="7">
        <v>1.7197637380174799</v>
      </c>
      <c r="G265" s="10">
        <f>AVERAGE(Table3[[#This Row],[X6_EP155mix]:[X9_dcl2mix]])</f>
        <v>2.2242514344552649</v>
      </c>
      <c r="H265" s="7">
        <f>_xlfn.VAR.P(Table3[[#This Row],[X6_EP155mix]:[X9_dcl2mix]])</f>
        <v>0.130832112654649</v>
      </c>
      <c r="I265">
        <v>70236</v>
      </c>
      <c r="J265"/>
      <c r="K265" t="s">
        <v>35</v>
      </c>
      <c r="L265"/>
      <c r="M265" t="s">
        <v>35</v>
      </c>
      <c r="N265"/>
      <c r="O265"/>
      <c r="P265" t="s">
        <v>35</v>
      </c>
      <c r="Q265"/>
      <c r="R265"/>
      <c r="S265" t="s">
        <v>35</v>
      </c>
      <c r="T265"/>
      <c r="U265" t="s">
        <v>7958</v>
      </c>
      <c r="V265"/>
      <c r="W265" t="s">
        <v>35</v>
      </c>
      <c r="X265" t="s">
        <v>7957</v>
      </c>
      <c r="Y265"/>
      <c r="Z265">
        <v>100</v>
      </c>
      <c r="AA265" s="2"/>
      <c r="AB265">
        <v>24.92</v>
      </c>
      <c r="AC265">
        <v>24.92</v>
      </c>
      <c r="AD265"/>
      <c r="AE265"/>
      <c r="AF265"/>
    </row>
    <row r="266" spans="1:32" s="1" customFormat="1" x14ac:dyDescent="0.3">
      <c r="A266" t="s">
        <v>6449</v>
      </c>
      <c r="B266" t="s">
        <v>3636</v>
      </c>
      <c r="C266" s="7">
        <v>1.6968010775348299</v>
      </c>
      <c r="D266" s="7">
        <v>2.9894265322633098</v>
      </c>
      <c r="E266" s="7">
        <v>2.52406424396926</v>
      </c>
      <c r="F266" s="7">
        <v>1.68019209293676</v>
      </c>
      <c r="G266" s="10">
        <f>AVERAGE(Table3[[#This Row],[X6_EP155mix]:[X9_dcl2mix]])</f>
        <v>2.22262098667604</v>
      </c>
      <c r="H266" s="7">
        <f>_xlfn.VAR.P(Table3[[#This Row],[X6_EP155mix]:[X9_dcl2mix]])</f>
        <v>0.31239361593085579</v>
      </c>
      <c r="I266">
        <v>38649</v>
      </c>
      <c r="J266"/>
      <c r="K266"/>
      <c r="L266" t="s">
        <v>6442</v>
      </c>
      <c r="M266" t="s">
        <v>6441</v>
      </c>
      <c r="N266" t="s">
        <v>6448</v>
      </c>
      <c r="O266" t="s">
        <v>6447</v>
      </c>
      <c r="P266" t="s">
        <v>6446</v>
      </c>
      <c r="Q266" t="s">
        <v>6445</v>
      </c>
      <c r="R266" t="s">
        <v>6442</v>
      </c>
      <c r="S266" t="s">
        <v>6441</v>
      </c>
      <c r="T266" t="s">
        <v>6444</v>
      </c>
      <c r="U266" t="s">
        <v>6443</v>
      </c>
      <c r="V266" t="s">
        <v>6442</v>
      </c>
      <c r="W266" t="s">
        <v>6441</v>
      </c>
      <c r="X266" t="s">
        <v>6440</v>
      </c>
      <c r="Y266"/>
      <c r="Z266">
        <v>100</v>
      </c>
      <c r="AA266" s="2">
        <v>41.61</v>
      </c>
      <c r="AB266">
        <v>51.94</v>
      </c>
      <c r="AC266">
        <v>51.94</v>
      </c>
      <c r="AD266"/>
      <c r="AE266"/>
      <c r="AF266"/>
    </row>
    <row r="267" spans="1:32" s="1" customFormat="1" x14ac:dyDescent="0.3">
      <c r="A267" t="s">
        <v>7492</v>
      </c>
      <c r="B267" t="s">
        <v>3636</v>
      </c>
      <c r="C267" s="7">
        <v>3.0843824520815599</v>
      </c>
      <c r="D267" s="7">
        <v>2.9551286323907799</v>
      </c>
      <c r="E267" s="7">
        <v>2.4233455754617199</v>
      </c>
      <c r="F267" s="7">
        <v>0.406660981604761</v>
      </c>
      <c r="G267" s="10">
        <f>AVERAGE(Table3[[#This Row],[X6_EP155mix]:[X9_dcl2mix]])</f>
        <v>2.2173794103847051</v>
      </c>
      <c r="H267" s="7">
        <f>_xlfn.VAR.P(Table3[[#This Row],[X6_EP155mix]:[X9_dcl2mix]])</f>
        <v>1.1542728695905033</v>
      </c>
      <c r="I267">
        <v>331995</v>
      </c>
      <c r="J267"/>
      <c r="K267"/>
      <c r="L267"/>
      <c r="M267"/>
      <c r="N267"/>
      <c r="O267" t="s">
        <v>7491</v>
      </c>
      <c r="P267" t="s">
        <v>7490</v>
      </c>
      <c r="Q267" t="s">
        <v>7489</v>
      </c>
      <c r="R267" t="s">
        <v>7488</v>
      </c>
      <c r="S267" t="s">
        <v>7487</v>
      </c>
      <c r="T267" t="s">
        <v>7486</v>
      </c>
      <c r="U267" t="s">
        <v>7485</v>
      </c>
      <c r="V267"/>
      <c r="W267"/>
      <c r="X267" t="s">
        <v>7484</v>
      </c>
      <c r="Y267"/>
      <c r="Z267">
        <v>69.489999999999995</v>
      </c>
      <c r="AA267" s="2">
        <v>32.79</v>
      </c>
      <c r="AB267">
        <v>37.79</v>
      </c>
      <c r="AC267">
        <v>37.79</v>
      </c>
      <c r="AD267"/>
      <c r="AE267"/>
      <c r="AF267"/>
    </row>
    <row r="268" spans="1:32" s="1" customFormat="1" x14ac:dyDescent="0.3">
      <c r="A268" t="s">
        <v>3366</v>
      </c>
      <c r="B268" t="s">
        <v>3636</v>
      </c>
      <c r="C268" s="7">
        <v>2.1391514322798502</v>
      </c>
      <c r="D268" s="7">
        <v>2.5632884669852598</v>
      </c>
      <c r="E268" s="7">
        <v>2.0272405043664898</v>
      </c>
      <c r="F268" s="7">
        <v>2.1059155237836702</v>
      </c>
      <c r="G268" s="10">
        <f>AVERAGE(Table3[[#This Row],[X6_EP155mix]:[X9_dcl2mix]])</f>
        <v>2.2088989818538174</v>
      </c>
      <c r="H268" s="7">
        <f>_xlfn.VAR.P(Table3[[#This Row],[X6_EP155mix]:[X9_dcl2mix]])</f>
        <v>4.3515505730600382E-2</v>
      </c>
      <c r="I268">
        <v>264227</v>
      </c>
      <c r="J268"/>
      <c r="K268"/>
      <c r="L268"/>
      <c r="M268"/>
      <c r="N268"/>
      <c r="O268" t="s">
        <v>3367</v>
      </c>
      <c r="P268" t="s">
        <v>3368</v>
      </c>
      <c r="Q268" t="s">
        <v>3369</v>
      </c>
      <c r="R268" t="s">
        <v>3370</v>
      </c>
      <c r="S268" t="s">
        <v>7163</v>
      </c>
      <c r="T268" t="s">
        <v>3371</v>
      </c>
      <c r="U268" t="s">
        <v>3372</v>
      </c>
      <c r="V268"/>
      <c r="W268"/>
      <c r="X268" t="s">
        <v>3673</v>
      </c>
      <c r="Y268"/>
      <c r="Z268">
        <v>100</v>
      </c>
      <c r="AA268" s="2">
        <v>33.33</v>
      </c>
      <c r="AB268">
        <v>54.95</v>
      </c>
      <c r="AC268">
        <v>54.95</v>
      </c>
      <c r="AD268"/>
      <c r="AE268"/>
      <c r="AF268"/>
    </row>
    <row r="269" spans="1:32" s="1" customFormat="1" x14ac:dyDescent="0.3">
      <c r="A269" t="s">
        <v>352</v>
      </c>
      <c r="B269" t="s">
        <v>3636</v>
      </c>
      <c r="C269" s="7">
        <v>1.2959962462844501</v>
      </c>
      <c r="D269" s="7">
        <v>2.76063211978932</v>
      </c>
      <c r="E269" s="7">
        <v>0.29214247864095799</v>
      </c>
      <c r="F269" s="7">
        <v>4.46298298057709</v>
      </c>
      <c r="G269" s="10">
        <f>AVERAGE(Table3[[#This Row],[X6_EP155mix]:[X9_dcl2mix]])</f>
        <v>2.2029384563229546</v>
      </c>
      <c r="H269" s="7">
        <f>_xlfn.VAR.P(Table3[[#This Row],[X6_EP155mix]:[X9_dcl2mix]])</f>
        <v>2.473127228639215</v>
      </c>
      <c r="I269">
        <v>358233</v>
      </c>
      <c r="J269" t="s">
        <v>293</v>
      </c>
      <c r="K269" t="s">
        <v>294</v>
      </c>
      <c r="L269" t="s">
        <v>353</v>
      </c>
      <c r="M269" t="s">
        <v>3574</v>
      </c>
      <c r="N269" t="s">
        <v>3575</v>
      </c>
      <c r="O269" t="s">
        <v>354</v>
      </c>
      <c r="P269" t="s">
        <v>355</v>
      </c>
      <c r="Q269" t="s">
        <v>356</v>
      </c>
      <c r="R269" t="s">
        <v>357</v>
      </c>
      <c r="S269" t="s">
        <v>8735</v>
      </c>
      <c r="T269" t="s">
        <v>358</v>
      </c>
      <c r="U269" t="s">
        <v>359</v>
      </c>
      <c r="V269" t="s">
        <v>353</v>
      </c>
      <c r="W269" t="s">
        <v>3601</v>
      </c>
      <c r="X269" t="s">
        <v>3825</v>
      </c>
      <c r="Y269"/>
      <c r="Z269">
        <v>83.57</v>
      </c>
      <c r="AA269" s="2">
        <v>30.77</v>
      </c>
      <c r="AB269">
        <v>38.04</v>
      </c>
      <c r="AC269">
        <v>38.04</v>
      </c>
      <c r="AD269"/>
      <c r="AE269"/>
      <c r="AF269"/>
    </row>
    <row r="270" spans="1:32" s="1" customFormat="1" x14ac:dyDescent="0.3">
      <c r="A270" t="s">
        <v>5885</v>
      </c>
      <c r="B270" t="s">
        <v>3636</v>
      </c>
      <c r="C270" s="7">
        <v>1.90653891300427</v>
      </c>
      <c r="D270" s="7">
        <v>1.69935572226392</v>
      </c>
      <c r="E270" s="7">
        <v>2.8906780597660302</v>
      </c>
      <c r="F270" s="7">
        <v>2.3025044166538899</v>
      </c>
      <c r="G270" s="10">
        <f>AVERAGE(Table3[[#This Row],[X6_EP155mix]:[X9_dcl2mix]])</f>
        <v>2.1997692779220275</v>
      </c>
      <c r="H270" s="7">
        <f>_xlfn.VAR.P(Table3[[#This Row],[X6_EP155mix]:[X9_dcl2mix]])</f>
        <v>0.20607680678890272</v>
      </c>
      <c r="I270">
        <v>295808</v>
      </c>
      <c r="J270"/>
      <c r="K270"/>
      <c r="L270"/>
      <c r="M270"/>
      <c r="N270"/>
      <c r="O270" t="s">
        <v>5884</v>
      </c>
      <c r="P270" t="s">
        <v>8942</v>
      </c>
      <c r="Q270" t="s">
        <v>5883</v>
      </c>
      <c r="R270" t="s">
        <v>5882</v>
      </c>
      <c r="S270" t="s">
        <v>8943</v>
      </c>
      <c r="T270" t="s">
        <v>5881</v>
      </c>
      <c r="U270" t="s">
        <v>5880</v>
      </c>
      <c r="V270" t="s">
        <v>103</v>
      </c>
      <c r="W270" t="s">
        <v>104</v>
      </c>
      <c r="X270" t="s">
        <v>5879</v>
      </c>
      <c r="Y270"/>
      <c r="Z270">
        <v>100</v>
      </c>
      <c r="AA270" s="2">
        <v>29.01</v>
      </c>
      <c r="AB270">
        <v>42.21</v>
      </c>
      <c r="AC270">
        <v>42.21</v>
      </c>
      <c r="AD270"/>
      <c r="AE270"/>
      <c r="AF270"/>
    </row>
    <row r="271" spans="1:32" s="1" customFormat="1" x14ac:dyDescent="0.3">
      <c r="A271" t="s">
        <v>560</v>
      </c>
      <c r="B271" t="s">
        <v>3636</v>
      </c>
      <c r="C271" s="7">
        <v>2.0252951678211701</v>
      </c>
      <c r="D271" s="7">
        <v>2.2265545131034998</v>
      </c>
      <c r="E271" s="7">
        <v>1.7384756893481099</v>
      </c>
      <c r="F271" s="7">
        <v>2.7844846523378801</v>
      </c>
      <c r="G271" s="10">
        <f>AVERAGE(Table3[[#This Row],[X6_EP155mix]:[X9_dcl2mix]])</f>
        <v>2.1937025056526651</v>
      </c>
      <c r="H271" s="7">
        <f>_xlfn.VAR.P(Table3[[#This Row],[X6_EP155mix]:[X9_dcl2mix]])</f>
        <v>0.14642382123845277</v>
      </c>
      <c r="I271">
        <v>268342</v>
      </c>
      <c r="J271"/>
      <c r="K271"/>
      <c r="L271"/>
      <c r="M271"/>
      <c r="N271"/>
      <c r="O271" t="s">
        <v>561</v>
      </c>
      <c r="P271" t="s">
        <v>562</v>
      </c>
      <c r="Q271" t="s">
        <v>563</v>
      </c>
      <c r="R271" t="s">
        <v>564</v>
      </c>
      <c r="S271" t="s">
        <v>565</v>
      </c>
      <c r="T271" t="s">
        <v>566</v>
      </c>
      <c r="U271" t="s">
        <v>567</v>
      </c>
      <c r="V271" t="s">
        <v>568</v>
      </c>
      <c r="W271" t="s">
        <v>569</v>
      </c>
      <c r="X271" t="s">
        <v>3661</v>
      </c>
      <c r="Y271"/>
      <c r="Z271">
        <v>100</v>
      </c>
      <c r="AA271" s="2">
        <v>24</v>
      </c>
      <c r="AB271">
        <v>63.22</v>
      </c>
      <c r="AC271">
        <v>63.22</v>
      </c>
      <c r="AD271"/>
      <c r="AE271"/>
      <c r="AF271"/>
    </row>
    <row r="272" spans="1:32" s="1" customFormat="1" x14ac:dyDescent="0.3">
      <c r="A272" t="s">
        <v>118</v>
      </c>
      <c r="B272" t="s">
        <v>3636</v>
      </c>
      <c r="C272" s="7">
        <v>1.40248069419096</v>
      </c>
      <c r="D272" s="7">
        <v>2.3684218295799901</v>
      </c>
      <c r="E272" s="7">
        <v>3.42314193156728</v>
      </c>
      <c r="F272" s="7">
        <v>1.5741663410714699</v>
      </c>
      <c r="G272" s="10">
        <f>AVERAGE(Table3[[#This Row],[X6_EP155mix]:[X9_dcl2mix]])</f>
        <v>2.1920526991024252</v>
      </c>
      <c r="H272" s="7">
        <f>_xlfn.VAR.P(Table3[[#This Row],[X6_EP155mix]:[X9_dcl2mix]])</f>
        <v>0.63797356771424596</v>
      </c>
      <c r="I272">
        <v>15980</v>
      </c>
      <c r="J272"/>
      <c r="K272"/>
      <c r="L272" t="s">
        <v>119</v>
      </c>
      <c r="M272" t="s">
        <v>7131</v>
      </c>
      <c r="N272" t="s">
        <v>120</v>
      </c>
      <c r="O272" t="s">
        <v>121</v>
      </c>
      <c r="P272" t="s">
        <v>7130</v>
      </c>
      <c r="Q272" t="s">
        <v>122</v>
      </c>
      <c r="R272" t="s">
        <v>123</v>
      </c>
      <c r="S272" t="s">
        <v>7129</v>
      </c>
      <c r="T272" t="s">
        <v>124</v>
      </c>
      <c r="U272" t="s">
        <v>125</v>
      </c>
      <c r="V272" t="s">
        <v>126</v>
      </c>
      <c r="W272" t="s">
        <v>7128</v>
      </c>
      <c r="X272" t="s">
        <v>3753</v>
      </c>
      <c r="Y272"/>
      <c r="Z272">
        <v>100</v>
      </c>
      <c r="AA272" s="2">
        <v>32.380000000000003</v>
      </c>
      <c r="AB272">
        <v>72</v>
      </c>
      <c r="AC272">
        <v>72</v>
      </c>
      <c r="AD272"/>
      <c r="AE272"/>
      <c r="AF272"/>
    </row>
    <row r="273" spans="1:32" s="1" customFormat="1" x14ac:dyDescent="0.3">
      <c r="A273" t="s">
        <v>8585</v>
      </c>
      <c r="B273" t="s">
        <v>3636</v>
      </c>
      <c r="C273" s="7">
        <v>2.24241495718733</v>
      </c>
      <c r="D273" s="7">
        <v>2.0003706194517501</v>
      </c>
      <c r="E273" s="7">
        <v>1.7363257700625101</v>
      </c>
      <c r="F273" s="7">
        <v>2.7887363531208398</v>
      </c>
      <c r="G273" s="10">
        <f>AVERAGE(Table3[[#This Row],[X6_EP155mix]:[X9_dcl2mix]])</f>
        <v>2.1919619249556073</v>
      </c>
      <c r="H273" s="7">
        <f>_xlfn.VAR.P(Table3[[#This Row],[X6_EP155mix]:[X9_dcl2mix]])</f>
        <v>0.15074919014093968</v>
      </c>
      <c r="I273">
        <v>64791</v>
      </c>
      <c r="J273" t="s">
        <v>280</v>
      </c>
      <c r="K273" t="s">
        <v>281</v>
      </c>
      <c r="L273" t="s">
        <v>282</v>
      </c>
      <c r="M273" t="s">
        <v>283</v>
      </c>
      <c r="N273" t="s">
        <v>320</v>
      </c>
      <c r="O273" t="s">
        <v>8584</v>
      </c>
      <c r="P273" t="s">
        <v>5169</v>
      </c>
      <c r="Q273" t="s">
        <v>8583</v>
      </c>
      <c r="R273" t="s">
        <v>288</v>
      </c>
      <c r="S273" t="s">
        <v>289</v>
      </c>
      <c r="T273" t="s">
        <v>8582</v>
      </c>
      <c r="U273" t="s">
        <v>8581</v>
      </c>
      <c r="V273" t="s">
        <v>288</v>
      </c>
      <c r="W273" t="s">
        <v>289</v>
      </c>
      <c r="X273" t="s">
        <v>8580</v>
      </c>
      <c r="Y273" t="s">
        <v>8579</v>
      </c>
      <c r="Z273">
        <v>100</v>
      </c>
      <c r="AA273" s="2">
        <v>72.12</v>
      </c>
      <c r="AB273">
        <v>83.04</v>
      </c>
      <c r="AC273">
        <v>83.04</v>
      </c>
      <c r="AD273">
        <v>76.94</v>
      </c>
      <c r="AE273"/>
      <c r="AF273"/>
    </row>
    <row r="274" spans="1:32" s="1" customFormat="1" x14ac:dyDescent="0.3">
      <c r="A274" t="s">
        <v>3401</v>
      </c>
      <c r="B274" t="s">
        <v>3636</v>
      </c>
      <c r="C274" s="7">
        <v>2.0959291761163699</v>
      </c>
      <c r="D274" s="7">
        <v>2.05034157067659</v>
      </c>
      <c r="E274" s="7">
        <v>2.4151098605570702</v>
      </c>
      <c r="F274" s="7">
        <v>2.1942137392618299</v>
      </c>
      <c r="G274" s="10">
        <f>AVERAGE(Table3[[#This Row],[X6_EP155mix]:[X9_dcl2mix]])</f>
        <v>2.1888985866529649</v>
      </c>
      <c r="H274" s="7">
        <f>_xlfn.VAR.P(Table3[[#This Row],[X6_EP155mix]:[X9_dcl2mix]])</f>
        <v>1.9760287315093265E-2</v>
      </c>
      <c r="I274">
        <v>294404</v>
      </c>
      <c r="J274"/>
      <c r="K274"/>
      <c r="L274"/>
      <c r="M274"/>
      <c r="N274"/>
      <c r="O274" t="s">
        <v>3402</v>
      </c>
      <c r="P274" t="s">
        <v>3403</v>
      </c>
      <c r="Q274" t="s">
        <v>3404</v>
      </c>
      <c r="R274" t="s">
        <v>3405</v>
      </c>
      <c r="S274" t="s">
        <v>7159</v>
      </c>
      <c r="T274" t="s">
        <v>3406</v>
      </c>
      <c r="U274" t="s">
        <v>3407</v>
      </c>
      <c r="V274"/>
      <c r="W274"/>
      <c r="X274" t="s">
        <v>3671</v>
      </c>
      <c r="Y274"/>
      <c r="Z274">
        <v>100</v>
      </c>
      <c r="AA274" s="2">
        <v>39.53</v>
      </c>
      <c r="AB274">
        <v>41.42</v>
      </c>
      <c r="AC274">
        <v>41.42</v>
      </c>
      <c r="AD274"/>
      <c r="AE274"/>
      <c r="AF274"/>
    </row>
    <row r="275" spans="1:32" s="1" customFormat="1" x14ac:dyDescent="0.3">
      <c r="A275" t="s">
        <v>2735</v>
      </c>
      <c r="B275" t="s">
        <v>3636</v>
      </c>
      <c r="C275" s="7">
        <v>2.1703222069986299</v>
      </c>
      <c r="D275" s="7">
        <v>2.4579855699145301</v>
      </c>
      <c r="E275" s="7">
        <v>1.84480124470909</v>
      </c>
      <c r="F275" s="7">
        <v>2.27685186238336</v>
      </c>
      <c r="G275" s="10">
        <f>AVERAGE(Table3[[#This Row],[X6_EP155mix]:[X9_dcl2mix]])</f>
        <v>2.1874902210014024</v>
      </c>
      <c r="H275" s="7">
        <f>_xlfn.VAR.P(Table3[[#This Row],[X6_EP155mix]:[X9_dcl2mix]])</f>
        <v>4.9720927977795704E-2</v>
      </c>
      <c r="I275">
        <v>340529</v>
      </c>
      <c r="J275" t="s">
        <v>293</v>
      </c>
      <c r="K275" t="s">
        <v>294</v>
      </c>
      <c r="L275" t="s">
        <v>353</v>
      </c>
      <c r="M275" t="s">
        <v>3574</v>
      </c>
      <c r="N275" t="s">
        <v>3575</v>
      </c>
      <c r="O275" t="s">
        <v>2736</v>
      </c>
      <c r="P275" t="s">
        <v>7543</v>
      </c>
      <c r="Q275" t="s">
        <v>2737</v>
      </c>
      <c r="R275" t="s">
        <v>2738</v>
      </c>
      <c r="S275" t="s">
        <v>7542</v>
      </c>
      <c r="T275" t="s">
        <v>2739</v>
      </c>
      <c r="U275" t="s">
        <v>2740</v>
      </c>
      <c r="V275" t="s">
        <v>353</v>
      </c>
      <c r="W275" t="s">
        <v>3601</v>
      </c>
      <c r="X275" t="s">
        <v>3918</v>
      </c>
      <c r="Y275"/>
      <c r="Z275">
        <v>100</v>
      </c>
      <c r="AA275" s="2">
        <v>48.94</v>
      </c>
      <c r="AB275">
        <v>64.56</v>
      </c>
      <c r="AC275">
        <v>64.56</v>
      </c>
      <c r="AD275"/>
      <c r="AE275"/>
      <c r="AF275"/>
    </row>
    <row r="276" spans="1:32" s="1" customFormat="1" x14ac:dyDescent="0.3">
      <c r="A276" t="s">
        <v>8018</v>
      </c>
      <c r="B276" t="s">
        <v>3636</v>
      </c>
      <c r="C276" s="7">
        <v>2.1968834229315402</v>
      </c>
      <c r="D276" s="7">
        <v>2.72655320083223</v>
      </c>
      <c r="E276" s="7">
        <v>2.4866158286630999</v>
      </c>
      <c r="F276" s="7">
        <v>1.3198804188389599</v>
      </c>
      <c r="G276" s="10">
        <f>AVERAGE(Table3[[#This Row],[X6_EP155mix]:[X9_dcl2mix]])</f>
        <v>2.1824832178164573</v>
      </c>
      <c r="H276" s="7">
        <f>_xlfn.VAR.P(Table3[[#This Row],[X6_EP155mix]:[X9_dcl2mix]])</f>
        <v>0.28319993652758768</v>
      </c>
      <c r="I276">
        <v>252144</v>
      </c>
      <c r="J276" t="s">
        <v>1714</v>
      </c>
      <c r="K276" t="s">
        <v>1715</v>
      </c>
      <c r="L276" t="s">
        <v>1716</v>
      </c>
      <c r="M276" t="s">
        <v>1717</v>
      </c>
      <c r="N276" t="s">
        <v>1718</v>
      </c>
      <c r="O276" t="s">
        <v>8017</v>
      </c>
      <c r="P276" t="s">
        <v>8016</v>
      </c>
      <c r="Q276"/>
      <c r="R276" t="s">
        <v>1722</v>
      </c>
      <c r="S276" t="s">
        <v>1723</v>
      </c>
      <c r="T276"/>
      <c r="U276" t="s">
        <v>8015</v>
      </c>
      <c r="V276" t="s">
        <v>2672</v>
      </c>
      <c r="W276" t="s">
        <v>2673</v>
      </c>
      <c r="X276" t="s">
        <v>8014</v>
      </c>
      <c r="Y276" t="s">
        <v>8013</v>
      </c>
      <c r="Z276">
        <v>99.55</v>
      </c>
      <c r="AA276" s="2">
        <v>40.35</v>
      </c>
      <c r="AB276">
        <v>88.89</v>
      </c>
      <c r="AC276">
        <v>88.89</v>
      </c>
      <c r="AD276">
        <v>83.46</v>
      </c>
      <c r="AE276"/>
      <c r="AF276"/>
    </row>
    <row r="277" spans="1:32" x14ac:dyDescent="0.3">
      <c r="A277" t="s">
        <v>7734</v>
      </c>
      <c r="B277" t="s">
        <v>3636</v>
      </c>
      <c r="C277" s="7">
        <v>2.2019396302326202</v>
      </c>
      <c r="D277" s="7">
        <v>2.0233247163441801</v>
      </c>
      <c r="E277" s="7">
        <v>2.5207238064225401</v>
      </c>
      <c r="F277" s="7">
        <v>1.9818816288438299</v>
      </c>
      <c r="G277" s="10">
        <f>AVERAGE(Table3[[#This Row],[X6_EP155mix]:[X9_dcl2mix]])</f>
        <v>2.1819674454607925</v>
      </c>
      <c r="H277" s="7">
        <f>_xlfn.VAR.P(Table3[[#This Row],[X6_EP155mix]:[X9_dcl2mix]])</f>
        <v>4.5089152442362376E-2</v>
      </c>
      <c r="I277">
        <v>68816</v>
      </c>
      <c r="O277" t="s">
        <v>7733</v>
      </c>
      <c r="P277" t="s">
        <v>7732</v>
      </c>
      <c r="Q277" t="s">
        <v>7731</v>
      </c>
      <c r="R277" t="s">
        <v>7730</v>
      </c>
      <c r="S277" t="s">
        <v>8877</v>
      </c>
      <c r="T277" t="s">
        <v>7729</v>
      </c>
      <c r="U277" t="s">
        <v>7728</v>
      </c>
      <c r="V277" t="s">
        <v>7727</v>
      </c>
      <c r="W277" t="s">
        <v>7726</v>
      </c>
      <c r="X277" t="s">
        <v>7725</v>
      </c>
      <c r="Z277">
        <v>100</v>
      </c>
      <c r="AA277" s="2">
        <v>37.93</v>
      </c>
      <c r="AB277">
        <v>41.38</v>
      </c>
      <c r="AC277">
        <v>41.38</v>
      </c>
    </row>
    <row r="278" spans="1:32" x14ac:dyDescent="0.3">
      <c r="A278" t="s">
        <v>3134</v>
      </c>
      <c r="B278" t="s">
        <v>3636</v>
      </c>
      <c r="C278" s="7">
        <v>2.2996021242937599</v>
      </c>
      <c r="D278" s="7">
        <v>2.1472636312771902</v>
      </c>
      <c r="E278" s="7">
        <v>1.8724920287674101</v>
      </c>
      <c r="F278" s="7">
        <v>2.40244126723191</v>
      </c>
      <c r="G278" s="10">
        <f>AVERAGE(Table3[[#This Row],[X6_EP155mix]:[X9_dcl2mix]])</f>
        <v>2.1804497628925676</v>
      </c>
      <c r="H278" s="7">
        <f>_xlfn.VAR.P(Table3[[#This Row],[X6_EP155mix]:[X9_dcl2mix]])</f>
        <v>3.985419964135474E-2</v>
      </c>
      <c r="I278">
        <v>357300</v>
      </c>
      <c r="L278" t="s">
        <v>1922</v>
      </c>
      <c r="M278" t="s">
        <v>1923</v>
      </c>
      <c r="N278" t="s">
        <v>1924</v>
      </c>
      <c r="O278" t="s">
        <v>3135</v>
      </c>
      <c r="P278" t="s">
        <v>3136</v>
      </c>
      <c r="Q278" t="s">
        <v>3137</v>
      </c>
      <c r="R278" t="s">
        <v>3138</v>
      </c>
      <c r="S278" t="s">
        <v>3139</v>
      </c>
      <c r="T278" t="s">
        <v>3140</v>
      </c>
      <c r="U278" t="s">
        <v>3141</v>
      </c>
      <c r="V278" t="s">
        <v>3142</v>
      </c>
      <c r="W278" t="s">
        <v>3143</v>
      </c>
      <c r="X278" t="s">
        <v>3759</v>
      </c>
      <c r="Z278">
        <v>100</v>
      </c>
      <c r="AA278" s="2">
        <v>34.78</v>
      </c>
      <c r="AB278">
        <v>46.98</v>
      </c>
      <c r="AC278">
        <v>46.98</v>
      </c>
    </row>
    <row r="279" spans="1:32" x14ac:dyDescent="0.3">
      <c r="A279" t="s">
        <v>1685</v>
      </c>
      <c r="B279" t="s">
        <v>3636</v>
      </c>
      <c r="C279" s="7">
        <v>2.0756741205338001</v>
      </c>
      <c r="D279" s="7">
        <v>2.4481899839857202</v>
      </c>
      <c r="E279" s="7">
        <v>1.4745778855196401</v>
      </c>
      <c r="F279" s="7">
        <v>2.7183875483504898</v>
      </c>
      <c r="G279" s="10">
        <f>AVERAGE(Table3[[#This Row],[X6_EP155mix]:[X9_dcl2mix]])</f>
        <v>2.1792073845974125</v>
      </c>
      <c r="H279" s="7">
        <f>_xlfn.VAR.P(Table3[[#This Row],[X6_EP155mix]:[X9_dcl2mix]])</f>
        <v>0.21757218887418617</v>
      </c>
      <c r="I279">
        <v>355334</v>
      </c>
      <c r="J279" t="s">
        <v>71</v>
      </c>
      <c r="K279" t="s">
        <v>72</v>
      </c>
      <c r="L279" t="s">
        <v>1686</v>
      </c>
      <c r="M279" t="s">
        <v>1687</v>
      </c>
      <c r="N279" t="s">
        <v>1688</v>
      </c>
      <c r="O279" t="s">
        <v>1689</v>
      </c>
      <c r="P279" t="s">
        <v>1690</v>
      </c>
      <c r="Q279" t="s">
        <v>1691</v>
      </c>
      <c r="R279" t="s">
        <v>1692</v>
      </c>
      <c r="S279" t="s">
        <v>8045</v>
      </c>
      <c r="T279" t="s">
        <v>1693</v>
      </c>
      <c r="U279" t="s">
        <v>1694</v>
      </c>
      <c r="V279" t="s">
        <v>564</v>
      </c>
      <c r="W279" t="s">
        <v>565</v>
      </c>
      <c r="X279" t="s">
        <v>4016</v>
      </c>
      <c r="Z279">
        <v>100</v>
      </c>
      <c r="AA279" s="2">
        <v>24.33</v>
      </c>
      <c r="AB279">
        <v>48.12</v>
      </c>
      <c r="AC279">
        <v>48.12</v>
      </c>
    </row>
    <row r="280" spans="1:32" x14ac:dyDescent="0.3">
      <c r="A280" t="s">
        <v>1320</v>
      </c>
      <c r="B280" t="s">
        <v>3636</v>
      </c>
      <c r="C280" s="7">
        <v>2.1840390984583098</v>
      </c>
      <c r="D280" s="7">
        <v>2.1706429125780602</v>
      </c>
      <c r="E280" s="7">
        <v>2.5651707800521102</v>
      </c>
      <c r="F280" s="7">
        <v>1.77475140548274</v>
      </c>
      <c r="G280" s="10">
        <f>AVERAGE(Table3[[#This Row],[X6_EP155mix]:[X9_dcl2mix]])</f>
        <v>2.1736510491428049</v>
      </c>
      <c r="H280" s="7">
        <f>_xlfn.VAR.P(Table3[[#This Row],[X6_EP155mix]:[X9_dcl2mix]])</f>
        <v>7.8131396464399039E-2</v>
      </c>
      <c r="I280">
        <v>273760</v>
      </c>
      <c r="O280" t="s">
        <v>1321</v>
      </c>
      <c r="P280" t="s">
        <v>1322</v>
      </c>
      <c r="Q280" t="s">
        <v>1323</v>
      </c>
      <c r="R280" t="s">
        <v>808</v>
      </c>
      <c r="S280" t="s">
        <v>3540</v>
      </c>
      <c r="T280" t="s">
        <v>1324</v>
      </c>
      <c r="U280" t="s">
        <v>1325</v>
      </c>
      <c r="V280" t="s">
        <v>1326</v>
      </c>
      <c r="W280" t="s">
        <v>1327</v>
      </c>
      <c r="X280" t="s">
        <v>3725</v>
      </c>
      <c r="Z280">
        <v>100</v>
      </c>
      <c r="AA280" s="2">
        <v>32.54</v>
      </c>
      <c r="AB280">
        <v>81.91</v>
      </c>
      <c r="AC280">
        <v>81.91</v>
      </c>
    </row>
    <row r="281" spans="1:32" x14ac:dyDescent="0.3">
      <c r="A281" t="s">
        <v>6195</v>
      </c>
      <c r="B281" t="s">
        <v>3636</v>
      </c>
      <c r="C281" s="7">
        <v>1.47524466304397</v>
      </c>
      <c r="D281" s="7">
        <v>2.2747018031366499</v>
      </c>
      <c r="E281" s="7">
        <v>2.5212616443955902</v>
      </c>
      <c r="F281" s="7">
        <v>2.4228965234453899</v>
      </c>
      <c r="G281" s="10">
        <f>AVERAGE(Table3[[#This Row],[X6_EP155mix]:[X9_dcl2mix]])</f>
        <v>2.1735261585053998</v>
      </c>
      <c r="H281" s="7">
        <f>_xlfn.VAR.P(Table3[[#This Row],[X6_EP155mix]:[X9_dcl2mix]])</f>
        <v>0.17023477625699801</v>
      </c>
      <c r="I281">
        <v>261576</v>
      </c>
      <c r="L281" t="s">
        <v>2861</v>
      </c>
      <c r="M281" t="s">
        <v>2862</v>
      </c>
      <c r="N281" t="s">
        <v>2863</v>
      </c>
      <c r="O281" t="s">
        <v>6194</v>
      </c>
      <c r="P281" t="s">
        <v>6193</v>
      </c>
      <c r="Q281" t="s">
        <v>6192</v>
      </c>
      <c r="R281" t="s">
        <v>2861</v>
      </c>
      <c r="S281" t="s">
        <v>2865</v>
      </c>
      <c r="T281" t="s">
        <v>6191</v>
      </c>
      <c r="U281" t="s">
        <v>6190</v>
      </c>
      <c r="V281" t="s">
        <v>2861</v>
      </c>
      <c r="W281" t="s">
        <v>2865</v>
      </c>
      <c r="X281" t="s">
        <v>6189</v>
      </c>
      <c r="Z281">
        <v>100</v>
      </c>
      <c r="AA281" s="2">
        <v>36.72</v>
      </c>
      <c r="AB281">
        <v>50.78</v>
      </c>
      <c r="AC281">
        <v>50.78</v>
      </c>
    </row>
    <row r="282" spans="1:32" x14ac:dyDescent="0.3">
      <c r="A282" t="s">
        <v>35810</v>
      </c>
      <c r="B282" t="s">
        <v>3636</v>
      </c>
      <c r="C282" s="7">
        <v>2.4110063161921298</v>
      </c>
      <c r="D282" s="7">
        <v>2.3461877618484701</v>
      </c>
      <c r="E282" s="7">
        <v>2.5694523639994999</v>
      </c>
      <c r="F282" s="7">
        <v>1.3662034484546499</v>
      </c>
      <c r="G282" s="10">
        <f>AVERAGE(Table3[[#This Row],[X6_EP155mix]:[X9_dcl2mix]])</f>
        <v>2.1732124726236872</v>
      </c>
      <c r="H282" s="7">
        <f>_xlfn.VAR.P(Table3[[#This Row],[X6_EP155mix]:[X9_dcl2mix]])</f>
        <v>0.22368399483230927</v>
      </c>
      <c r="O282" t="s">
        <v>10028</v>
      </c>
      <c r="P282" t="s">
        <v>10027</v>
      </c>
      <c r="Q282" t="s">
        <v>10026</v>
      </c>
      <c r="R282" t="s">
        <v>10023</v>
      </c>
      <c r="V282" t="s">
        <v>35</v>
      </c>
      <c r="AA282" s="2" t="s">
        <v>10029</v>
      </c>
      <c r="AE282" t="s">
        <v>10025</v>
      </c>
      <c r="AF282" t="s">
        <v>10022</v>
      </c>
    </row>
    <row r="283" spans="1:32" x14ac:dyDescent="0.3">
      <c r="A283" t="s">
        <v>6370</v>
      </c>
      <c r="B283" t="s">
        <v>3636</v>
      </c>
      <c r="C283" s="7">
        <v>0</v>
      </c>
      <c r="D283" s="7">
        <v>3.30473090902013</v>
      </c>
      <c r="E283" s="7">
        <v>2.4704105331583399</v>
      </c>
      <c r="F283" s="7">
        <v>2.90430312839417</v>
      </c>
      <c r="G283" s="10">
        <f>AVERAGE(Table3[[#This Row],[X6_EP155mix]:[X9_dcl2mix]])</f>
        <v>2.16986114264316</v>
      </c>
      <c r="H283" s="7">
        <f>_xlfn.VAR.P(Table3[[#This Row],[X6_EP155mix]:[X9_dcl2mix]])</f>
        <v>1.656490432890533</v>
      </c>
      <c r="I283">
        <v>62238</v>
      </c>
      <c r="J283" t="s">
        <v>6369</v>
      </c>
      <c r="K283" t="s">
        <v>6368</v>
      </c>
      <c r="L283" t="s">
        <v>193</v>
      </c>
      <c r="M283" t="s">
        <v>8701</v>
      </c>
      <c r="N283" t="s">
        <v>3542</v>
      </c>
      <c r="AA283" s="2"/>
    </row>
    <row r="284" spans="1:32" x14ac:dyDescent="0.3">
      <c r="A284" t="s">
        <v>837</v>
      </c>
      <c r="B284" t="s">
        <v>3636</v>
      </c>
      <c r="C284" s="7">
        <v>1.65054112826612</v>
      </c>
      <c r="D284" s="7">
        <v>2.6939778608643699</v>
      </c>
      <c r="E284" s="7">
        <v>1.77696451270581</v>
      </c>
      <c r="F284" s="7">
        <v>2.5437770222487499</v>
      </c>
      <c r="G284" s="10">
        <f>AVERAGE(Table3[[#This Row],[X6_EP155mix]:[X9_dcl2mix]])</f>
        <v>2.1663151310212623</v>
      </c>
      <c r="H284" s="7">
        <f>_xlfn.VAR.P(Table3[[#This Row],[X6_EP155mix]:[X9_dcl2mix]])</f>
        <v>0.20963054042380058</v>
      </c>
      <c r="I284">
        <v>249060</v>
      </c>
      <c r="J284" t="s">
        <v>78</v>
      </c>
      <c r="K284" t="s">
        <v>79</v>
      </c>
      <c r="L284" t="s">
        <v>80</v>
      </c>
      <c r="M284" t="s">
        <v>4787</v>
      </c>
      <c r="N284" t="s">
        <v>81</v>
      </c>
      <c r="O284" t="s">
        <v>838</v>
      </c>
      <c r="P284" t="s">
        <v>6865</v>
      </c>
      <c r="Q284" t="s">
        <v>839</v>
      </c>
      <c r="R284" t="s">
        <v>88</v>
      </c>
      <c r="S284" t="s">
        <v>4786</v>
      </c>
      <c r="T284" t="s">
        <v>840</v>
      </c>
      <c r="U284" t="s">
        <v>841</v>
      </c>
      <c r="V284" t="s">
        <v>88</v>
      </c>
      <c r="W284" t="s">
        <v>4786</v>
      </c>
      <c r="X284" t="s">
        <v>4080</v>
      </c>
      <c r="Z284">
        <v>100</v>
      </c>
      <c r="AA284" s="2">
        <v>29.75</v>
      </c>
      <c r="AB284">
        <v>62.86</v>
      </c>
      <c r="AC284">
        <v>62.86</v>
      </c>
    </row>
    <row r="285" spans="1:32" x14ac:dyDescent="0.3">
      <c r="A285" t="s">
        <v>6436</v>
      </c>
      <c r="B285" t="s">
        <v>3636</v>
      </c>
      <c r="C285" s="7">
        <v>0.32913124982041397</v>
      </c>
      <c r="D285" s="7">
        <v>2.5786841571652599</v>
      </c>
      <c r="E285" s="7">
        <v>3.7390985263839598</v>
      </c>
      <c r="F285" s="7">
        <v>2.0146160004906402</v>
      </c>
      <c r="G285" s="10">
        <f>AVERAGE(Table3[[#This Row],[X6_EP155mix]:[X9_dcl2mix]])</f>
        <v>2.1653824834650686</v>
      </c>
      <c r="H285" s="7">
        <f>_xlfn.VAR.P(Table3[[#This Row],[X6_EP155mix]:[X9_dcl2mix]])</f>
        <v>1.5104873956684166</v>
      </c>
      <c r="I285">
        <v>356178</v>
      </c>
      <c r="U285" t="s">
        <v>6435</v>
      </c>
      <c r="V285" t="s">
        <v>6434</v>
      </c>
      <c r="W285" t="s">
        <v>8917</v>
      </c>
      <c r="X285" t="s">
        <v>6433</v>
      </c>
      <c r="Z285">
        <v>100</v>
      </c>
      <c r="AA285" s="2"/>
      <c r="AB285">
        <v>39.82</v>
      </c>
      <c r="AC285">
        <v>39.82</v>
      </c>
    </row>
    <row r="286" spans="1:32" x14ac:dyDescent="0.3">
      <c r="A286" t="s">
        <v>209</v>
      </c>
      <c r="B286" t="s">
        <v>3636</v>
      </c>
      <c r="C286" s="7">
        <v>2.13565727680803</v>
      </c>
      <c r="D286" s="7">
        <v>2.28299529699646</v>
      </c>
      <c r="E286" s="7">
        <v>1.7441881580887799</v>
      </c>
      <c r="F286" s="7">
        <v>2.4899204888972499</v>
      </c>
      <c r="G286" s="10">
        <f>AVERAGE(Table3[[#This Row],[X6_EP155mix]:[X9_dcl2mix]])</f>
        <v>2.16319030519763</v>
      </c>
      <c r="H286" s="7">
        <f>_xlfn.VAR.P(Table3[[#This Row],[X6_EP155mix]:[X9_dcl2mix]])</f>
        <v>7.4356678983607871E-2</v>
      </c>
      <c r="I286">
        <v>342304</v>
      </c>
      <c r="J286" t="s">
        <v>106</v>
      </c>
      <c r="K286" t="s">
        <v>107</v>
      </c>
      <c r="L286" t="s">
        <v>108</v>
      </c>
      <c r="M286" t="s">
        <v>109</v>
      </c>
      <c r="N286" t="s">
        <v>110</v>
      </c>
      <c r="O286" t="s">
        <v>210</v>
      </c>
      <c r="P286" t="s">
        <v>211</v>
      </c>
      <c r="Q286" t="s">
        <v>212</v>
      </c>
      <c r="R286" t="s">
        <v>213</v>
      </c>
      <c r="S286" t="s">
        <v>214</v>
      </c>
      <c r="T286" t="s">
        <v>215</v>
      </c>
      <c r="U286" t="s">
        <v>216</v>
      </c>
      <c r="V286" t="s">
        <v>213</v>
      </c>
      <c r="W286" t="s">
        <v>214</v>
      </c>
      <c r="X286" t="s">
        <v>3834</v>
      </c>
      <c r="Z286">
        <v>100</v>
      </c>
      <c r="AA286" s="2">
        <v>37.96</v>
      </c>
      <c r="AB286">
        <v>82.35</v>
      </c>
      <c r="AC286">
        <v>82.35</v>
      </c>
    </row>
    <row r="287" spans="1:32" x14ac:dyDescent="0.3">
      <c r="A287" t="s">
        <v>3373</v>
      </c>
      <c r="B287" t="s">
        <v>3636</v>
      </c>
      <c r="C287" s="7">
        <v>1.9349444890777201</v>
      </c>
      <c r="D287" s="7">
        <v>2.21534814723476</v>
      </c>
      <c r="E287" s="7">
        <v>2.6451144972780898</v>
      </c>
      <c r="F287" s="7">
        <v>1.8557598300462099</v>
      </c>
      <c r="G287" s="10">
        <f>AVERAGE(Table3[[#This Row],[X6_EP155mix]:[X9_dcl2mix]])</f>
        <v>2.1627917409091952</v>
      </c>
      <c r="H287" s="7">
        <f>_xlfn.VAR.P(Table3[[#This Row],[X6_EP155mix]:[X9_dcl2mix]])</f>
        <v>9.5395095403118191E-2</v>
      </c>
      <c r="I287">
        <v>67597</v>
      </c>
      <c r="J287" t="s">
        <v>979</v>
      </c>
      <c r="K287" t="s">
        <v>980</v>
      </c>
      <c r="L287" t="s">
        <v>3374</v>
      </c>
      <c r="M287" t="s">
        <v>3375</v>
      </c>
      <c r="N287" t="s">
        <v>3376</v>
      </c>
      <c r="U287" t="s">
        <v>3377</v>
      </c>
      <c r="V287" t="s">
        <v>3374</v>
      </c>
      <c r="W287" t="s">
        <v>3378</v>
      </c>
      <c r="X287" t="s">
        <v>4102</v>
      </c>
      <c r="Z287">
        <v>100</v>
      </c>
      <c r="AA287" s="2"/>
      <c r="AB287">
        <v>26.71</v>
      </c>
      <c r="AC287">
        <v>26.71</v>
      </c>
    </row>
    <row r="288" spans="1:32" x14ac:dyDescent="0.3">
      <c r="A288" t="s">
        <v>35779</v>
      </c>
      <c r="B288" t="s">
        <v>3636</v>
      </c>
      <c r="C288" s="7">
        <v>2.7762603511816701</v>
      </c>
      <c r="D288" s="7">
        <v>2.1386499047529601</v>
      </c>
      <c r="E288" s="7">
        <v>1.8855209685435299</v>
      </c>
      <c r="F288" s="7">
        <v>1.83382012409312</v>
      </c>
      <c r="G288" s="10">
        <f>AVERAGE(Table3[[#This Row],[X6_EP155mix]:[X9_dcl2mix]])</f>
        <v>2.1585628371428198</v>
      </c>
      <c r="H288" s="7">
        <f>_xlfn.VAR.P(Table3[[#This Row],[X6_EP155mix]:[X9_dcl2mix]])</f>
        <v>0.1404891088533029</v>
      </c>
      <c r="O288" t="s">
        <v>10201</v>
      </c>
      <c r="P288" t="s">
        <v>10200</v>
      </c>
      <c r="Q288" t="s">
        <v>10199</v>
      </c>
      <c r="R288" t="s">
        <v>10196</v>
      </c>
      <c r="V288" t="s">
        <v>35</v>
      </c>
      <c r="AA288" s="2">
        <v>31.2</v>
      </c>
      <c r="AE288" t="s">
        <v>10198</v>
      </c>
      <c r="AF288" t="s">
        <v>10195</v>
      </c>
    </row>
    <row r="289" spans="1:32" x14ac:dyDescent="0.3">
      <c r="A289" t="s">
        <v>6785</v>
      </c>
      <c r="B289" t="s">
        <v>3636</v>
      </c>
      <c r="C289" s="7">
        <v>1.0551313157298501</v>
      </c>
      <c r="D289" s="7">
        <v>3.01884861561205</v>
      </c>
      <c r="E289" s="7">
        <v>2.4704105331583399</v>
      </c>
      <c r="F289" s="7">
        <v>2.0851800229158699</v>
      </c>
      <c r="G289" s="10">
        <f>AVERAGE(Table3[[#This Row],[X6_EP155mix]:[X9_dcl2mix]])</f>
        <v>2.1573926218540276</v>
      </c>
      <c r="H289" s="7">
        <f>_xlfn.VAR.P(Table3[[#This Row],[X6_EP155mix]:[X9_dcl2mix]])</f>
        <v>0.51507032210072801</v>
      </c>
      <c r="I289">
        <v>75444</v>
      </c>
      <c r="L289" t="s">
        <v>6784</v>
      </c>
      <c r="M289" t="s">
        <v>6783</v>
      </c>
      <c r="N289" t="s">
        <v>6782</v>
      </c>
      <c r="U289" t="s">
        <v>6781</v>
      </c>
      <c r="V289" t="s">
        <v>6780</v>
      </c>
      <c r="W289" t="s">
        <v>6779</v>
      </c>
      <c r="X289" t="s">
        <v>6778</v>
      </c>
      <c r="Z289">
        <v>100</v>
      </c>
      <c r="AA289" s="2"/>
      <c r="AB289">
        <v>61.54</v>
      </c>
      <c r="AC289">
        <v>61.54</v>
      </c>
    </row>
    <row r="290" spans="1:32" x14ac:dyDescent="0.3">
      <c r="A290" t="s">
        <v>8519</v>
      </c>
      <c r="B290" t="s">
        <v>3636</v>
      </c>
      <c r="C290" s="7">
        <v>2.40915447114855</v>
      </c>
      <c r="D290" s="7">
        <v>2.6619555699591899</v>
      </c>
      <c r="E290" s="7">
        <v>1.46875428222689</v>
      </c>
      <c r="F290" s="7">
        <v>2.0851800229158699</v>
      </c>
      <c r="G290" s="10">
        <f>AVERAGE(Table3[[#This Row],[X6_EP155mix]:[X9_dcl2mix]])</f>
        <v>2.1562610865626248</v>
      </c>
      <c r="H290" s="7">
        <f>_xlfn.VAR.P(Table3[[#This Row],[X6_EP155mix]:[X9_dcl2mix]])</f>
        <v>0.19935002453053308</v>
      </c>
      <c r="I290">
        <v>26133</v>
      </c>
      <c r="U290" t="s">
        <v>8518</v>
      </c>
      <c r="V290" t="s">
        <v>8517</v>
      </c>
      <c r="W290" t="s">
        <v>8516</v>
      </c>
      <c r="X290" t="s">
        <v>8515</v>
      </c>
      <c r="Z290">
        <v>89.11</v>
      </c>
      <c r="AA290" s="2"/>
      <c r="AB290">
        <v>43.49</v>
      </c>
      <c r="AC290">
        <v>43.49</v>
      </c>
    </row>
    <row r="291" spans="1:32" x14ac:dyDescent="0.3">
      <c r="A291" t="s">
        <v>2899</v>
      </c>
      <c r="B291" t="s">
        <v>3636</v>
      </c>
      <c r="C291" s="7">
        <v>1.8890055015927301</v>
      </c>
      <c r="D291" s="7">
        <v>1.9265206802669099</v>
      </c>
      <c r="E291" s="7">
        <v>1.9847099700461599</v>
      </c>
      <c r="F291" s="7">
        <v>2.8045310712055498</v>
      </c>
      <c r="G291" s="10">
        <f>AVERAGE(Table3[[#This Row],[X6_EP155mix]:[X9_dcl2mix]])</f>
        <v>2.1511918057778372</v>
      </c>
      <c r="H291" s="7">
        <f>_xlfn.VAR.P(Table3[[#This Row],[X6_EP155mix]:[X9_dcl2mix]])</f>
        <v>0.14344679252970138</v>
      </c>
      <c r="I291">
        <v>260799</v>
      </c>
      <c r="J291" t="s">
        <v>191</v>
      </c>
      <c r="K291" t="s">
        <v>192</v>
      </c>
      <c r="L291" t="s">
        <v>193</v>
      </c>
      <c r="M291" t="s">
        <v>8701</v>
      </c>
      <c r="N291" t="s">
        <v>3604</v>
      </c>
      <c r="O291" t="s">
        <v>2900</v>
      </c>
      <c r="P291" t="s">
        <v>4370</v>
      </c>
      <c r="Q291" t="s">
        <v>2901</v>
      </c>
      <c r="R291" t="s">
        <v>197</v>
      </c>
      <c r="S291" t="s">
        <v>8702</v>
      </c>
      <c r="T291" t="s">
        <v>2902</v>
      </c>
      <c r="U291" t="s">
        <v>2903</v>
      </c>
      <c r="V291" t="s">
        <v>357</v>
      </c>
      <c r="W291" t="s">
        <v>8735</v>
      </c>
      <c r="X291" t="s">
        <v>3909</v>
      </c>
      <c r="Z291">
        <v>100</v>
      </c>
      <c r="AA291" s="2">
        <v>35.659999999999997</v>
      </c>
      <c r="AB291">
        <v>64.98</v>
      </c>
      <c r="AC291">
        <v>64.98</v>
      </c>
    </row>
    <row r="292" spans="1:32" x14ac:dyDescent="0.3">
      <c r="A292" t="s">
        <v>35754</v>
      </c>
      <c r="B292" t="s">
        <v>3636</v>
      </c>
      <c r="C292" s="7">
        <v>2.8411712420936501</v>
      </c>
      <c r="D292" s="7">
        <v>1.1222540891807</v>
      </c>
      <c r="E292" s="7">
        <v>2.3825561138748799</v>
      </c>
      <c r="F292" s="7">
        <v>2.2558076585904701</v>
      </c>
      <c r="G292" s="10">
        <f>AVERAGE(Table3[[#This Row],[X6_EP155mix]:[X9_dcl2mix]])</f>
        <v>2.1504472759349249</v>
      </c>
      <c r="H292" s="7">
        <f>_xlfn.VAR.P(Table3[[#This Row],[X6_EP155mix]:[X9_dcl2mix]])</f>
        <v>0.3998140373992527</v>
      </c>
      <c r="O292" t="s">
        <v>10354</v>
      </c>
      <c r="P292" t="s">
        <v>9237</v>
      </c>
      <c r="V292" t="s">
        <v>10347</v>
      </c>
      <c r="AA292" s="2">
        <v>39.700000000000003</v>
      </c>
    </row>
    <row r="293" spans="1:32" x14ac:dyDescent="0.3">
      <c r="A293" t="s">
        <v>35833</v>
      </c>
      <c r="B293" t="s">
        <v>3636</v>
      </c>
      <c r="C293" s="7">
        <v>2.6582297752058399</v>
      </c>
      <c r="D293" s="7">
        <v>2.46674312612077</v>
      </c>
      <c r="E293" s="7">
        <v>1.9067358042442299</v>
      </c>
      <c r="F293" s="7">
        <v>1.56054385185369</v>
      </c>
      <c r="G293" s="10">
        <f>AVERAGE(Table3[[#This Row],[X6_EP155mix]:[X9_dcl2mix]])</f>
        <v>2.1480631393561325</v>
      </c>
      <c r="H293" s="7">
        <f>_xlfn.VAR.P(Table3[[#This Row],[X6_EP155mix]:[X9_dcl2mix]])</f>
        <v>0.19131118153952631</v>
      </c>
      <c r="O293" t="s">
        <v>9881</v>
      </c>
      <c r="P293" t="s">
        <v>10786</v>
      </c>
      <c r="Q293" t="s">
        <v>9880</v>
      </c>
      <c r="R293" t="s">
        <v>9878</v>
      </c>
      <c r="V293" t="s">
        <v>9284</v>
      </c>
      <c r="AA293" s="2" t="s">
        <v>9882</v>
      </c>
      <c r="AE293" t="s">
        <v>10787</v>
      </c>
      <c r="AF293" t="s">
        <v>9877</v>
      </c>
    </row>
    <row r="294" spans="1:32" x14ac:dyDescent="0.3">
      <c r="A294" t="s">
        <v>7866</v>
      </c>
      <c r="B294" t="s">
        <v>3636</v>
      </c>
      <c r="C294" s="7">
        <v>2.5636001372216</v>
      </c>
      <c r="D294" s="7">
        <v>1.5054919380404701</v>
      </c>
      <c r="E294" s="7">
        <v>2.7446997831847799</v>
      </c>
      <c r="F294" s="7">
        <v>1.7783152751778499</v>
      </c>
      <c r="G294" s="10">
        <f>AVERAGE(Table3[[#This Row],[X6_EP155mix]:[X9_dcl2mix]])</f>
        <v>2.1480267834061748</v>
      </c>
      <c r="H294" s="7">
        <f>_xlfn.VAR.P(Table3[[#This Row],[X6_EP155mix]:[X9_dcl2mix]])</f>
        <v>0.26956437697294877</v>
      </c>
      <c r="I294">
        <v>106275</v>
      </c>
      <c r="J294" t="s">
        <v>7865</v>
      </c>
      <c r="K294" t="s">
        <v>7864</v>
      </c>
      <c r="L294" t="s">
        <v>554</v>
      </c>
      <c r="M294" t="s">
        <v>8772</v>
      </c>
      <c r="N294" t="s">
        <v>3556</v>
      </c>
      <c r="O294" t="s">
        <v>7863</v>
      </c>
      <c r="P294" t="s">
        <v>7862</v>
      </c>
      <c r="Q294" t="s">
        <v>7861</v>
      </c>
      <c r="R294" t="s">
        <v>439</v>
      </c>
      <c r="S294" t="s">
        <v>8773</v>
      </c>
      <c r="T294" t="s">
        <v>7860</v>
      </c>
      <c r="U294" t="s">
        <v>7859</v>
      </c>
      <c r="V294" t="s">
        <v>439</v>
      </c>
      <c r="W294" t="s">
        <v>8773</v>
      </c>
      <c r="X294" t="s">
        <v>7858</v>
      </c>
      <c r="Y294" t="s">
        <v>7857</v>
      </c>
      <c r="Z294">
        <v>100</v>
      </c>
      <c r="AA294" s="2">
        <v>78.31</v>
      </c>
      <c r="AB294">
        <v>85.59</v>
      </c>
      <c r="AC294">
        <v>85.59</v>
      </c>
      <c r="AD294">
        <v>79.3</v>
      </c>
    </row>
    <row r="295" spans="1:32" x14ac:dyDescent="0.3">
      <c r="A295" t="s">
        <v>8668</v>
      </c>
      <c r="B295" t="s">
        <v>3636</v>
      </c>
      <c r="C295" s="7">
        <v>2.0638401088345102</v>
      </c>
      <c r="D295" s="7">
        <v>2.35581234034386</v>
      </c>
      <c r="E295" s="7">
        <v>1.9978210953708699</v>
      </c>
      <c r="F295" s="7">
        <v>2.1322001562044499</v>
      </c>
      <c r="G295" s="10">
        <f>AVERAGE(Table3[[#This Row],[X6_EP155mix]:[X9_dcl2mix]])</f>
        <v>2.1374184251884225</v>
      </c>
      <c r="H295" s="7">
        <f>_xlfn.VAR.P(Table3[[#This Row],[X6_EP155mix]:[X9_dcl2mix]])</f>
        <v>1.8156078909444116E-2</v>
      </c>
      <c r="I295">
        <v>353134</v>
      </c>
      <c r="O295" t="s">
        <v>8667</v>
      </c>
      <c r="P295" t="s">
        <v>8666</v>
      </c>
      <c r="Q295" t="s">
        <v>8665</v>
      </c>
      <c r="R295" t="s">
        <v>8664</v>
      </c>
      <c r="S295" t="s">
        <v>8663</v>
      </c>
      <c r="T295" t="s">
        <v>8662</v>
      </c>
      <c r="U295" t="s">
        <v>8661</v>
      </c>
      <c r="X295" t="s">
        <v>8660</v>
      </c>
      <c r="Z295">
        <v>100</v>
      </c>
      <c r="AA295" s="2">
        <v>42.5</v>
      </c>
      <c r="AB295">
        <v>79.41</v>
      </c>
      <c r="AC295">
        <v>79.41</v>
      </c>
    </row>
    <row r="296" spans="1:32" x14ac:dyDescent="0.3">
      <c r="A296" t="s">
        <v>3240</v>
      </c>
      <c r="B296" t="s">
        <v>3636</v>
      </c>
      <c r="C296" s="7">
        <v>1.51517237578385</v>
      </c>
      <c r="D296" s="7">
        <v>2.3326033629215099</v>
      </c>
      <c r="E296" s="7">
        <v>0.49111540180455499</v>
      </c>
      <c r="F296" s="7">
        <v>4.2043226970234002</v>
      </c>
      <c r="G296" s="10">
        <f>AVERAGE(Table3[[#This Row],[X6_EP155mix]:[X9_dcl2mix]])</f>
        <v>2.1358034593833288</v>
      </c>
      <c r="H296" s="7">
        <f>_xlfn.VAR.P(Table3[[#This Row],[X6_EP155mix]:[X9_dcl2mix]])</f>
        <v>1.8519209467979509</v>
      </c>
      <c r="I296">
        <v>264836</v>
      </c>
      <c r="J296" t="s">
        <v>3241</v>
      </c>
      <c r="K296" t="s">
        <v>3242</v>
      </c>
      <c r="L296" t="s">
        <v>3243</v>
      </c>
      <c r="M296" t="s">
        <v>6053</v>
      </c>
      <c r="N296" t="s">
        <v>6055</v>
      </c>
      <c r="O296" t="s">
        <v>3244</v>
      </c>
      <c r="P296" t="s">
        <v>6054</v>
      </c>
      <c r="Q296" t="s">
        <v>3245</v>
      </c>
      <c r="R296" t="s">
        <v>3243</v>
      </c>
      <c r="S296" t="s">
        <v>6053</v>
      </c>
      <c r="U296" t="s">
        <v>3246</v>
      </c>
      <c r="V296" t="s">
        <v>3247</v>
      </c>
      <c r="W296" t="s">
        <v>6052</v>
      </c>
      <c r="X296" t="s">
        <v>3874</v>
      </c>
      <c r="Z296">
        <v>100</v>
      </c>
      <c r="AA296" s="2">
        <v>34.43</v>
      </c>
      <c r="AB296">
        <v>59.72</v>
      </c>
      <c r="AC296">
        <v>59.72</v>
      </c>
    </row>
    <row r="297" spans="1:32" x14ac:dyDescent="0.3">
      <c r="A297" t="s">
        <v>2253</v>
      </c>
      <c r="B297" t="s">
        <v>3636</v>
      </c>
      <c r="C297" s="7">
        <v>2.37212799858241</v>
      </c>
      <c r="D297" s="7">
        <v>2.2007145499137302</v>
      </c>
      <c r="E297" s="7">
        <v>1.9888910480201301</v>
      </c>
      <c r="F297" s="7">
        <v>1.97725900117552</v>
      </c>
      <c r="G297" s="10">
        <f>AVERAGE(Table3[[#This Row],[X6_EP155mix]:[X9_dcl2mix]])</f>
        <v>2.1347481494229474</v>
      </c>
      <c r="H297" s="7">
        <f>_xlfn.VAR.P(Table3[[#This Row],[X6_EP155mix]:[X9_dcl2mix]])</f>
        <v>2.669447115650286E-2</v>
      </c>
      <c r="I297">
        <v>289961</v>
      </c>
      <c r="J297" t="s">
        <v>2254</v>
      </c>
      <c r="K297" t="s">
        <v>2255</v>
      </c>
      <c r="L297" t="s">
        <v>2256</v>
      </c>
      <c r="M297" t="s">
        <v>2257</v>
      </c>
      <c r="N297" t="s">
        <v>2258</v>
      </c>
      <c r="O297" t="s">
        <v>2259</v>
      </c>
      <c r="P297" t="s">
        <v>2260</v>
      </c>
      <c r="Q297" t="s">
        <v>2261</v>
      </c>
      <c r="R297" t="s">
        <v>2262</v>
      </c>
      <c r="S297" t="s">
        <v>2263</v>
      </c>
      <c r="T297" t="s">
        <v>2264</v>
      </c>
      <c r="U297" t="s">
        <v>2265</v>
      </c>
      <c r="V297" t="s">
        <v>2262</v>
      </c>
      <c r="W297" t="s">
        <v>2263</v>
      </c>
      <c r="X297" t="s">
        <v>3961</v>
      </c>
      <c r="Z297">
        <v>100</v>
      </c>
      <c r="AA297" s="2">
        <v>42.24</v>
      </c>
      <c r="AB297">
        <v>71.819999999999993</v>
      </c>
      <c r="AC297">
        <v>71.819999999999993</v>
      </c>
    </row>
    <row r="298" spans="1:32" x14ac:dyDescent="0.3">
      <c r="A298" t="s">
        <v>35771</v>
      </c>
      <c r="B298" t="s">
        <v>3636</v>
      </c>
      <c r="C298" s="7">
        <v>2.0166098007094799</v>
      </c>
      <c r="D298" s="7">
        <v>1.4251532179130899</v>
      </c>
      <c r="E298" s="7">
        <v>2.92062054376844</v>
      </c>
      <c r="F298" s="7">
        <v>2.1548239256761201</v>
      </c>
      <c r="G298" s="10">
        <f>AVERAGE(Table3[[#This Row],[X6_EP155mix]:[X9_dcl2mix]])</f>
        <v>2.1293018720167822</v>
      </c>
      <c r="H298" s="7">
        <f>_xlfn.VAR.P(Table3[[#This Row],[X6_EP155mix]:[X9_dcl2mix]])</f>
        <v>0.28384036137434432</v>
      </c>
      <c r="O298" t="s">
        <v>10275</v>
      </c>
      <c r="P298" t="s">
        <v>10274</v>
      </c>
      <c r="Q298" t="s">
        <v>10273</v>
      </c>
      <c r="R298" t="s">
        <v>10270</v>
      </c>
      <c r="V298" t="s">
        <v>9608</v>
      </c>
      <c r="AA298" s="2" t="s">
        <v>10276</v>
      </c>
      <c r="AE298" t="s">
        <v>10272</v>
      </c>
      <c r="AF298" t="s">
        <v>10269</v>
      </c>
    </row>
    <row r="299" spans="1:32" x14ac:dyDescent="0.3">
      <c r="A299" t="s">
        <v>35766</v>
      </c>
      <c r="B299" t="s">
        <v>3636</v>
      </c>
      <c r="C299" s="7">
        <v>2.8220854103978699</v>
      </c>
      <c r="D299" s="7">
        <v>1.51342245121976</v>
      </c>
      <c r="E299" s="7">
        <v>2.1903139187359701</v>
      </c>
      <c r="F299" s="7">
        <v>1.9880235816735301</v>
      </c>
      <c r="G299" s="10">
        <f>AVERAGE(Table3[[#This Row],[X6_EP155mix]:[X9_dcl2mix]])</f>
        <v>2.1284613405067829</v>
      </c>
      <c r="H299" s="7">
        <f>_xlfn.VAR.P(Table3[[#This Row],[X6_EP155mix]:[X9_dcl2mix]])</f>
        <v>0.22073392280184745</v>
      </c>
      <c r="O299" t="s">
        <v>10292</v>
      </c>
      <c r="P299" t="s">
        <v>10291</v>
      </c>
      <c r="Q299" t="s">
        <v>10290</v>
      </c>
      <c r="R299" t="s">
        <v>10287</v>
      </c>
      <c r="V299" t="s">
        <v>9360</v>
      </c>
      <c r="AA299" s="2">
        <v>28.1</v>
      </c>
      <c r="AE299" t="s">
        <v>10289</v>
      </c>
    </row>
    <row r="300" spans="1:32" x14ac:dyDescent="0.3">
      <c r="A300" t="s">
        <v>6500</v>
      </c>
      <c r="B300" t="s">
        <v>3636</v>
      </c>
      <c r="C300" s="7">
        <v>1.61519697477214</v>
      </c>
      <c r="D300" s="7">
        <v>2.3157974811324098</v>
      </c>
      <c r="E300" s="7">
        <v>1.14815527798052</v>
      </c>
      <c r="F300" s="7">
        <v>3.4277065255748198</v>
      </c>
      <c r="G300" s="10">
        <f>AVERAGE(Table3[[#This Row],[X6_EP155mix]:[X9_dcl2mix]])</f>
        <v>2.1267140648649723</v>
      </c>
      <c r="H300" s="7">
        <f>_xlfn.VAR.P(Table3[[#This Row],[X6_EP155mix]:[X9_dcl2mix]])</f>
        <v>0.73689023849425972</v>
      </c>
      <c r="I300">
        <v>355993</v>
      </c>
      <c r="U300" t="s">
        <v>6499</v>
      </c>
      <c r="V300" t="s">
        <v>6498</v>
      </c>
      <c r="W300" t="s">
        <v>6497</v>
      </c>
      <c r="X300" t="s">
        <v>6496</v>
      </c>
      <c r="Z300">
        <v>100</v>
      </c>
      <c r="AA300" s="2"/>
      <c r="AB300">
        <v>38.24</v>
      </c>
      <c r="AC300">
        <v>38.24</v>
      </c>
    </row>
    <row r="301" spans="1:32" x14ac:dyDescent="0.3">
      <c r="A301" t="s">
        <v>35825</v>
      </c>
      <c r="B301" t="s">
        <v>3636</v>
      </c>
      <c r="C301" s="7">
        <v>2.9226563759339901</v>
      </c>
      <c r="D301" s="7">
        <v>2.6925421104346299</v>
      </c>
      <c r="E301" s="7">
        <v>1.5383765758894901</v>
      </c>
      <c r="F301" s="7">
        <v>1.3471868611676501</v>
      </c>
      <c r="G301" s="10">
        <f>AVERAGE(Table3[[#This Row],[X6_EP155mix]:[X9_dcl2mix]])</f>
        <v>2.1251904808564399</v>
      </c>
      <c r="H301" s="7">
        <f>_xlfn.VAR.P(Table3[[#This Row],[X6_EP155mix]:[X9_dcl2mix]])</f>
        <v>0.47686997917707163</v>
      </c>
      <c r="O301" t="s">
        <v>9934</v>
      </c>
      <c r="P301" t="s">
        <v>9933</v>
      </c>
      <c r="Q301" t="s">
        <v>9932</v>
      </c>
      <c r="R301" t="s">
        <v>9929</v>
      </c>
      <c r="AA301" s="2" t="s">
        <v>9935</v>
      </c>
      <c r="AE301" t="s">
        <v>9931</v>
      </c>
      <c r="AF301" t="s">
        <v>9928</v>
      </c>
    </row>
    <row r="302" spans="1:32" x14ac:dyDescent="0.3">
      <c r="A302" t="s">
        <v>2802</v>
      </c>
      <c r="B302" t="s">
        <v>3636</v>
      </c>
      <c r="C302" s="7">
        <v>1.4697102592261899</v>
      </c>
      <c r="D302" s="7">
        <v>2.2377881768629901</v>
      </c>
      <c r="E302" s="7">
        <v>2.4286739382273099</v>
      </c>
      <c r="F302" s="7">
        <v>2.3464819441485698</v>
      </c>
      <c r="G302" s="10">
        <f>AVERAGE(Table3[[#This Row],[X6_EP155mix]:[X9_dcl2mix]])</f>
        <v>2.1206635796162647</v>
      </c>
      <c r="H302" s="7">
        <f>_xlfn.VAR.P(Table3[[#This Row],[X6_EP155mix]:[X9_dcl2mix]])</f>
        <v>0.14583067784470671</v>
      </c>
      <c r="I302">
        <v>262729</v>
      </c>
      <c r="O302" t="s">
        <v>2803</v>
      </c>
      <c r="P302" t="s">
        <v>2804</v>
      </c>
      <c r="Q302" t="s">
        <v>2805</v>
      </c>
      <c r="R302" t="s">
        <v>2806</v>
      </c>
      <c r="S302" t="s">
        <v>3603</v>
      </c>
      <c r="T302" t="s">
        <v>2807</v>
      </c>
      <c r="U302" t="s">
        <v>2808</v>
      </c>
      <c r="X302" t="s">
        <v>3686</v>
      </c>
      <c r="Z302">
        <v>100</v>
      </c>
      <c r="AA302" s="2">
        <v>35.479999999999997</v>
      </c>
      <c r="AB302">
        <v>34.9</v>
      </c>
      <c r="AC302">
        <v>34.9</v>
      </c>
    </row>
    <row r="303" spans="1:32" x14ac:dyDescent="0.3">
      <c r="A303" t="s">
        <v>35740</v>
      </c>
      <c r="B303" t="s">
        <v>3636</v>
      </c>
      <c r="C303" s="7">
        <v>2.5921418375387999</v>
      </c>
      <c r="D303" s="7">
        <v>1.9563479399767401</v>
      </c>
      <c r="E303" s="7">
        <v>1.7891367098436499</v>
      </c>
      <c r="F303" s="7">
        <v>2.1437645141938</v>
      </c>
      <c r="G303" s="10">
        <f>AVERAGE(Table3[[#This Row],[X6_EP155mix]:[X9_dcl2mix]])</f>
        <v>2.1203477503882473</v>
      </c>
      <c r="H303" s="7">
        <f>_xlfn.VAR.P(Table3[[#This Row],[X6_EP155mix]:[X9_dcl2mix]])</f>
        <v>8.9933674172748113E-2</v>
      </c>
      <c r="O303" t="s">
        <v>10426</v>
      </c>
      <c r="P303" t="s">
        <v>10425</v>
      </c>
      <c r="Q303" t="s">
        <v>10424</v>
      </c>
      <c r="R303" t="s">
        <v>10421</v>
      </c>
      <c r="V303" t="s">
        <v>35</v>
      </c>
      <c r="AA303" s="2" t="s">
        <v>10427</v>
      </c>
      <c r="AE303" t="s">
        <v>10423</v>
      </c>
      <c r="AF303" t="s">
        <v>9006</v>
      </c>
    </row>
    <row r="304" spans="1:32" x14ac:dyDescent="0.3">
      <c r="A304" t="s">
        <v>7721</v>
      </c>
      <c r="B304" t="s">
        <v>3636</v>
      </c>
      <c r="C304" s="7">
        <v>3.0064850799455498</v>
      </c>
      <c r="D304" s="7">
        <v>2.5444889200315401</v>
      </c>
      <c r="E304" s="7">
        <v>2.0855920140204001</v>
      </c>
      <c r="F304" s="7">
        <v>0.83879506072123799</v>
      </c>
      <c r="G304" s="10">
        <f>AVERAGE(Table3[[#This Row],[X6_EP155mix]:[X9_dcl2mix]])</f>
        <v>2.1188402686796821</v>
      </c>
      <c r="H304" s="7">
        <f>_xlfn.VAR.P(Table3[[#This Row],[X6_EP155mix]:[X9_dcl2mix]])</f>
        <v>0.65217781655503426</v>
      </c>
      <c r="I304">
        <v>339766</v>
      </c>
      <c r="J304" t="s">
        <v>7720</v>
      </c>
      <c r="K304" t="s">
        <v>7719</v>
      </c>
      <c r="L304" t="s">
        <v>7718</v>
      </c>
      <c r="M304" t="s">
        <v>7717</v>
      </c>
      <c r="N304" t="s">
        <v>7716</v>
      </c>
      <c r="O304" t="s">
        <v>4415</v>
      </c>
      <c r="P304" t="s">
        <v>4414</v>
      </c>
      <c r="R304" t="s">
        <v>4413</v>
      </c>
      <c r="S304" t="s">
        <v>8817</v>
      </c>
      <c r="U304" t="s">
        <v>7715</v>
      </c>
      <c r="V304" t="s">
        <v>7714</v>
      </c>
      <c r="W304" t="s">
        <v>8879</v>
      </c>
      <c r="X304" t="s">
        <v>7713</v>
      </c>
      <c r="Y304" t="s">
        <v>7712</v>
      </c>
      <c r="Z304">
        <v>98.77</v>
      </c>
      <c r="AA304" s="2">
        <v>29.13</v>
      </c>
      <c r="AB304">
        <v>29.28</v>
      </c>
      <c r="AC304">
        <v>29.28</v>
      </c>
      <c r="AD304">
        <v>83.14</v>
      </c>
    </row>
    <row r="305" spans="1:32" x14ac:dyDescent="0.3">
      <c r="A305" t="s">
        <v>4670</v>
      </c>
      <c r="B305" t="s">
        <v>3636</v>
      </c>
      <c r="C305" s="7">
        <v>1.52969894299763</v>
      </c>
      <c r="D305" s="7">
        <v>1.7794059388238801</v>
      </c>
      <c r="E305" s="7">
        <v>1.15546298535064</v>
      </c>
      <c r="F305" s="7">
        <v>4.0104244559508002</v>
      </c>
      <c r="G305" s="10">
        <f>AVERAGE(Table3[[#This Row],[X6_EP155mix]:[X9_dcl2mix]])</f>
        <v>2.1187480807807377</v>
      </c>
      <c r="H305" s="7">
        <f>_xlfn.VAR.P(Table3[[#This Row],[X6_EP155mix]:[X9_dcl2mix]])</f>
        <v>1.2421224148713028</v>
      </c>
      <c r="I305">
        <v>255304</v>
      </c>
      <c r="L305" t="s">
        <v>4669</v>
      </c>
      <c r="M305" t="s">
        <v>4668</v>
      </c>
      <c r="N305" t="s">
        <v>4667</v>
      </c>
      <c r="O305" t="s">
        <v>4666</v>
      </c>
      <c r="P305" t="s">
        <v>4665</v>
      </c>
      <c r="Q305" t="s">
        <v>4664</v>
      </c>
      <c r="R305" t="s">
        <v>4663</v>
      </c>
      <c r="S305" t="s">
        <v>4662</v>
      </c>
      <c r="T305" t="s">
        <v>4661</v>
      </c>
      <c r="U305" t="s">
        <v>4660</v>
      </c>
      <c r="V305" t="s">
        <v>564</v>
      </c>
      <c r="W305" t="s">
        <v>565</v>
      </c>
      <c r="X305" t="s">
        <v>4659</v>
      </c>
      <c r="Z305">
        <v>100</v>
      </c>
      <c r="AA305" s="2">
        <v>41.67</v>
      </c>
      <c r="AB305">
        <v>63.53</v>
      </c>
      <c r="AC305">
        <v>63.53</v>
      </c>
    </row>
    <row r="306" spans="1:32" x14ac:dyDescent="0.3">
      <c r="A306" t="s">
        <v>3100</v>
      </c>
      <c r="B306" t="s">
        <v>3636</v>
      </c>
      <c r="C306" s="7">
        <v>1.97849775062037</v>
      </c>
      <c r="D306" s="7">
        <v>2.3266457004635002</v>
      </c>
      <c r="E306" s="7">
        <v>2.3143418967948701</v>
      </c>
      <c r="F306" s="7">
        <v>1.8383860869011901</v>
      </c>
      <c r="G306" s="10">
        <f>AVERAGE(Table3[[#This Row],[X6_EP155mix]:[X9_dcl2mix]])</f>
        <v>2.1144678586949825</v>
      </c>
      <c r="H306" s="7">
        <f>_xlfn.VAR.P(Table3[[#This Row],[X6_EP155mix]:[X9_dcl2mix]])</f>
        <v>4.4919520662630733E-2</v>
      </c>
      <c r="I306">
        <v>349555</v>
      </c>
      <c r="K306" t="s">
        <v>35</v>
      </c>
      <c r="M306" t="s">
        <v>35</v>
      </c>
      <c r="P306" t="s">
        <v>35</v>
      </c>
      <c r="S306" t="s">
        <v>35</v>
      </c>
      <c r="U306" t="s">
        <v>3101</v>
      </c>
      <c r="W306" t="s">
        <v>35</v>
      </c>
      <c r="X306" t="s">
        <v>4103</v>
      </c>
      <c r="Y306" t="s">
        <v>6100</v>
      </c>
      <c r="Z306">
        <v>100</v>
      </c>
      <c r="AA306" s="2"/>
      <c r="AB306">
        <v>29.89</v>
      </c>
      <c r="AC306">
        <v>29.89</v>
      </c>
      <c r="AD306">
        <v>100</v>
      </c>
    </row>
    <row r="307" spans="1:32" x14ac:dyDescent="0.3">
      <c r="A307" t="s">
        <v>7443</v>
      </c>
      <c r="B307" t="s">
        <v>3636</v>
      </c>
      <c r="C307" s="7">
        <v>2.0819265384739301</v>
      </c>
      <c r="D307" s="7">
        <v>2.1866914460323699</v>
      </c>
      <c r="E307" s="7">
        <v>2.8188545638057598</v>
      </c>
      <c r="F307" s="7">
        <v>1.3620114454873</v>
      </c>
      <c r="G307" s="10">
        <f>AVERAGE(Table3[[#This Row],[X6_EP155mix]:[X9_dcl2mix]])</f>
        <v>2.1123709984498396</v>
      </c>
      <c r="H307" s="7">
        <f>_xlfn.VAR.P(Table3[[#This Row],[X6_EP155mix]:[X9_dcl2mix]])</f>
        <v>0.26715222022806362</v>
      </c>
      <c r="I307">
        <v>65241</v>
      </c>
      <c r="J307" t="s">
        <v>7442</v>
      </c>
      <c r="K307" t="s">
        <v>7441</v>
      </c>
      <c r="L307" t="s">
        <v>7440</v>
      </c>
      <c r="M307" t="s">
        <v>7439</v>
      </c>
      <c r="N307" t="s">
        <v>7438</v>
      </c>
      <c r="O307" t="s">
        <v>7437</v>
      </c>
      <c r="P307" t="s">
        <v>7436</v>
      </c>
      <c r="Q307" t="s">
        <v>7435</v>
      </c>
      <c r="R307" t="s">
        <v>3398</v>
      </c>
      <c r="S307" t="s">
        <v>7161</v>
      </c>
      <c r="T307" t="s">
        <v>7434</v>
      </c>
      <c r="U307" t="s">
        <v>7433</v>
      </c>
      <c r="V307" t="s">
        <v>6627</v>
      </c>
      <c r="W307" t="s">
        <v>6626</v>
      </c>
      <c r="X307" t="s">
        <v>7432</v>
      </c>
      <c r="Z307">
        <v>100</v>
      </c>
      <c r="AA307" s="2">
        <v>31.58</v>
      </c>
      <c r="AB307">
        <v>57.69</v>
      </c>
      <c r="AC307">
        <v>57.69</v>
      </c>
    </row>
    <row r="308" spans="1:32" x14ac:dyDescent="0.3">
      <c r="A308" t="s">
        <v>2602</v>
      </c>
      <c r="B308" t="s">
        <v>3636</v>
      </c>
      <c r="C308" s="7">
        <v>2.9702662456059499</v>
      </c>
      <c r="D308" s="7">
        <v>-8.8791501330574008E-3</v>
      </c>
      <c r="E308" s="7">
        <v>3.1551257282833101</v>
      </c>
      <c r="F308" s="7">
        <v>2.3174686164521701</v>
      </c>
      <c r="G308" s="10">
        <f>AVERAGE(Table3[[#This Row],[X6_EP155mix]:[X9_dcl2mix]])</f>
        <v>2.1084953600520935</v>
      </c>
      <c r="H308" s="7">
        <f>_xlfn.VAR.P(Table3[[#This Row],[X6_EP155mix]:[X9_dcl2mix]])</f>
        <v>1.5912572062910852</v>
      </c>
      <c r="I308">
        <v>258231</v>
      </c>
      <c r="L308" t="s">
        <v>2603</v>
      </c>
      <c r="M308" t="s">
        <v>2604</v>
      </c>
      <c r="N308" t="s">
        <v>2605</v>
      </c>
      <c r="O308" t="s">
        <v>2524</v>
      </c>
      <c r="P308" t="s">
        <v>2525</v>
      </c>
      <c r="Q308" t="s">
        <v>2526</v>
      </c>
      <c r="R308" t="s">
        <v>114</v>
      </c>
      <c r="S308" t="s">
        <v>115</v>
      </c>
      <c r="T308" t="s">
        <v>2527</v>
      </c>
      <c r="U308" t="s">
        <v>2606</v>
      </c>
      <c r="V308" t="s">
        <v>114</v>
      </c>
      <c r="W308" t="s">
        <v>115</v>
      </c>
      <c r="X308" t="s">
        <v>3776</v>
      </c>
      <c r="Z308">
        <v>100</v>
      </c>
      <c r="AA308" s="2">
        <v>26.21</v>
      </c>
      <c r="AB308">
        <v>75</v>
      </c>
      <c r="AC308">
        <v>75</v>
      </c>
    </row>
    <row r="309" spans="1:32" x14ac:dyDescent="0.3">
      <c r="A309" t="s">
        <v>8449</v>
      </c>
      <c r="B309" t="s">
        <v>3636</v>
      </c>
      <c r="C309" s="7">
        <v>2.45940508039401</v>
      </c>
      <c r="D309" s="7">
        <v>2.6888596709689598</v>
      </c>
      <c r="E309" s="7">
        <v>2.1390083104310502</v>
      </c>
      <c r="F309" s="7">
        <v>1.1431707573675201</v>
      </c>
      <c r="G309" s="10">
        <f>AVERAGE(Table3[[#This Row],[X6_EP155mix]:[X9_dcl2mix]])</f>
        <v>2.1076109547903847</v>
      </c>
      <c r="H309" s="7">
        <f>_xlfn.VAR.P(Table3[[#This Row],[X6_EP155mix]:[X9_dcl2mix]])</f>
        <v>0.34818496630368667</v>
      </c>
      <c r="I309">
        <v>66385</v>
      </c>
      <c r="K309" t="s">
        <v>35</v>
      </c>
      <c r="M309" t="s">
        <v>35</v>
      </c>
      <c r="P309" t="s">
        <v>35</v>
      </c>
      <c r="S309" t="s">
        <v>35</v>
      </c>
      <c r="U309" t="s">
        <v>8448</v>
      </c>
      <c r="W309" t="s">
        <v>35</v>
      </c>
      <c r="X309" t="s">
        <v>8447</v>
      </c>
      <c r="Z309">
        <v>99</v>
      </c>
      <c r="AA309" s="2"/>
      <c r="AB309">
        <v>40</v>
      </c>
      <c r="AC309">
        <v>40</v>
      </c>
    </row>
    <row r="310" spans="1:32" x14ac:dyDescent="0.3">
      <c r="A310" t="s">
        <v>1695</v>
      </c>
      <c r="B310" t="s">
        <v>3636</v>
      </c>
      <c r="C310" s="7">
        <v>2.1617702521423898</v>
      </c>
      <c r="D310" s="7">
        <v>1.7908659591504701</v>
      </c>
      <c r="E310" s="7">
        <v>1.98907022119108</v>
      </c>
      <c r="F310" s="7">
        <v>2.4880637689329501</v>
      </c>
      <c r="G310" s="10">
        <f>AVERAGE(Table3[[#This Row],[X6_EP155mix]:[X9_dcl2mix]])</f>
        <v>2.1074425503542225</v>
      </c>
      <c r="H310" s="7">
        <f>_xlfn.VAR.P(Table3[[#This Row],[X6_EP155mix]:[X9_dcl2mix]])</f>
        <v>6.5514189405909029E-2</v>
      </c>
      <c r="I310">
        <v>287666</v>
      </c>
      <c r="J310" t="s">
        <v>106</v>
      </c>
      <c r="K310" t="s">
        <v>107</v>
      </c>
      <c r="L310" t="s">
        <v>108</v>
      </c>
      <c r="M310" t="s">
        <v>109</v>
      </c>
      <c r="N310" t="s">
        <v>110</v>
      </c>
      <c r="O310" t="s">
        <v>1696</v>
      </c>
      <c r="P310" t="s">
        <v>1697</v>
      </c>
      <c r="Q310" t="s">
        <v>1698</v>
      </c>
      <c r="R310" t="s">
        <v>213</v>
      </c>
      <c r="S310" t="s">
        <v>214</v>
      </c>
      <c r="T310" t="s">
        <v>1699</v>
      </c>
      <c r="U310" t="s">
        <v>1700</v>
      </c>
      <c r="V310" t="s">
        <v>114</v>
      </c>
      <c r="W310" t="s">
        <v>115</v>
      </c>
      <c r="X310" t="s">
        <v>4015</v>
      </c>
      <c r="Y310" t="s">
        <v>8044</v>
      </c>
      <c r="Z310">
        <v>100</v>
      </c>
      <c r="AA310" s="2">
        <v>59.56</v>
      </c>
      <c r="AB310">
        <v>79.709999999999994</v>
      </c>
      <c r="AC310">
        <v>79.709999999999994</v>
      </c>
      <c r="AD310">
        <v>78.849999999999994</v>
      </c>
    </row>
    <row r="311" spans="1:32" x14ac:dyDescent="0.3">
      <c r="A311" t="s">
        <v>3094</v>
      </c>
      <c r="B311" t="s">
        <v>3636</v>
      </c>
      <c r="C311" s="7">
        <v>1.32643043613818</v>
      </c>
      <c r="D311" s="7">
        <v>2.5677860929118399</v>
      </c>
      <c r="E311" s="7">
        <v>1.8179414374946801</v>
      </c>
      <c r="F311" s="7">
        <v>2.6842716513152101</v>
      </c>
      <c r="G311" s="10">
        <f>AVERAGE(Table3[[#This Row],[X6_EP155mix]:[X9_dcl2mix]])</f>
        <v>2.0991074044649776</v>
      </c>
      <c r="H311" s="7">
        <f>_xlfn.VAR.P(Table3[[#This Row],[X6_EP155mix]:[X9_dcl2mix]])</f>
        <v>0.3095402267902756</v>
      </c>
      <c r="I311">
        <v>293216</v>
      </c>
      <c r="J311" t="s">
        <v>106</v>
      </c>
      <c r="K311" t="s">
        <v>107</v>
      </c>
      <c r="L311" t="s">
        <v>108</v>
      </c>
      <c r="M311" t="s">
        <v>109</v>
      </c>
      <c r="N311" t="s">
        <v>110</v>
      </c>
      <c r="O311" t="s">
        <v>3095</v>
      </c>
      <c r="P311" t="s">
        <v>3096</v>
      </c>
      <c r="Q311" t="s">
        <v>3097</v>
      </c>
      <c r="R311" t="s">
        <v>114</v>
      </c>
      <c r="S311" t="s">
        <v>115</v>
      </c>
      <c r="T311" t="s">
        <v>3098</v>
      </c>
      <c r="U311" t="s">
        <v>3099</v>
      </c>
      <c r="V311" t="s">
        <v>114</v>
      </c>
      <c r="W311" t="s">
        <v>115</v>
      </c>
      <c r="X311" t="s">
        <v>3888</v>
      </c>
      <c r="Y311" t="s">
        <v>6102</v>
      </c>
      <c r="Z311">
        <v>100</v>
      </c>
      <c r="AA311" s="2">
        <v>45.65</v>
      </c>
      <c r="AB311">
        <v>76.47</v>
      </c>
      <c r="AC311">
        <v>76.47</v>
      </c>
      <c r="AD311">
        <v>81.87</v>
      </c>
    </row>
    <row r="312" spans="1:32" x14ac:dyDescent="0.3">
      <c r="A312" t="s">
        <v>1048</v>
      </c>
      <c r="B312" t="s">
        <v>3636</v>
      </c>
      <c r="C312" s="7">
        <v>1.88187048185483</v>
      </c>
      <c r="D312" s="7">
        <v>2.38762955018445</v>
      </c>
      <c r="E312" s="7">
        <v>2.0719886076321101</v>
      </c>
      <c r="F312" s="7">
        <v>2.04945453162594</v>
      </c>
      <c r="G312" s="10">
        <f>AVERAGE(Table3[[#This Row],[X6_EP155mix]:[X9_dcl2mix]])</f>
        <v>2.0977357928243325</v>
      </c>
      <c r="H312" s="7">
        <f>_xlfn.VAR.P(Table3[[#This Row],[X6_EP155mix]:[X9_dcl2mix]])</f>
        <v>3.3407555191139179E-2</v>
      </c>
      <c r="I312">
        <v>343689</v>
      </c>
      <c r="K312" t="s">
        <v>35</v>
      </c>
      <c r="M312" t="s">
        <v>35</v>
      </c>
      <c r="P312" t="s">
        <v>35</v>
      </c>
      <c r="S312" t="s">
        <v>35</v>
      </c>
      <c r="W312" t="s">
        <v>35</v>
      </c>
      <c r="AA312" s="2"/>
    </row>
    <row r="313" spans="1:32" x14ac:dyDescent="0.3">
      <c r="A313" t="s">
        <v>6561</v>
      </c>
      <c r="B313" t="s">
        <v>3636</v>
      </c>
      <c r="C313" s="7">
        <v>1.5843612268269001</v>
      </c>
      <c r="D313" s="7">
        <v>2.29414707896749</v>
      </c>
      <c r="E313" s="7">
        <v>2.1905886150620502</v>
      </c>
      <c r="F313" s="7">
        <v>2.3195691873870801</v>
      </c>
      <c r="G313" s="10">
        <f>AVERAGE(Table3[[#This Row],[X6_EP155mix]:[X9_dcl2mix]])</f>
        <v>2.0971665270608799</v>
      </c>
      <c r="H313" s="7">
        <f>_xlfn.VAR.P(Table3[[#This Row],[X6_EP155mix]:[X9_dcl2mix]])</f>
        <v>8.9990310906041593E-2</v>
      </c>
      <c r="I313">
        <v>69389</v>
      </c>
      <c r="J313" t="s">
        <v>293</v>
      </c>
      <c r="K313" t="s">
        <v>294</v>
      </c>
      <c r="L313" t="s">
        <v>353</v>
      </c>
      <c r="M313" t="s">
        <v>3574</v>
      </c>
      <c r="N313" t="s">
        <v>3575</v>
      </c>
      <c r="O313" t="s">
        <v>2319</v>
      </c>
      <c r="P313" t="s">
        <v>6560</v>
      </c>
      <c r="Q313" t="s">
        <v>2320</v>
      </c>
      <c r="R313" t="s">
        <v>197</v>
      </c>
      <c r="S313" t="s">
        <v>8702</v>
      </c>
      <c r="U313" t="s">
        <v>6559</v>
      </c>
      <c r="V313" t="s">
        <v>357</v>
      </c>
      <c r="W313" t="s">
        <v>8735</v>
      </c>
      <c r="X313" t="s">
        <v>6558</v>
      </c>
      <c r="Z313">
        <v>100</v>
      </c>
      <c r="AA313" s="2">
        <v>37.21</v>
      </c>
      <c r="AB313">
        <v>58.33</v>
      </c>
      <c r="AC313">
        <v>58.33</v>
      </c>
    </row>
    <row r="314" spans="1:32" x14ac:dyDescent="0.3">
      <c r="A314" t="s">
        <v>2347</v>
      </c>
      <c r="B314" t="s">
        <v>3636</v>
      </c>
      <c r="C314" s="7">
        <v>2.06872990952419</v>
      </c>
      <c r="D314" s="7">
        <v>1.8609992350862199</v>
      </c>
      <c r="E314" s="7">
        <v>2.1563333209604401</v>
      </c>
      <c r="F314" s="7">
        <v>2.2882227452527899</v>
      </c>
      <c r="G314" s="10">
        <f>AVERAGE(Table3[[#This Row],[X6_EP155mix]:[X9_dcl2mix]])</f>
        <v>2.09357130270591</v>
      </c>
      <c r="H314" s="7">
        <f>_xlfn.VAR.P(Table3[[#This Row],[X6_EP155mix]:[X9_dcl2mix]])</f>
        <v>2.4133779118267439E-2</v>
      </c>
      <c r="I314">
        <v>354528</v>
      </c>
      <c r="L314" t="s">
        <v>2348</v>
      </c>
      <c r="M314" t="s">
        <v>2349</v>
      </c>
      <c r="N314" t="s">
        <v>2350</v>
      </c>
      <c r="O314" t="s">
        <v>2351</v>
      </c>
      <c r="P314" t="s">
        <v>7736</v>
      </c>
      <c r="Q314" t="s">
        <v>2352</v>
      </c>
      <c r="R314" t="s">
        <v>1588</v>
      </c>
      <c r="S314" t="s">
        <v>7735</v>
      </c>
      <c r="T314" t="s">
        <v>2353</v>
      </c>
      <c r="U314" t="s">
        <v>2354</v>
      </c>
      <c r="X314" t="s">
        <v>3806</v>
      </c>
      <c r="Z314">
        <v>100</v>
      </c>
      <c r="AA314" s="2">
        <v>40</v>
      </c>
      <c r="AB314">
        <v>55.14</v>
      </c>
      <c r="AC314">
        <v>55.14</v>
      </c>
    </row>
    <row r="315" spans="1:32" x14ac:dyDescent="0.3">
      <c r="A315" t="s">
        <v>3387</v>
      </c>
      <c r="B315" t="s">
        <v>3636</v>
      </c>
      <c r="C315" s="7">
        <v>1.9070396796400799</v>
      </c>
      <c r="D315" s="7">
        <v>2.7318627616978701</v>
      </c>
      <c r="E315" s="7">
        <v>2.1747971999750302</v>
      </c>
      <c r="F315" s="7">
        <v>1.55975520451645</v>
      </c>
      <c r="G315" s="10">
        <f>AVERAGE(Table3[[#This Row],[X6_EP155mix]:[X9_dcl2mix]])</f>
        <v>2.0933637114573576</v>
      </c>
      <c r="H315" s="7">
        <f>_xlfn.VAR.P(Table3[[#This Row],[X6_EP155mix]:[X9_dcl2mix]])</f>
        <v>0.18344178343063611</v>
      </c>
      <c r="I315">
        <v>72595</v>
      </c>
      <c r="J315" t="s">
        <v>3388</v>
      </c>
      <c r="K315" t="s">
        <v>3389</v>
      </c>
      <c r="L315" t="s">
        <v>1785</v>
      </c>
      <c r="M315" t="s">
        <v>3390</v>
      </c>
      <c r="N315" t="s">
        <v>2874</v>
      </c>
      <c r="U315" t="s">
        <v>3391</v>
      </c>
      <c r="V315" t="s">
        <v>3392</v>
      </c>
      <c r="W315" t="s">
        <v>3393</v>
      </c>
      <c r="X315" t="s">
        <v>3861</v>
      </c>
      <c r="Y315" t="s">
        <v>5962</v>
      </c>
      <c r="Z315">
        <v>97.73</v>
      </c>
      <c r="AA315" s="2"/>
      <c r="AB315">
        <v>52.38</v>
      </c>
      <c r="AC315">
        <v>52.38</v>
      </c>
      <c r="AD315">
        <v>97.06</v>
      </c>
    </row>
    <row r="316" spans="1:32" x14ac:dyDescent="0.3">
      <c r="A316" t="s">
        <v>7515</v>
      </c>
      <c r="B316" t="s">
        <v>3636</v>
      </c>
      <c r="C316" s="7">
        <v>2.6793175546294501</v>
      </c>
      <c r="D316" s="7">
        <v>1.68927151456735</v>
      </c>
      <c r="E316" s="7">
        <v>1.5987662313491799</v>
      </c>
      <c r="F316" s="7">
        <v>2.3938801326928001</v>
      </c>
      <c r="G316" s="10">
        <f>AVERAGE(Table3[[#This Row],[X6_EP155mix]:[X9_dcl2mix]])</f>
        <v>2.0903088583096952</v>
      </c>
      <c r="H316" s="7">
        <f>_xlfn.VAR.P(Table3[[#This Row],[X6_EP155mix]:[X9_dcl2mix]])</f>
        <v>0.21038296704151005</v>
      </c>
      <c r="I316">
        <v>73915</v>
      </c>
      <c r="O316" t="s">
        <v>7514</v>
      </c>
      <c r="P316" t="s">
        <v>7513</v>
      </c>
      <c r="Q316" t="s">
        <v>7512</v>
      </c>
      <c r="R316" t="s">
        <v>7511</v>
      </c>
      <c r="S316" t="s">
        <v>7510</v>
      </c>
      <c r="T316" t="s">
        <v>7509</v>
      </c>
      <c r="U316" t="s">
        <v>7508</v>
      </c>
      <c r="X316" t="s">
        <v>7507</v>
      </c>
      <c r="Z316">
        <v>87.38</v>
      </c>
      <c r="AA316" s="2">
        <v>39.53</v>
      </c>
      <c r="AB316">
        <v>33.090000000000003</v>
      </c>
      <c r="AC316">
        <v>33.090000000000003</v>
      </c>
    </row>
    <row r="317" spans="1:32" x14ac:dyDescent="0.3">
      <c r="A317" t="s">
        <v>35808</v>
      </c>
      <c r="B317" t="s">
        <v>3636</v>
      </c>
      <c r="C317" s="7">
        <v>2.0931606882395202</v>
      </c>
      <c r="D317" s="7">
        <v>2.1441114508464501</v>
      </c>
      <c r="E317" s="7">
        <v>1.7405310111152901</v>
      </c>
      <c r="F317" s="7">
        <v>2.3733600675678401</v>
      </c>
      <c r="G317" s="10">
        <f>AVERAGE(Table3[[#This Row],[X6_EP155mix]:[X9_dcl2mix]])</f>
        <v>2.087790804442275</v>
      </c>
      <c r="H317" s="7">
        <f>_xlfn.VAR.P(Table3[[#This Row],[X6_EP155mix]:[X9_dcl2mix]])</f>
        <v>5.1335004741740242E-2</v>
      </c>
      <c r="P317" t="s">
        <v>35</v>
      </c>
      <c r="Q317" t="s">
        <v>35</v>
      </c>
      <c r="R317" t="s">
        <v>35</v>
      </c>
      <c r="V317" t="s">
        <v>35</v>
      </c>
      <c r="AA317" s="2"/>
      <c r="AE317" t="s">
        <v>35</v>
      </c>
    </row>
    <row r="318" spans="1:32" x14ac:dyDescent="0.3">
      <c r="A318" t="s">
        <v>35839</v>
      </c>
      <c r="B318" t="s">
        <v>3636</v>
      </c>
      <c r="C318" s="7">
        <v>2.49078873589534</v>
      </c>
      <c r="D318" s="7">
        <v>2.4571929168822599</v>
      </c>
      <c r="E318" s="7">
        <v>1.68253055438608</v>
      </c>
      <c r="F318" s="7">
        <v>1.7078694926084801</v>
      </c>
      <c r="G318" s="10">
        <f>AVERAGE(Table3[[#This Row],[X6_EP155mix]:[X9_dcl2mix]])</f>
        <v>2.0845954249430401</v>
      </c>
      <c r="H318" s="7">
        <f>_xlfn.VAR.P(Table3[[#This Row],[X6_EP155mix]:[X9_dcl2mix]])</f>
        <v>0.15185012127277897</v>
      </c>
      <c r="O318" t="s">
        <v>9847</v>
      </c>
      <c r="P318" t="s">
        <v>9846</v>
      </c>
      <c r="Q318" t="s">
        <v>9845</v>
      </c>
      <c r="R318" t="s">
        <v>9842</v>
      </c>
      <c r="V318" t="s">
        <v>9836</v>
      </c>
      <c r="AA318" s="2" t="s">
        <v>9848</v>
      </c>
      <c r="AE318" t="s">
        <v>9844</v>
      </c>
      <c r="AF318" t="s">
        <v>9841</v>
      </c>
    </row>
    <row r="319" spans="1:32" x14ac:dyDescent="0.3">
      <c r="A319" t="s">
        <v>5485</v>
      </c>
      <c r="B319" t="s">
        <v>3636</v>
      </c>
      <c r="C319" s="7">
        <v>1.03698798446337</v>
      </c>
      <c r="D319" s="7">
        <v>1.9765998562251901</v>
      </c>
      <c r="E319" s="7">
        <v>2.3751373425658802</v>
      </c>
      <c r="F319" s="7">
        <v>2.9438765318726401</v>
      </c>
      <c r="G319" s="10">
        <f>AVERAGE(Table3[[#This Row],[X6_EP155mix]:[X9_dcl2mix]])</f>
        <v>2.0831504287817699</v>
      </c>
      <c r="H319" s="7">
        <f>_xlfn.VAR.P(Table3[[#This Row],[X6_EP155mix]:[X9_dcl2mix]])</f>
        <v>0.48297866669438783</v>
      </c>
      <c r="I319">
        <v>261577</v>
      </c>
      <c r="J319" t="s">
        <v>5409</v>
      </c>
      <c r="K319" t="s">
        <v>5408</v>
      </c>
      <c r="L319" t="s">
        <v>5484</v>
      </c>
      <c r="M319" t="s">
        <v>5483</v>
      </c>
      <c r="N319" t="s">
        <v>5482</v>
      </c>
      <c r="O319" t="s">
        <v>5481</v>
      </c>
      <c r="P319" t="s">
        <v>5480</v>
      </c>
      <c r="Q319" t="s">
        <v>5479</v>
      </c>
      <c r="R319" t="s">
        <v>5478</v>
      </c>
      <c r="S319" t="s">
        <v>5477</v>
      </c>
      <c r="U319" t="s">
        <v>5476</v>
      </c>
      <c r="V319" t="s">
        <v>5475</v>
      </c>
      <c r="W319" t="s">
        <v>5474</v>
      </c>
      <c r="X319" t="s">
        <v>5473</v>
      </c>
      <c r="Y319" t="s">
        <v>5472</v>
      </c>
      <c r="Z319">
        <v>100</v>
      </c>
      <c r="AA319" s="2">
        <v>45.04</v>
      </c>
      <c r="AB319">
        <v>71.5</v>
      </c>
      <c r="AC319">
        <v>71.5</v>
      </c>
      <c r="AD319">
        <v>88.89</v>
      </c>
    </row>
    <row r="320" spans="1:32" x14ac:dyDescent="0.3">
      <c r="A320" t="s">
        <v>473</v>
      </c>
      <c r="B320" t="s">
        <v>3636</v>
      </c>
      <c r="C320" s="7">
        <v>1.3334998131796301</v>
      </c>
      <c r="D320" s="7">
        <v>2.45744295700591</v>
      </c>
      <c r="E320" s="7">
        <v>2.9127145744421501</v>
      </c>
      <c r="F320" s="7">
        <v>1.61962055059318</v>
      </c>
      <c r="G320" s="10">
        <f>AVERAGE(Table3[[#This Row],[X6_EP155mix]:[X9_dcl2mix]])</f>
        <v>2.0808194738052173</v>
      </c>
      <c r="H320" s="7">
        <f>_xlfn.VAR.P(Table3[[#This Row],[X6_EP155mix]:[X9_dcl2mix]])</f>
        <v>0.40127145712286083</v>
      </c>
      <c r="I320">
        <v>232943</v>
      </c>
      <c r="J320" t="s">
        <v>474</v>
      </c>
      <c r="K320" t="s">
        <v>475</v>
      </c>
      <c r="L320" t="s">
        <v>476</v>
      </c>
      <c r="M320" t="s">
        <v>477</v>
      </c>
      <c r="N320" t="s">
        <v>478</v>
      </c>
      <c r="O320" t="s">
        <v>479</v>
      </c>
      <c r="P320" t="s">
        <v>480</v>
      </c>
      <c r="Q320" t="s">
        <v>481</v>
      </c>
      <c r="R320" t="s">
        <v>482</v>
      </c>
      <c r="S320" t="s">
        <v>6970</v>
      </c>
      <c r="T320" t="s">
        <v>483</v>
      </c>
      <c r="U320" t="s">
        <v>484</v>
      </c>
      <c r="V320" t="s">
        <v>485</v>
      </c>
      <c r="W320" t="s">
        <v>6969</v>
      </c>
      <c r="X320" t="s">
        <v>3817</v>
      </c>
      <c r="Z320">
        <v>83.7</v>
      </c>
      <c r="AA320" s="2">
        <v>37.29</v>
      </c>
      <c r="AB320">
        <v>45.65</v>
      </c>
      <c r="AC320">
        <v>45.65</v>
      </c>
    </row>
    <row r="321" spans="1:31" x14ac:dyDescent="0.3">
      <c r="A321" t="s">
        <v>1778</v>
      </c>
      <c r="B321" t="s">
        <v>3636</v>
      </c>
      <c r="C321" s="7">
        <v>2.1162431521177698</v>
      </c>
      <c r="D321" s="7">
        <v>2.2769037274689099</v>
      </c>
      <c r="E321" s="7">
        <v>2.26821596122346</v>
      </c>
      <c r="F321" s="7">
        <v>1.66173004435558</v>
      </c>
      <c r="G321" s="10">
        <f>AVERAGE(Table3[[#This Row],[X6_EP155mix]:[X9_dcl2mix]])</f>
        <v>2.0807732212914303</v>
      </c>
      <c r="H321" s="7">
        <f>_xlfn.VAR.P(Table3[[#This Row],[X6_EP155mix]:[X9_dcl2mix]])</f>
        <v>6.2614314083993428E-2</v>
      </c>
      <c r="I321">
        <v>328166</v>
      </c>
      <c r="J321" t="s">
        <v>1779</v>
      </c>
      <c r="K321" t="s">
        <v>1780</v>
      </c>
      <c r="L321" t="s">
        <v>1781</v>
      </c>
      <c r="M321" t="s">
        <v>1782</v>
      </c>
      <c r="N321" t="s">
        <v>1783</v>
      </c>
      <c r="U321" t="s">
        <v>1784</v>
      </c>
      <c r="V321" t="s">
        <v>1785</v>
      </c>
      <c r="W321" t="s">
        <v>1786</v>
      </c>
      <c r="X321" t="s">
        <v>4005</v>
      </c>
      <c r="Z321">
        <v>100</v>
      </c>
      <c r="AA321" s="2"/>
      <c r="AB321">
        <v>31.33</v>
      </c>
      <c r="AC321">
        <v>31.33</v>
      </c>
    </row>
    <row r="322" spans="1:31" x14ac:dyDescent="0.3">
      <c r="A322" t="s">
        <v>819</v>
      </c>
      <c r="B322" t="s">
        <v>3636</v>
      </c>
      <c r="C322" s="7">
        <v>2.2173398170165499</v>
      </c>
      <c r="D322" s="7">
        <v>2.3761294891185099</v>
      </c>
      <c r="E322" s="7">
        <v>1.51490031671291</v>
      </c>
      <c r="F322" s="7">
        <v>2.2041869108598702</v>
      </c>
      <c r="G322" s="10">
        <f>AVERAGE(Table3[[#This Row],[X6_EP155mix]:[X9_dcl2mix]])</f>
        <v>2.0781391334269599</v>
      </c>
      <c r="H322" s="7">
        <f>_xlfn.VAR.P(Table3[[#This Row],[X6_EP155mix]:[X9_dcl2mix]])</f>
        <v>0.11032527231155154</v>
      </c>
      <c r="I322">
        <v>67625</v>
      </c>
      <c r="O322" t="s">
        <v>820</v>
      </c>
      <c r="P322" t="s">
        <v>3623</v>
      </c>
      <c r="Q322" t="s">
        <v>821</v>
      </c>
      <c r="R322" t="s">
        <v>822</v>
      </c>
      <c r="S322" t="s">
        <v>3624</v>
      </c>
      <c r="T322" t="s">
        <v>823</v>
      </c>
      <c r="X322" t="s">
        <v>3738</v>
      </c>
      <c r="Z322">
        <v>100</v>
      </c>
      <c r="AA322" s="2">
        <v>29.89</v>
      </c>
      <c r="AB322">
        <v>35.340000000000003</v>
      </c>
    </row>
    <row r="323" spans="1:31" x14ac:dyDescent="0.3">
      <c r="A323" t="s">
        <v>2587</v>
      </c>
      <c r="B323" t="s">
        <v>3636</v>
      </c>
      <c r="C323" s="7">
        <v>1.42062131814948</v>
      </c>
      <c r="D323" s="7">
        <v>2.6982601251585998</v>
      </c>
      <c r="E323" s="7">
        <v>1.15130288970108</v>
      </c>
      <c r="F323" s="7">
        <v>3.0421618430679902</v>
      </c>
      <c r="G323" s="10">
        <f>AVERAGE(Table3[[#This Row],[X6_EP155mix]:[X9_dcl2mix]])</f>
        <v>2.0780865440192877</v>
      </c>
      <c r="H323" s="7">
        <f>_xlfn.VAR.P(Table3[[#This Row],[X6_EP155mix]:[X9_dcl2mix]])</f>
        <v>0.65131122952961196</v>
      </c>
      <c r="I323">
        <v>258999</v>
      </c>
      <c r="J323" t="s">
        <v>2588</v>
      </c>
      <c r="K323" t="s">
        <v>6350</v>
      </c>
      <c r="L323" t="s">
        <v>1390</v>
      </c>
      <c r="M323" t="s">
        <v>3595</v>
      </c>
      <c r="N323" t="s">
        <v>3596</v>
      </c>
      <c r="O323" t="s">
        <v>2589</v>
      </c>
      <c r="P323" t="s">
        <v>2590</v>
      </c>
      <c r="Q323" t="s">
        <v>2591</v>
      </c>
      <c r="R323" t="s">
        <v>1390</v>
      </c>
      <c r="S323" t="s">
        <v>3597</v>
      </c>
      <c r="T323" t="s">
        <v>2592</v>
      </c>
      <c r="U323" t="s">
        <v>2593</v>
      </c>
      <c r="V323" t="s">
        <v>2594</v>
      </c>
      <c r="W323" t="s">
        <v>3598</v>
      </c>
      <c r="X323" t="s">
        <v>3928</v>
      </c>
      <c r="Z323">
        <v>100</v>
      </c>
      <c r="AA323" s="2">
        <v>30</v>
      </c>
      <c r="AB323">
        <v>46.67</v>
      </c>
      <c r="AC323">
        <v>46.67</v>
      </c>
    </row>
    <row r="324" spans="1:31" x14ac:dyDescent="0.3">
      <c r="A324" t="s">
        <v>7308</v>
      </c>
      <c r="B324" t="s">
        <v>3636</v>
      </c>
      <c r="C324" s="7">
        <v>2.6206322346939901</v>
      </c>
      <c r="D324" s="7">
        <v>0.84121018070795806</v>
      </c>
      <c r="E324" s="7">
        <v>1.3299874584842499</v>
      </c>
      <c r="F324" s="7">
        <v>3.5143398063747902</v>
      </c>
      <c r="G324" s="10">
        <f>AVERAGE(Table3[[#This Row],[X6_EP155mix]:[X9_dcl2mix]])</f>
        <v>2.0765424200652469</v>
      </c>
      <c r="H324" s="7">
        <f>_xlfn.VAR.P(Table3[[#This Row],[X6_EP155mix]:[X9_dcl2mix]])</f>
        <v>1.1116712756794991</v>
      </c>
      <c r="I324">
        <v>248474</v>
      </c>
      <c r="L324" t="s">
        <v>601</v>
      </c>
      <c r="M324" t="s">
        <v>602</v>
      </c>
      <c r="N324" t="s">
        <v>602</v>
      </c>
      <c r="O324" t="s">
        <v>2402</v>
      </c>
      <c r="P324" t="s">
        <v>2403</v>
      </c>
      <c r="Q324" t="s">
        <v>2404</v>
      </c>
      <c r="R324" t="s">
        <v>607</v>
      </c>
      <c r="S324" t="s">
        <v>608</v>
      </c>
      <c r="T324" t="s">
        <v>2405</v>
      </c>
      <c r="U324" t="s">
        <v>7307</v>
      </c>
      <c r="V324" t="s">
        <v>607</v>
      </c>
      <c r="W324" t="s">
        <v>608</v>
      </c>
      <c r="X324" t="s">
        <v>7306</v>
      </c>
      <c r="Z324">
        <v>100</v>
      </c>
      <c r="AA324" s="2">
        <v>31.84</v>
      </c>
      <c r="AB324">
        <v>69.930000000000007</v>
      </c>
      <c r="AC324">
        <v>69.930000000000007</v>
      </c>
    </row>
    <row r="325" spans="1:31" x14ac:dyDescent="0.3">
      <c r="A325" t="s">
        <v>35797</v>
      </c>
      <c r="B325" t="s">
        <v>3636</v>
      </c>
      <c r="C325" s="7">
        <v>1.8705301096859199</v>
      </c>
      <c r="D325" s="7">
        <v>2.43443872235401</v>
      </c>
      <c r="E325" s="7">
        <v>2.2026497857768002</v>
      </c>
      <c r="F325" s="7">
        <v>1.7961664346472801</v>
      </c>
      <c r="G325" s="10">
        <f>AVERAGE(Table3[[#This Row],[X6_EP155mix]:[X9_dcl2mix]])</f>
        <v>2.0759462631160024</v>
      </c>
      <c r="H325" s="7">
        <f>_xlfn.VAR.P(Table3[[#This Row],[X6_EP155mix]:[X9_dcl2mix]])</f>
        <v>6.6260793623293068E-2</v>
      </c>
      <c r="P325" t="s">
        <v>35</v>
      </c>
      <c r="Q325" t="s">
        <v>35</v>
      </c>
      <c r="R325" t="s">
        <v>35</v>
      </c>
      <c r="V325" t="s">
        <v>9547</v>
      </c>
      <c r="AA325" s="2"/>
      <c r="AE325" t="s">
        <v>35</v>
      </c>
    </row>
    <row r="326" spans="1:31" x14ac:dyDescent="0.3">
      <c r="A326" t="s">
        <v>2221</v>
      </c>
      <c r="B326" t="s">
        <v>3636</v>
      </c>
      <c r="C326" s="7">
        <v>2.0310320985188399</v>
      </c>
      <c r="D326" s="7">
        <v>2.1601401778081</v>
      </c>
      <c r="E326" s="7">
        <v>2.3648956394115399</v>
      </c>
      <c r="F326" s="7">
        <v>1.74210318874926</v>
      </c>
      <c r="G326" s="10">
        <f>AVERAGE(Table3[[#This Row],[X6_EP155mix]:[X9_dcl2mix]])</f>
        <v>2.0745427761219348</v>
      </c>
      <c r="H326" s="7">
        <f>_xlfn.VAR.P(Table3[[#This Row],[X6_EP155mix]:[X9_dcl2mix]])</f>
        <v>5.1010239678471514E-2</v>
      </c>
      <c r="I326">
        <v>355925</v>
      </c>
      <c r="L326" t="s">
        <v>2222</v>
      </c>
      <c r="M326" t="s">
        <v>2223</v>
      </c>
      <c r="N326" t="s">
        <v>1187</v>
      </c>
      <c r="U326" t="s">
        <v>2224</v>
      </c>
      <c r="V326" t="s">
        <v>2222</v>
      </c>
      <c r="W326" t="s">
        <v>2225</v>
      </c>
      <c r="X326" t="s">
        <v>3786</v>
      </c>
      <c r="Z326">
        <v>100</v>
      </c>
      <c r="AA326" s="2"/>
      <c r="AB326">
        <v>57.14</v>
      </c>
      <c r="AC326">
        <v>57.14</v>
      </c>
    </row>
    <row r="327" spans="1:31" x14ac:dyDescent="0.3">
      <c r="A327" t="s">
        <v>5542</v>
      </c>
      <c r="B327" t="s">
        <v>3636</v>
      </c>
      <c r="C327" s="7">
        <v>1.9965073340617401</v>
      </c>
      <c r="D327" s="7">
        <v>1.4053936636942099</v>
      </c>
      <c r="E327" s="7">
        <v>2.4029030466774102</v>
      </c>
      <c r="F327" s="7">
        <v>2.4914201984368201</v>
      </c>
      <c r="G327" s="10">
        <f>AVERAGE(Table3[[#This Row],[X6_EP155mix]:[X9_dcl2mix]])</f>
        <v>2.0740560607175453</v>
      </c>
      <c r="H327" s="7">
        <f>_xlfn.VAR.P(Table3[[#This Row],[X6_EP155mix]:[X9_dcl2mix]])</f>
        <v>0.1838640924569912</v>
      </c>
      <c r="I327">
        <v>289940</v>
      </c>
      <c r="L327" t="s">
        <v>2118</v>
      </c>
      <c r="M327" t="s">
        <v>2119</v>
      </c>
      <c r="N327" t="s">
        <v>2120</v>
      </c>
      <c r="O327" t="s">
        <v>5541</v>
      </c>
      <c r="P327" t="s">
        <v>5540</v>
      </c>
      <c r="Q327" t="s">
        <v>5539</v>
      </c>
      <c r="R327" t="s">
        <v>5538</v>
      </c>
      <c r="S327" t="s">
        <v>5537</v>
      </c>
      <c r="T327" t="s">
        <v>5536</v>
      </c>
      <c r="U327" t="s">
        <v>5535</v>
      </c>
      <c r="V327" t="s">
        <v>2118</v>
      </c>
      <c r="W327" t="s">
        <v>2119</v>
      </c>
      <c r="X327" t="s">
        <v>5534</v>
      </c>
      <c r="Y327" t="s">
        <v>5533</v>
      </c>
      <c r="Z327">
        <v>100</v>
      </c>
      <c r="AA327" s="2">
        <v>37.1</v>
      </c>
      <c r="AB327">
        <v>75</v>
      </c>
      <c r="AC327">
        <v>75</v>
      </c>
      <c r="AD327">
        <v>76.92</v>
      </c>
    </row>
    <row r="328" spans="1:31" x14ac:dyDescent="0.3">
      <c r="A328" t="s">
        <v>7613</v>
      </c>
      <c r="B328" t="s">
        <v>3636</v>
      </c>
      <c r="C328" s="7">
        <v>2.90061451131516</v>
      </c>
      <c r="D328" s="7">
        <v>1.6649392332325601</v>
      </c>
      <c r="E328" s="7">
        <v>1.1630116360671201</v>
      </c>
      <c r="F328" s="7">
        <v>2.55211158403772</v>
      </c>
      <c r="G328" s="10">
        <f>AVERAGE(Table3[[#This Row],[X6_EP155mix]:[X9_dcl2mix]])</f>
        <v>2.0701692411631401</v>
      </c>
      <c r="H328" s="7">
        <f>_xlfn.VAR.P(Table3[[#This Row],[X6_EP155mix]:[X9_dcl2mix]])</f>
        <v>0.47726351209606666</v>
      </c>
      <c r="I328">
        <v>330499</v>
      </c>
      <c r="O328" t="s">
        <v>7612</v>
      </c>
      <c r="P328" t="s">
        <v>3005</v>
      </c>
      <c r="Q328" t="s">
        <v>7611</v>
      </c>
      <c r="R328" t="s">
        <v>3007</v>
      </c>
      <c r="S328" t="s">
        <v>3606</v>
      </c>
      <c r="T328" t="s">
        <v>7610</v>
      </c>
      <c r="U328" t="s">
        <v>7609</v>
      </c>
      <c r="X328" t="s">
        <v>7608</v>
      </c>
      <c r="Z328">
        <v>100</v>
      </c>
      <c r="AA328" s="2">
        <v>36.229999999999997</v>
      </c>
      <c r="AB328">
        <v>53.85</v>
      </c>
      <c r="AC328">
        <v>53.85</v>
      </c>
    </row>
    <row r="329" spans="1:31" x14ac:dyDescent="0.3">
      <c r="A329" t="s">
        <v>7210</v>
      </c>
      <c r="B329" t="s">
        <v>3636</v>
      </c>
      <c r="C329" s="7">
        <v>3.26652550569194</v>
      </c>
      <c r="D329" s="7">
        <v>1.3653506069843</v>
      </c>
      <c r="E329" s="7">
        <v>2.0100671893700399</v>
      </c>
      <c r="F329" s="7">
        <v>1.6365302098335699</v>
      </c>
      <c r="G329" s="10">
        <f>AVERAGE(Table3[[#This Row],[X6_EP155mix]:[X9_dcl2mix]])</f>
        <v>2.0696183779699626</v>
      </c>
      <c r="H329" s="7">
        <f>_xlfn.VAR.P(Table3[[#This Row],[X6_EP155mix]:[X9_dcl2mix]])</f>
        <v>0.52992286777104702</v>
      </c>
      <c r="I329">
        <v>323427</v>
      </c>
      <c r="L329" t="s">
        <v>2835</v>
      </c>
      <c r="M329" t="s">
        <v>2836</v>
      </c>
      <c r="N329" t="s">
        <v>2837</v>
      </c>
      <c r="O329" t="s">
        <v>7209</v>
      </c>
      <c r="P329" t="s">
        <v>7208</v>
      </c>
      <c r="Q329" t="s">
        <v>7207</v>
      </c>
      <c r="R329" t="s">
        <v>7204</v>
      </c>
      <c r="S329" t="s">
        <v>7203</v>
      </c>
      <c r="T329" t="s">
        <v>7206</v>
      </c>
      <c r="U329" t="s">
        <v>7205</v>
      </c>
      <c r="V329" t="s">
        <v>7204</v>
      </c>
      <c r="W329" t="s">
        <v>7203</v>
      </c>
      <c r="X329" t="s">
        <v>7202</v>
      </c>
      <c r="Z329">
        <v>99.58</v>
      </c>
      <c r="AA329" s="2">
        <v>33.04</v>
      </c>
      <c r="AB329">
        <v>82.13</v>
      </c>
      <c r="AC329">
        <v>82.13</v>
      </c>
    </row>
    <row r="330" spans="1:31" x14ac:dyDescent="0.3">
      <c r="A330" t="s">
        <v>1292</v>
      </c>
      <c r="B330" t="s">
        <v>3636</v>
      </c>
      <c r="C330" s="7">
        <v>1.9286124805717599</v>
      </c>
      <c r="D330" s="7">
        <v>2.1224417025146098</v>
      </c>
      <c r="E330" s="7">
        <v>1.7945866747414101</v>
      </c>
      <c r="F330" s="7">
        <v>2.4259357387278899</v>
      </c>
      <c r="G330" s="10">
        <f>AVERAGE(Table3[[#This Row],[X6_EP155mix]:[X9_dcl2mix]])</f>
        <v>2.0678941491389176</v>
      </c>
      <c r="H330" s="7">
        <f>_xlfn.VAR.P(Table3[[#This Row],[X6_EP155mix]:[X9_dcl2mix]])</f>
        <v>5.6316393553766275E-2</v>
      </c>
      <c r="I330">
        <v>241252</v>
      </c>
      <c r="K330" t="s">
        <v>35</v>
      </c>
      <c r="M330" t="s">
        <v>35</v>
      </c>
      <c r="P330" t="s">
        <v>35</v>
      </c>
      <c r="S330" t="s">
        <v>35</v>
      </c>
      <c r="U330" t="s">
        <v>1293</v>
      </c>
      <c r="W330" t="s">
        <v>35</v>
      </c>
      <c r="X330" t="s">
        <v>4004</v>
      </c>
      <c r="Z330">
        <v>100</v>
      </c>
      <c r="AA330" s="2"/>
      <c r="AB330">
        <v>60.23</v>
      </c>
      <c r="AC330">
        <v>60.23</v>
      </c>
    </row>
    <row r="331" spans="1:31" x14ac:dyDescent="0.3">
      <c r="A331" t="s">
        <v>6708</v>
      </c>
      <c r="B331" t="s">
        <v>3636</v>
      </c>
      <c r="C331" s="7">
        <v>1.94968752615191</v>
      </c>
      <c r="D331" s="7">
        <v>3.2494595498421801</v>
      </c>
      <c r="E331" s="7">
        <v>2.29957127648371</v>
      </c>
      <c r="F331" s="7">
        <v>0.765599383890048</v>
      </c>
      <c r="G331" s="10">
        <f>AVERAGE(Table3[[#This Row],[X6_EP155mix]:[X9_dcl2mix]])</f>
        <v>2.0660794340919622</v>
      </c>
      <c r="H331" s="7">
        <f>_xlfn.VAR.P(Table3[[#This Row],[X6_EP155mix]:[X9_dcl2mix]])</f>
        <v>0.78992559400589712</v>
      </c>
      <c r="I331">
        <v>354222</v>
      </c>
      <c r="O331" t="s">
        <v>6707</v>
      </c>
      <c r="P331" t="s">
        <v>6706</v>
      </c>
      <c r="Q331" t="s">
        <v>6705</v>
      </c>
      <c r="R331" t="s">
        <v>6704</v>
      </c>
      <c r="S331" t="s">
        <v>6703</v>
      </c>
      <c r="T331" t="s">
        <v>6702</v>
      </c>
      <c r="U331" t="s">
        <v>6701</v>
      </c>
      <c r="X331" t="s">
        <v>6700</v>
      </c>
      <c r="Z331">
        <v>100</v>
      </c>
      <c r="AA331" s="2">
        <v>47.37</v>
      </c>
      <c r="AB331">
        <v>47.27</v>
      </c>
      <c r="AC331">
        <v>47.27</v>
      </c>
    </row>
    <row r="332" spans="1:31" x14ac:dyDescent="0.3">
      <c r="A332" t="s">
        <v>8195</v>
      </c>
      <c r="B332" t="s">
        <v>3636</v>
      </c>
      <c r="C332" s="7">
        <v>2.37523392400495</v>
      </c>
      <c r="D332" s="7">
        <v>2.5144430071706898</v>
      </c>
      <c r="E332" s="7">
        <v>1.8027141259750501</v>
      </c>
      <c r="F332" s="7">
        <v>1.57115341067446</v>
      </c>
      <c r="G332" s="10">
        <f>AVERAGE(Table3[[#This Row],[X6_EP155mix]:[X9_dcl2mix]])</f>
        <v>2.0658861169562872</v>
      </c>
      <c r="H332" s="7">
        <f>_xlfn.VAR.P(Table3[[#This Row],[X6_EP155mix]:[X9_dcl2mix]])</f>
        <v>0.15272982424665216</v>
      </c>
      <c r="I332">
        <v>326833</v>
      </c>
      <c r="K332" t="s">
        <v>35</v>
      </c>
      <c r="M332" t="s">
        <v>35</v>
      </c>
      <c r="P332" t="s">
        <v>35</v>
      </c>
      <c r="S332" t="s">
        <v>35</v>
      </c>
      <c r="W332" t="s">
        <v>35</v>
      </c>
      <c r="Z332">
        <v>100</v>
      </c>
      <c r="AA332" s="2"/>
    </row>
    <row r="333" spans="1:31" x14ac:dyDescent="0.3">
      <c r="A333" t="s">
        <v>8391</v>
      </c>
      <c r="B333" t="s">
        <v>3636</v>
      </c>
      <c r="C333" s="7">
        <v>2.1236103538706601</v>
      </c>
      <c r="D333" s="7">
        <v>1.9108229248758</v>
      </c>
      <c r="E333" s="7">
        <v>1.53029605878007</v>
      </c>
      <c r="F333" s="7">
        <v>2.6966639436605999</v>
      </c>
      <c r="G333" s="10">
        <f>AVERAGE(Table3[[#This Row],[X6_EP155mix]:[X9_dcl2mix]])</f>
        <v>2.0653483202967826</v>
      </c>
      <c r="H333" s="7">
        <f>_xlfn.VAR.P(Table3[[#This Row],[X6_EP155mix]:[X9_dcl2mix]])</f>
        <v>0.17802822531089113</v>
      </c>
      <c r="I333">
        <v>241855</v>
      </c>
      <c r="J333" t="s">
        <v>8390</v>
      </c>
      <c r="K333" t="s">
        <v>8389</v>
      </c>
      <c r="L333" t="s">
        <v>8388</v>
      </c>
      <c r="M333" t="s">
        <v>8387</v>
      </c>
      <c r="N333" t="s">
        <v>8387</v>
      </c>
      <c r="U333" t="s">
        <v>8386</v>
      </c>
      <c r="V333" t="s">
        <v>8385</v>
      </c>
      <c r="W333" t="s">
        <v>8384</v>
      </c>
      <c r="X333" t="s">
        <v>8383</v>
      </c>
      <c r="Z333">
        <v>100</v>
      </c>
      <c r="AA333" s="2"/>
      <c r="AB333">
        <v>49.45</v>
      </c>
      <c r="AC333">
        <v>49.45</v>
      </c>
    </row>
    <row r="334" spans="1:31" x14ac:dyDescent="0.3">
      <c r="A334" t="s">
        <v>6175</v>
      </c>
      <c r="B334" t="s">
        <v>3636</v>
      </c>
      <c r="C334" s="7">
        <v>1.1699023438924501</v>
      </c>
      <c r="D334" s="7">
        <v>2.78678199298768</v>
      </c>
      <c r="E334" s="7">
        <v>2.61711002067416</v>
      </c>
      <c r="F334" s="7">
        <v>1.6793621380164601</v>
      </c>
      <c r="G334" s="10">
        <f>AVERAGE(Table3[[#This Row],[X6_EP155mix]:[X9_dcl2mix]])</f>
        <v>2.0632891238926874</v>
      </c>
      <c r="H334" s="7">
        <f>_xlfn.VAR.P(Table3[[#This Row],[X6_EP155mix]:[X9_dcl2mix]])</f>
        <v>0.44392484662658394</v>
      </c>
      <c r="I334">
        <v>263077</v>
      </c>
      <c r="J334" t="s">
        <v>6174</v>
      </c>
      <c r="K334" t="s">
        <v>6173</v>
      </c>
      <c r="L334" t="s">
        <v>2368</v>
      </c>
      <c r="M334" t="s">
        <v>2369</v>
      </c>
      <c r="N334" t="s">
        <v>2370</v>
      </c>
      <c r="O334" t="s">
        <v>6172</v>
      </c>
      <c r="P334" t="s">
        <v>6171</v>
      </c>
      <c r="Q334" t="s">
        <v>6170</v>
      </c>
      <c r="R334" t="s">
        <v>2374</v>
      </c>
      <c r="S334" t="s">
        <v>2375</v>
      </c>
      <c r="T334" t="s">
        <v>6169</v>
      </c>
      <c r="U334" t="s">
        <v>6168</v>
      </c>
      <c r="V334" t="s">
        <v>2374</v>
      </c>
      <c r="W334" t="s">
        <v>2375</v>
      </c>
      <c r="X334" t="s">
        <v>6167</v>
      </c>
      <c r="Z334">
        <v>100</v>
      </c>
      <c r="AA334" s="2">
        <v>30.08</v>
      </c>
      <c r="AB334">
        <v>53.54</v>
      </c>
      <c r="AC334">
        <v>53.54</v>
      </c>
    </row>
    <row r="335" spans="1:31" x14ac:dyDescent="0.3">
      <c r="A335" t="s">
        <v>35809</v>
      </c>
      <c r="B335" t="s">
        <v>3636</v>
      </c>
      <c r="C335" s="7">
        <v>1.7291199892470701</v>
      </c>
      <c r="D335" s="7">
        <v>2.79832851418089</v>
      </c>
      <c r="E335" s="7">
        <v>1.87154055437738</v>
      </c>
      <c r="F335" s="7">
        <v>1.84580981693237</v>
      </c>
      <c r="G335" s="10">
        <f>AVERAGE(Table3[[#This Row],[X6_EP155mix]:[X9_dcl2mix]])</f>
        <v>2.0611997186844278</v>
      </c>
      <c r="H335" s="7">
        <f>_xlfn.VAR.P(Table3[[#This Row],[X6_EP155mix]:[X9_dcl2mix]])</f>
        <v>0.18399980405891547</v>
      </c>
      <c r="P335" t="s">
        <v>35</v>
      </c>
      <c r="Q335" t="s">
        <v>35</v>
      </c>
      <c r="R335" t="s">
        <v>35</v>
      </c>
      <c r="V335" s="11"/>
      <c r="AA335" s="2"/>
      <c r="AE335" t="s">
        <v>35</v>
      </c>
    </row>
    <row r="336" spans="1:31" x14ac:dyDescent="0.3">
      <c r="A336" t="s">
        <v>1294</v>
      </c>
      <c r="B336" t="s">
        <v>3636</v>
      </c>
      <c r="C336" s="7">
        <v>1.06283332082285</v>
      </c>
      <c r="D336" s="7">
        <v>2.1592563690343098</v>
      </c>
      <c r="E336" s="7">
        <v>1.46333324238893</v>
      </c>
      <c r="F336" s="7">
        <v>3.5530217511027802</v>
      </c>
      <c r="G336" s="10">
        <f>AVERAGE(Table3[[#This Row],[X6_EP155mix]:[X9_dcl2mix]])</f>
        <v>2.0596111708372176</v>
      </c>
      <c r="H336" s="7">
        <f>_xlfn.VAR.P(Table3[[#This Row],[X6_EP155mix]:[X9_dcl2mix]])</f>
        <v>0.89732944425167638</v>
      </c>
      <c r="I336">
        <v>327426</v>
      </c>
      <c r="K336" t="s">
        <v>35</v>
      </c>
      <c r="M336" t="s">
        <v>35</v>
      </c>
      <c r="P336" t="s">
        <v>35</v>
      </c>
      <c r="S336" t="s">
        <v>35</v>
      </c>
      <c r="U336" t="s">
        <v>1295</v>
      </c>
      <c r="W336" t="s">
        <v>35</v>
      </c>
      <c r="X336" t="s">
        <v>4056</v>
      </c>
      <c r="Z336">
        <v>100</v>
      </c>
      <c r="AA336" s="2"/>
      <c r="AB336">
        <v>63.33</v>
      </c>
      <c r="AC336">
        <v>63.33</v>
      </c>
    </row>
    <row r="337" spans="1:32" x14ac:dyDescent="0.3">
      <c r="A337" t="s">
        <v>7639</v>
      </c>
      <c r="B337" t="s">
        <v>3636</v>
      </c>
      <c r="C337" s="7">
        <v>2.1106778158030499</v>
      </c>
      <c r="D337" s="7">
        <v>2.4659011644319002</v>
      </c>
      <c r="E337" s="7">
        <v>1.4761908651353399</v>
      </c>
      <c r="F337" s="7">
        <v>2.1642798321788699</v>
      </c>
      <c r="G337" s="10">
        <f>AVERAGE(Table3[[#This Row],[X6_EP155mix]:[X9_dcl2mix]])</f>
        <v>2.0542624193872903</v>
      </c>
      <c r="H337" s="7">
        <f>_xlfn.VAR.P(Table3[[#This Row],[X6_EP155mix]:[X9_dcl2mix]])</f>
        <v>0.12972492658181523</v>
      </c>
      <c r="I337">
        <v>292237</v>
      </c>
      <c r="J337" t="s">
        <v>679</v>
      </c>
      <c r="K337" t="s">
        <v>7145</v>
      </c>
      <c r="L337" t="s">
        <v>638</v>
      </c>
      <c r="M337" t="s">
        <v>3852</v>
      </c>
      <c r="N337" t="s">
        <v>3493</v>
      </c>
      <c r="O337" t="s">
        <v>7638</v>
      </c>
      <c r="P337" t="s">
        <v>7637</v>
      </c>
      <c r="Q337" t="s">
        <v>7636</v>
      </c>
      <c r="R337" t="s">
        <v>45</v>
      </c>
      <c r="S337" t="s">
        <v>3846</v>
      </c>
      <c r="T337" t="s">
        <v>7635</v>
      </c>
      <c r="U337" t="s">
        <v>7634</v>
      </c>
      <c r="V337" t="s">
        <v>638</v>
      </c>
      <c r="W337" t="s">
        <v>3852</v>
      </c>
      <c r="X337" t="s">
        <v>7633</v>
      </c>
      <c r="Z337">
        <v>100</v>
      </c>
      <c r="AA337" s="2">
        <v>26.19</v>
      </c>
      <c r="AB337">
        <v>65.12</v>
      </c>
      <c r="AC337">
        <v>65.12</v>
      </c>
    </row>
    <row r="338" spans="1:32" x14ac:dyDescent="0.3">
      <c r="A338" t="s">
        <v>35823</v>
      </c>
      <c r="B338" t="s">
        <v>3636</v>
      </c>
      <c r="C338" s="7">
        <v>3.1343340600786802</v>
      </c>
      <c r="D338" s="7">
        <v>2.8909338418407402</v>
      </c>
      <c r="E338" s="7">
        <v>2.63584128191436</v>
      </c>
      <c r="F338" s="7">
        <v>-0.45148198963452901</v>
      </c>
      <c r="G338" s="10">
        <f>AVERAGE(Table3[[#This Row],[X6_EP155mix]:[X9_dcl2mix]])</f>
        <v>2.0524067985498129</v>
      </c>
      <c r="H338" s="7">
        <f>_xlfn.VAR.P(Table3[[#This Row],[X6_EP155mix]:[X9_dcl2mix]])</f>
        <v>2.1208872653859228</v>
      </c>
      <c r="O338" t="s">
        <v>9948</v>
      </c>
      <c r="P338" t="s">
        <v>10783</v>
      </c>
      <c r="Q338" t="s">
        <v>9947</v>
      </c>
      <c r="R338" t="s">
        <v>9944</v>
      </c>
      <c r="V338" t="s">
        <v>9938</v>
      </c>
      <c r="AA338" s="2" t="s">
        <v>9949</v>
      </c>
      <c r="AE338" t="s">
        <v>9946</v>
      </c>
      <c r="AF338" t="s">
        <v>9006</v>
      </c>
    </row>
    <row r="339" spans="1:32" x14ac:dyDescent="0.3">
      <c r="A339" t="s">
        <v>35706</v>
      </c>
      <c r="B339" t="s">
        <v>3636</v>
      </c>
      <c r="C339" s="7">
        <v>1.94086281384461</v>
      </c>
      <c r="D339" s="7">
        <v>2.3529529553866899</v>
      </c>
      <c r="E339" s="7">
        <v>2.5935114131766102</v>
      </c>
      <c r="F339" s="7">
        <v>1.31346277687591</v>
      </c>
      <c r="G339" s="10">
        <f>AVERAGE(Table3[[#This Row],[X6_EP155mix]:[X9_dcl2mix]])</f>
        <v>2.0501974898209552</v>
      </c>
      <c r="H339" s="7">
        <f>_xlfn.VAR.P(Table3[[#This Row],[X6_EP155mix]:[X9_dcl2mix]])</f>
        <v>0.23539574996777635</v>
      </c>
      <c r="O339" t="s">
        <v>9783</v>
      </c>
      <c r="P339" t="s">
        <v>10795</v>
      </c>
      <c r="Q339" t="s">
        <v>9782</v>
      </c>
      <c r="R339" t="s">
        <v>9780</v>
      </c>
      <c r="V339" t="s">
        <v>9435</v>
      </c>
      <c r="AA339" s="2" t="s">
        <v>9784</v>
      </c>
      <c r="AE339" t="s">
        <v>10796</v>
      </c>
      <c r="AF339" t="s">
        <v>9779</v>
      </c>
    </row>
    <row r="340" spans="1:32" x14ac:dyDescent="0.3">
      <c r="A340" t="s">
        <v>7559</v>
      </c>
      <c r="B340" t="s">
        <v>3636</v>
      </c>
      <c r="C340" s="7">
        <v>2.14332063974941</v>
      </c>
      <c r="D340" s="7">
        <v>2.4687825601701201</v>
      </c>
      <c r="E340" s="7">
        <v>1.9314589751650699</v>
      </c>
      <c r="F340" s="7">
        <v>1.65359574665305</v>
      </c>
      <c r="G340" s="10">
        <f>AVERAGE(Table3[[#This Row],[X6_EP155mix]:[X9_dcl2mix]])</f>
        <v>2.0492894804344126</v>
      </c>
      <c r="H340" s="7">
        <f>_xlfn.VAR.P(Table3[[#This Row],[X6_EP155mix]:[X9_dcl2mix]])</f>
        <v>8.8818465448532891E-2</v>
      </c>
      <c r="I340">
        <v>222371</v>
      </c>
      <c r="O340" t="s">
        <v>7558</v>
      </c>
      <c r="P340" t="s">
        <v>6635</v>
      </c>
      <c r="Q340" t="s">
        <v>7557</v>
      </c>
      <c r="R340" t="s">
        <v>493</v>
      </c>
      <c r="S340" t="s">
        <v>494</v>
      </c>
      <c r="U340" t="s">
        <v>7556</v>
      </c>
      <c r="V340" t="s">
        <v>493</v>
      </c>
      <c r="W340" t="s">
        <v>494</v>
      </c>
      <c r="X340" t="s">
        <v>7555</v>
      </c>
      <c r="Z340">
        <v>100</v>
      </c>
      <c r="AA340" s="2">
        <v>38.6</v>
      </c>
      <c r="AB340">
        <v>67.239999999999995</v>
      </c>
      <c r="AC340">
        <v>67.239999999999995</v>
      </c>
    </row>
    <row r="341" spans="1:32" x14ac:dyDescent="0.3">
      <c r="A341" t="s">
        <v>6477</v>
      </c>
      <c r="B341" t="s">
        <v>3636</v>
      </c>
      <c r="C341" s="7">
        <v>1.7758314476678001</v>
      </c>
      <c r="D341" s="7">
        <v>2.4806186189793702</v>
      </c>
      <c r="E341" s="7">
        <v>1.83425421730199</v>
      </c>
      <c r="F341" s="7">
        <v>2.1040683938545999</v>
      </c>
      <c r="G341" s="10">
        <f>AVERAGE(Table3[[#This Row],[X6_EP155mix]:[X9_dcl2mix]])</f>
        <v>2.04869316945094</v>
      </c>
      <c r="H341" s="7">
        <f>_xlfn.VAR.P(Table3[[#This Row],[X6_EP155mix]:[X9_dcl2mix]])</f>
        <v>7.7515898210322121E-2</v>
      </c>
      <c r="I341">
        <v>329199</v>
      </c>
      <c r="O341" t="s">
        <v>6476</v>
      </c>
      <c r="P341" t="s">
        <v>8915</v>
      </c>
      <c r="Q341" t="s">
        <v>6475</v>
      </c>
      <c r="R341" t="s">
        <v>6474</v>
      </c>
      <c r="S341" t="s">
        <v>8916</v>
      </c>
      <c r="T341" t="s">
        <v>6473</v>
      </c>
      <c r="U341" t="s">
        <v>6472</v>
      </c>
      <c r="V341" t="s">
        <v>634</v>
      </c>
      <c r="W341" t="s">
        <v>4271</v>
      </c>
      <c r="X341" t="s">
        <v>6471</v>
      </c>
      <c r="Z341">
        <v>100</v>
      </c>
      <c r="AA341" s="2">
        <v>37.1</v>
      </c>
      <c r="AB341">
        <v>30.27</v>
      </c>
      <c r="AC341">
        <v>30.27</v>
      </c>
    </row>
    <row r="342" spans="1:32" x14ac:dyDescent="0.3">
      <c r="A342" t="s">
        <v>7675</v>
      </c>
      <c r="B342" t="s">
        <v>3636</v>
      </c>
      <c r="C342" s="7">
        <v>2.0550225322659901</v>
      </c>
      <c r="D342" s="7">
        <v>1.78424779148459</v>
      </c>
      <c r="E342" s="7">
        <v>2.0197286550929801</v>
      </c>
      <c r="F342" s="7">
        <v>2.3304258432519598</v>
      </c>
      <c r="G342" s="10">
        <f>AVERAGE(Table3[[#This Row],[X6_EP155mix]:[X9_dcl2mix]])</f>
        <v>2.0473562055238803</v>
      </c>
      <c r="H342" s="7">
        <f>_xlfn.VAR.P(Table3[[#This Row],[X6_EP155mix]:[X9_dcl2mix]])</f>
        <v>3.7544127862576375E-2</v>
      </c>
      <c r="I342">
        <v>330624</v>
      </c>
      <c r="J342" t="s">
        <v>1364</v>
      </c>
      <c r="K342" t="s">
        <v>6676</v>
      </c>
      <c r="L342" t="s">
        <v>4582</v>
      </c>
      <c r="M342" t="s">
        <v>8880</v>
      </c>
      <c r="N342" t="s">
        <v>8881</v>
      </c>
      <c r="O342" t="s">
        <v>7674</v>
      </c>
      <c r="P342" t="s">
        <v>7673</v>
      </c>
      <c r="Q342" t="s">
        <v>7672</v>
      </c>
      <c r="R342" t="s">
        <v>7671</v>
      </c>
      <c r="S342" t="s">
        <v>7670</v>
      </c>
      <c r="T342" t="s">
        <v>7669</v>
      </c>
      <c r="U342" t="s">
        <v>7668</v>
      </c>
      <c r="V342" t="s">
        <v>197</v>
      </c>
      <c r="W342" t="s">
        <v>8702</v>
      </c>
      <c r="X342" t="s">
        <v>7667</v>
      </c>
      <c r="Z342">
        <v>87.5</v>
      </c>
      <c r="AA342" s="2">
        <v>44.44</v>
      </c>
      <c r="AB342">
        <v>49.15</v>
      </c>
      <c r="AC342">
        <v>49.15</v>
      </c>
    </row>
    <row r="343" spans="1:32" x14ac:dyDescent="0.3">
      <c r="A343" t="s">
        <v>434</v>
      </c>
      <c r="B343" t="s">
        <v>3636</v>
      </c>
      <c r="C343" s="7">
        <v>1.39927419522375</v>
      </c>
      <c r="D343" s="7">
        <v>2.1827870212184801</v>
      </c>
      <c r="E343" s="7">
        <v>2.3414321197021701</v>
      </c>
      <c r="F343" s="7">
        <v>2.25936584158557</v>
      </c>
      <c r="G343" s="10">
        <f>AVERAGE(Table3[[#This Row],[X6_EP155mix]:[X9_dcl2mix]])</f>
        <v>2.0457147944324925</v>
      </c>
      <c r="H343" s="7">
        <f>_xlfn.VAR.P(Table3[[#This Row],[X6_EP155mix]:[X9_dcl2mix]])</f>
        <v>0.14244243751892238</v>
      </c>
      <c r="I343">
        <v>66038</v>
      </c>
      <c r="K343" t="s">
        <v>35</v>
      </c>
      <c r="M343" t="s">
        <v>35</v>
      </c>
      <c r="P343" t="s">
        <v>35</v>
      </c>
      <c r="S343" t="s">
        <v>35</v>
      </c>
      <c r="W343" t="s">
        <v>35</v>
      </c>
      <c r="Z343">
        <v>100</v>
      </c>
      <c r="AA343" s="2"/>
    </row>
    <row r="344" spans="1:32" x14ac:dyDescent="0.3">
      <c r="A344" t="s">
        <v>8314</v>
      </c>
      <c r="B344" t="s">
        <v>3636</v>
      </c>
      <c r="C344" s="7">
        <v>2.2019396302326202</v>
      </c>
      <c r="D344" s="7">
        <v>1.3998256815677499</v>
      </c>
      <c r="E344" s="7">
        <v>2.3450828773377101</v>
      </c>
      <c r="F344" s="7">
        <v>2.2266165632642201</v>
      </c>
      <c r="G344" s="10">
        <f>AVERAGE(Table3[[#This Row],[X6_EP155mix]:[X9_dcl2mix]])</f>
        <v>2.0433661881005749</v>
      </c>
      <c r="H344" s="7">
        <f>_xlfn.VAR.P(Table3[[#This Row],[X6_EP155mix]:[X9_dcl2mix]])</f>
        <v>0.14097589516499198</v>
      </c>
      <c r="I344">
        <v>75449</v>
      </c>
      <c r="K344" t="s">
        <v>35</v>
      </c>
      <c r="M344" t="s">
        <v>35</v>
      </c>
      <c r="P344" t="s">
        <v>35</v>
      </c>
      <c r="S344" t="s">
        <v>35</v>
      </c>
      <c r="U344" t="s">
        <v>8313</v>
      </c>
      <c r="W344" t="s">
        <v>35</v>
      </c>
      <c r="X344" t="s">
        <v>8312</v>
      </c>
      <c r="Z344">
        <v>100</v>
      </c>
      <c r="AA344" s="2"/>
      <c r="AB344">
        <v>29.73</v>
      </c>
      <c r="AC344">
        <v>29.73</v>
      </c>
    </row>
    <row r="345" spans="1:32" x14ac:dyDescent="0.3">
      <c r="A345" t="s">
        <v>6389</v>
      </c>
      <c r="B345" t="s">
        <v>3636</v>
      </c>
      <c r="C345" s="7">
        <v>1.88069568754232</v>
      </c>
      <c r="D345" s="7">
        <v>2.92648780548762</v>
      </c>
      <c r="E345" s="7">
        <v>1.2444358522259999</v>
      </c>
      <c r="F345" s="7">
        <v>2.1034617709554202</v>
      </c>
      <c r="G345" s="10">
        <f>AVERAGE(Table3[[#This Row],[X6_EP155mix]:[X9_dcl2mix]])</f>
        <v>2.0387702790528399</v>
      </c>
      <c r="H345" s="7">
        <f>_xlfn.VAR.P(Table3[[#This Row],[X6_EP155mix]:[X9_dcl2mix]])</f>
        <v>0.36204553849690235</v>
      </c>
      <c r="I345">
        <v>42859</v>
      </c>
      <c r="J345" t="s">
        <v>753</v>
      </c>
      <c r="K345" t="s">
        <v>754</v>
      </c>
      <c r="L345" t="s">
        <v>755</v>
      </c>
      <c r="M345" t="s">
        <v>6388</v>
      </c>
      <c r="N345" t="s">
        <v>6387</v>
      </c>
      <c r="AA345" s="2"/>
    </row>
    <row r="346" spans="1:32" x14ac:dyDescent="0.3">
      <c r="A346" t="s">
        <v>885</v>
      </c>
      <c r="B346" t="s">
        <v>3636</v>
      </c>
      <c r="C346" s="7">
        <v>1.91197489082534</v>
      </c>
      <c r="D346" s="7">
        <v>2.2061480593512099</v>
      </c>
      <c r="E346" s="7">
        <v>2.0907843660520702</v>
      </c>
      <c r="F346" s="7">
        <v>1.9309813479472699</v>
      </c>
      <c r="G346" s="10">
        <f>AVERAGE(Table3[[#This Row],[X6_EP155mix]:[X9_dcl2mix]])</f>
        <v>2.0349721660439726</v>
      </c>
      <c r="H346" s="7">
        <f>_xlfn.VAR.P(Table3[[#This Row],[X6_EP155mix]:[X9_dcl2mix]])</f>
        <v>1.4589652019726037E-2</v>
      </c>
      <c r="I346">
        <v>222606</v>
      </c>
      <c r="J346" t="s">
        <v>886</v>
      </c>
      <c r="K346" t="s">
        <v>6830</v>
      </c>
      <c r="L346" t="s">
        <v>887</v>
      </c>
      <c r="M346" t="s">
        <v>888</v>
      </c>
      <c r="N346" t="s">
        <v>889</v>
      </c>
      <c r="O346" t="s">
        <v>890</v>
      </c>
      <c r="P346" t="s">
        <v>891</v>
      </c>
      <c r="Q346" t="s">
        <v>892</v>
      </c>
      <c r="R346" t="s">
        <v>893</v>
      </c>
      <c r="S346" t="s">
        <v>894</v>
      </c>
      <c r="T346" t="s">
        <v>895</v>
      </c>
      <c r="U346" t="s">
        <v>896</v>
      </c>
      <c r="V346" t="s">
        <v>893</v>
      </c>
      <c r="W346" t="s">
        <v>894</v>
      </c>
      <c r="X346" t="s">
        <v>4116</v>
      </c>
      <c r="Y346" t="s">
        <v>6829</v>
      </c>
      <c r="Z346">
        <v>100</v>
      </c>
      <c r="AA346" s="2">
        <v>39.58</v>
      </c>
      <c r="AB346">
        <v>70.709999999999994</v>
      </c>
      <c r="AC346">
        <v>70.709999999999994</v>
      </c>
      <c r="AD346">
        <v>75.760000000000005</v>
      </c>
    </row>
    <row r="347" spans="1:32" x14ac:dyDescent="0.3">
      <c r="A347" t="s">
        <v>35752</v>
      </c>
      <c r="B347" t="s">
        <v>3636</v>
      </c>
      <c r="C347" s="7">
        <v>2.4642473979799302</v>
      </c>
      <c r="D347" s="7">
        <v>2.1774914375775798</v>
      </c>
      <c r="E347" s="7">
        <v>1.3861804235438699</v>
      </c>
      <c r="F347" s="7">
        <v>2.1078626091108199</v>
      </c>
      <c r="G347" s="10">
        <f>AVERAGE(Table3[[#This Row],[X6_EP155mix]:[X9_dcl2mix]])</f>
        <v>2.0339454670530497</v>
      </c>
      <c r="H347" s="7">
        <f>_xlfn.VAR.P(Table3[[#This Row],[X6_EP155mix]:[X9_dcl2mix]])</f>
        <v>0.15770712322391844</v>
      </c>
      <c r="O347" t="s">
        <v>10372</v>
      </c>
      <c r="P347" t="s">
        <v>10371</v>
      </c>
      <c r="Q347" t="s">
        <v>10370</v>
      </c>
      <c r="R347" t="s">
        <v>10368</v>
      </c>
      <c r="V347" t="s">
        <v>35</v>
      </c>
      <c r="AA347" s="2">
        <v>141</v>
      </c>
      <c r="AE347" t="s">
        <v>10754</v>
      </c>
      <c r="AF347" t="s">
        <v>10367</v>
      </c>
    </row>
    <row r="348" spans="1:32" x14ac:dyDescent="0.3">
      <c r="A348" t="s">
        <v>35714</v>
      </c>
      <c r="B348" t="s">
        <v>3636</v>
      </c>
      <c r="C348" s="7">
        <v>1.44680423989456</v>
      </c>
      <c r="D348" s="7">
        <v>3.0663395688647799</v>
      </c>
      <c r="E348" s="7">
        <v>1.46590288550443</v>
      </c>
      <c r="F348" s="7">
        <v>2.15416140165682</v>
      </c>
      <c r="G348" s="10">
        <f>AVERAGE(Table3[[#This Row],[X6_EP155mix]:[X9_dcl2mix]])</f>
        <v>2.0333020239801476</v>
      </c>
      <c r="H348" s="7">
        <f>_xlfn.VAR.P(Table3[[#This Row],[X6_EP155mix]:[X9_dcl2mix]])</f>
        <v>0.43692374784848731</v>
      </c>
      <c r="O348" t="s">
        <v>9761</v>
      </c>
      <c r="P348" t="s">
        <v>9760</v>
      </c>
      <c r="Q348" t="s">
        <v>9759</v>
      </c>
      <c r="R348" t="s">
        <v>9757</v>
      </c>
      <c r="V348" t="s">
        <v>9242</v>
      </c>
      <c r="AA348" s="2">
        <v>34.299999999999997</v>
      </c>
    </row>
    <row r="349" spans="1:32" x14ac:dyDescent="0.3">
      <c r="A349" t="s">
        <v>3081</v>
      </c>
      <c r="B349" t="s">
        <v>3636</v>
      </c>
      <c r="C349" s="7">
        <v>1.1757671265996299</v>
      </c>
      <c r="D349" s="7">
        <v>2.9038651752848801</v>
      </c>
      <c r="E349" s="7">
        <v>1.8976898928911601</v>
      </c>
      <c r="F349" s="7">
        <v>2.13808265083158</v>
      </c>
      <c r="G349" s="10">
        <f>AVERAGE(Table3[[#This Row],[X6_EP155mix]:[X9_dcl2mix]])</f>
        <v>2.0288512114018125</v>
      </c>
      <c r="H349" s="7">
        <f>_xlfn.VAR.P(Table3[[#This Row],[X6_EP155mix]:[X9_dcl2mix]])</f>
        <v>0.3806341728916216</v>
      </c>
      <c r="I349">
        <v>99684</v>
      </c>
      <c r="J349" t="s">
        <v>318</v>
      </c>
      <c r="K349" t="s">
        <v>319</v>
      </c>
      <c r="L349" t="s">
        <v>282</v>
      </c>
      <c r="M349" t="s">
        <v>283</v>
      </c>
      <c r="N349" t="s">
        <v>320</v>
      </c>
      <c r="O349" t="s">
        <v>3082</v>
      </c>
      <c r="P349" t="s">
        <v>3083</v>
      </c>
      <c r="Q349" t="s">
        <v>3084</v>
      </c>
      <c r="R349" t="s">
        <v>288</v>
      </c>
      <c r="S349" t="s">
        <v>289</v>
      </c>
      <c r="T349" t="s">
        <v>3085</v>
      </c>
      <c r="U349" t="s">
        <v>3086</v>
      </c>
      <c r="V349" t="s">
        <v>288</v>
      </c>
      <c r="W349" t="s">
        <v>289</v>
      </c>
      <c r="X349" t="s">
        <v>3890</v>
      </c>
      <c r="Y349" t="s">
        <v>6103</v>
      </c>
      <c r="Z349">
        <v>100</v>
      </c>
      <c r="AA349" s="2">
        <v>40.04</v>
      </c>
      <c r="AB349">
        <v>66.67</v>
      </c>
      <c r="AC349">
        <v>66.67</v>
      </c>
      <c r="AD349">
        <v>72.3</v>
      </c>
    </row>
    <row r="350" spans="1:32" x14ac:dyDescent="0.3">
      <c r="A350" t="s">
        <v>6687</v>
      </c>
      <c r="B350" t="s">
        <v>3636</v>
      </c>
      <c r="C350" s="7">
        <v>1.71371465626894</v>
      </c>
      <c r="D350" s="7">
        <v>2.0991991032113999</v>
      </c>
      <c r="E350" s="7">
        <v>1.9685193995746999</v>
      </c>
      <c r="F350" s="7">
        <v>2.3190202624156302</v>
      </c>
      <c r="G350" s="10">
        <f>AVERAGE(Table3[[#This Row],[X6_EP155mix]:[X9_dcl2mix]])</f>
        <v>2.0251133553676675</v>
      </c>
      <c r="H350" s="7">
        <f>_xlfn.VAR.P(Table3[[#This Row],[X6_EP155mix]:[X9_dcl2mix]])</f>
        <v>4.8010498419185588E-2</v>
      </c>
      <c r="I350">
        <v>349858</v>
      </c>
      <c r="O350" t="s">
        <v>6686</v>
      </c>
      <c r="P350" t="s">
        <v>6685</v>
      </c>
      <c r="Q350" t="s">
        <v>6684</v>
      </c>
      <c r="R350" t="s">
        <v>6683</v>
      </c>
      <c r="S350" t="s">
        <v>6682</v>
      </c>
      <c r="U350" t="s">
        <v>6681</v>
      </c>
      <c r="V350" t="s">
        <v>6680</v>
      </c>
      <c r="W350" t="s">
        <v>6679</v>
      </c>
      <c r="X350" t="s">
        <v>6678</v>
      </c>
      <c r="Z350">
        <v>100</v>
      </c>
      <c r="AA350" s="2">
        <v>22.6</v>
      </c>
      <c r="AB350">
        <v>51.04</v>
      </c>
      <c r="AC350">
        <v>51.04</v>
      </c>
    </row>
    <row r="351" spans="1:32" x14ac:dyDescent="0.3">
      <c r="A351" t="s">
        <v>2365</v>
      </c>
      <c r="B351" t="s">
        <v>3636</v>
      </c>
      <c r="C351" s="7">
        <v>1.88260121134547</v>
      </c>
      <c r="D351" s="7">
        <v>1.96126935331811</v>
      </c>
      <c r="E351" s="7">
        <v>1.93443802436648</v>
      </c>
      <c r="F351" s="7">
        <v>2.3214398061391099</v>
      </c>
      <c r="G351" s="10">
        <f>AVERAGE(Table3[[#This Row],[X6_EP155mix]:[X9_dcl2mix]])</f>
        <v>2.0249370987922921</v>
      </c>
      <c r="H351" s="7">
        <f>_xlfn.VAR.P(Table3[[#This Row],[X6_EP155mix]:[X9_dcl2mix]])</f>
        <v>3.0104256151240256E-2</v>
      </c>
      <c r="I351">
        <v>106290</v>
      </c>
      <c r="J351" t="s">
        <v>2366</v>
      </c>
      <c r="K351" t="s">
        <v>2367</v>
      </c>
      <c r="L351" t="s">
        <v>2368</v>
      </c>
      <c r="M351" t="s">
        <v>2369</v>
      </c>
      <c r="N351" t="s">
        <v>2370</v>
      </c>
      <c r="O351" t="s">
        <v>2371</v>
      </c>
      <c r="P351" t="s">
        <v>2372</v>
      </c>
      <c r="Q351" t="s">
        <v>2373</v>
      </c>
      <c r="R351" t="s">
        <v>2374</v>
      </c>
      <c r="S351" t="s">
        <v>2375</v>
      </c>
      <c r="T351" t="s">
        <v>2376</v>
      </c>
      <c r="U351" t="s">
        <v>2377</v>
      </c>
      <c r="V351" t="s">
        <v>2374</v>
      </c>
      <c r="W351" t="s">
        <v>2375</v>
      </c>
      <c r="X351" t="s">
        <v>3950</v>
      </c>
      <c r="Z351">
        <v>100</v>
      </c>
      <c r="AA351" s="2">
        <v>32.03</v>
      </c>
      <c r="AB351">
        <v>50.14</v>
      </c>
      <c r="AC351">
        <v>50.14</v>
      </c>
    </row>
    <row r="352" spans="1:32" x14ac:dyDescent="0.3">
      <c r="A352" t="s">
        <v>325</v>
      </c>
      <c r="B352" t="s">
        <v>3636</v>
      </c>
      <c r="C352" s="7">
        <v>2.0124955898720001</v>
      </c>
      <c r="D352" s="7">
        <v>2.3115252381292501</v>
      </c>
      <c r="E352" s="7">
        <v>2.4740273773026802</v>
      </c>
      <c r="F352" s="7">
        <v>1.2987252846794399</v>
      </c>
      <c r="G352" s="10">
        <f>AVERAGE(Table3[[#This Row],[X6_EP155mix]:[X9_dcl2mix]])</f>
        <v>2.0241933724958425</v>
      </c>
      <c r="H352" s="7">
        <f>_xlfn.VAR.P(Table3[[#This Row],[X6_EP155mix]:[X9_dcl2mix]])</f>
        <v>0.20283775436180917</v>
      </c>
      <c r="I352">
        <v>72937</v>
      </c>
      <c r="O352" t="s">
        <v>326</v>
      </c>
      <c r="P352" t="s">
        <v>327</v>
      </c>
      <c r="Q352" t="s">
        <v>328</v>
      </c>
      <c r="R352" t="s">
        <v>329</v>
      </c>
      <c r="S352" t="s">
        <v>330</v>
      </c>
      <c r="T352" t="s">
        <v>331</v>
      </c>
      <c r="Y352" t="s">
        <v>8548</v>
      </c>
      <c r="Z352">
        <v>100</v>
      </c>
      <c r="AA352" s="2">
        <v>32.909999999999997</v>
      </c>
      <c r="AD352">
        <v>97.3</v>
      </c>
    </row>
    <row r="353" spans="1:32" x14ac:dyDescent="0.3">
      <c r="A353" t="s">
        <v>7332</v>
      </c>
      <c r="B353" t="s">
        <v>3636</v>
      </c>
      <c r="C353" s="7">
        <v>2.1378519095309199</v>
      </c>
      <c r="D353" s="7">
        <v>2.0602715382288901</v>
      </c>
      <c r="E353" s="7">
        <v>1.58685535332455</v>
      </c>
      <c r="F353" s="7">
        <v>2.3037805167381902</v>
      </c>
      <c r="G353" s="10">
        <f>AVERAGE(Table3[[#This Row],[X6_EP155mix]:[X9_dcl2mix]])</f>
        <v>2.0221898294556375</v>
      </c>
      <c r="H353" s="7">
        <f>_xlfn.VAR.P(Table3[[#This Row],[X6_EP155mix]:[X9_dcl2mix]])</f>
        <v>7.0909338645755327E-2</v>
      </c>
      <c r="I353">
        <v>221618</v>
      </c>
      <c r="O353" t="s">
        <v>7331</v>
      </c>
      <c r="P353" t="s">
        <v>7330</v>
      </c>
      <c r="Q353" t="s">
        <v>7329</v>
      </c>
      <c r="R353" t="s">
        <v>7328</v>
      </c>
      <c r="S353" t="s">
        <v>7327</v>
      </c>
      <c r="T353" t="s">
        <v>7326</v>
      </c>
      <c r="U353" t="s">
        <v>2219</v>
      </c>
      <c r="V353" t="s">
        <v>1781</v>
      </c>
      <c r="W353" t="s">
        <v>2220</v>
      </c>
      <c r="X353" t="s">
        <v>3965</v>
      </c>
      <c r="Z353">
        <v>77.45</v>
      </c>
      <c r="AA353" s="2">
        <v>41.67</v>
      </c>
      <c r="AB353">
        <v>35.799999999999997</v>
      </c>
      <c r="AC353">
        <v>35.799999999999997</v>
      </c>
    </row>
    <row r="354" spans="1:32" x14ac:dyDescent="0.3">
      <c r="A354" t="s">
        <v>7792</v>
      </c>
      <c r="B354" t="s">
        <v>3636</v>
      </c>
      <c r="C354" s="7">
        <v>2.3753753655038401</v>
      </c>
      <c r="D354" s="7">
        <v>2.04517563821019</v>
      </c>
      <c r="E354" s="7">
        <v>1.7097683379987101</v>
      </c>
      <c r="F354" s="7">
        <v>1.94748121522231</v>
      </c>
      <c r="G354" s="10">
        <f>AVERAGE(Table3[[#This Row],[X6_EP155mix]:[X9_dcl2mix]])</f>
        <v>2.0194501392337623</v>
      </c>
      <c r="H354" s="7">
        <f>_xlfn.VAR.P(Table3[[#This Row],[X6_EP155mix]:[X9_dcl2mix]])</f>
        <v>5.7106728008136542E-2</v>
      </c>
      <c r="I354">
        <v>329653</v>
      </c>
      <c r="L354" t="s">
        <v>7791</v>
      </c>
      <c r="M354" t="s">
        <v>7790</v>
      </c>
      <c r="N354" t="s">
        <v>7789</v>
      </c>
      <c r="O354" t="s">
        <v>7788</v>
      </c>
      <c r="P354" t="s">
        <v>8873</v>
      </c>
      <c r="Q354" t="s">
        <v>7787</v>
      </c>
      <c r="R354" t="s">
        <v>7786</v>
      </c>
      <c r="S354" t="s">
        <v>8874</v>
      </c>
      <c r="T354" t="s">
        <v>7785</v>
      </c>
      <c r="U354" t="s">
        <v>7784</v>
      </c>
      <c r="V354" t="s">
        <v>7783</v>
      </c>
      <c r="W354" t="s">
        <v>7782</v>
      </c>
      <c r="X354" t="s">
        <v>7781</v>
      </c>
      <c r="Z354">
        <v>100</v>
      </c>
      <c r="AA354" s="2">
        <v>43.24</v>
      </c>
      <c r="AB354">
        <v>38.54</v>
      </c>
      <c r="AC354">
        <v>38.54</v>
      </c>
    </row>
    <row r="355" spans="1:32" x14ac:dyDescent="0.3">
      <c r="A355" t="s">
        <v>2196</v>
      </c>
      <c r="B355" t="s">
        <v>3636</v>
      </c>
      <c r="C355" s="7">
        <v>2.0123346416146002</v>
      </c>
      <c r="D355" s="7">
        <v>1.74001671903915</v>
      </c>
      <c r="E355" s="7">
        <v>2.0427407427224198</v>
      </c>
      <c r="F355" s="7">
        <v>2.2778207953765399</v>
      </c>
      <c r="G355" s="10">
        <f>AVERAGE(Table3[[#This Row],[X6_EP155mix]:[X9_dcl2mix]])</f>
        <v>2.0182282246881775</v>
      </c>
      <c r="H355" s="7">
        <f>_xlfn.VAR.P(Table3[[#This Row],[X6_EP155mix]:[X9_dcl2mix]])</f>
        <v>3.6356385623478878E-2</v>
      </c>
      <c r="I355">
        <v>355867</v>
      </c>
      <c r="J355" t="s">
        <v>1364</v>
      </c>
      <c r="K355" t="s">
        <v>6676</v>
      </c>
      <c r="L355" t="s">
        <v>197</v>
      </c>
      <c r="M355" t="s">
        <v>8758</v>
      </c>
      <c r="N355" t="s">
        <v>3582</v>
      </c>
      <c r="O355" t="s">
        <v>2197</v>
      </c>
      <c r="P355" t="s">
        <v>2198</v>
      </c>
      <c r="Q355" t="s">
        <v>2199</v>
      </c>
      <c r="R355" t="s">
        <v>357</v>
      </c>
      <c r="S355" t="s">
        <v>8735</v>
      </c>
      <c r="T355" t="s">
        <v>2200</v>
      </c>
      <c r="U355" t="s">
        <v>2201</v>
      </c>
      <c r="V355" t="s">
        <v>197</v>
      </c>
      <c r="W355" t="s">
        <v>8702</v>
      </c>
      <c r="X355" t="s">
        <v>3968</v>
      </c>
      <c r="Z355">
        <v>99.09</v>
      </c>
      <c r="AA355" s="2">
        <v>42.54</v>
      </c>
      <c r="AB355">
        <v>90</v>
      </c>
      <c r="AC355">
        <v>90</v>
      </c>
    </row>
    <row r="356" spans="1:32" x14ac:dyDescent="0.3">
      <c r="A356" t="s">
        <v>6206</v>
      </c>
      <c r="B356" t="s">
        <v>3636</v>
      </c>
      <c r="C356" s="7">
        <v>1.25338956771438</v>
      </c>
      <c r="D356" s="7">
        <v>2.4311472857657201</v>
      </c>
      <c r="E356" s="7">
        <v>2.00620930978145</v>
      </c>
      <c r="F356" s="7">
        <v>2.38115880629615</v>
      </c>
      <c r="G356" s="10">
        <f>AVERAGE(Table3[[#This Row],[X6_EP155mix]:[X9_dcl2mix]])</f>
        <v>2.017976242389425</v>
      </c>
      <c r="H356" s="7">
        <f>_xlfn.VAR.P(Table3[[#This Row],[X6_EP155mix]:[X9_dcl2mix]])</f>
        <v>0.22183578240104129</v>
      </c>
      <c r="I356">
        <v>352154</v>
      </c>
      <c r="J356" t="s">
        <v>1506</v>
      </c>
      <c r="K356" t="s">
        <v>1507</v>
      </c>
      <c r="L356" t="s">
        <v>625</v>
      </c>
      <c r="M356" t="s">
        <v>626</v>
      </c>
      <c r="N356" t="s">
        <v>6205</v>
      </c>
      <c r="O356" t="s">
        <v>6204</v>
      </c>
      <c r="P356" t="s">
        <v>6203</v>
      </c>
      <c r="Q356" t="s">
        <v>6202</v>
      </c>
      <c r="R356" t="s">
        <v>2909</v>
      </c>
      <c r="S356" t="s">
        <v>6201</v>
      </c>
      <c r="U356" t="s">
        <v>6200</v>
      </c>
      <c r="V356" t="s">
        <v>6199</v>
      </c>
      <c r="W356" t="s">
        <v>6198</v>
      </c>
      <c r="X356" t="s">
        <v>6197</v>
      </c>
      <c r="Y356" t="s">
        <v>6196</v>
      </c>
      <c r="Z356">
        <v>99.41</v>
      </c>
      <c r="AA356" s="2">
        <v>25.53</v>
      </c>
      <c r="AB356">
        <v>28.75</v>
      </c>
      <c r="AC356">
        <v>28.75</v>
      </c>
      <c r="AD356">
        <v>89.8</v>
      </c>
    </row>
    <row r="357" spans="1:32" x14ac:dyDescent="0.3">
      <c r="A357" t="s">
        <v>6099</v>
      </c>
      <c r="B357" t="s">
        <v>3636</v>
      </c>
      <c r="C357" s="7">
        <v>1.45378129549117</v>
      </c>
      <c r="D357" s="7">
        <v>2.05721850073179</v>
      </c>
      <c r="E357" s="7">
        <v>1.0183136060526901</v>
      </c>
      <c r="F357" s="7">
        <v>3.54170565459424</v>
      </c>
      <c r="G357" s="10">
        <f>AVERAGE(Table3[[#This Row],[X6_EP155mix]:[X9_dcl2mix]])</f>
        <v>2.0177547642174725</v>
      </c>
      <c r="H357" s="7">
        <f>_xlfn.VAR.P(Table3[[#This Row],[X6_EP155mix]:[X9_dcl2mix]])</f>
        <v>0.91023310121018852</v>
      </c>
      <c r="I357">
        <v>272535</v>
      </c>
      <c r="J357" t="s">
        <v>6098</v>
      </c>
      <c r="K357" t="s">
        <v>6097</v>
      </c>
      <c r="L357" t="s">
        <v>6096</v>
      </c>
      <c r="M357" t="s">
        <v>6095</v>
      </c>
      <c r="N357" t="s">
        <v>6094</v>
      </c>
      <c r="O357" t="s">
        <v>6093</v>
      </c>
      <c r="P357" t="s">
        <v>6092</v>
      </c>
      <c r="Q357" t="s">
        <v>6091</v>
      </c>
      <c r="R357" t="s">
        <v>6088</v>
      </c>
      <c r="S357" t="s">
        <v>6087</v>
      </c>
      <c r="T357" t="s">
        <v>6090</v>
      </c>
      <c r="U357" t="s">
        <v>6089</v>
      </c>
      <c r="V357" t="s">
        <v>6088</v>
      </c>
      <c r="W357" t="s">
        <v>6087</v>
      </c>
      <c r="X357" t="s">
        <v>6086</v>
      </c>
      <c r="Y357" t="s">
        <v>6085</v>
      </c>
      <c r="Z357">
        <v>100</v>
      </c>
      <c r="AA357" s="2">
        <v>55</v>
      </c>
      <c r="AB357">
        <v>81.25</v>
      </c>
      <c r="AC357">
        <v>81.25</v>
      </c>
      <c r="AD357">
        <v>79.95</v>
      </c>
    </row>
    <row r="358" spans="1:32" x14ac:dyDescent="0.3">
      <c r="A358" t="s">
        <v>35702</v>
      </c>
      <c r="B358" t="s">
        <v>3636</v>
      </c>
      <c r="C358" s="7">
        <v>2.0780186213415601</v>
      </c>
      <c r="D358" s="7">
        <v>2.0056643230514801</v>
      </c>
      <c r="E358" s="7">
        <v>1.9646819055899101</v>
      </c>
      <c r="F358" s="7">
        <v>2.01753087557069</v>
      </c>
      <c r="G358" s="10">
        <f>AVERAGE(Table3[[#This Row],[X6_EP155mix]:[X9_dcl2mix]])</f>
        <v>2.0164739313884099</v>
      </c>
      <c r="H358" s="7">
        <f>_xlfn.VAR.P(Table3[[#This Row],[X6_EP155mix]:[X9_dcl2mix]])</f>
        <v>1.6470318902860348E-3</v>
      </c>
      <c r="O358" t="s">
        <v>10649</v>
      </c>
      <c r="P358" t="s">
        <v>10648</v>
      </c>
      <c r="Q358" t="s">
        <v>10647</v>
      </c>
      <c r="R358" t="s">
        <v>10646</v>
      </c>
      <c r="V358" t="s">
        <v>9261</v>
      </c>
      <c r="AA358" s="2" t="s">
        <v>10650</v>
      </c>
      <c r="AE358" t="s">
        <v>9006</v>
      </c>
      <c r="AF358" t="s">
        <v>9006</v>
      </c>
    </row>
    <row r="359" spans="1:32" x14ac:dyDescent="0.3">
      <c r="A359" t="s">
        <v>1448</v>
      </c>
      <c r="B359" t="s">
        <v>3636</v>
      </c>
      <c r="C359" s="7">
        <v>2.0360504067745002</v>
      </c>
      <c r="D359" s="7">
        <v>2.4410540089733401</v>
      </c>
      <c r="E359" s="7">
        <v>2.3714111675254701</v>
      </c>
      <c r="F359" s="7">
        <v>1.21388982406034</v>
      </c>
      <c r="G359" s="10">
        <f>AVERAGE(Table3[[#This Row],[X6_EP155mix]:[X9_dcl2mix]])</f>
        <v>2.0156013518334124</v>
      </c>
      <c r="H359" s="7">
        <f>_xlfn.VAR.P(Table3[[#This Row],[X6_EP155mix]:[X9_dcl2mix]])</f>
        <v>0.23769253150561553</v>
      </c>
      <c r="I359">
        <v>328218</v>
      </c>
      <c r="J359" t="s">
        <v>1449</v>
      </c>
      <c r="K359" t="s">
        <v>1450</v>
      </c>
      <c r="L359" t="s">
        <v>1451</v>
      </c>
      <c r="M359" t="s">
        <v>1452</v>
      </c>
      <c r="N359" t="s">
        <v>1453</v>
      </c>
      <c r="O359" t="s">
        <v>1454</v>
      </c>
      <c r="P359" t="s">
        <v>1455</v>
      </c>
      <c r="Q359" t="s">
        <v>1456</v>
      </c>
      <c r="R359" t="s">
        <v>1457</v>
      </c>
      <c r="S359" t="s">
        <v>1458</v>
      </c>
      <c r="T359" t="s">
        <v>1459</v>
      </c>
      <c r="U359" t="s">
        <v>1460</v>
      </c>
      <c r="V359" t="s">
        <v>1461</v>
      </c>
      <c r="W359" t="s">
        <v>1462</v>
      </c>
      <c r="X359" t="s">
        <v>4044</v>
      </c>
      <c r="Z359">
        <v>100</v>
      </c>
      <c r="AA359" s="2">
        <v>31.46</v>
      </c>
      <c r="AB359">
        <v>54.55</v>
      </c>
      <c r="AC359">
        <v>54.55</v>
      </c>
    </row>
    <row r="360" spans="1:32" x14ac:dyDescent="0.3">
      <c r="A360" t="s">
        <v>7285</v>
      </c>
      <c r="B360" t="s">
        <v>3636</v>
      </c>
      <c r="C360" s="7">
        <v>2.1007408241578598</v>
      </c>
      <c r="D360" s="7">
        <v>2.59989804814083</v>
      </c>
      <c r="E360" s="7">
        <v>2.0460013438201301</v>
      </c>
      <c r="F360" s="7">
        <v>1.3030160763121601</v>
      </c>
      <c r="G360" s="10">
        <f>AVERAGE(Table3[[#This Row],[X6_EP155mix]:[X9_dcl2mix]])</f>
        <v>2.0124140731077449</v>
      </c>
      <c r="H360" s="7">
        <f>_xlfn.VAR.P(Table3[[#This Row],[X6_EP155mix]:[X9_dcl2mix]])</f>
        <v>0.21432816462081039</v>
      </c>
      <c r="I360">
        <v>341410</v>
      </c>
      <c r="J360" t="s">
        <v>7284</v>
      </c>
      <c r="K360" t="s">
        <v>7283</v>
      </c>
      <c r="L360" t="s">
        <v>252</v>
      </c>
      <c r="M360" t="s">
        <v>6818</v>
      </c>
      <c r="N360" t="s">
        <v>3516</v>
      </c>
      <c r="O360" t="s">
        <v>5058</v>
      </c>
      <c r="P360" t="s">
        <v>5057</v>
      </c>
      <c r="Q360" t="s">
        <v>5056</v>
      </c>
      <c r="R360" t="s">
        <v>5055</v>
      </c>
      <c r="S360" t="s">
        <v>8865</v>
      </c>
      <c r="T360" t="s">
        <v>5054</v>
      </c>
      <c r="U360" t="s">
        <v>7282</v>
      </c>
      <c r="V360" t="s">
        <v>256</v>
      </c>
      <c r="W360" t="s">
        <v>3518</v>
      </c>
      <c r="X360" t="s">
        <v>7281</v>
      </c>
      <c r="Z360">
        <v>100</v>
      </c>
      <c r="AA360" s="2">
        <v>38.71</v>
      </c>
      <c r="AB360">
        <v>71.05</v>
      </c>
      <c r="AC360">
        <v>71.05</v>
      </c>
    </row>
    <row r="361" spans="1:32" x14ac:dyDescent="0.3">
      <c r="A361" t="s">
        <v>7127</v>
      </c>
      <c r="B361" t="s">
        <v>3636</v>
      </c>
      <c r="C361" s="7">
        <v>1.8669032300994</v>
      </c>
      <c r="D361" s="7">
        <v>2.2234874981094199</v>
      </c>
      <c r="E361" s="7">
        <v>2.1830559749670599</v>
      </c>
      <c r="F361" s="7">
        <v>1.76073703377183</v>
      </c>
      <c r="G361" s="10">
        <f>AVERAGE(Table3[[#This Row],[X6_EP155mix]:[X9_dcl2mix]])</f>
        <v>2.0085459342369276</v>
      </c>
      <c r="H361" s="7">
        <f>_xlfn.VAR.P(Table3[[#This Row],[X6_EP155mix]:[X9_dcl2mix]])</f>
        <v>3.9531384245174245E-2</v>
      </c>
      <c r="I361">
        <v>266015</v>
      </c>
      <c r="J361" t="s">
        <v>7126</v>
      </c>
      <c r="K361" t="s">
        <v>8893</v>
      </c>
      <c r="L361" t="s">
        <v>7125</v>
      </c>
      <c r="M361" t="s">
        <v>7124</v>
      </c>
      <c r="N361" t="s">
        <v>7123</v>
      </c>
      <c r="O361" t="s">
        <v>7122</v>
      </c>
      <c r="P361" t="s">
        <v>7121</v>
      </c>
      <c r="Q361" t="s">
        <v>7120</v>
      </c>
      <c r="R361" t="s">
        <v>7117</v>
      </c>
      <c r="S361" t="s">
        <v>7116</v>
      </c>
      <c r="T361" t="s">
        <v>7119</v>
      </c>
      <c r="U361" t="s">
        <v>7118</v>
      </c>
      <c r="V361" t="s">
        <v>7117</v>
      </c>
      <c r="W361" t="s">
        <v>7116</v>
      </c>
      <c r="X361" t="s">
        <v>7115</v>
      </c>
      <c r="Y361" t="s">
        <v>7114</v>
      </c>
      <c r="Z361">
        <v>100</v>
      </c>
      <c r="AA361" s="2">
        <v>52.78</v>
      </c>
      <c r="AB361">
        <v>77.14</v>
      </c>
      <c r="AC361">
        <v>77.14</v>
      </c>
      <c r="AD361">
        <v>85.42</v>
      </c>
    </row>
    <row r="362" spans="1:32" x14ac:dyDescent="0.3">
      <c r="A362" t="s">
        <v>6607</v>
      </c>
      <c r="B362" t="s">
        <v>3636</v>
      </c>
      <c r="C362" s="7">
        <v>1.8232984122729901</v>
      </c>
      <c r="D362" s="7">
        <v>2.0880810907720302</v>
      </c>
      <c r="E362" s="7">
        <v>2.2289827384318999</v>
      </c>
      <c r="F362" s="7">
        <v>1.8868945168104101</v>
      </c>
      <c r="G362" s="10">
        <f>AVERAGE(Table3[[#This Row],[X6_EP155mix]:[X9_dcl2mix]])</f>
        <v>2.0068141895718323</v>
      </c>
      <c r="H362" s="7">
        <f>_xlfn.VAR.P(Table3[[#This Row],[X6_EP155mix]:[X9_dcl2mix]])</f>
        <v>2.6005485441518948E-2</v>
      </c>
      <c r="I362">
        <v>69114</v>
      </c>
      <c r="J362" t="s">
        <v>6606</v>
      </c>
      <c r="K362" t="s">
        <v>6605</v>
      </c>
      <c r="L362" t="s">
        <v>6604</v>
      </c>
      <c r="M362" t="s">
        <v>6603</v>
      </c>
      <c r="N362" t="s">
        <v>6602</v>
      </c>
      <c r="O362" t="s">
        <v>6601</v>
      </c>
      <c r="P362" t="s">
        <v>6598</v>
      </c>
      <c r="Q362" t="s">
        <v>6600</v>
      </c>
      <c r="R362" t="s">
        <v>6599</v>
      </c>
      <c r="S362" t="s">
        <v>6598</v>
      </c>
      <c r="T362" t="s">
        <v>6597</v>
      </c>
      <c r="U362" t="s">
        <v>6596</v>
      </c>
      <c r="V362" t="s">
        <v>6595</v>
      </c>
      <c r="W362" t="s">
        <v>6594</v>
      </c>
      <c r="X362" t="s">
        <v>6593</v>
      </c>
      <c r="Z362">
        <v>100</v>
      </c>
      <c r="AA362" s="2">
        <v>34.72</v>
      </c>
      <c r="AB362">
        <v>28.57</v>
      </c>
      <c r="AC362">
        <v>28.57</v>
      </c>
    </row>
    <row r="363" spans="1:32" x14ac:dyDescent="0.3">
      <c r="A363" t="s">
        <v>5016</v>
      </c>
      <c r="B363" t="s">
        <v>3636</v>
      </c>
      <c r="C363" s="7">
        <v>1.9281321998496099</v>
      </c>
      <c r="D363" s="7">
        <v>0.67092199512098105</v>
      </c>
      <c r="E363" s="7">
        <v>1.51440270411041</v>
      </c>
      <c r="F363" s="7">
        <v>3.9056430414232999</v>
      </c>
      <c r="G363" s="10">
        <f>AVERAGE(Table3[[#This Row],[X6_EP155mix]:[X9_dcl2mix]])</f>
        <v>2.0047749851260752</v>
      </c>
      <c r="H363" s="7">
        <f>_xlfn.VAR.P(Table3[[#This Row],[X6_EP155mix]:[X9_dcl2mix]])</f>
        <v>1.4097005642300395</v>
      </c>
      <c r="I363">
        <v>343533</v>
      </c>
      <c r="L363" t="s">
        <v>1297</v>
      </c>
      <c r="M363" t="s">
        <v>5015</v>
      </c>
      <c r="N363" t="s">
        <v>1298</v>
      </c>
      <c r="O363" t="s">
        <v>1638</v>
      </c>
      <c r="P363" t="s">
        <v>1639</v>
      </c>
      <c r="Q363" t="s">
        <v>1640</v>
      </c>
      <c r="R363" t="s">
        <v>88</v>
      </c>
      <c r="S363" t="s">
        <v>4786</v>
      </c>
      <c r="T363" t="s">
        <v>1641</v>
      </c>
      <c r="U363" t="s">
        <v>5014</v>
      </c>
      <c r="V363" t="s">
        <v>85</v>
      </c>
      <c r="W363" t="s">
        <v>4784</v>
      </c>
      <c r="X363" t="s">
        <v>5013</v>
      </c>
      <c r="Z363">
        <v>100</v>
      </c>
      <c r="AA363" s="2">
        <v>36.36</v>
      </c>
      <c r="AB363">
        <v>70.19</v>
      </c>
      <c r="AC363">
        <v>70.19</v>
      </c>
    </row>
    <row r="364" spans="1:32" x14ac:dyDescent="0.3">
      <c r="A364" t="s">
        <v>7970</v>
      </c>
      <c r="B364" t="s">
        <v>3636</v>
      </c>
      <c r="C364" s="7">
        <v>2.0511798386481699</v>
      </c>
      <c r="D364" s="7">
        <v>2.20238690518554</v>
      </c>
      <c r="E364" s="7">
        <v>2.54815893654846</v>
      </c>
      <c r="F364" s="7">
        <v>1.19699241212548</v>
      </c>
      <c r="G364" s="10">
        <f>AVERAGE(Table3[[#This Row],[X6_EP155mix]:[X9_dcl2mix]])</f>
        <v>1.9996795231269127</v>
      </c>
      <c r="H364" s="7">
        <f>_xlfn.VAR.P(Table3[[#This Row],[X6_EP155mix]:[X9_dcl2mix]])</f>
        <v>0.24721970758872924</v>
      </c>
      <c r="I364">
        <v>329142</v>
      </c>
      <c r="O364" t="s">
        <v>7969</v>
      </c>
      <c r="P364" t="s">
        <v>7968</v>
      </c>
      <c r="Q364" t="s">
        <v>7967</v>
      </c>
      <c r="R364" t="s">
        <v>7966</v>
      </c>
      <c r="S364" t="s">
        <v>7965</v>
      </c>
      <c r="T364" t="s">
        <v>7964</v>
      </c>
      <c r="U364" t="s">
        <v>7963</v>
      </c>
      <c r="V364" t="s">
        <v>598</v>
      </c>
      <c r="W364" t="s">
        <v>599</v>
      </c>
      <c r="X364" t="s">
        <v>7962</v>
      </c>
      <c r="Z364">
        <v>100</v>
      </c>
      <c r="AA364" s="2">
        <v>55.56</v>
      </c>
      <c r="AB364">
        <v>47.25</v>
      </c>
      <c r="AC364">
        <v>47.25</v>
      </c>
    </row>
    <row r="365" spans="1:32" x14ac:dyDescent="0.3">
      <c r="A365" t="s">
        <v>3027</v>
      </c>
      <c r="B365" t="s">
        <v>3636</v>
      </c>
      <c r="C365" s="7">
        <v>1.97558501865456</v>
      </c>
      <c r="D365" s="7">
        <v>2.3073116873066102</v>
      </c>
      <c r="E365" s="7">
        <v>2.16941362235002</v>
      </c>
      <c r="F365" s="7">
        <v>1.53538138091288</v>
      </c>
      <c r="G365" s="10">
        <f>AVERAGE(Table3[[#This Row],[X6_EP155mix]:[X9_dcl2mix]])</f>
        <v>1.9969229273060176</v>
      </c>
      <c r="H365" s="7">
        <f>_xlfn.VAR.P(Table3[[#This Row],[X6_EP155mix]:[X9_dcl2mix]])</f>
        <v>8.489253190101298E-2</v>
      </c>
      <c r="I365">
        <v>73921</v>
      </c>
      <c r="J365" t="s">
        <v>3028</v>
      </c>
      <c r="K365" t="s">
        <v>3029</v>
      </c>
      <c r="L365" t="s">
        <v>3030</v>
      </c>
      <c r="M365" t="s">
        <v>3031</v>
      </c>
      <c r="N365" t="s">
        <v>3032</v>
      </c>
      <c r="O365" t="s">
        <v>3033</v>
      </c>
      <c r="P365" t="s">
        <v>3034</v>
      </c>
      <c r="Q365" t="s">
        <v>3035</v>
      </c>
      <c r="R365" t="s">
        <v>3036</v>
      </c>
      <c r="S365" t="s">
        <v>8925</v>
      </c>
      <c r="T365" t="s">
        <v>3037</v>
      </c>
      <c r="U365" t="s">
        <v>3038</v>
      </c>
      <c r="V365" t="s">
        <v>3039</v>
      </c>
      <c r="W365" t="s">
        <v>8926</v>
      </c>
      <c r="X365" t="s">
        <v>3894</v>
      </c>
      <c r="Z365">
        <v>100</v>
      </c>
      <c r="AA365" s="2">
        <v>42.5</v>
      </c>
      <c r="AB365">
        <v>60.89</v>
      </c>
      <c r="AC365">
        <v>60.89</v>
      </c>
    </row>
    <row r="366" spans="1:32" x14ac:dyDescent="0.3">
      <c r="A366" t="s">
        <v>35826</v>
      </c>
      <c r="B366" t="s">
        <v>3636</v>
      </c>
      <c r="C366" s="7">
        <v>2.6662320129218902</v>
      </c>
      <c r="D366" s="7">
        <v>2.7568225492480698</v>
      </c>
      <c r="E366" s="7">
        <v>1.12187843091013</v>
      </c>
      <c r="F366" s="7">
        <v>1.44272016036833</v>
      </c>
      <c r="G366" s="10">
        <f>AVERAGE(Table3[[#This Row],[X6_EP155mix]:[X9_dcl2mix]])</f>
        <v>1.996913288362105</v>
      </c>
      <c r="H366" s="7">
        <f>_xlfn.VAR.P(Table3[[#This Row],[X6_EP155mix]:[X9_dcl2mix]])</f>
        <v>0.52456641617452826</v>
      </c>
      <c r="O366" t="s">
        <v>9926</v>
      </c>
      <c r="P366" t="s">
        <v>9146</v>
      </c>
      <c r="Q366" t="s">
        <v>9925</v>
      </c>
      <c r="V366" t="s">
        <v>9919</v>
      </c>
      <c r="AA366" s="2">
        <v>38.5</v>
      </c>
    </row>
    <row r="367" spans="1:32" x14ac:dyDescent="0.3">
      <c r="A367" t="s">
        <v>35788</v>
      </c>
      <c r="B367" t="s">
        <v>3636</v>
      </c>
      <c r="C367" s="7">
        <v>3.4308495727039801</v>
      </c>
      <c r="D367" s="7">
        <v>0.84058642734618905</v>
      </c>
      <c r="E367" s="7">
        <v>3.00630974067816</v>
      </c>
      <c r="F367" s="7">
        <v>0.68041646038146097</v>
      </c>
      <c r="G367" s="10">
        <f>AVERAGE(Table3[[#This Row],[X6_EP155mix]:[X9_dcl2mix]])</f>
        <v>1.9895405502774477</v>
      </c>
      <c r="H367" s="7">
        <f>_xlfn.VAR.P(Table3[[#This Row],[X6_EP155mix]:[X9_dcl2mix]])</f>
        <v>1.5362731860057446</v>
      </c>
      <c r="P367" t="s">
        <v>35</v>
      </c>
      <c r="Q367" t="s">
        <v>35</v>
      </c>
      <c r="R367" t="s">
        <v>35</v>
      </c>
      <c r="V367" t="s">
        <v>9337</v>
      </c>
      <c r="AA367" s="2"/>
      <c r="AE367" t="s">
        <v>35</v>
      </c>
    </row>
    <row r="368" spans="1:32" x14ac:dyDescent="0.3">
      <c r="A368" t="s">
        <v>6283</v>
      </c>
      <c r="B368" t="s">
        <v>3636</v>
      </c>
      <c r="C368" s="7">
        <v>1.4990584885837299</v>
      </c>
      <c r="D368" s="7">
        <v>2.4110271386309501</v>
      </c>
      <c r="E368" s="7">
        <v>1.0918138323733599</v>
      </c>
      <c r="F368" s="7">
        <v>2.9530307354435799</v>
      </c>
      <c r="G368" s="10">
        <f>AVERAGE(Table3[[#This Row],[X6_EP155mix]:[X9_dcl2mix]])</f>
        <v>1.9887325487579048</v>
      </c>
      <c r="H368" s="7">
        <f>_xlfn.VAR.P(Table3[[#This Row],[X6_EP155mix]:[X9_dcl2mix]])</f>
        <v>0.53811189562242179</v>
      </c>
      <c r="I368">
        <v>278980</v>
      </c>
      <c r="J368" t="s">
        <v>3212</v>
      </c>
      <c r="K368" t="s">
        <v>8730</v>
      </c>
      <c r="L368" t="s">
        <v>3043</v>
      </c>
      <c r="M368" t="s">
        <v>8731</v>
      </c>
      <c r="N368" t="s">
        <v>3044</v>
      </c>
      <c r="O368" t="s">
        <v>6282</v>
      </c>
      <c r="P368" t="s">
        <v>6281</v>
      </c>
      <c r="Q368" t="s">
        <v>6280</v>
      </c>
      <c r="R368" t="s">
        <v>3047</v>
      </c>
      <c r="S368" t="s">
        <v>8732</v>
      </c>
      <c r="T368" t="s">
        <v>6279</v>
      </c>
      <c r="U368" t="s">
        <v>6278</v>
      </c>
      <c r="V368" t="s">
        <v>3047</v>
      </c>
      <c r="W368" t="s">
        <v>8732</v>
      </c>
      <c r="X368" t="s">
        <v>6277</v>
      </c>
      <c r="Y368" t="s">
        <v>6276</v>
      </c>
      <c r="Z368">
        <v>100</v>
      </c>
      <c r="AA368" s="2">
        <v>50.67</v>
      </c>
      <c r="AB368">
        <v>64.58</v>
      </c>
      <c r="AC368">
        <v>64.58</v>
      </c>
      <c r="AD368">
        <v>76.989999999999995</v>
      </c>
    </row>
    <row r="369" spans="1:32" x14ac:dyDescent="0.3">
      <c r="A369" t="s">
        <v>35703</v>
      </c>
      <c r="B369" t="s">
        <v>3636</v>
      </c>
      <c r="C369" s="7">
        <v>0.67448929427234305</v>
      </c>
      <c r="D369" s="7">
        <v>2.6302368925939601</v>
      </c>
      <c r="E369" s="7">
        <v>2.6355035619637701</v>
      </c>
      <c r="F369" s="7">
        <v>2.01369046238699</v>
      </c>
      <c r="G369" s="10">
        <f>AVERAGE(Table3[[#This Row],[X6_EP155mix]:[X9_dcl2mix]])</f>
        <v>1.9884800528042659</v>
      </c>
      <c r="H369" s="7">
        <f>_xlfn.VAR.P(Table3[[#This Row],[X6_EP155mix]:[X9_dcl2mix]])</f>
        <v>0.6394246352701396</v>
      </c>
      <c r="O369" t="s">
        <v>9799</v>
      </c>
      <c r="P369" t="s">
        <v>10793</v>
      </c>
      <c r="Q369" t="s">
        <v>9798</v>
      </c>
      <c r="R369" t="s">
        <v>9796</v>
      </c>
      <c r="V369" t="s">
        <v>10637</v>
      </c>
      <c r="AA369" s="2">
        <v>32</v>
      </c>
      <c r="AE369" t="s">
        <v>10794</v>
      </c>
      <c r="AF369" t="s">
        <v>9795</v>
      </c>
    </row>
    <row r="370" spans="1:32" x14ac:dyDescent="0.3">
      <c r="A370" t="s">
        <v>8286</v>
      </c>
      <c r="B370" t="s">
        <v>3636</v>
      </c>
      <c r="C370" s="7">
        <v>2.7920179345594098</v>
      </c>
      <c r="D370" s="7">
        <v>1.8735973680358</v>
      </c>
      <c r="E370" s="7">
        <v>1.7097349974835301</v>
      </c>
      <c r="F370" s="7">
        <v>1.56912827688679</v>
      </c>
      <c r="G370" s="10">
        <f>AVERAGE(Table3[[#This Row],[X6_EP155mix]:[X9_dcl2mix]])</f>
        <v>1.9861196442413824</v>
      </c>
      <c r="H370" s="7">
        <f>_xlfn.VAR.P(Table3[[#This Row],[X6_EP155mix]:[X9_dcl2mix]])</f>
        <v>0.22810089759792929</v>
      </c>
      <c r="I370">
        <v>224040</v>
      </c>
      <c r="K370" t="s">
        <v>35</v>
      </c>
      <c r="M370" t="s">
        <v>35</v>
      </c>
      <c r="P370" t="s">
        <v>35</v>
      </c>
      <c r="S370" t="s">
        <v>35</v>
      </c>
      <c r="W370" t="s">
        <v>35</v>
      </c>
      <c r="Z370">
        <v>97.26</v>
      </c>
      <c r="AA370" s="2"/>
    </row>
    <row r="371" spans="1:32" x14ac:dyDescent="0.3">
      <c r="A371" t="s">
        <v>8407</v>
      </c>
      <c r="B371" t="s">
        <v>3636</v>
      </c>
      <c r="C371" s="7">
        <v>2.0819265384739301</v>
      </c>
      <c r="D371" s="7">
        <v>2.44380631170079</v>
      </c>
      <c r="E371" s="7">
        <v>1.3299874584842499</v>
      </c>
      <c r="F371" s="7">
        <v>2.0851800229158699</v>
      </c>
      <c r="G371" s="10">
        <f>AVERAGE(Table3[[#This Row],[X6_EP155mix]:[X9_dcl2mix]])</f>
        <v>1.9852250828937099</v>
      </c>
      <c r="H371" s="7">
        <f>_xlfn.VAR.P(Table3[[#This Row],[X6_EP155mix]:[X9_dcl2mix]])</f>
        <v>0.16474381235053315</v>
      </c>
      <c r="I371">
        <v>67443</v>
      </c>
      <c r="O371" t="s">
        <v>8406</v>
      </c>
      <c r="P371" t="s">
        <v>8405</v>
      </c>
      <c r="Q371" t="s">
        <v>8404</v>
      </c>
      <c r="R371" t="s">
        <v>8403</v>
      </c>
      <c r="S371" t="s">
        <v>8826</v>
      </c>
      <c r="T371" t="s">
        <v>8402</v>
      </c>
      <c r="Z371">
        <v>100</v>
      </c>
      <c r="AA371" s="2">
        <v>32.61</v>
      </c>
    </row>
    <row r="372" spans="1:32" x14ac:dyDescent="0.3">
      <c r="A372" t="s">
        <v>1406</v>
      </c>
      <c r="B372" t="s">
        <v>3636</v>
      </c>
      <c r="C372" s="7">
        <v>1.2338249097999601</v>
      </c>
      <c r="D372" s="7">
        <v>1.1676482661886201</v>
      </c>
      <c r="E372" s="7">
        <v>3.5453592546724999</v>
      </c>
      <c r="F372" s="7">
        <v>1.9770620224101501</v>
      </c>
      <c r="G372" s="10">
        <f>AVERAGE(Table3[[#This Row],[X6_EP155mix]:[X9_dcl2mix]])</f>
        <v>1.9809736132678077</v>
      </c>
      <c r="H372" s="7">
        <f>_xlfn.VAR.P(Table3[[#This Row],[X6_EP155mix]:[X9_dcl2mix]])</f>
        <v>0.91676176021784261</v>
      </c>
      <c r="I372">
        <v>254355</v>
      </c>
      <c r="L372" t="s">
        <v>1407</v>
      </c>
      <c r="M372" t="s">
        <v>1408</v>
      </c>
      <c r="N372" t="s">
        <v>1409</v>
      </c>
      <c r="O372" t="s">
        <v>1410</v>
      </c>
      <c r="P372" t="s">
        <v>1411</v>
      </c>
      <c r="Q372" t="s">
        <v>1412</v>
      </c>
      <c r="R372" t="s">
        <v>1413</v>
      </c>
      <c r="S372" t="s">
        <v>5673</v>
      </c>
      <c r="T372" t="s">
        <v>1414</v>
      </c>
      <c r="U372" t="s">
        <v>1415</v>
      </c>
      <c r="V372" t="s">
        <v>1416</v>
      </c>
      <c r="W372" t="s">
        <v>1417</v>
      </c>
      <c r="X372" t="s">
        <v>3797</v>
      </c>
      <c r="Z372">
        <v>100</v>
      </c>
      <c r="AA372" s="2">
        <v>37.21</v>
      </c>
      <c r="AB372">
        <v>38.57</v>
      </c>
      <c r="AC372">
        <v>38.57</v>
      </c>
    </row>
    <row r="373" spans="1:32" x14ac:dyDescent="0.3">
      <c r="A373" t="s">
        <v>6761</v>
      </c>
      <c r="B373" t="s">
        <v>3636</v>
      </c>
      <c r="C373" s="7">
        <v>1.09526564850458</v>
      </c>
      <c r="D373" s="7">
        <v>3.31618433430023</v>
      </c>
      <c r="E373" s="7">
        <v>2.6043656798666701</v>
      </c>
      <c r="F373" s="7">
        <v>0.89342177586138005</v>
      </c>
      <c r="G373" s="10">
        <f>AVERAGE(Table3[[#This Row],[X6_EP155mix]:[X9_dcl2mix]])</f>
        <v>1.9773093596332152</v>
      </c>
      <c r="H373" s="7">
        <f>_xlfn.VAR.P(Table3[[#This Row],[X6_EP155mix]:[X9_dcl2mix]])</f>
        <v>1.0346498072826606</v>
      </c>
      <c r="I373">
        <v>355053</v>
      </c>
      <c r="K373" t="s">
        <v>35</v>
      </c>
      <c r="M373" t="s">
        <v>35</v>
      </c>
      <c r="P373" t="s">
        <v>35</v>
      </c>
      <c r="S373" t="s">
        <v>35</v>
      </c>
      <c r="U373" t="s">
        <v>6760</v>
      </c>
      <c r="W373" t="s">
        <v>35</v>
      </c>
      <c r="X373" t="s">
        <v>6759</v>
      </c>
      <c r="Z373">
        <v>100</v>
      </c>
      <c r="AA373" s="2"/>
      <c r="AB373">
        <v>82.22</v>
      </c>
      <c r="AC373">
        <v>82.22</v>
      </c>
    </row>
    <row r="374" spans="1:32" x14ac:dyDescent="0.3">
      <c r="A374" t="s">
        <v>8213</v>
      </c>
      <c r="B374" t="s">
        <v>3636</v>
      </c>
      <c r="C374" s="7">
        <v>2.7790151912663501</v>
      </c>
      <c r="D374" s="7">
        <v>2.6057258886697299</v>
      </c>
      <c r="E374" s="7">
        <v>1.21882064625021</v>
      </c>
      <c r="F374" s="7">
        <v>1.30030756336849</v>
      </c>
      <c r="G374" s="10">
        <f>AVERAGE(Table3[[#This Row],[X6_EP155mix]:[X9_dcl2mix]])</f>
        <v>1.9759673223886949</v>
      </c>
      <c r="H374" s="7">
        <f>_xlfn.VAR.P(Table3[[#This Row],[X6_EP155mix]:[X9_dcl2mix]])</f>
        <v>0.51781723266502233</v>
      </c>
      <c r="I374">
        <v>321206</v>
      </c>
      <c r="K374" t="s">
        <v>35</v>
      </c>
      <c r="M374" t="s">
        <v>35</v>
      </c>
      <c r="P374" t="s">
        <v>35</v>
      </c>
      <c r="S374" t="s">
        <v>35</v>
      </c>
      <c r="W374" t="s">
        <v>35</v>
      </c>
      <c r="Z374">
        <v>91.11</v>
      </c>
      <c r="AA374" s="2"/>
    </row>
    <row r="375" spans="1:32" x14ac:dyDescent="0.3">
      <c r="A375" t="s">
        <v>7454</v>
      </c>
      <c r="B375" t="s">
        <v>3636</v>
      </c>
      <c r="C375" s="7">
        <v>2.2012037455681401</v>
      </c>
      <c r="D375" s="7">
        <v>1.6649392332325601</v>
      </c>
      <c r="E375" s="7">
        <v>1.3299874584842499</v>
      </c>
      <c r="F375" s="7">
        <v>2.7050766698548401</v>
      </c>
      <c r="G375" s="10">
        <f>AVERAGE(Table3[[#This Row],[X6_EP155mix]:[X9_dcl2mix]])</f>
        <v>1.9753017767849474</v>
      </c>
      <c r="H375" s="7">
        <f>_xlfn.VAR.P(Table3[[#This Row],[X6_EP155mix]:[X9_dcl2mix]])</f>
        <v>0.27408964297487426</v>
      </c>
      <c r="I375">
        <v>75165</v>
      </c>
      <c r="J375" t="s">
        <v>7453</v>
      </c>
      <c r="K375" t="s">
        <v>7452</v>
      </c>
      <c r="L375" t="s">
        <v>5100</v>
      </c>
      <c r="M375" t="s">
        <v>5099</v>
      </c>
      <c r="N375" t="s">
        <v>7451</v>
      </c>
      <c r="U375" t="s">
        <v>7450</v>
      </c>
      <c r="V375" t="s">
        <v>5100</v>
      </c>
      <c r="W375" t="s">
        <v>5099</v>
      </c>
      <c r="X375" t="s">
        <v>7449</v>
      </c>
      <c r="Z375">
        <v>100</v>
      </c>
      <c r="AA375" s="2"/>
      <c r="AB375">
        <v>35.44</v>
      </c>
      <c r="AC375">
        <v>35.44</v>
      </c>
    </row>
    <row r="376" spans="1:32" x14ac:dyDescent="0.3">
      <c r="A376" t="s">
        <v>6985</v>
      </c>
      <c r="B376" t="s">
        <v>3636</v>
      </c>
      <c r="C376" s="7">
        <v>1.73734014405834</v>
      </c>
      <c r="D376" s="7">
        <v>2.1442120253456198</v>
      </c>
      <c r="E376" s="7">
        <v>1.95680982524577</v>
      </c>
      <c r="F376" s="7">
        <v>2.0503969977977499</v>
      </c>
      <c r="G376" s="10">
        <f>AVERAGE(Table3[[#This Row],[X6_EP155mix]:[X9_dcl2mix]])</f>
        <v>1.97218974811187</v>
      </c>
      <c r="H376" s="7">
        <f>_xlfn.VAR.P(Table3[[#This Row],[X6_EP155mix]:[X9_dcl2mix]])</f>
        <v>2.2774729079895407E-2</v>
      </c>
      <c r="I376">
        <v>358450</v>
      </c>
      <c r="K376" t="s">
        <v>35</v>
      </c>
      <c r="M376" t="s">
        <v>35</v>
      </c>
      <c r="P376" t="s">
        <v>35</v>
      </c>
      <c r="S376" t="s">
        <v>35</v>
      </c>
      <c r="U376" t="s">
        <v>6984</v>
      </c>
      <c r="W376" t="s">
        <v>35</v>
      </c>
      <c r="X376" t="s">
        <v>6983</v>
      </c>
      <c r="Y376" t="s">
        <v>6982</v>
      </c>
      <c r="Z376">
        <v>100</v>
      </c>
      <c r="AA376" s="2"/>
      <c r="AB376">
        <v>75</v>
      </c>
      <c r="AC376">
        <v>75</v>
      </c>
      <c r="AD376">
        <v>94.74</v>
      </c>
    </row>
    <row r="377" spans="1:32" x14ac:dyDescent="0.3">
      <c r="A377" t="s">
        <v>8235</v>
      </c>
      <c r="B377" t="s">
        <v>3636</v>
      </c>
      <c r="C377" s="7">
        <v>2.3267129364478101</v>
      </c>
      <c r="D377" s="7">
        <v>2.2582646079847599</v>
      </c>
      <c r="E377" s="7">
        <v>2.0189925096053898</v>
      </c>
      <c r="F377" s="7">
        <v>1.27736016009186</v>
      </c>
      <c r="G377" s="10">
        <f>AVERAGE(Table3[[#This Row],[X6_EP155mix]:[X9_dcl2mix]])</f>
        <v>1.970332553532455</v>
      </c>
      <c r="H377" s="7">
        <f>_xlfn.VAR.P(Table3[[#This Row],[X6_EP155mix]:[X9_dcl2mix]])</f>
        <v>0.17312259367595617</v>
      </c>
      <c r="I377">
        <v>251067</v>
      </c>
      <c r="J377" t="s">
        <v>519</v>
      </c>
      <c r="K377" t="s">
        <v>520</v>
      </c>
      <c r="L377" t="s">
        <v>8227</v>
      </c>
      <c r="M377" t="s">
        <v>8234</v>
      </c>
      <c r="N377" t="s">
        <v>8233</v>
      </c>
      <c r="O377" t="s">
        <v>8232</v>
      </c>
      <c r="P377" t="s">
        <v>8231</v>
      </c>
      <c r="Q377" t="s">
        <v>8230</v>
      </c>
      <c r="R377" t="s">
        <v>8227</v>
      </c>
      <c r="S377" t="s">
        <v>8226</v>
      </c>
      <c r="T377" t="s">
        <v>8229</v>
      </c>
      <c r="U377" t="s">
        <v>8228</v>
      </c>
      <c r="V377" t="s">
        <v>8227</v>
      </c>
      <c r="W377" t="s">
        <v>8226</v>
      </c>
      <c r="X377" t="s">
        <v>8225</v>
      </c>
      <c r="Z377">
        <v>89.73</v>
      </c>
      <c r="AA377" s="2">
        <v>29.27</v>
      </c>
      <c r="AB377">
        <v>44.87</v>
      </c>
      <c r="AC377">
        <v>44.87</v>
      </c>
    </row>
    <row r="378" spans="1:32" x14ac:dyDescent="0.3">
      <c r="A378" t="s">
        <v>35726</v>
      </c>
      <c r="B378" t="s">
        <v>3636</v>
      </c>
      <c r="C378" s="7">
        <v>2.5144369630734</v>
      </c>
      <c r="D378" s="7">
        <v>2.0494423737830099</v>
      </c>
      <c r="E378" s="7">
        <v>2.1643631194129398</v>
      </c>
      <c r="F378" s="7">
        <v>1.1488841979975399</v>
      </c>
      <c r="G378" s="10">
        <f>AVERAGE(Table3[[#This Row],[X6_EP155mix]:[X9_dcl2mix]])</f>
        <v>1.9692816635667223</v>
      </c>
      <c r="H378" s="7">
        <f>_xlfn.VAR.P(Table3[[#This Row],[X6_EP155mix]:[X9_dcl2mix]])</f>
        <v>0.25368220399250374</v>
      </c>
      <c r="O378" t="s">
        <v>10529</v>
      </c>
      <c r="P378" t="s">
        <v>10743</v>
      </c>
      <c r="Q378" t="s">
        <v>10528</v>
      </c>
      <c r="R378" t="s">
        <v>10526</v>
      </c>
      <c r="V378" t="s">
        <v>35</v>
      </c>
      <c r="AA378" s="2" t="s">
        <v>10530</v>
      </c>
      <c r="AE378" t="s">
        <v>10744</v>
      </c>
      <c r="AF378" t="s">
        <v>9006</v>
      </c>
    </row>
    <row r="379" spans="1:32" x14ac:dyDescent="0.3">
      <c r="A379" t="s">
        <v>6864</v>
      </c>
      <c r="B379" t="s">
        <v>3636</v>
      </c>
      <c r="C379" s="7">
        <v>1.97411808517003</v>
      </c>
      <c r="D379" s="7">
        <v>2.8500491976103102</v>
      </c>
      <c r="E379" s="7">
        <v>1.78369549365608</v>
      </c>
      <c r="F379" s="7">
        <v>1.26627774252081</v>
      </c>
      <c r="G379" s="10">
        <f>AVERAGE(Table3[[#This Row],[X6_EP155mix]:[X9_dcl2mix]])</f>
        <v>1.9685351297393077</v>
      </c>
      <c r="H379" s="7">
        <f>_xlfn.VAR.P(Table3[[#This Row],[X6_EP155mix]:[X9_dcl2mix]])</f>
        <v>0.32610733755403798</v>
      </c>
      <c r="I379">
        <v>326760</v>
      </c>
      <c r="U379" t="s">
        <v>6863</v>
      </c>
      <c r="V379" t="s">
        <v>6862</v>
      </c>
      <c r="W379" t="s">
        <v>6861</v>
      </c>
      <c r="X379" t="s">
        <v>6860</v>
      </c>
      <c r="Z379">
        <v>100</v>
      </c>
      <c r="AA379" s="2"/>
      <c r="AB379">
        <v>69.319999999999993</v>
      </c>
      <c r="AC379">
        <v>69.319999999999993</v>
      </c>
    </row>
    <row r="380" spans="1:32" x14ac:dyDescent="0.3">
      <c r="A380" t="s">
        <v>6901</v>
      </c>
      <c r="B380" t="s">
        <v>3636</v>
      </c>
      <c r="C380" s="7">
        <v>1.82420804902066</v>
      </c>
      <c r="D380" s="7">
        <v>2.16540810386959</v>
      </c>
      <c r="E380" s="7">
        <v>0.88252846289533704</v>
      </c>
      <c r="F380" s="7">
        <v>2.98622703599418</v>
      </c>
      <c r="G380" s="10">
        <f>AVERAGE(Table3[[#This Row],[X6_EP155mix]:[X9_dcl2mix]])</f>
        <v>1.964592912944942</v>
      </c>
      <c r="H380" s="7">
        <f>_xlfn.VAR.P(Table3[[#This Row],[X6_EP155mix]:[X9_dcl2mix]])</f>
        <v>0.56865860159122006</v>
      </c>
      <c r="I380">
        <v>344401</v>
      </c>
      <c r="J380" t="s">
        <v>181</v>
      </c>
      <c r="K380" t="s">
        <v>182</v>
      </c>
      <c r="L380" t="s">
        <v>183</v>
      </c>
      <c r="M380" t="s">
        <v>6900</v>
      </c>
      <c r="N380" t="s">
        <v>6899</v>
      </c>
      <c r="O380" t="s">
        <v>6898</v>
      </c>
      <c r="P380" t="s">
        <v>6897</v>
      </c>
      <c r="Q380" t="s">
        <v>6896</v>
      </c>
      <c r="R380" t="s">
        <v>187</v>
      </c>
      <c r="S380" t="s">
        <v>5007</v>
      </c>
      <c r="T380" t="s">
        <v>6895</v>
      </c>
      <c r="U380" t="s">
        <v>6894</v>
      </c>
      <c r="V380" t="s">
        <v>187</v>
      </c>
      <c r="W380" t="s">
        <v>5007</v>
      </c>
      <c r="X380" t="s">
        <v>6893</v>
      </c>
      <c r="Y380" t="s">
        <v>6892</v>
      </c>
      <c r="Z380">
        <v>94.74</v>
      </c>
      <c r="AA380" s="2">
        <v>67.5</v>
      </c>
      <c r="AB380">
        <v>91.3</v>
      </c>
      <c r="AC380">
        <v>91.3</v>
      </c>
      <c r="AD380">
        <v>86.81</v>
      </c>
    </row>
    <row r="381" spans="1:32" x14ac:dyDescent="0.3">
      <c r="A381" t="s">
        <v>846</v>
      </c>
      <c r="B381" t="s">
        <v>3636</v>
      </c>
      <c r="C381" s="7">
        <v>1.69257224716939</v>
      </c>
      <c r="D381" s="7">
        <v>1.81801306110892</v>
      </c>
      <c r="E381" s="7">
        <v>2.2355439576365699</v>
      </c>
      <c r="F381" s="7">
        <v>2.1096403037525699</v>
      </c>
      <c r="G381" s="10">
        <f>AVERAGE(Table3[[#This Row],[X6_EP155mix]:[X9_dcl2mix]])</f>
        <v>1.9639423924168624</v>
      </c>
      <c r="H381" s="7">
        <f>_xlfn.VAR.P(Table3[[#This Row],[X6_EP155mix]:[X9_dcl2mix]])</f>
        <v>4.748310426625002E-2</v>
      </c>
      <c r="I381">
        <v>297081</v>
      </c>
      <c r="J381" t="s">
        <v>847</v>
      </c>
      <c r="K381" t="s">
        <v>8948</v>
      </c>
      <c r="L381" t="s">
        <v>848</v>
      </c>
      <c r="M381" t="s">
        <v>3557</v>
      </c>
      <c r="N381" t="s">
        <v>849</v>
      </c>
      <c r="O381" t="s">
        <v>850</v>
      </c>
      <c r="P381" t="s">
        <v>3558</v>
      </c>
      <c r="Q381" t="s">
        <v>851</v>
      </c>
      <c r="R381" t="s">
        <v>852</v>
      </c>
      <c r="S381" t="s">
        <v>3559</v>
      </c>
      <c r="T381" t="s">
        <v>853</v>
      </c>
      <c r="U381" t="s">
        <v>854</v>
      </c>
      <c r="V381" t="s">
        <v>855</v>
      </c>
      <c r="W381" t="s">
        <v>3560</v>
      </c>
      <c r="X381" t="s">
        <v>4079</v>
      </c>
      <c r="Z381">
        <v>100</v>
      </c>
      <c r="AA381" s="2">
        <v>47.57</v>
      </c>
      <c r="AB381">
        <v>55.45</v>
      </c>
      <c r="AC381">
        <v>55.45</v>
      </c>
    </row>
    <row r="382" spans="1:32" x14ac:dyDescent="0.3">
      <c r="A382" t="s">
        <v>6521</v>
      </c>
      <c r="B382" t="s">
        <v>3636</v>
      </c>
      <c r="C382" s="7">
        <v>1.84926457381997</v>
      </c>
      <c r="D382" s="7">
        <v>2.1420842149814701</v>
      </c>
      <c r="E382" s="7">
        <v>1.9539532275570699</v>
      </c>
      <c r="F382" s="7">
        <v>1.9034312098651001</v>
      </c>
      <c r="G382" s="10">
        <f>AVERAGE(Table3[[#This Row],[X6_EP155mix]:[X9_dcl2mix]])</f>
        <v>1.9621833065559025</v>
      </c>
      <c r="H382" s="7">
        <f>_xlfn.VAR.P(Table3[[#This Row],[X6_EP155mix]:[X9_dcl2mix]])</f>
        <v>1.2158630030231455E-2</v>
      </c>
      <c r="I382">
        <v>69380</v>
      </c>
      <c r="O382" t="s">
        <v>6520</v>
      </c>
      <c r="P382" t="s">
        <v>8910</v>
      </c>
      <c r="Q382" t="s">
        <v>8911</v>
      </c>
      <c r="R382" t="s">
        <v>6519</v>
      </c>
      <c r="S382" t="s">
        <v>6518</v>
      </c>
      <c r="T382" t="s">
        <v>6517</v>
      </c>
      <c r="U382" t="s">
        <v>6516</v>
      </c>
      <c r="X382" t="s">
        <v>6515</v>
      </c>
      <c r="Z382">
        <v>100</v>
      </c>
      <c r="AA382" s="2">
        <v>51.22</v>
      </c>
      <c r="AB382">
        <v>27.22</v>
      </c>
      <c r="AC382">
        <v>27.22</v>
      </c>
    </row>
    <row r="383" spans="1:32" x14ac:dyDescent="0.3">
      <c r="A383" t="s">
        <v>35698</v>
      </c>
      <c r="B383" t="s">
        <v>3636</v>
      </c>
      <c r="C383" s="7">
        <v>2.6904122187174102</v>
      </c>
      <c r="D383" s="7">
        <v>2.0726006873111098</v>
      </c>
      <c r="E383" s="7">
        <v>0.580320390764689</v>
      </c>
      <c r="F383" s="7">
        <v>2.4910749861684902</v>
      </c>
      <c r="G383" s="10">
        <f>AVERAGE(Table3[[#This Row],[X6_EP155mix]:[X9_dcl2mix]])</f>
        <v>1.9586020707404246</v>
      </c>
      <c r="H383" s="7">
        <f>_xlfn.VAR.P(Table3[[#This Row],[X6_EP155mix]:[X9_dcl2mix]])</f>
        <v>0.68293239307083242</v>
      </c>
      <c r="O383" t="s">
        <v>10658</v>
      </c>
      <c r="P383" t="s">
        <v>10734</v>
      </c>
      <c r="Q383" t="s">
        <v>10657</v>
      </c>
      <c r="R383" t="s">
        <v>10655</v>
      </c>
      <c r="V383" t="s">
        <v>35</v>
      </c>
      <c r="AA383" s="2">
        <v>32.700000000000003</v>
      </c>
    </row>
    <row r="384" spans="1:32" x14ac:dyDescent="0.3">
      <c r="A384" t="s">
        <v>7186</v>
      </c>
      <c r="B384" t="s">
        <v>3636</v>
      </c>
      <c r="C384" s="7">
        <v>2.40915447114855</v>
      </c>
      <c r="D384" s="7">
        <v>2.1402033571593702</v>
      </c>
      <c r="E384" s="7">
        <v>1.1974079315789099</v>
      </c>
      <c r="F384" s="7">
        <v>2.0851800229158699</v>
      </c>
      <c r="G384" s="10">
        <f>AVERAGE(Table3[[#This Row],[X6_EP155mix]:[X9_dcl2mix]])</f>
        <v>1.957986445700675</v>
      </c>
      <c r="H384" s="7">
        <f>_xlfn.VAR.P(Table3[[#This Row],[X6_EP155mix]:[X9_dcl2mix]])</f>
        <v>0.20785336805913701</v>
      </c>
      <c r="I384">
        <v>76192</v>
      </c>
      <c r="O384" t="s">
        <v>7185</v>
      </c>
      <c r="P384" t="s">
        <v>7184</v>
      </c>
      <c r="Q384" t="s">
        <v>7183</v>
      </c>
      <c r="R384" t="s">
        <v>7182</v>
      </c>
      <c r="S384" t="s">
        <v>7181</v>
      </c>
      <c r="Z384">
        <v>99.79</v>
      </c>
      <c r="AA384" s="2">
        <v>29.73</v>
      </c>
    </row>
    <row r="385" spans="1:32" x14ac:dyDescent="0.3">
      <c r="A385" t="s">
        <v>6943</v>
      </c>
      <c r="B385" t="s">
        <v>3636</v>
      </c>
      <c r="C385" s="7">
        <v>1.66254437736914</v>
      </c>
      <c r="D385" s="7">
        <v>2.44653240721034</v>
      </c>
      <c r="E385" s="7">
        <v>2.7460888343125198</v>
      </c>
      <c r="F385" s="7">
        <v>0.96417374282615098</v>
      </c>
      <c r="G385" s="10">
        <f>AVERAGE(Table3[[#This Row],[X6_EP155mix]:[X9_dcl2mix]])</f>
        <v>1.9548348404295379</v>
      </c>
      <c r="H385" s="7">
        <f>_xlfn.VAR.P(Table3[[#This Row],[X6_EP155mix]:[X9_dcl2mix]])</f>
        <v>0.48367312627868442</v>
      </c>
      <c r="I385">
        <v>66328</v>
      </c>
      <c r="K385" t="s">
        <v>35</v>
      </c>
      <c r="M385" t="s">
        <v>35</v>
      </c>
      <c r="P385" t="s">
        <v>35</v>
      </c>
      <c r="S385" t="s">
        <v>35</v>
      </c>
      <c r="U385" t="s">
        <v>6942</v>
      </c>
      <c r="W385" t="s">
        <v>35</v>
      </c>
      <c r="X385" t="s">
        <v>6941</v>
      </c>
      <c r="Z385">
        <v>78.84</v>
      </c>
      <c r="AA385" s="2"/>
      <c r="AB385">
        <v>35.229999999999997</v>
      </c>
      <c r="AC385">
        <v>35.229999999999997</v>
      </c>
    </row>
    <row r="386" spans="1:32" x14ac:dyDescent="0.3">
      <c r="A386" t="s">
        <v>7033</v>
      </c>
      <c r="B386" t="s">
        <v>3636</v>
      </c>
      <c r="C386" s="7">
        <v>1.5959098938017</v>
      </c>
      <c r="D386" s="7">
        <v>2.1300390935389202</v>
      </c>
      <c r="E386" s="7">
        <v>1.8303141886602801</v>
      </c>
      <c r="F386" s="7">
        <v>2.2545808252309998</v>
      </c>
      <c r="G386" s="10">
        <f>AVERAGE(Table3[[#This Row],[X6_EP155mix]:[X9_dcl2mix]])</f>
        <v>1.9527110003079751</v>
      </c>
      <c r="H386" s="7">
        <f>_xlfn.VAR.P(Table3[[#This Row],[X6_EP155mix]:[X9_dcl2mix]])</f>
        <v>6.621466323840064E-2</v>
      </c>
      <c r="I386">
        <v>103345</v>
      </c>
      <c r="J386" t="s">
        <v>7032</v>
      </c>
      <c r="K386" t="s">
        <v>8896</v>
      </c>
      <c r="L386" t="s">
        <v>7031</v>
      </c>
      <c r="M386" t="s">
        <v>7030</v>
      </c>
      <c r="N386" t="s">
        <v>7029</v>
      </c>
      <c r="U386" t="s">
        <v>7028</v>
      </c>
      <c r="V386" t="s">
        <v>7027</v>
      </c>
      <c r="W386" t="s">
        <v>7026</v>
      </c>
      <c r="X386" t="s">
        <v>7025</v>
      </c>
      <c r="Z386">
        <v>100</v>
      </c>
      <c r="AA386" s="2"/>
      <c r="AB386">
        <v>85</v>
      </c>
      <c r="AC386">
        <v>85</v>
      </c>
    </row>
    <row r="387" spans="1:32" x14ac:dyDescent="0.3">
      <c r="A387" t="s">
        <v>8152</v>
      </c>
      <c r="B387" t="s">
        <v>3636</v>
      </c>
      <c r="C387" s="7">
        <v>2.1811002556948602</v>
      </c>
      <c r="D387" s="7">
        <v>2.0878406596755301</v>
      </c>
      <c r="E387" s="7">
        <v>1.5239914943202899</v>
      </c>
      <c r="F387" s="7">
        <v>1.9944020675141201</v>
      </c>
      <c r="G387" s="10">
        <f>AVERAGE(Table3[[#This Row],[X6_EP155mix]:[X9_dcl2mix]])</f>
        <v>1.9468336193011999</v>
      </c>
      <c r="H387" s="7">
        <f>_xlfn.VAR.P(Table3[[#This Row],[X6_EP155mix]:[X9_dcl2mix]])</f>
        <v>6.3955515571521904E-2</v>
      </c>
      <c r="I387">
        <v>52535</v>
      </c>
      <c r="U387" t="s">
        <v>8151</v>
      </c>
      <c r="V387" t="s">
        <v>3440</v>
      </c>
      <c r="W387" t="s">
        <v>3441</v>
      </c>
      <c r="X387" t="s">
        <v>8150</v>
      </c>
      <c r="Z387">
        <v>84.29</v>
      </c>
      <c r="AA387" s="2"/>
      <c r="AB387">
        <v>48.8</v>
      </c>
      <c r="AC387">
        <v>48.8</v>
      </c>
    </row>
    <row r="388" spans="1:32" x14ac:dyDescent="0.3">
      <c r="A388" t="s">
        <v>6367</v>
      </c>
      <c r="B388" t="s">
        <v>3636</v>
      </c>
      <c r="C388" s="7">
        <v>1.4256629654603701</v>
      </c>
      <c r="D388" s="7">
        <v>2.5087693880550099</v>
      </c>
      <c r="E388" s="7">
        <v>2.4452122577026301</v>
      </c>
      <c r="F388" s="7">
        <v>1.40008100513908</v>
      </c>
      <c r="G388" s="10">
        <f>AVERAGE(Table3[[#This Row],[X6_EP155mix]:[X9_dcl2mix]])</f>
        <v>1.9449314040892727</v>
      </c>
      <c r="H388" s="7">
        <f>_xlfn.VAR.P(Table3[[#This Row],[X6_EP155mix]:[X9_dcl2mix]])</f>
        <v>0.28367396831173419</v>
      </c>
      <c r="I388">
        <v>330976</v>
      </c>
      <c r="O388" t="s">
        <v>6366</v>
      </c>
      <c r="P388" t="s">
        <v>6365</v>
      </c>
      <c r="Q388" t="s">
        <v>6364</v>
      </c>
      <c r="T388" t="s">
        <v>6363</v>
      </c>
      <c r="U388" t="s">
        <v>6362</v>
      </c>
      <c r="X388" t="s">
        <v>6361</v>
      </c>
      <c r="Y388" t="s">
        <v>6360</v>
      </c>
      <c r="Z388">
        <v>100</v>
      </c>
      <c r="AA388" s="2">
        <v>50</v>
      </c>
      <c r="AB388">
        <v>74.69</v>
      </c>
      <c r="AC388">
        <v>74.69</v>
      </c>
      <c r="AD388">
        <v>73.760000000000005</v>
      </c>
    </row>
    <row r="389" spans="1:32" x14ac:dyDescent="0.3">
      <c r="A389" t="s">
        <v>7693</v>
      </c>
      <c r="B389" t="s">
        <v>3636</v>
      </c>
      <c r="C389" s="7">
        <v>2.3441005751838802</v>
      </c>
      <c r="D389" s="7">
        <v>1.7203594381106</v>
      </c>
      <c r="E389" s="7">
        <v>1.7559590411550901</v>
      </c>
      <c r="F389" s="7">
        <v>1.95514310685137</v>
      </c>
      <c r="G389" s="10">
        <f>AVERAGE(Table3[[#This Row],[X6_EP155mix]:[X9_dcl2mix]])</f>
        <v>1.9438905403252351</v>
      </c>
      <c r="H389" s="7">
        <f>_xlfn.VAR.P(Table3[[#This Row],[X6_EP155mix]:[X9_dcl2mix]])</f>
        <v>6.139477357315215E-2</v>
      </c>
      <c r="I389">
        <v>227950</v>
      </c>
      <c r="J389" t="s">
        <v>7692</v>
      </c>
      <c r="K389" t="s">
        <v>7691</v>
      </c>
      <c r="L389" t="s">
        <v>7690</v>
      </c>
      <c r="M389" t="s">
        <v>7689</v>
      </c>
      <c r="N389" t="s">
        <v>7688</v>
      </c>
      <c r="O389" t="s">
        <v>7687</v>
      </c>
      <c r="P389" t="s">
        <v>7686</v>
      </c>
      <c r="Q389" t="s">
        <v>7685</v>
      </c>
      <c r="R389" t="s">
        <v>114</v>
      </c>
      <c r="S389" t="s">
        <v>115</v>
      </c>
      <c r="T389" t="s">
        <v>7684</v>
      </c>
      <c r="U389" t="s">
        <v>7683</v>
      </c>
      <c r="V389" t="s">
        <v>114</v>
      </c>
      <c r="W389" t="s">
        <v>115</v>
      </c>
      <c r="X389" t="s">
        <v>7682</v>
      </c>
      <c r="Z389">
        <v>99.51</v>
      </c>
      <c r="AA389" s="2">
        <v>34.35</v>
      </c>
      <c r="AB389">
        <v>68.97</v>
      </c>
      <c r="AC389">
        <v>68.97</v>
      </c>
    </row>
    <row r="390" spans="1:32" x14ac:dyDescent="0.3">
      <c r="A390" t="s">
        <v>6833</v>
      </c>
      <c r="B390" t="s">
        <v>3636</v>
      </c>
      <c r="C390" s="7">
        <v>1.5432746210138499</v>
      </c>
      <c r="D390" s="7">
        <v>2.6950877713427399</v>
      </c>
      <c r="E390" s="7">
        <v>2.40838297260493</v>
      </c>
      <c r="F390" s="7">
        <v>1.11725830632236</v>
      </c>
      <c r="G390" s="10">
        <f>AVERAGE(Table3[[#This Row],[X6_EP155mix]:[X9_dcl2mix]])</f>
        <v>1.94100091782097</v>
      </c>
      <c r="H390" s="7">
        <f>_xlfn.VAR.P(Table3[[#This Row],[X6_EP155mix]:[X9_dcl2mix]])</f>
        <v>0.40595776623972446</v>
      </c>
      <c r="I390">
        <v>335085</v>
      </c>
      <c r="J390" t="s">
        <v>1436</v>
      </c>
      <c r="K390" t="s">
        <v>3567</v>
      </c>
      <c r="L390" t="s">
        <v>364</v>
      </c>
      <c r="M390" t="s">
        <v>4385</v>
      </c>
      <c r="N390" t="s">
        <v>3573</v>
      </c>
      <c r="U390" t="s">
        <v>6832</v>
      </c>
      <c r="X390" t="s">
        <v>6831</v>
      </c>
      <c r="Z390">
        <v>99.21</v>
      </c>
      <c r="AA390" s="2"/>
      <c r="AB390">
        <v>27.01</v>
      </c>
      <c r="AC390">
        <v>27.01</v>
      </c>
    </row>
    <row r="391" spans="1:32" x14ac:dyDescent="0.3">
      <c r="A391" t="s">
        <v>35812</v>
      </c>
      <c r="B391" t="s">
        <v>3636</v>
      </c>
      <c r="C391" s="7">
        <v>1.9564259171743299</v>
      </c>
      <c r="D391" s="7">
        <v>2.1106886960771098</v>
      </c>
      <c r="E391" s="7">
        <v>1.9214117558560999</v>
      </c>
      <c r="F391" s="7">
        <v>1.76601217127902</v>
      </c>
      <c r="G391" s="10">
        <f>AVERAGE(Table3[[#This Row],[X6_EP155mix]:[X9_dcl2mix]])</f>
        <v>1.9386346350966399</v>
      </c>
      <c r="H391" s="7">
        <f>_xlfn.VAR.P(Table3[[#This Row],[X6_EP155mix]:[X9_dcl2mix]])</f>
        <v>1.500356805040973E-2</v>
      </c>
      <c r="O391" t="s">
        <v>9504</v>
      </c>
      <c r="P391" t="s">
        <v>10810</v>
      </c>
      <c r="Q391" t="s">
        <v>9503</v>
      </c>
      <c r="R391" t="s">
        <v>9500</v>
      </c>
      <c r="V391" t="s">
        <v>9494</v>
      </c>
      <c r="AA391" s="2" t="s">
        <v>9505</v>
      </c>
      <c r="AE391" t="s">
        <v>9502</v>
      </c>
      <c r="AF391" t="s">
        <v>9006</v>
      </c>
    </row>
    <row r="392" spans="1:32" x14ac:dyDescent="0.3">
      <c r="A392" t="s">
        <v>5715</v>
      </c>
      <c r="B392" t="s">
        <v>3636</v>
      </c>
      <c r="C392" s="7">
        <v>1.1398305670722</v>
      </c>
      <c r="D392" s="7">
        <v>1.9938630549304299</v>
      </c>
      <c r="E392" s="7">
        <v>2.0063692796894101</v>
      </c>
      <c r="F392" s="7">
        <v>2.60497467733467</v>
      </c>
      <c r="G392" s="10">
        <f>AVERAGE(Table3[[#This Row],[X6_EP155mix]:[X9_dcl2mix]])</f>
        <v>1.9362593947566777</v>
      </c>
      <c r="H392" s="7">
        <f>_xlfn.VAR.P(Table3[[#This Row],[X6_EP155mix]:[X9_dcl2mix]])</f>
        <v>0.27242814608773136</v>
      </c>
      <c r="I392">
        <v>337116</v>
      </c>
      <c r="J392" t="s">
        <v>5714</v>
      </c>
      <c r="K392" t="s">
        <v>5713</v>
      </c>
      <c r="L392" t="s">
        <v>5712</v>
      </c>
      <c r="M392" t="s">
        <v>5711</v>
      </c>
      <c r="N392" t="s">
        <v>5710</v>
      </c>
      <c r="O392" t="s">
        <v>5709</v>
      </c>
      <c r="P392" t="s">
        <v>5708</v>
      </c>
      <c r="Q392" t="s">
        <v>5707</v>
      </c>
      <c r="R392" t="s">
        <v>5704</v>
      </c>
      <c r="S392" t="s">
        <v>5703</v>
      </c>
      <c r="T392" t="s">
        <v>5706</v>
      </c>
      <c r="U392" t="s">
        <v>5705</v>
      </c>
      <c r="V392" t="s">
        <v>5704</v>
      </c>
      <c r="W392" t="s">
        <v>5703</v>
      </c>
      <c r="X392" t="s">
        <v>5702</v>
      </c>
      <c r="Y392" t="s">
        <v>5701</v>
      </c>
      <c r="Z392">
        <v>95.28</v>
      </c>
      <c r="AA392" s="2">
        <v>50.62</v>
      </c>
      <c r="AB392">
        <v>50.62</v>
      </c>
      <c r="AC392">
        <v>50.62</v>
      </c>
      <c r="AD392">
        <v>100</v>
      </c>
    </row>
    <row r="393" spans="1:32" x14ac:dyDescent="0.3">
      <c r="A393" t="s">
        <v>5811</v>
      </c>
      <c r="B393" t="s">
        <v>3636</v>
      </c>
      <c r="C393" s="7">
        <v>1.32363940246395</v>
      </c>
      <c r="D393" s="7">
        <v>0.65182323720659296</v>
      </c>
      <c r="E393" s="7">
        <v>2.2522437707160301</v>
      </c>
      <c r="F393" s="7">
        <v>3.5143398063747902</v>
      </c>
      <c r="G393" s="10">
        <f>AVERAGE(Table3[[#This Row],[X6_EP155mix]:[X9_dcl2mix]])</f>
        <v>1.9355115541903407</v>
      </c>
      <c r="H393" s="7">
        <f>_xlfn.VAR.P(Table3[[#This Row],[X6_EP155mix]:[X9_dcl2mix]])</f>
        <v>1.1538152930249828</v>
      </c>
      <c r="I393">
        <v>269961</v>
      </c>
      <c r="J393" t="s">
        <v>1675</v>
      </c>
      <c r="K393" t="s">
        <v>5810</v>
      </c>
      <c r="L393" t="s">
        <v>1676</v>
      </c>
      <c r="M393" t="s">
        <v>1677</v>
      </c>
      <c r="N393" t="s">
        <v>8781</v>
      </c>
      <c r="O393" t="s">
        <v>1678</v>
      </c>
      <c r="P393" t="s">
        <v>1679</v>
      </c>
      <c r="Q393" t="s">
        <v>1680</v>
      </c>
      <c r="R393" t="s">
        <v>1681</v>
      </c>
      <c r="S393" t="s">
        <v>3616</v>
      </c>
      <c r="T393" t="s">
        <v>1682</v>
      </c>
      <c r="U393" t="s">
        <v>5809</v>
      </c>
      <c r="V393" t="s">
        <v>1681</v>
      </c>
      <c r="W393" t="s">
        <v>3616</v>
      </c>
      <c r="X393" t="s">
        <v>5808</v>
      </c>
      <c r="Z393">
        <v>86.72</v>
      </c>
      <c r="AA393" s="2">
        <v>34.65</v>
      </c>
      <c r="AB393">
        <v>45.72</v>
      </c>
      <c r="AC393">
        <v>45.72</v>
      </c>
    </row>
    <row r="394" spans="1:32" x14ac:dyDescent="0.3">
      <c r="A394" t="s">
        <v>5160</v>
      </c>
      <c r="B394" t="s">
        <v>3636</v>
      </c>
      <c r="C394" s="7">
        <v>1.4974806639692599</v>
      </c>
      <c r="D394" s="7">
        <v>1.72891785742432</v>
      </c>
      <c r="E394" s="7">
        <v>0.45627861221404198</v>
      </c>
      <c r="F394" s="7">
        <v>4.0482404765535804</v>
      </c>
      <c r="G394" s="10">
        <f>AVERAGE(Table3[[#This Row],[X6_EP155mix]:[X9_dcl2mix]])</f>
        <v>1.9327294025403006</v>
      </c>
      <c r="H394" s="7">
        <f>_xlfn.VAR.P(Table3[[#This Row],[X6_EP155mix]:[X9_dcl2mix]])</f>
        <v>1.7215686627195259</v>
      </c>
      <c r="I394">
        <v>296388</v>
      </c>
      <c r="L394" t="s">
        <v>5159</v>
      </c>
      <c r="M394" t="s">
        <v>5158</v>
      </c>
      <c r="N394" t="s">
        <v>5158</v>
      </c>
      <c r="O394" t="s">
        <v>5157</v>
      </c>
      <c r="P394" t="s">
        <v>5156</v>
      </c>
      <c r="Q394" t="s">
        <v>5155</v>
      </c>
      <c r="R394" t="s">
        <v>5153</v>
      </c>
      <c r="S394" t="s">
        <v>5152</v>
      </c>
      <c r="U394" t="s">
        <v>5154</v>
      </c>
      <c r="V394" t="s">
        <v>5153</v>
      </c>
      <c r="W394" t="s">
        <v>5152</v>
      </c>
      <c r="X394" t="s">
        <v>5151</v>
      </c>
      <c r="Y394" t="s">
        <v>5150</v>
      </c>
      <c r="Z394">
        <v>100</v>
      </c>
      <c r="AA394" s="2">
        <v>46</v>
      </c>
      <c r="AB394">
        <v>81.739999999999995</v>
      </c>
      <c r="AC394">
        <v>81.739999999999995</v>
      </c>
      <c r="AD394">
        <v>74.41</v>
      </c>
    </row>
    <row r="395" spans="1:32" x14ac:dyDescent="0.3">
      <c r="A395" t="s">
        <v>6746</v>
      </c>
      <c r="B395" t="s">
        <v>3636</v>
      </c>
      <c r="C395" s="7">
        <v>1.8727254195595699</v>
      </c>
      <c r="D395" s="7">
        <v>2.2899502408357999</v>
      </c>
      <c r="E395" s="7">
        <v>2.1339548546355398</v>
      </c>
      <c r="F395" s="7">
        <v>1.43358315491085</v>
      </c>
      <c r="G395" s="10">
        <f>AVERAGE(Table3[[#This Row],[X6_EP155mix]:[X9_dcl2mix]])</f>
        <v>1.9325534174854397</v>
      </c>
      <c r="H395" s="7">
        <f>_xlfn.VAR.P(Table3[[#This Row],[X6_EP155mix]:[X9_dcl2mix]])</f>
        <v>0.10521143512415732</v>
      </c>
      <c r="I395">
        <v>244760</v>
      </c>
      <c r="U395" t="s">
        <v>6745</v>
      </c>
      <c r="V395" t="s">
        <v>6744</v>
      </c>
      <c r="W395" t="s">
        <v>6743</v>
      </c>
      <c r="X395" t="s">
        <v>6742</v>
      </c>
      <c r="Y395" t="s">
        <v>6741</v>
      </c>
      <c r="Z395">
        <v>100</v>
      </c>
      <c r="AA395" s="2"/>
      <c r="AB395">
        <v>36.69</v>
      </c>
      <c r="AC395">
        <v>36.69</v>
      </c>
      <c r="AD395">
        <v>94.74</v>
      </c>
    </row>
    <row r="396" spans="1:32" x14ac:dyDescent="0.3">
      <c r="A396" t="s">
        <v>35832</v>
      </c>
      <c r="B396" t="s">
        <v>3636</v>
      </c>
      <c r="C396" s="7">
        <v>2.07151148561461</v>
      </c>
      <c r="D396" s="7">
        <v>1.6848671681610199</v>
      </c>
      <c r="E396" s="7">
        <v>2.0457744833613098</v>
      </c>
      <c r="F396" s="7">
        <v>1.92789092895853</v>
      </c>
      <c r="G396" s="10">
        <f>AVERAGE(Table3[[#This Row],[X6_EP155mix]:[X9_dcl2mix]])</f>
        <v>1.9325110165238675</v>
      </c>
      <c r="H396" s="7">
        <f>_xlfn.VAR.P(Table3[[#This Row],[X6_EP155mix]:[X9_dcl2mix]])</f>
        <v>2.3374641042138825E-2</v>
      </c>
      <c r="O396" t="s">
        <v>9888</v>
      </c>
      <c r="P396" t="s">
        <v>1891</v>
      </c>
      <c r="Q396" t="s">
        <v>9887</v>
      </c>
      <c r="R396" t="s">
        <v>9884</v>
      </c>
      <c r="V396" t="s">
        <v>9879</v>
      </c>
      <c r="AA396" s="2">
        <v>30.4</v>
      </c>
      <c r="AE396" t="s">
        <v>9886</v>
      </c>
    </row>
    <row r="397" spans="1:32" x14ac:dyDescent="0.3">
      <c r="A397" t="s">
        <v>35777</v>
      </c>
      <c r="B397" t="s">
        <v>3636</v>
      </c>
      <c r="C397" s="7">
        <v>2.1754930297844299</v>
      </c>
      <c r="D397" s="7">
        <v>2.8049687605467502</v>
      </c>
      <c r="E397" s="7">
        <v>2.7678846584960302</v>
      </c>
      <c r="F397" s="7">
        <v>-2.39626101645358E-2</v>
      </c>
      <c r="G397" s="10">
        <f>AVERAGE(Table3[[#This Row],[X6_EP155mix]:[X9_dcl2mix]])</f>
        <v>1.9310959596656685</v>
      </c>
      <c r="H397" s="7">
        <f>_xlfn.VAR.P(Table3[[#This Row],[X6_EP155mix]:[X9_dcl2mix]])</f>
        <v>1.3364632344897789</v>
      </c>
      <c r="O397" t="s">
        <v>10215</v>
      </c>
      <c r="P397" t="s">
        <v>10761</v>
      </c>
      <c r="Q397" t="s">
        <v>10214</v>
      </c>
      <c r="R397" t="s">
        <v>10212</v>
      </c>
      <c r="V397" t="s">
        <v>9103</v>
      </c>
      <c r="AA397" s="2">
        <v>30</v>
      </c>
      <c r="AE397" t="s">
        <v>10762</v>
      </c>
    </row>
    <row r="398" spans="1:32" x14ac:dyDescent="0.3">
      <c r="A398" t="s">
        <v>6246</v>
      </c>
      <c r="B398" t="s">
        <v>3636</v>
      </c>
      <c r="C398" s="7">
        <v>0.78872174637338399</v>
      </c>
      <c r="D398" s="7">
        <v>2.8092340415033399</v>
      </c>
      <c r="E398" s="7">
        <v>2.13773778835241</v>
      </c>
      <c r="F398" s="7">
        <v>1.98429502892565</v>
      </c>
      <c r="G398" s="10">
        <f>AVERAGE(Table3[[#This Row],[X6_EP155mix]:[X9_dcl2mix]])</f>
        <v>1.9299971512886958</v>
      </c>
      <c r="H398" s="7">
        <f>_xlfn.VAR.P(Table3[[#This Row],[X6_EP155mix]:[X9_dcl2mix]])</f>
        <v>0.53041787269561214</v>
      </c>
      <c r="I398">
        <v>293099</v>
      </c>
      <c r="J398" t="s">
        <v>6245</v>
      </c>
      <c r="K398" t="s">
        <v>6244</v>
      </c>
      <c r="L398" t="s">
        <v>6243</v>
      </c>
      <c r="M398" t="s">
        <v>6242</v>
      </c>
      <c r="N398" t="s">
        <v>6241</v>
      </c>
      <c r="O398" t="s">
        <v>6240</v>
      </c>
      <c r="P398" t="s">
        <v>6239</v>
      </c>
      <c r="Q398" t="s">
        <v>6238</v>
      </c>
      <c r="R398" t="s">
        <v>6237</v>
      </c>
      <c r="S398" t="s">
        <v>6236</v>
      </c>
      <c r="T398" t="s">
        <v>6235</v>
      </c>
      <c r="U398" t="s">
        <v>6234</v>
      </c>
      <c r="V398" t="s">
        <v>6233</v>
      </c>
      <c r="W398" t="s">
        <v>6232</v>
      </c>
      <c r="X398" t="s">
        <v>6231</v>
      </c>
      <c r="Y398" t="s">
        <v>6230</v>
      </c>
      <c r="Z398">
        <v>100</v>
      </c>
      <c r="AA398" s="2">
        <v>39.36</v>
      </c>
      <c r="AB398">
        <v>71.88</v>
      </c>
      <c r="AC398">
        <v>71.88</v>
      </c>
      <c r="AD398">
        <v>72.38</v>
      </c>
    </row>
    <row r="399" spans="1:32" x14ac:dyDescent="0.3">
      <c r="A399" t="s">
        <v>1787</v>
      </c>
      <c r="B399" t="s">
        <v>3636</v>
      </c>
      <c r="C399" s="7">
        <v>1.6165543080996101</v>
      </c>
      <c r="D399" s="7">
        <v>2.3433545212931102</v>
      </c>
      <c r="E399" s="7">
        <v>1.8119608265621301</v>
      </c>
      <c r="F399" s="7">
        <v>1.94404127025117</v>
      </c>
      <c r="G399" s="10">
        <f>AVERAGE(Table3[[#This Row],[X6_EP155mix]:[X9_dcl2mix]])</f>
        <v>1.9289777315515051</v>
      </c>
      <c r="H399" s="7">
        <f>_xlfn.VAR.P(Table3[[#This Row],[X6_EP155mix]:[X9_dcl2mix]])</f>
        <v>7.0809096412352446E-2</v>
      </c>
      <c r="I399">
        <v>328260</v>
      </c>
      <c r="O399" t="s">
        <v>1788</v>
      </c>
      <c r="P399" t="s">
        <v>1789</v>
      </c>
      <c r="Q399" t="s">
        <v>1790</v>
      </c>
      <c r="T399" t="s">
        <v>1791</v>
      </c>
      <c r="U399" t="s">
        <v>1792</v>
      </c>
      <c r="V399" t="s">
        <v>1793</v>
      </c>
      <c r="W399" t="s">
        <v>1794</v>
      </c>
      <c r="X399" t="s">
        <v>3711</v>
      </c>
      <c r="Z399">
        <v>95.11</v>
      </c>
      <c r="AA399" s="2">
        <v>35.090000000000003</v>
      </c>
      <c r="AB399">
        <v>26.71</v>
      </c>
      <c r="AC399">
        <v>26.71</v>
      </c>
    </row>
    <row r="400" spans="1:32" x14ac:dyDescent="0.3">
      <c r="A400" t="s">
        <v>590</v>
      </c>
      <c r="B400" t="s">
        <v>3636</v>
      </c>
      <c r="C400" s="7">
        <v>1.05469987263394</v>
      </c>
      <c r="D400" s="7">
        <v>2.42397073751488</v>
      </c>
      <c r="E400" s="7">
        <v>2.8983034865319599</v>
      </c>
      <c r="F400" s="7">
        <v>1.32992839319824</v>
      </c>
      <c r="G400" s="10">
        <f>AVERAGE(Table3[[#This Row],[X6_EP155mix]:[X9_dcl2mix]])</f>
        <v>1.9267256224697549</v>
      </c>
      <c r="H400" s="7">
        <f>_xlfn.VAR.P(Table3[[#This Row],[X6_EP155mix]:[X9_dcl2mix]])</f>
        <v>0.57695302290369721</v>
      </c>
      <c r="I400">
        <v>354072</v>
      </c>
      <c r="O400" t="s">
        <v>591</v>
      </c>
      <c r="P400" t="s">
        <v>592</v>
      </c>
      <c r="Q400" t="s">
        <v>593</v>
      </c>
      <c r="R400" t="s">
        <v>594</v>
      </c>
      <c r="S400" t="s">
        <v>6945</v>
      </c>
      <c r="U400" t="s">
        <v>595</v>
      </c>
      <c r="V400" t="s">
        <v>577</v>
      </c>
      <c r="W400" t="s">
        <v>5347</v>
      </c>
      <c r="X400" t="s">
        <v>3744</v>
      </c>
      <c r="Z400">
        <v>100</v>
      </c>
      <c r="AA400" s="2">
        <v>36.67</v>
      </c>
      <c r="AB400">
        <v>50</v>
      </c>
      <c r="AC400">
        <v>50</v>
      </c>
    </row>
    <row r="401" spans="1:32" x14ac:dyDescent="0.3">
      <c r="A401" t="s">
        <v>7260</v>
      </c>
      <c r="B401" t="s">
        <v>3636</v>
      </c>
      <c r="C401" s="7">
        <v>2.1233029204762</v>
      </c>
      <c r="D401" s="7">
        <v>1.93650374099464</v>
      </c>
      <c r="E401" s="7">
        <v>2.0358098259701798</v>
      </c>
      <c r="F401" s="7">
        <v>1.5937304566750199</v>
      </c>
      <c r="G401" s="10">
        <f>AVERAGE(Table3[[#This Row],[X6_EP155mix]:[X9_dcl2mix]])</f>
        <v>1.9223367360290098</v>
      </c>
      <c r="H401" s="7">
        <f>_xlfn.VAR.P(Table3[[#This Row],[X6_EP155mix]:[X9_dcl2mix]])</f>
        <v>4.0361585073157347E-2</v>
      </c>
      <c r="I401">
        <v>347569</v>
      </c>
      <c r="L401" t="s">
        <v>2118</v>
      </c>
      <c r="M401" t="s">
        <v>2119</v>
      </c>
      <c r="N401" t="s">
        <v>2120</v>
      </c>
      <c r="O401" t="s">
        <v>7259</v>
      </c>
      <c r="P401" t="s">
        <v>7258</v>
      </c>
      <c r="Q401" t="s">
        <v>7257</v>
      </c>
      <c r="R401" t="s">
        <v>7256</v>
      </c>
      <c r="S401" t="s">
        <v>7255</v>
      </c>
      <c r="T401" t="s">
        <v>7254</v>
      </c>
      <c r="U401" t="s">
        <v>7253</v>
      </c>
      <c r="V401" t="s">
        <v>2118</v>
      </c>
      <c r="W401" t="s">
        <v>2119</v>
      </c>
      <c r="X401" t="s">
        <v>7252</v>
      </c>
      <c r="Y401" t="s">
        <v>7251</v>
      </c>
      <c r="Z401">
        <v>100</v>
      </c>
      <c r="AA401" s="2">
        <v>40.619999999999997</v>
      </c>
      <c r="AB401">
        <v>43.12</v>
      </c>
      <c r="AC401">
        <v>43.12</v>
      </c>
      <c r="AD401">
        <v>100</v>
      </c>
    </row>
    <row r="402" spans="1:32" x14ac:dyDescent="0.3">
      <c r="A402" t="s">
        <v>35819</v>
      </c>
      <c r="B402" t="s">
        <v>3636</v>
      </c>
      <c r="C402" s="7">
        <v>1.3037649708247001</v>
      </c>
      <c r="D402" s="7">
        <v>2.73340583319438</v>
      </c>
      <c r="E402" s="7">
        <v>1.85278859997662</v>
      </c>
      <c r="F402" s="7">
        <v>1.7940600322972899</v>
      </c>
      <c r="G402" s="10">
        <f>AVERAGE(Table3[[#This Row],[X6_EP155mix]:[X9_dcl2mix]])</f>
        <v>1.9210048590732476</v>
      </c>
      <c r="H402" s="7">
        <f>_xlfn.VAR.P(Table3[[#This Row],[X6_EP155mix]:[X9_dcl2mix]])</f>
        <v>0.26543721736209003</v>
      </c>
      <c r="O402" t="s">
        <v>9481</v>
      </c>
      <c r="P402" t="s">
        <v>9480</v>
      </c>
      <c r="Q402" t="s">
        <v>9479</v>
      </c>
      <c r="R402" t="s">
        <v>9476</v>
      </c>
      <c r="V402" t="s">
        <v>9971</v>
      </c>
      <c r="AA402" s="2" t="s">
        <v>9482</v>
      </c>
      <c r="AE402" t="s">
        <v>9478</v>
      </c>
      <c r="AF402" t="s">
        <v>9475</v>
      </c>
    </row>
    <row r="403" spans="1:32" x14ac:dyDescent="0.3">
      <c r="A403" t="s">
        <v>5429</v>
      </c>
      <c r="B403" t="s">
        <v>3636</v>
      </c>
      <c r="C403" s="7">
        <v>1.66881306861689</v>
      </c>
      <c r="D403" s="7">
        <v>1.4402139049982201</v>
      </c>
      <c r="E403" s="7">
        <v>2.4142133839243698</v>
      </c>
      <c r="F403" s="7">
        <v>2.14700925682842</v>
      </c>
      <c r="G403" s="10">
        <f>AVERAGE(Table3[[#This Row],[X6_EP155mix]:[X9_dcl2mix]])</f>
        <v>1.9175624035919752</v>
      </c>
      <c r="H403" s="7">
        <f>_xlfn.VAR.P(Table3[[#This Row],[X6_EP155mix]:[X9_dcl2mix]])</f>
        <v>0.14726146887137315</v>
      </c>
      <c r="I403">
        <v>74155</v>
      </c>
      <c r="K403" t="s">
        <v>35</v>
      </c>
      <c r="M403" t="s">
        <v>35</v>
      </c>
      <c r="P403" t="s">
        <v>35</v>
      </c>
      <c r="S403" t="s">
        <v>35</v>
      </c>
      <c r="W403" t="s">
        <v>35</v>
      </c>
      <c r="AA403" s="2"/>
    </row>
    <row r="404" spans="1:32" x14ac:dyDescent="0.3">
      <c r="A404" t="s">
        <v>35708</v>
      </c>
      <c r="B404" t="s">
        <v>3636</v>
      </c>
      <c r="C404" s="7">
        <v>1.6831638755333</v>
      </c>
      <c r="D404" s="7">
        <v>1.2368578189633801</v>
      </c>
      <c r="E404" s="7">
        <v>2.6352566072502999</v>
      </c>
      <c r="F404" s="7">
        <v>2.11425215814167</v>
      </c>
      <c r="G404" s="10">
        <f>AVERAGE(Table3[[#This Row],[X6_EP155mix]:[X9_dcl2mix]])</f>
        <v>1.9173826149721624</v>
      </c>
      <c r="H404" s="7">
        <f>_xlfn.VAR.P(Table3[[#This Row],[X6_EP155mix]:[X9_dcl2mix]])</f>
        <v>0.26801827542606205</v>
      </c>
      <c r="O404" t="s">
        <v>9431</v>
      </c>
      <c r="P404" t="s">
        <v>9430</v>
      </c>
      <c r="Q404" t="s">
        <v>9429</v>
      </c>
      <c r="R404" t="s">
        <v>9426</v>
      </c>
      <c r="V404" t="s">
        <v>10606</v>
      </c>
      <c r="AA404" s="2">
        <v>30.8</v>
      </c>
      <c r="AE404" t="s">
        <v>9428</v>
      </c>
    </row>
    <row r="405" spans="1:32" x14ac:dyDescent="0.3">
      <c r="A405" t="s">
        <v>8561</v>
      </c>
      <c r="B405" t="s">
        <v>3636</v>
      </c>
      <c r="C405" s="7">
        <v>2.1098161414635301</v>
      </c>
      <c r="D405" s="7">
        <v>1.5187723976721399</v>
      </c>
      <c r="E405" s="7">
        <v>0.172216105108316</v>
      </c>
      <c r="F405" s="7">
        <v>3.8630700326079301</v>
      </c>
      <c r="G405" s="10">
        <f>AVERAGE(Table3[[#This Row],[X6_EP155mix]:[X9_dcl2mix]])</f>
        <v>1.9159686692129791</v>
      </c>
      <c r="H405" s="7">
        <f>_xlfn.VAR.P(Table3[[#This Row],[X6_EP155mix]:[X9_dcl2mix]])</f>
        <v>1.7568046111949842</v>
      </c>
      <c r="I405">
        <v>358178</v>
      </c>
      <c r="L405" t="s">
        <v>8551</v>
      </c>
      <c r="M405" t="s">
        <v>8560</v>
      </c>
      <c r="N405" t="s">
        <v>8559</v>
      </c>
      <c r="O405" t="s">
        <v>8558</v>
      </c>
      <c r="P405" t="s">
        <v>8557</v>
      </c>
      <c r="Q405" t="s">
        <v>8556</v>
      </c>
      <c r="R405" t="s">
        <v>8555</v>
      </c>
      <c r="S405" t="s">
        <v>8554</v>
      </c>
      <c r="T405" t="s">
        <v>8553</v>
      </c>
      <c r="U405" t="s">
        <v>8552</v>
      </c>
      <c r="V405" t="s">
        <v>8551</v>
      </c>
      <c r="W405" t="s">
        <v>8550</v>
      </c>
      <c r="X405" t="s">
        <v>8549</v>
      </c>
      <c r="Z405">
        <v>100</v>
      </c>
      <c r="AA405" s="2">
        <v>55.84</v>
      </c>
      <c r="AB405">
        <v>94.52</v>
      </c>
      <c r="AC405">
        <v>93.24</v>
      </c>
    </row>
    <row r="406" spans="1:32" x14ac:dyDescent="0.3">
      <c r="A406" t="s">
        <v>35770</v>
      </c>
      <c r="B406" t="s">
        <v>3636</v>
      </c>
      <c r="C406" s="7">
        <v>1.43788459652328</v>
      </c>
      <c r="D406" s="7">
        <v>2.0730867842980398</v>
      </c>
      <c r="E406" s="7">
        <v>1.59864551242259</v>
      </c>
      <c r="F406" s="7">
        <v>2.5506483085223302</v>
      </c>
      <c r="G406" s="10">
        <f>AVERAGE(Table3[[#This Row],[X6_EP155mix]:[X9_dcl2mix]])</f>
        <v>1.91506630044156</v>
      </c>
      <c r="H406" s="7">
        <f>_xlfn.VAR.P(Table3[[#This Row],[X6_EP155mix]:[X9_dcl2mix]])</f>
        <v>0.18918986398977999</v>
      </c>
      <c r="O406" t="s">
        <v>9622</v>
      </c>
      <c r="P406" t="s">
        <v>9621</v>
      </c>
      <c r="Q406" t="s">
        <v>9620</v>
      </c>
      <c r="R406" t="s">
        <v>9617</v>
      </c>
      <c r="V406" t="s">
        <v>35</v>
      </c>
      <c r="AA406" s="2" t="s">
        <v>9623</v>
      </c>
      <c r="AE406" t="s">
        <v>9619</v>
      </c>
      <c r="AF406" t="s">
        <v>9616</v>
      </c>
    </row>
    <row r="407" spans="1:32" x14ac:dyDescent="0.3">
      <c r="A407" t="s">
        <v>917</v>
      </c>
      <c r="B407" t="s">
        <v>3636</v>
      </c>
      <c r="C407" s="7">
        <v>1.4765619737479301</v>
      </c>
      <c r="D407" s="7">
        <v>2.1571962227564501</v>
      </c>
      <c r="E407" s="7">
        <v>2.9495046835802001</v>
      </c>
      <c r="F407" s="7">
        <v>1.06168629067223</v>
      </c>
      <c r="G407" s="10">
        <f>AVERAGE(Table3[[#This Row],[X6_EP155mix]:[X9_dcl2mix]])</f>
        <v>1.9112372926892027</v>
      </c>
      <c r="H407" s="7">
        <f>_xlfn.VAR.P(Table3[[#This Row],[X6_EP155mix]:[X9_dcl2mix]])</f>
        <v>0.51229362704804071</v>
      </c>
      <c r="I407">
        <v>335052</v>
      </c>
      <c r="K407" t="s">
        <v>35</v>
      </c>
      <c r="M407" t="s">
        <v>35</v>
      </c>
      <c r="P407" t="s">
        <v>35</v>
      </c>
      <c r="S407" t="s">
        <v>35</v>
      </c>
      <c r="W407" t="s">
        <v>35</v>
      </c>
      <c r="Z407">
        <v>100</v>
      </c>
      <c r="AA407" s="2"/>
    </row>
    <row r="408" spans="1:32" x14ac:dyDescent="0.3">
      <c r="A408" t="s">
        <v>35830</v>
      </c>
      <c r="B408" t="s">
        <v>3636</v>
      </c>
      <c r="C408" s="7">
        <v>2.5070981706312998</v>
      </c>
      <c r="D408" s="7">
        <v>1.0833856675367399</v>
      </c>
      <c r="E408" s="7">
        <v>2.1398839258815201</v>
      </c>
      <c r="F408" s="7">
        <v>1.9143086902572599</v>
      </c>
      <c r="G408" s="10">
        <f>AVERAGE(Table3[[#This Row],[X6_EP155mix]:[X9_dcl2mix]])</f>
        <v>1.911169113576705</v>
      </c>
      <c r="H408" s="7">
        <f>_xlfn.VAR.P(Table3[[#This Row],[X6_EP155mix]:[X9_dcl2mix]])</f>
        <v>0.27316929922228406</v>
      </c>
      <c r="O408" t="s">
        <v>9899</v>
      </c>
      <c r="P408" t="s">
        <v>9146</v>
      </c>
      <c r="Q408" t="s">
        <v>9898</v>
      </c>
      <c r="V408" t="s">
        <v>9291</v>
      </c>
      <c r="AA408" s="2">
        <v>45.4</v>
      </c>
    </row>
    <row r="409" spans="1:32" x14ac:dyDescent="0.3">
      <c r="A409" t="s">
        <v>5971</v>
      </c>
      <c r="B409" t="s">
        <v>3636</v>
      </c>
      <c r="C409" s="7">
        <v>1.3812595544530699</v>
      </c>
      <c r="D409" s="7">
        <v>2.1083510313986</v>
      </c>
      <c r="E409" s="7">
        <v>1.4922246784067299</v>
      </c>
      <c r="F409" s="7">
        <v>2.6522013473899202</v>
      </c>
      <c r="G409" s="10">
        <f>AVERAGE(Table3[[#This Row],[X6_EP155mix]:[X9_dcl2mix]])</f>
        <v>1.9085091529120801</v>
      </c>
      <c r="H409" s="7">
        <f>_xlfn.VAR.P(Table3[[#This Row],[X6_EP155mix]:[X9_dcl2mix]])</f>
        <v>0.26107493982841712</v>
      </c>
      <c r="I409">
        <v>224883</v>
      </c>
      <c r="J409" t="s">
        <v>979</v>
      </c>
      <c r="K409" t="s">
        <v>980</v>
      </c>
      <c r="L409" t="s">
        <v>5970</v>
      </c>
      <c r="M409" t="s">
        <v>8931</v>
      </c>
      <c r="N409" t="s">
        <v>5969</v>
      </c>
      <c r="O409" t="s">
        <v>5968</v>
      </c>
      <c r="P409" t="s">
        <v>8932</v>
      </c>
      <c r="Q409" t="s">
        <v>5967</v>
      </c>
      <c r="R409" t="s">
        <v>5964</v>
      </c>
      <c r="S409" t="s">
        <v>8884</v>
      </c>
      <c r="T409" t="s">
        <v>5966</v>
      </c>
      <c r="U409" t="s">
        <v>5965</v>
      </c>
      <c r="V409" t="s">
        <v>5964</v>
      </c>
      <c r="W409" t="s">
        <v>8884</v>
      </c>
      <c r="X409" t="s">
        <v>5963</v>
      </c>
      <c r="Z409">
        <v>100</v>
      </c>
      <c r="AA409" s="2">
        <v>34.78</v>
      </c>
      <c r="AB409">
        <v>60.87</v>
      </c>
      <c r="AC409">
        <v>60.87</v>
      </c>
    </row>
    <row r="410" spans="1:32" x14ac:dyDescent="0.3">
      <c r="A410" t="s">
        <v>7620</v>
      </c>
      <c r="B410" t="s">
        <v>3636</v>
      </c>
      <c r="C410" s="7">
        <v>2.02916477739902</v>
      </c>
      <c r="D410" s="7">
        <v>2.1875530819020299</v>
      </c>
      <c r="E410" s="7">
        <v>1.62499383504553</v>
      </c>
      <c r="F410" s="7">
        <v>1.7847064903336201</v>
      </c>
      <c r="G410" s="10">
        <f>AVERAGE(Table3[[#This Row],[X6_EP155mix]:[X9_dcl2mix]])</f>
        <v>1.90660454617005</v>
      </c>
      <c r="H410" s="7">
        <f>_xlfn.VAR.P(Table3[[#This Row],[X6_EP155mix]:[X9_dcl2mix]])</f>
        <v>4.7029204661400481E-2</v>
      </c>
      <c r="I410">
        <v>216321</v>
      </c>
      <c r="J410" t="s">
        <v>4536</v>
      </c>
      <c r="K410" t="s">
        <v>8866</v>
      </c>
      <c r="L410" t="s">
        <v>1439</v>
      </c>
      <c r="M410" t="s">
        <v>4535</v>
      </c>
      <c r="N410" t="s">
        <v>8867</v>
      </c>
      <c r="O410" t="s">
        <v>7619</v>
      </c>
      <c r="P410" t="s">
        <v>7618</v>
      </c>
      <c r="Q410" t="s">
        <v>7617</v>
      </c>
      <c r="R410" t="s">
        <v>1439</v>
      </c>
      <c r="S410" t="s">
        <v>3569</v>
      </c>
      <c r="T410" t="s">
        <v>7616</v>
      </c>
      <c r="U410" t="s">
        <v>7615</v>
      </c>
      <c r="V410" t="s">
        <v>1439</v>
      </c>
      <c r="W410" t="s">
        <v>3569</v>
      </c>
      <c r="X410" t="s">
        <v>7614</v>
      </c>
      <c r="Z410">
        <v>100</v>
      </c>
      <c r="AA410" s="2">
        <v>35.71</v>
      </c>
      <c r="AB410">
        <v>62.9</v>
      </c>
      <c r="AC410">
        <v>62.9</v>
      </c>
    </row>
    <row r="411" spans="1:32" x14ac:dyDescent="0.3">
      <c r="A411" t="s">
        <v>7924</v>
      </c>
      <c r="B411" t="s">
        <v>3636</v>
      </c>
      <c r="C411" s="7">
        <v>2.3989650863213501</v>
      </c>
      <c r="D411" s="7">
        <v>1.6863052397910001</v>
      </c>
      <c r="E411" s="7">
        <v>1.7940798331336301</v>
      </c>
      <c r="F411" s="7">
        <v>1.7460115398954601</v>
      </c>
      <c r="G411" s="10">
        <f>AVERAGE(Table3[[#This Row],[X6_EP155mix]:[X9_dcl2mix]])</f>
        <v>1.9063404247853601</v>
      </c>
      <c r="H411" s="7">
        <f>_xlfn.VAR.P(Table3[[#This Row],[X6_EP155mix]:[X9_dcl2mix]])</f>
        <v>8.2350582889246571E-2</v>
      </c>
      <c r="I411">
        <v>338852</v>
      </c>
      <c r="J411" t="s">
        <v>218</v>
      </c>
      <c r="K411" t="s">
        <v>219</v>
      </c>
      <c r="L411" t="s">
        <v>7923</v>
      </c>
      <c r="M411" t="s">
        <v>8859</v>
      </c>
      <c r="N411" t="s">
        <v>8860</v>
      </c>
      <c r="O411" t="s">
        <v>7922</v>
      </c>
      <c r="P411" t="s">
        <v>7921</v>
      </c>
      <c r="Q411" t="s">
        <v>7920</v>
      </c>
      <c r="R411" t="s">
        <v>7919</v>
      </c>
      <c r="S411" t="s">
        <v>8861</v>
      </c>
      <c r="T411" t="s">
        <v>7918</v>
      </c>
      <c r="U411" t="s">
        <v>7917</v>
      </c>
      <c r="V411" t="s">
        <v>7916</v>
      </c>
      <c r="W411" t="s">
        <v>8862</v>
      </c>
      <c r="X411" t="s">
        <v>7915</v>
      </c>
      <c r="Z411">
        <v>100</v>
      </c>
      <c r="AA411" s="2">
        <v>51.65</v>
      </c>
      <c r="AB411">
        <v>75.099999999999994</v>
      </c>
      <c r="AC411">
        <v>75.099999999999994</v>
      </c>
    </row>
    <row r="412" spans="1:32" x14ac:dyDescent="0.3">
      <c r="A412" t="s">
        <v>35775</v>
      </c>
      <c r="B412" t="s">
        <v>3636</v>
      </c>
      <c r="C412" s="7">
        <v>2.7850037760916502</v>
      </c>
      <c r="D412" s="7">
        <v>0.99054580008784399</v>
      </c>
      <c r="E412" s="7">
        <v>1.9167145604032501</v>
      </c>
      <c r="F412" s="7">
        <v>1.90819292729476</v>
      </c>
      <c r="G412" s="10">
        <f>AVERAGE(Table3[[#This Row],[X6_EP155mix]:[X9_dcl2mix]])</f>
        <v>1.9001142659693759</v>
      </c>
      <c r="H412" s="7">
        <f>_xlfn.VAR.P(Table3[[#This Row],[X6_EP155mix]:[X9_dcl2mix]])</f>
        <v>0.40267126844865642</v>
      </c>
      <c r="O412" t="s">
        <v>10236</v>
      </c>
      <c r="P412" t="s">
        <v>10235</v>
      </c>
      <c r="Q412" t="s">
        <v>10234</v>
      </c>
      <c r="V412" t="s">
        <v>9599</v>
      </c>
      <c r="AA412" s="2">
        <v>32.700000000000003</v>
      </c>
    </row>
    <row r="413" spans="1:32" x14ac:dyDescent="0.3">
      <c r="A413" t="s">
        <v>667</v>
      </c>
      <c r="B413" t="s">
        <v>3636</v>
      </c>
      <c r="C413" s="7">
        <v>1.51614449581262</v>
      </c>
      <c r="D413" s="7">
        <v>2.1653960140424502</v>
      </c>
      <c r="E413" s="7">
        <v>2.5176008101397498</v>
      </c>
      <c r="F413" s="7">
        <v>1.3998898906270101</v>
      </c>
      <c r="G413" s="10">
        <f>AVERAGE(Table3[[#This Row],[X6_EP155mix]:[X9_dcl2mix]])</f>
        <v>1.8997578026554576</v>
      </c>
      <c r="H413" s="7">
        <f>_xlfn.VAR.P(Table3[[#This Row],[X6_EP155mix]:[X9_dcl2mix]])</f>
        <v>0.21233018497717282</v>
      </c>
      <c r="I413">
        <v>243577</v>
      </c>
      <c r="L413" t="s">
        <v>668</v>
      </c>
      <c r="M413" t="s">
        <v>669</v>
      </c>
      <c r="N413" t="s">
        <v>670</v>
      </c>
      <c r="O413" t="s">
        <v>671</v>
      </c>
      <c r="P413" t="s">
        <v>672</v>
      </c>
      <c r="Q413" t="s">
        <v>673</v>
      </c>
      <c r="R413" t="s">
        <v>674</v>
      </c>
      <c r="S413" t="s">
        <v>675</v>
      </c>
      <c r="T413" t="s">
        <v>676</v>
      </c>
      <c r="U413" t="s">
        <v>677</v>
      </c>
      <c r="V413" t="s">
        <v>674</v>
      </c>
      <c r="W413" t="s">
        <v>675</v>
      </c>
      <c r="X413" t="s">
        <v>3804</v>
      </c>
      <c r="Z413">
        <v>100</v>
      </c>
      <c r="AA413" s="2">
        <v>37.5</v>
      </c>
      <c r="AB413">
        <v>51.25</v>
      </c>
      <c r="AC413">
        <v>51.25</v>
      </c>
    </row>
    <row r="414" spans="1:32" x14ac:dyDescent="0.3">
      <c r="A414" t="s">
        <v>6135</v>
      </c>
      <c r="B414" t="s">
        <v>3636</v>
      </c>
      <c r="C414" s="7">
        <v>1.6909699115612999</v>
      </c>
      <c r="D414" s="7">
        <v>2.0292376342706202</v>
      </c>
      <c r="E414" s="7">
        <v>1.6259863255125699</v>
      </c>
      <c r="F414" s="7">
        <v>2.24504784328705</v>
      </c>
      <c r="G414" s="10">
        <f>AVERAGE(Table3[[#This Row],[X6_EP155mix]:[X9_dcl2mix]])</f>
        <v>1.897810428657885</v>
      </c>
      <c r="H414" s="7">
        <f>_xlfn.VAR.P(Table3[[#This Row],[X6_EP155mix]:[X9_dcl2mix]])</f>
        <v>6.3629568764264288E-2</v>
      </c>
      <c r="I414">
        <v>49443</v>
      </c>
      <c r="J414" t="s">
        <v>38</v>
      </c>
      <c r="K414" t="s">
        <v>5026</v>
      </c>
      <c r="L414" t="s">
        <v>638</v>
      </c>
      <c r="M414" t="s">
        <v>3852</v>
      </c>
      <c r="N414" t="s">
        <v>639</v>
      </c>
      <c r="O414" t="s">
        <v>6134</v>
      </c>
      <c r="P414" t="s">
        <v>6133</v>
      </c>
      <c r="Q414" t="s">
        <v>6132</v>
      </c>
      <c r="R414" t="s">
        <v>638</v>
      </c>
      <c r="S414" t="s">
        <v>3852</v>
      </c>
      <c r="T414" t="s">
        <v>6131</v>
      </c>
      <c r="U414" t="s">
        <v>6130</v>
      </c>
      <c r="V414" t="s">
        <v>45</v>
      </c>
      <c r="W414" t="s">
        <v>3846</v>
      </c>
      <c r="X414" t="s">
        <v>6129</v>
      </c>
      <c r="Y414" t="s">
        <v>6128</v>
      </c>
      <c r="Z414">
        <v>100</v>
      </c>
      <c r="AA414" s="2">
        <v>30.21</v>
      </c>
      <c r="AB414">
        <v>70.489999999999995</v>
      </c>
      <c r="AC414">
        <v>70.489999999999995</v>
      </c>
      <c r="AD414">
        <v>71.19</v>
      </c>
    </row>
    <row r="415" spans="1:32" x14ac:dyDescent="0.3">
      <c r="A415" t="s">
        <v>2992</v>
      </c>
      <c r="B415" t="s">
        <v>3636</v>
      </c>
      <c r="C415" s="7">
        <v>2.2544567115117702</v>
      </c>
      <c r="D415" s="7">
        <v>1.9771304819185</v>
      </c>
      <c r="E415" s="7">
        <v>1.8261776464041499</v>
      </c>
      <c r="F415" s="7">
        <v>1.5132770371308299</v>
      </c>
      <c r="G415" s="10">
        <f>AVERAGE(Table3[[#This Row],[X6_EP155mix]:[X9_dcl2mix]])</f>
        <v>1.8927604692413125</v>
      </c>
      <c r="H415" s="7">
        <f>_xlfn.VAR.P(Table3[[#This Row],[X6_EP155mix]:[X9_dcl2mix]])</f>
        <v>7.1595854563759165E-2</v>
      </c>
      <c r="I415">
        <v>347048</v>
      </c>
      <c r="L415" t="s">
        <v>2993</v>
      </c>
      <c r="M415" t="s">
        <v>2994</v>
      </c>
      <c r="N415" t="s">
        <v>2995</v>
      </c>
      <c r="O415" t="s">
        <v>2996</v>
      </c>
      <c r="P415" t="s">
        <v>2997</v>
      </c>
      <c r="Q415" t="s">
        <v>2998</v>
      </c>
      <c r="R415" t="s">
        <v>2999</v>
      </c>
      <c r="S415" t="s">
        <v>3000</v>
      </c>
      <c r="T415" t="s">
        <v>3001</v>
      </c>
      <c r="U415" t="s">
        <v>3002</v>
      </c>
      <c r="V415" t="s">
        <v>2999</v>
      </c>
      <c r="W415" t="s">
        <v>3000</v>
      </c>
      <c r="X415" t="s">
        <v>3765</v>
      </c>
      <c r="Y415" t="s">
        <v>7372</v>
      </c>
      <c r="Z415">
        <v>99.6</v>
      </c>
      <c r="AA415" s="2">
        <v>34.81</v>
      </c>
      <c r="AB415">
        <v>51.27</v>
      </c>
      <c r="AC415">
        <v>51.27</v>
      </c>
      <c r="AD415">
        <v>84.26</v>
      </c>
    </row>
    <row r="416" spans="1:32" x14ac:dyDescent="0.3">
      <c r="A416" t="s">
        <v>5471</v>
      </c>
      <c r="B416" t="s">
        <v>3636</v>
      </c>
      <c r="C416" s="7">
        <v>0.46396916936828603</v>
      </c>
      <c r="D416" s="7">
        <v>0.65581635462832799</v>
      </c>
      <c r="E416" s="7">
        <v>3.32764686442908</v>
      </c>
      <c r="F416" s="7">
        <v>3.1221963858072002</v>
      </c>
      <c r="G416" s="10">
        <f>AVERAGE(Table3[[#This Row],[X6_EP155mix]:[X9_dcl2mix]])</f>
        <v>1.8924071935582236</v>
      </c>
      <c r="H416" s="7">
        <f>_xlfn.VAR.P(Table3[[#This Row],[X6_EP155mix]:[X9_dcl2mix]])</f>
        <v>1.7854716155227162</v>
      </c>
      <c r="I416">
        <v>73663</v>
      </c>
      <c r="L416" t="s">
        <v>5470</v>
      </c>
      <c r="M416" t="s">
        <v>5469</v>
      </c>
      <c r="N416" t="s">
        <v>5468</v>
      </c>
      <c r="O416" t="s">
        <v>5467</v>
      </c>
      <c r="P416" t="s">
        <v>5466</v>
      </c>
      <c r="Q416" t="s">
        <v>5465</v>
      </c>
      <c r="R416" t="s">
        <v>5463</v>
      </c>
      <c r="S416" t="s">
        <v>8778</v>
      </c>
      <c r="U416" t="s">
        <v>5464</v>
      </c>
      <c r="V416" t="s">
        <v>5463</v>
      </c>
      <c r="W416" t="s">
        <v>8778</v>
      </c>
      <c r="X416" t="s">
        <v>5462</v>
      </c>
      <c r="Z416">
        <v>100</v>
      </c>
      <c r="AA416" s="2">
        <v>31.22</v>
      </c>
      <c r="AB416">
        <v>36.950000000000003</v>
      </c>
      <c r="AC416">
        <v>36.950000000000003</v>
      </c>
    </row>
    <row r="417" spans="1:32" x14ac:dyDescent="0.3">
      <c r="A417" t="s">
        <v>8365</v>
      </c>
      <c r="B417" t="s">
        <v>3636</v>
      </c>
      <c r="C417" s="7">
        <v>2.1295767316524801</v>
      </c>
      <c r="D417" s="7">
        <v>1.5636713899243599</v>
      </c>
      <c r="E417" s="7">
        <v>1.98346147100476</v>
      </c>
      <c r="F417" s="7">
        <v>1.8873339497394801</v>
      </c>
      <c r="G417" s="10">
        <f>AVERAGE(Table3[[#This Row],[X6_EP155mix]:[X9_dcl2mix]])</f>
        <v>1.8910108855802699</v>
      </c>
      <c r="H417" s="7">
        <f>_xlfn.VAR.P(Table3[[#This Row],[X6_EP155mix]:[X9_dcl2mix]])</f>
        <v>4.3156359732731797E-2</v>
      </c>
      <c r="I417">
        <v>269494</v>
      </c>
      <c r="O417" t="s">
        <v>8364</v>
      </c>
      <c r="P417" t="s">
        <v>8363</v>
      </c>
      <c r="Q417" t="s">
        <v>8362</v>
      </c>
      <c r="R417" t="s">
        <v>8361</v>
      </c>
      <c r="S417" t="s">
        <v>8360</v>
      </c>
      <c r="T417" t="s">
        <v>8359</v>
      </c>
      <c r="U417" t="s">
        <v>8358</v>
      </c>
      <c r="X417" t="s">
        <v>8357</v>
      </c>
      <c r="Z417">
        <v>100</v>
      </c>
      <c r="AA417" s="2">
        <v>38.71</v>
      </c>
      <c r="AB417">
        <v>63.89</v>
      </c>
      <c r="AC417">
        <v>63.89</v>
      </c>
    </row>
    <row r="418" spans="1:32" x14ac:dyDescent="0.3">
      <c r="A418" t="s">
        <v>4678</v>
      </c>
      <c r="B418" t="s">
        <v>3636</v>
      </c>
      <c r="C418" s="7">
        <v>1.58534946132044</v>
      </c>
      <c r="D418" s="7">
        <v>1.0812335630796699</v>
      </c>
      <c r="E418" s="7">
        <v>1.9505342560140699</v>
      </c>
      <c r="F418" s="7">
        <v>2.9433903378964299</v>
      </c>
      <c r="G418" s="10">
        <f>AVERAGE(Table3[[#This Row],[X6_EP155mix]:[X9_dcl2mix]])</f>
        <v>1.8901269045776523</v>
      </c>
      <c r="H418" s="7">
        <f>_xlfn.VAR.P(Table3[[#This Row],[X6_EP155mix]:[X9_dcl2mix]])</f>
        <v>0.46505265897804948</v>
      </c>
      <c r="I418">
        <v>68088</v>
      </c>
      <c r="K418" t="s">
        <v>35</v>
      </c>
      <c r="M418" t="s">
        <v>35</v>
      </c>
      <c r="P418" t="s">
        <v>35</v>
      </c>
      <c r="S418" t="s">
        <v>35</v>
      </c>
      <c r="U418" t="s">
        <v>4677</v>
      </c>
      <c r="W418" t="s">
        <v>35</v>
      </c>
      <c r="X418" t="s">
        <v>4676</v>
      </c>
      <c r="Z418">
        <v>100</v>
      </c>
      <c r="AA418" s="2"/>
      <c r="AB418">
        <v>35.76</v>
      </c>
      <c r="AC418">
        <v>35.76</v>
      </c>
    </row>
    <row r="419" spans="1:32" x14ac:dyDescent="0.3">
      <c r="A419" t="s">
        <v>35734</v>
      </c>
      <c r="B419" t="s">
        <v>3636</v>
      </c>
      <c r="C419" s="7">
        <v>2.18186110239755</v>
      </c>
      <c r="D419" s="7">
        <v>1.6667137038934601</v>
      </c>
      <c r="E419" s="7">
        <v>1.8148822417291699</v>
      </c>
      <c r="F419" s="7">
        <v>1.8783642001126899</v>
      </c>
      <c r="G419" s="10">
        <f>AVERAGE(Table3[[#This Row],[X6_EP155mix]:[X9_dcl2mix]])</f>
        <v>1.8854553120332174</v>
      </c>
      <c r="H419" s="7">
        <f>_xlfn.VAR.P(Table3[[#This Row],[X6_EP155mix]:[X9_dcl2mix]])</f>
        <v>3.5183781453370332E-2</v>
      </c>
      <c r="O419" t="s">
        <v>10483</v>
      </c>
      <c r="P419" t="s">
        <v>10482</v>
      </c>
      <c r="Q419" t="s">
        <v>10481</v>
      </c>
      <c r="R419" t="s">
        <v>10478</v>
      </c>
      <c r="V419" t="s">
        <v>9930</v>
      </c>
      <c r="AA419" s="2" t="s">
        <v>10484</v>
      </c>
      <c r="AE419" t="s">
        <v>10480</v>
      </c>
      <c r="AF419" t="s">
        <v>9006</v>
      </c>
    </row>
    <row r="420" spans="1:32" x14ac:dyDescent="0.3">
      <c r="A420" t="s">
        <v>6084</v>
      </c>
      <c r="B420" t="s">
        <v>3636</v>
      </c>
      <c r="C420" s="7">
        <v>1.5850286709322601</v>
      </c>
      <c r="D420" s="7">
        <v>2.3703134425311299</v>
      </c>
      <c r="E420" s="7">
        <v>1.4837756888331</v>
      </c>
      <c r="F420" s="7">
        <v>2.0971179649543799</v>
      </c>
      <c r="G420" s="10">
        <f>AVERAGE(Table3[[#This Row],[X6_EP155mix]:[X9_dcl2mix]])</f>
        <v>1.8840589418127176</v>
      </c>
      <c r="H420" s="7">
        <f>_xlfn.VAR.P(Table3[[#This Row],[X6_EP155mix]:[X9_dcl2mix]])</f>
        <v>0.13287084308244301</v>
      </c>
      <c r="I420">
        <v>332448</v>
      </c>
      <c r="J420" t="s">
        <v>6083</v>
      </c>
      <c r="K420" t="s">
        <v>6082</v>
      </c>
      <c r="L420" t="s">
        <v>6081</v>
      </c>
      <c r="M420" t="s">
        <v>6080</v>
      </c>
      <c r="N420" t="s">
        <v>6079</v>
      </c>
      <c r="Z420">
        <v>100</v>
      </c>
      <c r="AA420" s="2"/>
    </row>
    <row r="421" spans="1:32" x14ac:dyDescent="0.3">
      <c r="A421" t="s">
        <v>2407</v>
      </c>
      <c r="B421" t="s">
        <v>3636</v>
      </c>
      <c r="C421" s="7">
        <v>1.6252208899707601</v>
      </c>
      <c r="D421" s="7">
        <v>1.5710578489085401</v>
      </c>
      <c r="E421" s="7">
        <v>1.4162023523184</v>
      </c>
      <c r="F421" s="7">
        <v>2.9156027922885501</v>
      </c>
      <c r="G421" s="10">
        <f>AVERAGE(Table3[[#This Row],[X6_EP155mix]:[X9_dcl2mix]])</f>
        <v>1.8820209708715627</v>
      </c>
      <c r="H421" s="7">
        <f>_xlfn.VAR.P(Table3[[#This Row],[X6_EP155mix]:[X9_dcl2mix]])</f>
        <v>0.36198067793151978</v>
      </c>
      <c r="I421">
        <v>339784</v>
      </c>
      <c r="J421" t="s">
        <v>2408</v>
      </c>
      <c r="K421" t="s">
        <v>2409</v>
      </c>
      <c r="L421" t="s">
        <v>2410</v>
      </c>
      <c r="M421" t="s">
        <v>2411</v>
      </c>
      <c r="N421" t="s">
        <v>2412</v>
      </c>
      <c r="O421" t="s">
        <v>2413</v>
      </c>
      <c r="P421" t="s">
        <v>2414</v>
      </c>
      <c r="Q421" t="s">
        <v>2415</v>
      </c>
      <c r="R421" t="s">
        <v>2416</v>
      </c>
      <c r="S421" t="s">
        <v>2417</v>
      </c>
      <c r="T421" t="s">
        <v>2418</v>
      </c>
      <c r="U421" t="s">
        <v>2419</v>
      </c>
      <c r="V421" t="s">
        <v>2416</v>
      </c>
      <c r="W421" t="s">
        <v>2417</v>
      </c>
      <c r="X421" t="s">
        <v>3947</v>
      </c>
      <c r="Z421">
        <v>100</v>
      </c>
      <c r="AA421" s="2">
        <v>36.99</v>
      </c>
      <c r="AB421">
        <v>75</v>
      </c>
      <c r="AC421">
        <v>75</v>
      </c>
    </row>
    <row r="422" spans="1:32" x14ac:dyDescent="0.3">
      <c r="A422" t="s">
        <v>789</v>
      </c>
      <c r="B422" t="s">
        <v>3636</v>
      </c>
      <c r="C422" s="7">
        <v>2.0900356837340999</v>
      </c>
      <c r="D422" s="7">
        <v>2.15969231580145</v>
      </c>
      <c r="E422" s="7">
        <v>1.49303941357943</v>
      </c>
      <c r="F422" s="7">
        <v>1.77692711230291</v>
      </c>
      <c r="G422" s="10">
        <f>AVERAGE(Table3[[#This Row],[X6_EP155mix]:[X9_dcl2mix]])</f>
        <v>1.8799236313544723</v>
      </c>
      <c r="H422" s="7">
        <f>_xlfn.VAR.P(Table3[[#This Row],[X6_EP155mix]:[X9_dcl2mix]])</f>
        <v>7.0676318063130239E-2</v>
      </c>
      <c r="I422">
        <v>225273</v>
      </c>
      <c r="O422" t="s">
        <v>790</v>
      </c>
      <c r="P422" t="s">
        <v>791</v>
      </c>
      <c r="Q422" t="s">
        <v>792</v>
      </c>
      <c r="R422" t="s">
        <v>793</v>
      </c>
      <c r="S422" t="s">
        <v>794</v>
      </c>
      <c r="T422" t="s">
        <v>795</v>
      </c>
      <c r="U422" t="s">
        <v>796</v>
      </c>
      <c r="V422" t="s">
        <v>797</v>
      </c>
      <c r="W422" t="s">
        <v>798</v>
      </c>
      <c r="X422" t="s">
        <v>3739</v>
      </c>
      <c r="Z422">
        <v>100</v>
      </c>
      <c r="AA422" s="2">
        <v>30.49</v>
      </c>
      <c r="AB422">
        <v>61.3</v>
      </c>
      <c r="AC422">
        <v>61.3</v>
      </c>
    </row>
    <row r="423" spans="1:32" x14ac:dyDescent="0.3">
      <c r="A423" t="s">
        <v>3423</v>
      </c>
      <c r="B423" t="s">
        <v>3636</v>
      </c>
      <c r="C423" s="7">
        <v>1.9013287613240599</v>
      </c>
      <c r="D423" s="7">
        <v>2.2509859689627199</v>
      </c>
      <c r="E423" s="7">
        <v>1.5003205104770401</v>
      </c>
      <c r="F423" s="7">
        <v>1.8636458731808101</v>
      </c>
      <c r="G423" s="10">
        <f>AVERAGE(Table3[[#This Row],[X6_EP155mix]:[X9_dcl2mix]])</f>
        <v>1.8790702784861575</v>
      </c>
      <c r="H423" s="7">
        <f>_xlfn.VAR.P(Table3[[#This Row],[X6_EP155mix]:[X9_dcl2mix]])</f>
        <v>7.0626504981722071E-2</v>
      </c>
      <c r="I423">
        <v>72693</v>
      </c>
      <c r="K423" t="s">
        <v>35</v>
      </c>
      <c r="M423" t="s">
        <v>35</v>
      </c>
      <c r="P423" t="s">
        <v>35</v>
      </c>
      <c r="S423" t="s">
        <v>35</v>
      </c>
      <c r="W423" t="s">
        <v>35</v>
      </c>
      <c r="Z423">
        <v>100</v>
      </c>
      <c r="AA423" s="2"/>
    </row>
    <row r="424" spans="1:32" x14ac:dyDescent="0.3">
      <c r="A424" t="s">
        <v>35739</v>
      </c>
      <c r="B424" t="s">
        <v>3636</v>
      </c>
      <c r="C424" s="7">
        <v>1.8232703777947199</v>
      </c>
      <c r="D424" s="7">
        <v>2.1868895628720399</v>
      </c>
      <c r="E424" s="7">
        <v>1.8869452681964001</v>
      </c>
      <c r="F424" s="7">
        <v>1.61815119000233</v>
      </c>
      <c r="G424" s="10">
        <f>AVERAGE(Table3[[#This Row],[X6_EP155mix]:[X9_dcl2mix]])</f>
        <v>1.8788140997163727</v>
      </c>
      <c r="H424" s="7">
        <f>_xlfn.VAR.P(Table3[[#This Row],[X6_EP155mix]:[X9_dcl2mix]])</f>
        <v>4.1501716111231435E-2</v>
      </c>
      <c r="O424" t="s">
        <v>9717</v>
      </c>
      <c r="P424" t="s">
        <v>10797</v>
      </c>
      <c r="Q424" t="s">
        <v>9716</v>
      </c>
      <c r="R424" t="s">
        <v>9715</v>
      </c>
      <c r="V424" t="s">
        <v>10422</v>
      </c>
      <c r="AA424" s="2">
        <v>32.299999999999997</v>
      </c>
      <c r="AE424" t="s">
        <v>10798</v>
      </c>
    </row>
    <row r="425" spans="1:32" x14ac:dyDescent="0.3">
      <c r="A425" t="s">
        <v>8183</v>
      </c>
      <c r="B425" t="s">
        <v>3636</v>
      </c>
      <c r="C425" s="7">
        <v>2.3688720487332202</v>
      </c>
      <c r="D425" s="7">
        <v>2.1270265121783298</v>
      </c>
      <c r="E425" s="7">
        <v>1.3490809875463201</v>
      </c>
      <c r="F425" s="7">
        <v>1.6684981787575499</v>
      </c>
      <c r="G425" s="10">
        <f>AVERAGE(Table3[[#This Row],[X6_EP155mix]:[X9_dcl2mix]])</f>
        <v>1.8783694318038551</v>
      </c>
      <c r="H425" s="7">
        <f>_xlfn.VAR.P(Table3[[#This Row],[X6_EP155mix]:[X9_dcl2mix]])</f>
        <v>0.15665384022867501</v>
      </c>
      <c r="I425">
        <v>224021</v>
      </c>
      <c r="O425" t="s">
        <v>8182</v>
      </c>
      <c r="P425" t="s">
        <v>8181</v>
      </c>
      <c r="Q425" t="s">
        <v>8180</v>
      </c>
      <c r="R425" t="s">
        <v>8179</v>
      </c>
      <c r="S425" t="s">
        <v>8178</v>
      </c>
      <c r="T425" t="s">
        <v>8177</v>
      </c>
      <c r="U425" t="s">
        <v>7310</v>
      </c>
      <c r="X425" t="s">
        <v>7309</v>
      </c>
      <c r="Z425">
        <v>100</v>
      </c>
      <c r="AA425" s="2">
        <v>58.33</v>
      </c>
      <c r="AB425">
        <v>48.08</v>
      </c>
      <c r="AC425">
        <v>48.08</v>
      </c>
    </row>
    <row r="426" spans="1:32" x14ac:dyDescent="0.3">
      <c r="A426" t="s">
        <v>6774</v>
      </c>
      <c r="B426" t="s">
        <v>3636</v>
      </c>
      <c r="C426" s="7">
        <v>1.57242940977835</v>
      </c>
      <c r="D426" s="7">
        <v>2.1122074769883201</v>
      </c>
      <c r="E426" s="7">
        <v>1.7310339752186501</v>
      </c>
      <c r="F426" s="7">
        <v>2.0864582595322099</v>
      </c>
      <c r="G426" s="10">
        <f>AVERAGE(Table3[[#This Row],[X6_EP155mix]:[X9_dcl2mix]])</f>
        <v>1.8755322803793826</v>
      </c>
      <c r="H426" s="7">
        <f>_xlfn.VAR.P(Table3[[#This Row],[X6_EP155mix]:[X9_dcl2mix]])</f>
        <v>5.331400693309174E-2</v>
      </c>
      <c r="I426">
        <v>249584</v>
      </c>
      <c r="L426" t="s">
        <v>6773</v>
      </c>
      <c r="M426" t="s">
        <v>6772</v>
      </c>
      <c r="N426" t="s">
        <v>6771</v>
      </c>
      <c r="O426" t="s">
        <v>6770</v>
      </c>
      <c r="P426" t="s">
        <v>8904</v>
      </c>
      <c r="Q426" t="s">
        <v>6769</v>
      </c>
      <c r="R426" t="s">
        <v>6768</v>
      </c>
      <c r="S426" t="s">
        <v>6767</v>
      </c>
      <c r="T426" t="s">
        <v>6766</v>
      </c>
      <c r="U426" t="s">
        <v>6765</v>
      </c>
      <c r="V426" t="s">
        <v>6764</v>
      </c>
      <c r="W426" t="s">
        <v>6763</v>
      </c>
      <c r="X426" t="s">
        <v>6762</v>
      </c>
      <c r="Z426">
        <v>95.33</v>
      </c>
      <c r="AA426" s="2">
        <v>23.48</v>
      </c>
      <c r="AB426">
        <v>55.04</v>
      </c>
      <c r="AC426">
        <v>55.04</v>
      </c>
    </row>
    <row r="427" spans="1:32" x14ac:dyDescent="0.3">
      <c r="A427" t="s">
        <v>6669</v>
      </c>
      <c r="B427" t="s">
        <v>3636</v>
      </c>
      <c r="C427" s="7">
        <v>1.43540514872542</v>
      </c>
      <c r="D427" s="7">
        <v>2.55407520172598</v>
      </c>
      <c r="E427" s="7">
        <v>2.1806474213360501</v>
      </c>
      <c r="F427" s="7">
        <v>1.2930289390695</v>
      </c>
      <c r="G427" s="10">
        <f>AVERAGE(Table3[[#This Row],[X6_EP155mix]:[X9_dcl2mix]])</f>
        <v>1.8657891777142375</v>
      </c>
      <c r="H427" s="7">
        <f>_xlfn.VAR.P(Table3[[#This Row],[X6_EP155mix]:[X9_dcl2mix]])</f>
        <v>0.27153951695188239</v>
      </c>
      <c r="I427">
        <v>327571</v>
      </c>
      <c r="U427" t="s">
        <v>6668</v>
      </c>
      <c r="V427" t="s">
        <v>6667</v>
      </c>
      <c r="W427" t="s">
        <v>6666</v>
      </c>
      <c r="X427" t="s">
        <v>6665</v>
      </c>
      <c r="Z427">
        <v>81.819999999999993</v>
      </c>
      <c r="AA427" s="2"/>
      <c r="AB427">
        <v>59.42</v>
      </c>
      <c r="AC427">
        <v>59.42</v>
      </c>
    </row>
    <row r="428" spans="1:32" x14ac:dyDescent="0.3">
      <c r="A428" t="s">
        <v>35840</v>
      </c>
      <c r="B428" t="s">
        <v>3636</v>
      </c>
      <c r="C428" s="7">
        <v>2.6032923960443002</v>
      </c>
      <c r="D428" s="7">
        <v>2.4798493380923499</v>
      </c>
      <c r="E428" s="7">
        <v>1.4716810455665901</v>
      </c>
      <c r="F428" s="7">
        <v>0.90722657465356205</v>
      </c>
      <c r="G428" s="10">
        <f>AVERAGE(Table3[[#This Row],[X6_EP155mix]:[X9_dcl2mix]])</f>
        <v>1.8655123385892003</v>
      </c>
      <c r="H428" s="7">
        <f>_xlfn.VAR.P(Table3[[#This Row],[X6_EP155mix]:[X9_dcl2mix]])</f>
        <v>0.49878601371563969</v>
      </c>
      <c r="O428" t="s">
        <v>9839</v>
      </c>
      <c r="P428" t="s">
        <v>9838</v>
      </c>
      <c r="Q428" t="s">
        <v>9837</v>
      </c>
      <c r="R428" t="s">
        <v>9835</v>
      </c>
      <c r="V428" t="s">
        <v>9829</v>
      </c>
      <c r="AA428" s="2">
        <v>36.6</v>
      </c>
    </row>
    <row r="429" spans="1:32" x14ac:dyDescent="0.3">
      <c r="A429" t="s">
        <v>4903</v>
      </c>
      <c r="B429" t="s">
        <v>3636</v>
      </c>
      <c r="C429" s="7">
        <v>1.9705628347839601</v>
      </c>
      <c r="D429" s="7">
        <v>1.95926072379852</v>
      </c>
      <c r="E429" s="7">
        <v>1.48923895500254</v>
      </c>
      <c r="F429" s="7">
        <v>2.0417960879526298</v>
      </c>
      <c r="G429" s="10">
        <f>AVERAGE(Table3[[#This Row],[X6_EP155mix]:[X9_dcl2mix]])</f>
        <v>1.8652146503844125</v>
      </c>
      <c r="H429" s="7">
        <f>_xlfn.VAR.P(Table3[[#This Row],[X6_EP155mix]:[X9_dcl2mix]])</f>
        <v>4.8120407873108562E-2</v>
      </c>
      <c r="I429">
        <v>354935</v>
      </c>
      <c r="O429" t="s">
        <v>4902</v>
      </c>
      <c r="P429" t="s">
        <v>8980</v>
      </c>
      <c r="Q429" t="s">
        <v>4901</v>
      </c>
      <c r="R429" t="s">
        <v>4900</v>
      </c>
      <c r="S429" t="s">
        <v>8981</v>
      </c>
      <c r="U429" t="s">
        <v>4899</v>
      </c>
      <c r="X429" t="s">
        <v>4898</v>
      </c>
      <c r="Z429">
        <v>100</v>
      </c>
      <c r="AA429" s="2">
        <v>42.86</v>
      </c>
      <c r="AB429">
        <v>48.94</v>
      </c>
      <c r="AC429">
        <v>48.94</v>
      </c>
    </row>
    <row r="430" spans="1:32" x14ac:dyDescent="0.3">
      <c r="A430" t="s">
        <v>6793</v>
      </c>
      <c r="B430" t="s">
        <v>3636</v>
      </c>
      <c r="C430" s="7">
        <v>0.96807369922027797</v>
      </c>
      <c r="D430" s="7">
        <v>2.97261302952638</v>
      </c>
      <c r="E430" s="7">
        <v>2.9037075766571498</v>
      </c>
      <c r="F430" s="7">
        <v>0.61567755309180205</v>
      </c>
      <c r="G430" s="10">
        <f>AVERAGE(Table3[[#This Row],[X6_EP155mix]:[X9_dcl2mix]])</f>
        <v>1.8650179646239027</v>
      </c>
      <c r="H430" s="7">
        <f>_xlfn.VAR.P(Table3[[#This Row],[X6_EP155mix]:[X9_dcl2mix]])</f>
        <v>1.1677508542674366</v>
      </c>
      <c r="I430">
        <v>335139</v>
      </c>
      <c r="J430" t="s">
        <v>38</v>
      </c>
      <c r="K430" t="s">
        <v>5026</v>
      </c>
      <c r="L430" t="s">
        <v>39</v>
      </c>
      <c r="M430" t="s">
        <v>40</v>
      </c>
      <c r="N430" t="s">
        <v>41</v>
      </c>
      <c r="O430" t="s">
        <v>5699</v>
      </c>
      <c r="P430" t="s">
        <v>5698</v>
      </c>
      <c r="Q430" t="s">
        <v>5697</v>
      </c>
      <c r="R430" t="s">
        <v>638</v>
      </c>
      <c r="S430" t="s">
        <v>3852</v>
      </c>
      <c r="U430" t="s">
        <v>6792</v>
      </c>
      <c r="V430" t="s">
        <v>684</v>
      </c>
      <c r="W430" t="s">
        <v>3886</v>
      </c>
      <c r="X430" t="s">
        <v>6791</v>
      </c>
      <c r="Z430">
        <v>100</v>
      </c>
      <c r="AA430" s="2">
        <v>27.65</v>
      </c>
      <c r="AB430">
        <v>58.33</v>
      </c>
      <c r="AC430">
        <v>58.33</v>
      </c>
    </row>
    <row r="431" spans="1:32" x14ac:dyDescent="0.3">
      <c r="A431" t="s">
        <v>7065</v>
      </c>
      <c r="B431" t="s">
        <v>3636</v>
      </c>
      <c r="C431" s="7">
        <v>1.2341302494475599</v>
      </c>
      <c r="D431" s="7">
        <v>2.3747135300012698</v>
      </c>
      <c r="E431" s="7">
        <v>1.81868829848045</v>
      </c>
      <c r="F431" s="7">
        <v>2.02997221475681</v>
      </c>
      <c r="G431" s="10">
        <f>AVERAGE(Table3[[#This Row],[X6_EP155mix]:[X9_dcl2mix]])</f>
        <v>1.8643760731715227</v>
      </c>
      <c r="H431" s="7">
        <f>_xlfn.VAR.P(Table3[[#This Row],[X6_EP155mix]:[X9_dcl2mix]])</f>
        <v>0.17179089325727581</v>
      </c>
      <c r="I431">
        <v>295517</v>
      </c>
      <c r="J431" t="s">
        <v>7064</v>
      </c>
      <c r="K431" t="s">
        <v>7063</v>
      </c>
      <c r="L431" t="s">
        <v>7062</v>
      </c>
      <c r="M431" t="s">
        <v>7061</v>
      </c>
      <c r="N431" t="s">
        <v>7060</v>
      </c>
      <c r="O431" t="s">
        <v>7059</v>
      </c>
      <c r="P431" t="s">
        <v>7058</v>
      </c>
      <c r="Q431" t="s">
        <v>7057</v>
      </c>
      <c r="R431" t="s">
        <v>7054</v>
      </c>
      <c r="S431" t="s">
        <v>7053</v>
      </c>
      <c r="T431" t="s">
        <v>7056</v>
      </c>
      <c r="U431" t="s">
        <v>7055</v>
      </c>
      <c r="V431" t="s">
        <v>7054</v>
      </c>
      <c r="W431" t="s">
        <v>7053</v>
      </c>
      <c r="X431" t="s">
        <v>7052</v>
      </c>
      <c r="Y431" t="s">
        <v>7051</v>
      </c>
      <c r="Z431">
        <v>100</v>
      </c>
      <c r="AA431" s="2">
        <v>52.19</v>
      </c>
      <c r="AB431">
        <v>86.93</v>
      </c>
      <c r="AC431">
        <v>86.93</v>
      </c>
      <c r="AD431">
        <v>79.180000000000007</v>
      </c>
    </row>
    <row r="432" spans="1:32" x14ac:dyDescent="0.3">
      <c r="A432" t="s">
        <v>35804</v>
      </c>
      <c r="B432" t="s">
        <v>3636</v>
      </c>
      <c r="C432" s="7">
        <v>2.52225175075223</v>
      </c>
      <c r="D432" s="7">
        <v>1.1721494973031801</v>
      </c>
      <c r="E432" s="7">
        <v>2.2621138506176801</v>
      </c>
      <c r="F432" s="7">
        <v>1.49672623791134</v>
      </c>
      <c r="G432" s="10">
        <f>AVERAGE(Table3[[#This Row],[X6_EP155mix]:[X9_dcl2mix]])</f>
        <v>1.8633103341461077</v>
      </c>
      <c r="H432" s="7">
        <f>_xlfn.VAR.P(Table3[[#This Row],[X6_EP155mix]:[X9_dcl2mix]])</f>
        <v>0.30133380931666265</v>
      </c>
      <c r="O432" t="s">
        <v>10060</v>
      </c>
      <c r="P432" t="s">
        <v>10059</v>
      </c>
      <c r="Q432" t="s">
        <v>10058</v>
      </c>
      <c r="R432" t="s">
        <v>10055</v>
      </c>
      <c r="V432" t="s">
        <v>10051</v>
      </c>
      <c r="AA432" s="2" t="s">
        <v>10061</v>
      </c>
      <c r="AE432" t="s">
        <v>10057</v>
      </c>
      <c r="AF432" t="s">
        <v>9006</v>
      </c>
    </row>
    <row r="433" spans="1:32" x14ac:dyDescent="0.3">
      <c r="A433" t="s">
        <v>1038</v>
      </c>
      <c r="B433" t="s">
        <v>3636</v>
      </c>
      <c r="C433" s="7">
        <v>1.6203564250223701</v>
      </c>
      <c r="D433" s="7">
        <v>2.1641210364686501</v>
      </c>
      <c r="E433" s="7">
        <v>1.9016847140257001</v>
      </c>
      <c r="F433" s="7">
        <v>1.7641080621665699</v>
      </c>
      <c r="G433" s="10">
        <f>AVERAGE(Table3[[#This Row],[X6_EP155mix]:[X9_dcl2mix]])</f>
        <v>1.8625675594208226</v>
      </c>
      <c r="H433" s="7">
        <f>_xlfn.VAR.P(Table3[[#This Row],[X6_EP155mix]:[X9_dcl2mix]])</f>
        <v>4.0206289382540117E-2</v>
      </c>
      <c r="I433">
        <v>343623</v>
      </c>
      <c r="U433" t="s">
        <v>1039</v>
      </c>
      <c r="V433" t="s">
        <v>1040</v>
      </c>
      <c r="W433" t="s">
        <v>1041</v>
      </c>
      <c r="X433" t="s">
        <v>3653</v>
      </c>
      <c r="Z433">
        <v>97.75</v>
      </c>
      <c r="AA433" s="2"/>
      <c r="AB433">
        <v>54.55</v>
      </c>
      <c r="AC433">
        <v>54.55</v>
      </c>
    </row>
    <row r="434" spans="1:32" x14ac:dyDescent="0.3">
      <c r="A434" t="s">
        <v>5877</v>
      </c>
      <c r="B434" t="s">
        <v>3636</v>
      </c>
      <c r="C434" s="7">
        <v>1.30292816658792</v>
      </c>
      <c r="D434" s="7">
        <v>1.8792508021555101</v>
      </c>
      <c r="E434" s="7">
        <v>2.24583599145457</v>
      </c>
      <c r="F434" s="7">
        <v>2.0055002356376401</v>
      </c>
      <c r="G434" s="10">
        <f>AVERAGE(Table3[[#This Row],[X6_EP155mix]:[X9_dcl2mix]])</f>
        <v>1.8583787989589102</v>
      </c>
      <c r="H434" s="7">
        <f>_xlfn.VAR.P(Table3[[#This Row],[X6_EP155mix]:[X9_dcl2mix]])</f>
        <v>0.12018220966645021</v>
      </c>
      <c r="I434">
        <v>48150</v>
      </c>
      <c r="J434" t="s">
        <v>5876</v>
      </c>
      <c r="K434" t="s">
        <v>8944</v>
      </c>
      <c r="L434" t="s">
        <v>5875</v>
      </c>
      <c r="M434" t="s">
        <v>5874</v>
      </c>
      <c r="N434" t="s">
        <v>8945</v>
      </c>
      <c r="O434" t="s">
        <v>5873</v>
      </c>
      <c r="P434" t="s">
        <v>5872</v>
      </c>
      <c r="Q434" t="s">
        <v>5871</v>
      </c>
      <c r="R434" t="s">
        <v>5870</v>
      </c>
      <c r="S434" t="s">
        <v>8946</v>
      </c>
      <c r="T434" t="s">
        <v>5869</v>
      </c>
      <c r="U434" t="s">
        <v>5868</v>
      </c>
      <c r="V434" t="s">
        <v>5867</v>
      </c>
      <c r="W434" t="s">
        <v>8947</v>
      </c>
      <c r="X434" t="s">
        <v>5866</v>
      </c>
      <c r="Z434">
        <v>100</v>
      </c>
      <c r="AA434" s="2">
        <v>55.17</v>
      </c>
      <c r="AB434">
        <v>85.19</v>
      </c>
      <c r="AC434">
        <v>85.19</v>
      </c>
    </row>
    <row r="435" spans="1:32" x14ac:dyDescent="0.3">
      <c r="A435" t="s">
        <v>5149</v>
      </c>
      <c r="B435" t="s">
        <v>3636</v>
      </c>
      <c r="C435" s="7">
        <v>1.82523221398016</v>
      </c>
      <c r="D435" s="7">
        <v>1.68059444937953</v>
      </c>
      <c r="E435" s="7">
        <v>1.5103043246621899</v>
      </c>
      <c r="F435" s="7">
        <v>2.4117899708909101</v>
      </c>
      <c r="G435" s="10">
        <f>AVERAGE(Table3[[#This Row],[X6_EP155mix]:[X9_dcl2mix]])</f>
        <v>1.8569802397281974</v>
      </c>
      <c r="H435" s="7">
        <f>_xlfn.VAR.P(Table3[[#This Row],[X6_EP155mix]:[X9_dcl2mix]])</f>
        <v>0.11502947801387986</v>
      </c>
      <c r="I435">
        <v>353639</v>
      </c>
      <c r="J435" t="s">
        <v>5148</v>
      </c>
      <c r="K435" t="s">
        <v>5147</v>
      </c>
      <c r="L435" t="s">
        <v>5141</v>
      </c>
      <c r="M435" t="s">
        <v>5140</v>
      </c>
      <c r="N435" t="s">
        <v>5146</v>
      </c>
      <c r="O435" t="s">
        <v>5145</v>
      </c>
      <c r="P435" t="s">
        <v>5144</v>
      </c>
      <c r="Q435" t="s">
        <v>8965</v>
      </c>
      <c r="R435" t="s">
        <v>5141</v>
      </c>
      <c r="S435" t="s">
        <v>5140</v>
      </c>
      <c r="T435" t="s">
        <v>5143</v>
      </c>
      <c r="U435" t="s">
        <v>5142</v>
      </c>
      <c r="V435" t="s">
        <v>5141</v>
      </c>
      <c r="W435" t="s">
        <v>5140</v>
      </c>
      <c r="X435" t="s">
        <v>5139</v>
      </c>
      <c r="Y435" t="s">
        <v>5138</v>
      </c>
      <c r="Z435">
        <v>100</v>
      </c>
      <c r="AA435" s="2">
        <v>41.06</v>
      </c>
      <c r="AB435">
        <v>71.13</v>
      </c>
      <c r="AC435">
        <v>71.13</v>
      </c>
      <c r="AD435">
        <v>77.650000000000006</v>
      </c>
    </row>
    <row r="436" spans="1:32" x14ac:dyDescent="0.3">
      <c r="A436" t="s">
        <v>6723</v>
      </c>
      <c r="B436" t="s">
        <v>3636</v>
      </c>
      <c r="C436" s="7">
        <v>1.96103919289461</v>
      </c>
      <c r="D436" s="7">
        <v>2.4711211225021201</v>
      </c>
      <c r="E436" s="7">
        <v>1.92177897923527</v>
      </c>
      <c r="F436" s="7">
        <v>1.0588832647672499</v>
      </c>
      <c r="G436" s="10">
        <f>AVERAGE(Table3[[#This Row],[X6_EP155mix]:[X9_dcl2mix]])</f>
        <v>1.8532056398498127</v>
      </c>
      <c r="H436" s="7">
        <f>_xlfn.VAR.P(Table3[[#This Row],[X6_EP155mix]:[X9_dcl2mix]])</f>
        <v>0.25727448932374353</v>
      </c>
      <c r="I436">
        <v>327762</v>
      </c>
      <c r="J436" t="s">
        <v>6722</v>
      </c>
      <c r="K436" t="s">
        <v>8905</v>
      </c>
      <c r="L436" t="s">
        <v>6721</v>
      </c>
      <c r="M436" t="s">
        <v>8906</v>
      </c>
      <c r="N436" t="s">
        <v>6720</v>
      </c>
      <c r="O436" t="s">
        <v>6719</v>
      </c>
      <c r="P436" t="s">
        <v>8907</v>
      </c>
      <c r="Q436" t="s">
        <v>6718</v>
      </c>
      <c r="R436" t="s">
        <v>6717</v>
      </c>
      <c r="S436" t="s">
        <v>8908</v>
      </c>
      <c r="T436" t="s">
        <v>6716</v>
      </c>
      <c r="U436" t="s">
        <v>6715</v>
      </c>
      <c r="V436" t="s">
        <v>6714</v>
      </c>
      <c r="W436" t="s">
        <v>6713</v>
      </c>
      <c r="X436" t="s">
        <v>6712</v>
      </c>
      <c r="Z436">
        <v>88.51</v>
      </c>
      <c r="AA436" s="2">
        <v>29.03</v>
      </c>
      <c r="AB436">
        <v>54.67</v>
      </c>
      <c r="AC436">
        <v>54.67</v>
      </c>
    </row>
    <row r="437" spans="1:32" x14ac:dyDescent="0.3">
      <c r="A437" t="s">
        <v>35781</v>
      </c>
      <c r="B437" t="s">
        <v>3636</v>
      </c>
      <c r="C437" s="7">
        <v>2.0471527497029101</v>
      </c>
      <c r="D437" s="7">
        <v>2.0994981757931801</v>
      </c>
      <c r="E437" s="7">
        <v>1.4206445150908</v>
      </c>
      <c r="F437" s="7">
        <v>1.83382012409312</v>
      </c>
      <c r="G437" s="10">
        <f>AVERAGE(Table3[[#This Row],[X6_EP155mix]:[X9_dcl2mix]])</f>
        <v>1.8502788911700023</v>
      </c>
      <c r="H437" s="7">
        <f>_xlfn.VAR.P(Table3[[#This Row],[X6_EP155mix]:[X9_dcl2mix]])</f>
        <v>7.1431539031095781E-2</v>
      </c>
      <c r="O437" t="s">
        <v>10186</v>
      </c>
      <c r="P437" t="s">
        <v>10763</v>
      </c>
      <c r="Q437" t="s">
        <v>10185</v>
      </c>
      <c r="R437" t="s">
        <v>10183</v>
      </c>
      <c r="V437" t="s">
        <v>10178</v>
      </c>
      <c r="AA437" s="2" t="s">
        <v>10187</v>
      </c>
      <c r="AE437" t="s">
        <v>10764</v>
      </c>
      <c r="AF437" t="s">
        <v>10182</v>
      </c>
    </row>
    <row r="438" spans="1:32" x14ac:dyDescent="0.3">
      <c r="A438" t="s">
        <v>6116</v>
      </c>
      <c r="B438" t="s">
        <v>3636</v>
      </c>
      <c r="C438" s="7">
        <v>1.4724070451803699</v>
      </c>
      <c r="D438" s="7">
        <v>2.3926083762047701</v>
      </c>
      <c r="E438" s="7">
        <v>2.1991408337273901</v>
      </c>
      <c r="F438" s="7">
        <v>1.3278861513501199</v>
      </c>
      <c r="G438" s="10">
        <f>AVERAGE(Table3[[#This Row],[X6_EP155mix]:[X9_dcl2mix]])</f>
        <v>1.8480106016156626</v>
      </c>
      <c r="H438" s="7">
        <f>_xlfn.VAR.P(Table3[[#This Row],[X6_EP155mix]:[X9_dcl2mix]])</f>
        <v>0.20787166284027903</v>
      </c>
      <c r="I438">
        <v>331893</v>
      </c>
      <c r="J438" t="s">
        <v>280</v>
      </c>
      <c r="K438" t="s">
        <v>281</v>
      </c>
      <c r="L438" t="s">
        <v>282</v>
      </c>
      <c r="M438" t="s">
        <v>283</v>
      </c>
      <c r="N438" t="s">
        <v>284</v>
      </c>
      <c r="O438" t="s">
        <v>5238</v>
      </c>
      <c r="P438" t="s">
        <v>5237</v>
      </c>
      <c r="Q438" t="s">
        <v>5236</v>
      </c>
      <c r="R438" t="s">
        <v>288</v>
      </c>
      <c r="S438" t="s">
        <v>289</v>
      </c>
      <c r="T438" t="s">
        <v>5235</v>
      </c>
      <c r="U438" t="s">
        <v>6115</v>
      </c>
      <c r="V438" t="s">
        <v>288</v>
      </c>
      <c r="W438" t="s">
        <v>289</v>
      </c>
      <c r="X438" t="s">
        <v>6114</v>
      </c>
      <c r="Y438" t="s">
        <v>6113</v>
      </c>
      <c r="Z438">
        <v>100</v>
      </c>
      <c r="AA438" s="2">
        <v>45.92</v>
      </c>
      <c r="AB438">
        <v>82.98</v>
      </c>
      <c r="AC438">
        <v>82.98</v>
      </c>
      <c r="AD438">
        <v>82</v>
      </c>
    </row>
    <row r="439" spans="1:32" x14ac:dyDescent="0.3">
      <c r="A439" t="s">
        <v>7093</v>
      </c>
      <c r="B439" t="s">
        <v>3636</v>
      </c>
      <c r="C439" s="7">
        <v>1.89507920386328</v>
      </c>
      <c r="D439" s="7">
        <v>2.57373276651973</v>
      </c>
      <c r="E439" s="7">
        <v>2.2951112303800301</v>
      </c>
      <c r="F439" s="7">
        <v>0.62461596033520494</v>
      </c>
      <c r="G439" s="10">
        <f>AVERAGE(Table3[[#This Row],[X6_EP155mix]:[X9_dcl2mix]])</f>
        <v>1.8471347902745612</v>
      </c>
      <c r="H439" s="7">
        <f>_xlfn.VAR.P(Table3[[#This Row],[X6_EP155mix]:[X9_dcl2mix]])</f>
        <v>0.5563696165809513</v>
      </c>
      <c r="I439">
        <v>353061</v>
      </c>
      <c r="J439" t="s">
        <v>106</v>
      </c>
      <c r="K439" t="s">
        <v>107</v>
      </c>
      <c r="L439" t="s">
        <v>7092</v>
      </c>
      <c r="M439" t="s">
        <v>7091</v>
      </c>
      <c r="N439" t="s">
        <v>7090</v>
      </c>
      <c r="O439" t="s">
        <v>1947</v>
      </c>
      <c r="P439" t="s">
        <v>1948</v>
      </c>
      <c r="Q439" t="s">
        <v>1949</v>
      </c>
      <c r="R439" t="s">
        <v>288</v>
      </c>
      <c r="S439" t="s">
        <v>289</v>
      </c>
      <c r="T439" t="s">
        <v>1950</v>
      </c>
      <c r="U439" t="s">
        <v>7089</v>
      </c>
      <c r="V439" t="s">
        <v>288</v>
      </c>
      <c r="W439" t="s">
        <v>289</v>
      </c>
      <c r="X439" t="s">
        <v>7088</v>
      </c>
      <c r="Y439" t="s">
        <v>7087</v>
      </c>
      <c r="Z439">
        <v>83.33</v>
      </c>
      <c r="AA439" s="2">
        <v>39.130000000000003</v>
      </c>
      <c r="AB439">
        <v>95.56</v>
      </c>
      <c r="AC439">
        <v>62.5</v>
      </c>
      <c r="AD439">
        <v>89.47</v>
      </c>
    </row>
    <row r="440" spans="1:32" x14ac:dyDescent="0.3">
      <c r="A440" t="s">
        <v>5326</v>
      </c>
      <c r="B440" t="s">
        <v>3636</v>
      </c>
      <c r="C440" s="7">
        <v>1.6081548520058799</v>
      </c>
      <c r="D440" s="7">
        <v>0.99939238978661704</v>
      </c>
      <c r="E440" s="7">
        <v>2.3450828773377101</v>
      </c>
      <c r="F440" s="7">
        <v>2.4305314419261199</v>
      </c>
      <c r="G440" s="10">
        <f>AVERAGE(Table3[[#This Row],[X6_EP155mix]:[X9_dcl2mix]])</f>
        <v>1.8457903902640818</v>
      </c>
      <c r="H440" s="7">
        <f>_xlfn.VAR.P(Table3[[#This Row],[X6_EP155mix]:[X9_dcl2mix]])</f>
        <v>0.34101882735062805</v>
      </c>
      <c r="I440">
        <v>76193</v>
      </c>
      <c r="K440" t="s">
        <v>35</v>
      </c>
      <c r="M440" t="s">
        <v>35</v>
      </c>
      <c r="P440" t="s">
        <v>35</v>
      </c>
      <c r="S440" t="s">
        <v>35</v>
      </c>
      <c r="W440" t="s">
        <v>35</v>
      </c>
      <c r="Z440">
        <v>100</v>
      </c>
      <c r="AA440" s="2"/>
    </row>
    <row r="441" spans="1:32" x14ac:dyDescent="0.3">
      <c r="A441" t="s">
        <v>35748</v>
      </c>
      <c r="B441" t="s">
        <v>3636</v>
      </c>
      <c r="C441" s="7">
        <v>1.7062847180329599</v>
      </c>
      <c r="D441" s="7">
        <v>1.82070630145775</v>
      </c>
      <c r="E441" s="7">
        <v>2.2599417689327801</v>
      </c>
      <c r="F441" s="7">
        <v>1.5839676256526101</v>
      </c>
      <c r="G441" s="10">
        <f>AVERAGE(Table3[[#This Row],[X6_EP155mix]:[X9_dcl2mix]])</f>
        <v>1.8427251035190251</v>
      </c>
      <c r="H441" s="7">
        <f>_xlfn.VAR.P(Table3[[#This Row],[X6_EP155mix]:[X9_dcl2mix]])</f>
        <v>6.5031496171640057E-2</v>
      </c>
      <c r="O441" t="s">
        <v>9391</v>
      </c>
      <c r="P441" t="s">
        <v>9390</v>
      </c>
      <c r="V441" t="s">
        <v>10398</v>
      </c>
      <c r="AA441" s="2">
        <v>33.9</v>
      </c>
    </row>
    <row r="442" spans="1:32" x14ac:dyDescent="0.3">
      <c r="A442" t="s">
        <v>2357</v>
      </c>
      <c r="B442" t="s">
        <v>3636</v>
      </c>
      <c r="C442" s="7">
        <v>1.34731780966148</v>
      </c>
      <c r="D442" s="7">
        <v>1.7748732016290301</v>
      </c>
      <c r="E442" s="7">
        <v>1.74072582916535</v>
      </c>
      <c r="F442" s="7">
        <v>2.50743500679333</v>
      </c>
      <c r="G442" s="10">
        <f>AVERAGE(Table3[[#This Row],[X6_EP155mix]:[X9_dcl2mix]])</f>
        <v>1.8425879618122973</v>
      </c>
      <c r="H442" s="7">
        <f>_xlfn.VAR.P(Table3[[#This Row],[X6_EP155mix]:[X9_dcl2mix]])</f>
        <v>0.17556882491139225</v>
      </c>
      <c r="I442">
        <v>339736</v>
      </c>
      <c r="O442" t="s">
        <v>2358</v>
      </c>
      <c r="P442" t="s">
        <v>2359</v>
      </c>
      <c r="Q442" t="s">
        <v>2360</v>
      </c>
      <c r="R442" t="s">
        <v>2361</v>
      </c>
      <c r="S442" t="s">
        <v>2362</v>
      </c>
      <c r="T442" t="s">
        <v>2363</v>
      </c>
      <c r="U442" t="s">
        <v>2364</v>
      </c>
      <c r="V442" t="s">
        <v>2361</v>
      </c>
      <c r="W442" t="s">
        <v>2362</v>
      </c>
      <c r="X442" t="s">
        <v>3695</v>
      </c>
      <c r="Y442" t="s">
        <v>4570</v>
      </c>
      <c r="Z442">
        <v>100</v>
      </c>
      <c r="AA442" s="2">
        <v>48.04</v>
      </c>
      <c r="AB442">
        <v>77.88</v>
      </c>
      <c r="AC442">
        <v>77.88</v>
      </c>
      <c r="AD442">
        <v>96.88</v>
      </c>
    </row>
    <row r="443" spans="1:32" x14ac:dyDescent="0.3">
      <c r="A443" t="s">
        <v>7766</v>
      </c>
      <c r="B443" t="s">
        <v>3636</v>
      </c>
      <c r="C443" s="7">
        <v>2.0819265384739301</v>
      </c>
      <c r="D443" s="7">
        <v>2.1866914460323699</v>
      </c>
      <c r="E443" s="7">
        <v>1.7097349974835301</v>
      </c>
      <c r="F443" s="7">
        <v>1.39046970556441</v>
      </c>
      <c r="G443" s="10">
        <f>AVERAGE(Table3[[#This Row],[X6_EP155mix]:[X9_dcl2mix]])</f>
        <v>1.8422056718885598</v>
      </c>
      <c r="H443" s="7">
        <f>_xlfn.VAR.P(Table3[[#This Row],[X6_EP155mix]:[X9_dcl2mix]])</f>
        <v>9.943760132801005E-2</v>
      </c>
      <c r="I443">
        <v>330180</v>
      </c>
      <c r="U443" t="s">
        <v>7765</v>
      </c>
      <c r="V443" t="s">
        <v>7764</v>
      </c>
      <c r="W443" t="s">
        <v>7763</v>
      </c>
      <c r="X443" t="s">
        <v>7762</v>
      </c>
      <c r="Z443">
        <v>98.41</v>
      </c>
      <c r="AA443" s="2"/>
      <c r="AB443">
        <v>37.39</v>
      </c>
      <c r="AC443">
        <v>37.39</v>
      </c>
    </row>
    <row r="444" spans="1:32" x14ac:dyDescent="0.3">
      <c r="A444" t="s">
        <v>6656</v>
      </c>
      <c r="B444" t="s">
        <v>3636</v>
      </c>
      <c r="C444" s="7">
        <v>1.5432746210138499</v>
      </c>
      <c r="D444" s="7">
        <v>2.14299181076098</v>
      </c>
      <c r="E444" s="7">
        <v>2.21498116026277</v>
      </c>
      <c r="F444" s="7">
        <v>1.4588029866585399</v>
      </c>
      <c r="G444" s="10">
        <f>AVERAGE(Table3[[#This Row],[X6_EP155mix]:[X9_dcl2mix]])</f>
        <v>1.840012644674035</v>
      </c>
      <c r="H444" s="7">
        <f>_xlfn.VAR.P(Table3[[#This Row],[X6_EP155mix]:[X9_dcl2mix]])</f>
        <v>0.11644300520390072</v>
      </c>
      <c r="I444">
        <v>75846</v>
      </c>
      <c r="J444" t="s">
        <v>6655</v>
      </c>
      <c r="K444" t="s">
        <v>6654</v>
      </c>
      <c r="L444" t="s">
        <v>6653</v>
      </c>
      <c r="M444" t="s">
        <v>6652</v>
      </c>
      <c r="N444" t="s">
        <v>6652</v>
      </c>
      <c r="O444" t="s">
        <v>6651</v>
      </c>
      <c r="P444" t="s">
        <v>6650</v>
      </c>
      <c r="Q444" t="s">
        <v>6649</v>
      </c>
      <c r="R444" t="s">
        <v>6648</v>
      </c>
      <c r="S444" t="s">
        <v>6647</v>
      </c>
      <c r="T444" t="s">
        <v>6646</v>
      </c>
      <c r="U444" t="s">
        <v>6645</v>
      </c>
      <c r="V444" t="s">
        <v>6644</v>
      </c>
      <c r="W444" t="s">
        <v>6643</v>
      </c>
      <c r="X444" t="s">
        <v>6642</v>
      </c>
      <c r="Z444">
        <v>100</v>
      </c>
      <c r="AA444" s="2">
        <v>29.38</v>
      </c>
      <c r="AB444">
        <v>51.11</v>
      </c>
      <c r="AC444">
        <v>51.11</v>
      </c>
    </row>
    <row r="445" spans="1:32" x14ac:dyDescent="0.3">
      <c r="A445" t="s">
        <v>2704</v>
      </c>
      <c r="B445" t="s">
        <v>3636</v>
      </c>
      <c r="C445" s="7">
        <v>1.6627702546444401</v>
      </c>
      <c r="D445" s="7">
        <v>2.3233371591196801</v>
      </c>
      <c r="E445" s="7">
        <v>1.7934453252618501</v>
      </c>
      <c r="F445" s="7">
        <v>1.5804564946881301</v>
      </c>
      <c r="G445" s="10">
        <f>AVERAGE(Table3[[#This Row],[X6_EP155mix]:[X9_dcl2mix]])</f>
        <v>1.8400023084285251</v>
      </c>
      <c r="H445" s="7">
        <f>_xlfn.VAR.P(Table3[[#This Row],[X6_EP155mix]:[X9_dcl2mix]])</f>
        <v>8.3638840223227984E-2</v>
      </c>
      <c r="I445">
        <v>356659</v>
      </c>
      <c r="J445" t="s">
        <v>776</v>
      </c>
      <c r="K445" t="s">
        <v>777</v>
      </c>
      <c r="L445" t="s">
        <v>2472</v>
      </c>
      <c r="M445" t="s">
        <v>2473</v>
      </c>
      <c r="N445" t="s">
        <v>2705</v>
      </c>
      <c r="AA445" s="2"/>
    </row>
    <row r="446" spans="1:32" x14ac:dyDescent="0.3">
      <c r="A446" t="s">
        <v>6580</v>
      </c>
      <c r="B446" t="s">
        <v>3636</v>
      </c>
      <c r="C446" s="7">
        <v>1.13145296920682</v>
      </c>
      <c r="D446" s="7">
        <v>2.6367265733933398</v>
      </c>
      <c r="E446" s="7">
        <v>1.94492514386136</v>
      </c>
      <c r="F446" s="7">
        <v>1.63667492217988</v>
      </c>
      <c r="G446" s="10">
        <f>AVERAGE(Table3[[#This Row],[X6_EP155mix]:[X9_dcl2mix]])</f>
        <v>1.8374449021603501</v>
      </c>
      <c r="H446" s="7">
        <f>_xlfn.VAR.P(Table3[[#This Row],[X6_EP155mix]:[X9_dcl2mix]])</f>
        <v>0.29728409664548172</v>
      </c>
      <c r="I446">
        <v>345273</v>
      </c>
      <c r="K446" t="s">
        <v>35</v>
      </c>
      <c r="M446" t="s">
        <v>35</v>
      </c>
      <c r="P446" t="s">
        <v>35</v>
      </c>
      <c r="S446" t="s">
        <v>35</v>
      </c>
      <c r="U446" t="s">
        <v>6579</v>
      </c>
      <c r="W446" t="s">
        <v>35</v>
      </c>
      <c r="X446" t="s">
        <v>6578</v>
      </c>
      <c r="Z446">
        <v>100</v>
      </c>
      <c r="AA446" s="2"/>
      <c r="AB446">
        <v>72.06</v>
      </c>
      <c r="AC446">
        <v>64.709999999999994</v>
      </c>
    </row>
    <row r="447" spans="1:32" x14ac:dyDescent="0.3">
      <c r="A447" t="s">
        <v>5909</v>
      </c>
      <c r="B447" t="s">
        <v>3636</v>
      </c>
      <c r="C447" s="7">
        <v>1.71073574510453</v>
      </c>
      <c r="D447" s="7">
        <v>1.9909692301329101</v>
      </c>
      <c r="E447" s="7">
        <v>2.19864360412932</v>
      </c>
      <c r="F447" s="7">
        <v>1.44663825194197</v>
      </c>
      <c r="G447" s="10">
        <f>AVERAGE(Table3[[#This Row],[X6_EP155mix]:[X9_dcl2mix]])</f>
        <v>1.8367467078271824</v>
      </c>
      <c r="H447" s="7">
        <f>_xlfn.VAR.P(Table3[[#This Row],[X6_EP155mix]:[X9_dcl2mix]])</f>
        <v>8.0704330004724323E-2</v>
      </c>
      <c r="I447">
        <v>238994</v>
      </c>
      <c r="J447" t="s">
        <v>733</v>
      </c>
      <c r="K447" t="s">
        <v>734</v>
      </c>
      <c r="L447" t="s">
        <v>5902</v>
      </c>
      <c r="M447" t="s">
        <v>5908</v>
      </c>
      <c r="N447" t="s">
        <v>5907</v>
      </c>
      <c r="O447" t="s">
        <v>5906</v>
      </c>
      <c r="P447" t="s">
        <v>8941</v>
      </c>
      <c r="Q447" t="s">
        <v>5905</v>
      </c>
      <c r="R447" t="s">
        <v>5902</v>
      </c>
      <c r="S447" t="s">
        <v>5901</v>
      </c>
      <c r="T447" t="s">
        <v>5904</v>
      </c>
      <c r="U447" t="s">
        <v>5903</v>
      </c>
      <c r="V447" t="s">
        <v>5902</v>
      </c>
      <c r="W447" t="s">
        <v>5901</v>
      </c>
      <c r="X447" t="s">
        <v>5900</v>
      </c>
      <c r="Z447">
        <v>99.29</v>
      </c>
      <c r="AA447" s="2">
        <v>44.17</v>
      </c>
      <c r="AB447">
        <v>70.91</v>
      </c>
      <c r="AC447">
        <v>70.91</v>
      </c>
    </row>
    <row r="448" spans="1:32" x14ac:dyDescent="0.3">
      <c r="A448" t="s">
        <v>7628</v>
      </c>
      <c r="B448" t="s">
        <v>3636</v>
      </c>
      <c r="C448" s="7">
        <v>2.2116418731947101</v>
      </c>
      <c r="D448" s="7">
        <v>1.6581177521249699</v>
      </c>
      <c r="E448" s="7">
        <v>1.9502810097989101</v>
      </c>
      <c r="F448" s="7">
        <v>1.51703854294685</v>
      </c>
      <c r="G448" s="10">
        <f>AVERAGE(Table3[[#This Row],[X6_EP155mix]:[X9_dcl2mix]])</f>
        <v>1.8342697945163597</v>
      </c>
      <c r="H448" s="7">
        <f>_xlfn.VAR.P(Table3[[#This Row],[X6_EP155mix]:[X9_dcl2mix]])</f>
        <v>7.188337421209301E-2</v>
      </c>
      <c r="I448">
        <v>354575</v>
      </c>
      <c r="K448" t="s">
        <v>35</v>
      </c>
      <c r="M448" t="s">
        <v>35</v>
      </c>
      <c r="P448" t="s">
        <v>35</v>
      </c>
      <c r="S448" t="s">
        <v>35</v>
      </c>
      <c r="W448" t="s">
        <v>35</v>
      </c>
      <c r="Z448">
        <v>100</v>
      </c>
      <c r="AA448" s="2"/>
    </row>
    <row r="449" spans="1:32" x14ac:dyDescent="0.3">
      <c r="A449" t="s">
        <v>5948</v>
      </c>
      <c r="B449" t="s">
        <v>3636</v>
      </c>
      <c r="C449" s="7">
        <v>1.5364183636811</v>
      </c>
      <c r="D449" s="7">
        <v>0.87227451106559795</v>
      </c>
      <c r="E449" s="7">
        <v>2.7800928281143902</v>
      </c>
      <c r="F449" s="7">
        <v>2.1436705465413901</v>
      </c>
      <c r="G449" s="10">
        <f>AVERAGE(Table3[[#This Row],[X6_EP155mix]:[X9_dcl2mix]])</f>
        <v>1.8331140623506195</v>
      </c>
      <c r="H449" s="7">
        <f>_xlfn.VAR.P(Table3[[#This Row],[X6_EP155mix]:[X9_dcl2mix]])</f>
        <v>0.50111377340075069</v>
      </c>
      <c r="I449">
        <v>74618</v>
      </c>
      <c r="O449" t="s">
        <v>5947</v>
      </c>
      <c r="P449" t="s">
        <v>8939</v>
      </c>
      <c r="Q449" t="s">
        <v>5946</v>
      </c>
      <c r="R449" t="s">
        <v>5945</v>
      </c>
      <c r="S449" t="s">
        <v>8940</v>
      </c>
      <c r="T449" t="s">
        <v>5944</v>
      </c>
      <c r="U449" t="s">
        <v>5943</v>
      </c>
      <c r="V449" t="s">
        <v>5942</v>
      </c>
      <c r="W449" t="s">
        <v>5941</v>
      </c>
      <c r="X449" t="s">
        <v>5940</v>
      </c>
      <c r="Z449">
        <v>100</v>
      </c>
      <c r="AA449" s="2">
        <v>46.51</v>
      </c>
      <c r="AB449">
        <v>38</v>
      </c>
      <c r="AC449">
        <v>38</v>
      </c>
    </row>
    <row r="450" spans="1:32" x14ac:dyDescent="0.3">
      <c r="A450" t="s">
        <v>4448</v>
      </c>
      <c r="B450" t="s">
        <v>3636</v>
      </c>
      <c r="C450" s="7">
        <v>1.1135936969605</v>
      </c>
      <c r="D450" s="7">
        <v>1.8024939461257301</v>
      </c>
      <c r="E450" s="7">
        <v>0.78347657470672305</v>
      </c>
      <c r="F450" s="7">
        <v>3.6287981329144898</v>
      </c>
      <c r="G450" s="10">
        <f>AVERAGE(Table3[[#This Row],[X6_EP155mix]:[X9_dcl2mix]])</f>
        <v>1.8320905876768607</v>
      </c>
      <c r="H450" s="7">
        <f>_xlfn.VAR.P(Table3[[#This Row],[X6_EP155mix]:[X9_dcl2mix]])</f>
        <v>1.2112157736178371</v>
      </c>
      <c r="I450">
        <v>245974</v>
      </c>
      <c r="J450" t="s">
        <v>3212</v>
      </c>
      <c r="K450" t="s">
        <v>8730</v>
      </c>
      <c r="L450" t="s">
        <v>3043</v>
      </c>
      <c r="M450" t="s">
        <v>8731</v>
      </c>
      <c r="N450" t="s">
        <v>3044</v>
      </c>
      <c r="O450" t="s">
        <v>4447</v>
      </c>
      <c r="P450" t="s">
        <v>9000</v>
      </c>
      <c r="Q450" t="s">
        <v>4446</v>
      </c>
      <c r="R450" t="s">
        <v>4445</v>
      </c>
      <c r="S450" t="s">
        <v>9001</v>
      </c>
      <c r="T450" t="s">
        <v>4444</v>
      </c>
      <c r="U450" t="s">
        <v>4443</v>
      </c>
      <c r="V450" t="s">
        <v>3047</v>
      </c>
      <c r="W450" t="s">
        <v>8732</v>
      </c>
      <c r="X450" t="s">
        <v>4442</v>
      </c>
      <c r="Z450">
        <v>100</v>
      </c>
      <c r="AA450" s="2">
        <v>31.49</v>
      </c>
      <c r="AB450">
        <v>61.59</v>
      </c>
      <c r="AC450">
        <v>61.59</v>
      </c>
    </row>
    <row r="451" spans="1:32" x14ac:dyDescent="0.3">
      <c r="A451" t="s">
        <v>5461</v>
      </c>
      <c r="B451" t="s">
        <v>3636</v>
      </c>
      <c r="C451" s="7">
        <v>1.44175398318383</v>
      </c>
      <c r="D451" s="7">
        <v>1.9603218988664399</v>
      </c>
      <c r="E451" s="7">
        <v>2.08031714971712</v>
      </c>
      <c r="F451" s="7">
        <v>1.82606323602609</v>
      </c>
      <c r="G451" s="10">
        <f>AVERAGE(Table3[[#This Row],[X6_EP155mix]:[X9_dcl2mix]])</f>
        <v>1.8271140669483701</v>
      </c>
      <c r="H451" s="7">
        <f>_xlfn.VAR.P(Table3[[#This Row],[X6_EP155mix]:[X9_dcl2mix]])</f>
        <v>5.7589906503137556E-2</v>
      </c>
      <c r="I451">
        <v>261854</v>
      </c>
      <c r="J451" t="s">
        <v>979</v>
      </c>
      <c r="K451" t="s">
        <v>980</v>
      </c>
      <c r="L451" t="s">
        <v>5460</v>
      </c>
      <c r="M451" t="s">
        <v>5459</v>
      </c>
      <c r="N451" t="s">
        <v>5458</v>
      </c>
      <c r="O451" t="s">
        <v>5457</v>
      </c>
      <c r="P451" t="s">
        <v>8956</v>
      </c>
      <c r="Q451" t="s">
        <v>5456</v>
      </c>
      <c r="R451" t="s">
        <v>5453</v>
      </c>
      <c r="S451" t="s">
        <v>5452</v>
      </c>
      <c r="T451" t="s">
        <v>5455</v>
      </c>
      <c r="U451" t="s">
        <v>5454</v>
      </c>
      <c r="V451" t="s">
        <v>5453</v>
      </c>
      <c r="W451" t="s">
        <v>5452</v>
      </c>
      <c r="X451" t="s">
        <v>5451</v>
      </c>
      <c r="Z451">
        <v>100</v>
      </c>
      <c r="AA451" s="2">
        <v>29.7</v>
      </c>
      <c r="AB451">
        <v>95.42</v>
      </c>
      <c r="AC451">
        <v>95.42</v>
      </c>
    </row>
    <row r="452" spans="1:32" x14ac:dyDescent="0.3">
      <c r="A452" t="s">
        <v>35724</v>
      </c>
      <c r="B452" t="s">
        <v>3636</v>
      </c>
      <c r="C452" s="7">
        <v>2.2978038299946002</v>
      </c>
      <c r="D452" s="7">
        <v>2.2313853203314702</v>
      </c>
      <c r="E452" s="7">
        <v>1.1039955825280801</v>
      </c>
      <c r="F452" s="7">
        <v>1.67518029707426</v>
      </c>
      <c r="G452" s="10">
        <f>AVERAGE(Table3[[#This Row],[X6_EP155mix]:[X9_dcl2mix]])</f>
        <v>1.8270912574821025</v>
      </c>
      <c r="H452" s="7">
        <f>_xlfn.VAR.P(Table3[[#This Row],[X6_EP155mix]:[X9_dcl2mix]])</f>
        <v>0.23274207755145726</v>
      </c>
      <c r="O452" t="s">
        <v>10538</v>
      </c>
      <c r="P452" t="s">
        <v>10742</v>
      </c>
      <c r="Q452" t="s">
        <v>10537</v>
      </c>
      <c r="R452" t="s">
        <v>10535</v>
      </c>
      <c r="AA452" s="2" t="s">
        <v>10539</v>
      </c>
      <c r="AE452" t="s">
        <v>10741</v>
      </c>
      <c r="AF452" t="s">
        <v>10534</v>
      </c>
    </row>
    <row r="453" spans="1:32" x14ac:dyDescent="0.3">
      <c r="A453" t="s">
        <v>7086</v>
      </c>
      <c r="B453" t="s">
        <v>3636</v>
      </c>
      <c r="C453" s="7">
        <v>1.75474552004825</v>
      </c>
      <c r="D453" s="7">
        <v>2.57463490997127</v>
      </c>
      <c r="E453" s="7">
        <v>2.24176062709576</v>
      </c>
      <c r="F453" s="7">
        <v>0.719135296697482</v>
      </c>
      <c r="G453" s="10">
        <f>AVERAGE(Table3[[#This Row],[X6_EP155mix]:[X9_dcl2mix]])</f>
        <v>1.8225690884531907</v>
      </c>
      <c r="H453" s="7">
        <f>_xlfn.VAR.P(Table3[[#This Row],[X6_EP155mix]:[X9_dcl2mix]])</f>
        <v>0.49087267879618635</v>
      </c>
      <c r="I453">
        <v>357711</v>
      </c>
      <c r="J453" t="s">
        <v>280</v>
      </c>
      <c r="K453" t="s">
        <v>281</v>
      </c>
      <c r="L453" t="s">
        <v>282</v>
      </c>
      <c r="M453" t="s">
        <v>283</v>
      </c>
      <c r="N453" t="s">
        <v>7085</v>
      </c>
      <c r="O453" t="s">
        <v>7084</v>
      </c>
      <c r="P453" t="s">
        <v>7083</v>
      </c>
      <c r="Q453" t="s">
        <v>7082</v>
      </c>
      <c r="R453" t="s">
        <v>288</v>
      </c>
      <c r="S453" t="s">
        <v>289</v>
      </c>
      <c r="T453" t="s">
        <v>7081</v>
      </c>
      <c r="U453" t="s">
        <v>7080</v>
      </c>
      <c r="V453" t="s">
        <v>288</v>
      </c>
      <c r="W453" t="s">
        <v>289</v>
      </c>
      <c r="X453" t="s">
        <v>7079</v>
      </c>
      <c r="Y453" t="s">
        <v>7078</v>
      </c>
      <c r="Z453">
        <v>98.45</v>
      </c>
      <c r="AA453" s="2">
        <v>41.43</v>
      </c>
      <c r="AB453">
        <v>92.45</v>
      </c>
      <c r="AC453">
        <v>92.45</v>
      </c>
      <c r="AD453">
        <v>83.7</v>
      </c>
    </row>
    <row r="454" spans="1:32" x14ac:dyDescent="0.3">
      <c r="A454" t="s">
        <v>4386</v>
      </c>
      <c r="B454" t="s">
        <v>3636</v>
      </c>
      <c r="C454" s="7">
        <v>1.64269081209512</v>
      </c>
      <c r="D454" s="7">
        <v>1.84394936889018</v>
      </c>
      <c r="E454" s="7">
        <v>0.86014146995822804</v>
      </c>
      <c r="F454" s="7">
        <v>2.93923252875928</v>
      </c>
      <c r="G454" s="10">
        <f>AVERAGE(Table3[[#This Row],[X6_EP155mix]:[X9_dcl2mix]])</f>
        <v>1.8215035449257022</v>
      </c>
      <c r="H454" s="7">
        <f>_xlfn.VAR.P(Table3[[#This Row],[X6_EP155mix]:[X9_dcl2mix]])</f>
        <v>0.55150323223079845</v>
      </c>
      <c r="I454">
        <v>74256</v>
      </c>
      <c r="J454" t="s">
        <v>1436</v>
      </c>
      <c r="K454" t="s">
        <v>3567</v>
      </c>
      <c r="L454" t="s">
        <v>364</v>
      </c>
      <c r="M454" t="s">
        <v>4385</v>
      </c>
      <c r="N454" t="s">
        <v>3573</v>
      </c>
      <c r="O454" t="s">
        <v>4384</v>
      </c>
      <c r="P454" t="s">
        <v>4383</v>
      </c>
      <c r="Q454" t="s">
        <v>4382</v>
      </c>
      <c r="R454" t="s">
        <v>4381</v>
      </c>
      <c r="S454" t="s">
        <v>8798</v>
      </c>
      <c r="T454" t="s">
        <v>4380</v>
      </c>
      <c r="U454" t="s">
        <v>4379</v>
      </c>
      <c r="X454" t="s">
        <v>4378</v>
      </c>
      <c r="Z454">
        <v>100</v>
      </c>
      <c r="AA454" s="2">
        <v>71.430000000000007</v>
      </c>
      <c r="AB454">
        <v>46.67</v>
      </c>
      <c r="AC454">
        <v>46.67</v>
      </c>
    </row>
    <row r="455" spans="1:32" x14ac:dyDescent="0.3">
      <c r="A455" t="s">
        <v>35694</v>
      </c>
      <c r="B455" t="s">
        <v>3636</v>
      </c>
      <c r="C455" s="7">
        <v>2.4021751021981599</v>
      </c>
      <c r="D455" s="7">
        <v>1.85135615320481</v>
      </c>
      <c r="E455" s="7">
        <v>1.0156260774000301</v>
      </c>
      <c r="F455" s="7">
        <v>2.0102039610223401</v>
      </c>
      <c r="G455" s="10">
        <f>AVERAGE(Table3[[#This Row],[X6_EP155mix]:[X9_dcl2mix]])</f>
        <v>1.8198403234563347</v>
      </c>
      <c r="H455" s="7">
        <f>_xlfn.VAR.P(Table3[[#This Row],[X6_EP155mix]:[X9_dcl2mix]])</f>
        <v>0.25577647753107557</v>
      </c>
      <c r="O455" t="s">
        <v>10706</v>
      </c>
      <c r="P455" t="s">
        <v>10705</v>
      </c>
      <c r="Q455" t="s">
        <v>10704</v>
      </c>
      <c r="R455" t="s">
        <v>10701</v>
      </c>
      <c r="V455" t="s">
        <v>35</v>
      </c>
      <c r="AA455" s="2">
        <v>37.700000000000003</v>
      </c>
      <c r="AE455" t="s">
        <v>10703</v>
      </c>
      <c r="AF455" t="s">
        <v>10700</v>
      </c>
    </row>
    <row r="456" spans="1:32" x14ac:dyDescent="0.3">
      <c r="A456" t="s">
        <v>35720</v>
      </c>
      <c r="B456" t="s">
        <v>3636</v>
      </c>
      <c r="C456" s="7">
        <v>1.9366477787854699</v>
      </c>
      <c r="D456" s="7">
        <v>1.64309783052909</v>
      </c>
      <c r="E456" s="7">
        <v>2.0010673767645999</v>
      </c>
      <c r="F456" s="7">
        <v>1.6981381446731201</v>
      </c>
      <c r="G456" s="10">
        <f>AVERAGE(Table3[[#This Row],[X6_EP155mix]:[X9_dcl2mix]])</f>
        <v>1.8197377826880698</v>
      </c>
      <c r="H456" s="7">
        <f>_xlfn.VAR.P(Table3[[#This Row],[X6_EP155mix]:[X9_dcl2mix]])</f>
        <v>2.3134128384886692E-2</v>
      </c>
      <c r="O456" t="s">
        <v>9416</v>
      </c>
      <c r="P456" t="s">
        <v>10743</v>
      </c>
      <c r="Q456" t="s">
        <v>9415</v>
      </c>
      <c r="R456" t="s">
        <v>9413</v>
      </c>
      <c r="V456" t="s">
        <v>35</v>
      </c>
      <c r="AA456" s="2" t="s">
        <v>9417</v>
      </c>
      <c r="AE456" t="s">
        <v>10744</v>
      </c>
      <c r="AF456" t="s">
        <v>9412</v>
      </c>
    </row>
    <row r="457" spans="1:32" x14ac:dyDescent="0.3">
      <c r="A457" t="s">
        <v>4289</v>
      </c>
      <c r="B457" t="s">
        <v>3636</v>
      </c>
      <c r="C457" s="7">
        <v>1.9552461707814199</v>
      </c>
      <c r="D457" s="7">
        <v>1.3036575690305601</v>
      </c>
      <c r="E457" s="7">
        <v>1.98398800481</v>
      </c>
      <c r="F457" s="7">
        <v>2.0295374952827401</v>
      </c>
      <c r="G457" s="10">
        <f>AVERAGE(Table3[[#This Row],[X6_EP155mix]:[X9_dcl2mix]])</f>
        <v>1.8181073099761802</v>
      </c>
      <c r="H457" s="7">
        <f>_xlfn.VAR.P(Table3[[#This Row],[X6_EP155mix]:[X9_dcl2mix]])</f>
        <v>8.892118281982242E-2</v>
      </c>
      <c r="I457">
        <v>75076</v>
      </c>
      <c r="J457" t="s">
        <v>1497</v>
      </c>
      <c r="K457" t="s">
        <v>1498</v>
      </c>
      <c r="L457" t="s">
        <v>4288</v>
      </c>
      <c r="M457" t="s">
        <v>4287</v>
      </c>
      <c r="N457" t="s">
        <v>4286</v>
      </c>
      <c r="O457" t="s">
        <v>4285</v>
      </c>
      <c r="P457" t="s">
        <v>4284</v>
      </c>
      <c r="Q457" t="s">
        <v>4283</v>
      </c>
      <c r="R457" t="s">
        <v>4282</v>
      </c>
      <c r="S457" t="s">
        <v>4281</v>
      </c>
      <c r="T457" t="s">
        <v>4280</v>
      </c>
      <c r="U457" t="s">
        <v>4279</v>
      </c>
      <c r="V457" t="s">
        <v>4278</v>
      </c>
      <c r="W457" t="s">
        <v>4277</v>
      </c>
      <c r="X457" t="s">
        <v>4276</v>
      </c>
      <c r="Y457" t="s">
        <v>4275</v>
      </c>
      <c r="Z457">
        <v>100</v>
      </c>
      <c r="AA457" s="2">
        <v>84.62</v>
      </c>
      <c r="AB457">
        <v>84.31</v>
      </c>
      <c r="AC457">
        <v>84.31</v>
      </c>
      <c r="AD457">
        <v>75.47</v>
      </c>
    </row>
    <row r="458" spans="1:32" x14ac:dyDescent="0.3">
      <c r="A458" t="s">
        <v>1049</v>
      </c>
      <c r="B458" t="s">
        <v>3636</v>
      </c>
      <c r="C458" s="7">
        <v>1.83832773542063</v>
      </c>
      <c r="D458" s="7">
        <v>2.05649042507082</v>
      </c>
      <c r="E458" s="7">
        <v>1.8577002118958901</v>
      </c>
      <c r="F458" s="7">
        <v>1.51368811807568</v>
      </c>
      <c r="G458" s="10">
        <f>AVERAGE(Table3[[#This Row],[X6_EP155mix]:[X9_dcl2mix]])</f>
        <v>1.8165516226157552</v>
      </c>
      <c r="H458" s="7">
        <f>_xlfn.VAR.P(Table3[[#This Row],[X6_EP155mix]:[X9_dcl2mix]])</f>
        <v>3.7866084198625138E-2</v>
      </c>
      <c r="I458">
        <v>75522</v>
      </c>
      <c r="O458" t="s">
        <v>1050</v>
      </c>
      <c r="P458" t="s">
        <v>1051</v>
      </c>
      <c r="Q458" t="s">
        <v>1052</v>
      </c>
      <c r="R458" t="s">
        <v>1053</v>
      </c>
      <c r="S458" t="s">
        <v>1054</v>
      </c>
      <c r="T458" t="s">
        <v>1055</v>
      </c>
      <c r="Z458">
        <v>100</v>
      </c>
      <c r="AA458" s="2">
        <v>35.9</v>
      </c>
    </row>
    <row r="459" spans="1:32" x14ac:dyDescent="0.3">
      <c r="A459" t="s">
        <v>1442</v>
      </c>
      <c r="B459" t="s">
        <v>3636</v>
      </c>
      <c r="C459" s="7">
        <v>1.6128638277331699</v>
      </c>
      <c r="D459" s="7">
        <v>1.7762360185281301</v>
      </c>
      <c r="E459" s="7">
        <v>1.5435718469753801</v>
      </c>
      <c r="F459" s="7">
        <v>2.3313131621427798</v>
      </c>
      <c r="G459" s="10">
        <f>AVERAGE(Table3[[#This Row],[X6_EP155mix]:[X9_dcl2mix]])</f>
        <v>1.8159962138448649</v>
      </c>
      <c r="H459" s="7">
        <f>_xlfn.VAR.P(Table3[[#This Row],[X6_EP155mix]:[X9_dcl2mix]])</f>
        <v>9.565255807159323E-2</v>
      </c>
      <c r="I459">
        <v>328203</v>
      </c>
      <c r="O459" t="s">
        <v>1443</v>
      </c>
      <c r="P459" t="s">
        <v>3570</v>
      </c>
      <c r="Q459" t="s">
        <v>1444</v>
      </c>
      <c r="R459" t="s">
        <v>1445</v>
      </c>
      <c r="S459" t="s">
        <v>3571</v>
      </c>
      <c r="T459" t="s">
        <v>1446</v>
      </c>
      <c r="U459" t="s">
        <v>1447</v>
      </c>
      <c r="V459" t="s">
        <v>1439</v>
      </c>
      <c r="W459" t="s">
        <v>3569</v>
      </c>
      <c r="X459" t="s">
        <v>3721</v>
      </c>
      <c r="Z459">
        <v>100</v>
      </c>
      <c r="AA459" s="2">
        <v>37.840000000000003</v>
      </c>
      <c r="AB459">
        <v>34.32</v>
      </c>
      <c r="AC459">
        <v>34.32</v>
      </c>
    </row>
    <row r="460" spans="1:32" x14ac:dyDescent="0.3">
      <c r="A460" t="s">
        <v>7136</v>
      </c>
      <c r="B460" t="s">
        <v>3636</v>
      </c>
      <c r="C460" s="7">
        <v>1.11882475925443</v>
      </c>
      <c r="D460" s="7">
        <v>2.18628382549019</v>
      </c>
      <c r="E460" s="7">
        <v>1.2758218808215001</v>
      </c>
      <c r="F460" s="7">
        <v>2.6798565960592899</v>
      </c>
      <c r="G460" s="10">
        <f>AVERAGE(Table3[[#This Row],[X6_EP155mix]:[X9_dcl2mix]])</f>
        <v>1.8151967654063526</v>
      </c>
      <c r="H460" s="7">
        <f>_xlfn.VAR.P(Table3[[#This Row],[X6_EP155mix]:[X9_dcl2mix]])</f>
        <v>0.41530036649485158</v>
      </c>
      <c r="I460">
        <v>286329</v>
      </c>
      <c r="J460" t="s">
        <v>1826</v>
      </c>
      <c r="K460" t="s">
        <v>3618</v>
      </c>
      <c r="L460" t="s">
        <v>1827</v>
      </c>
      <c r="M460" t="s">
        <v>8707</v>
      </c>
      <c r="N460" t="s">
        <v>3578</v>
      </c>
      <c r="O460" t="s">
        <v>7135</v>
      </c>
      <c r="P460" t="s">
        <v>8890</v>
      </c>
      <c r="Q460" t="s">
        <v>4185</v>
      </c>
      <c r="R460" t="s">
        <v>470</v>
      </c>
      <c r="S460" t="s">
        <v>8891</v>
      </c>
      <c r="U460" t="s">
        <v>7134</v>
      </c>
      <c r="V460" t="s">
        <v>7133</v>
      </c>
      <c r="W460" t="s">
        <v>8892</v>
      </c>
      <c r="X460" t="s">
        <v>7132</v>
      </c>
      <c r="Z460">
        <v>100</v>
      </c>
      <c r="AA460" s="2">
        <v>46.84</v>
      </c>
      <c r="AB460">
        <v>74.67</v>
      </c>
      <c r="AC460">
        <v>74.67</v>
      </c>
    </row>
    <row r="461" spans="1:32" x14ac:dyDescent="0.3">
      <c r="A461" t="s">
        <v>4616</v>
      </c>
      <c r="B461" t="s">
        <v>3636</v>
      </c>
      <c r="C461" s="7">
        <v>1.67240793466204</v>
      </c>
      <c r="D461" s="7">
        <v>1.92081055678697</v>
      </c>
      <c r="E461" s="7">
        <v>1.5460458491857201</v>
      </c>
      <c r="F461" s="7">
        <v>2.11020997395272</v>
      </c>
      <c r="G461" s="10">
        <f>AVERAGE(Table3[[#This Row],[X6_EP155mix]:[X9_dcl2mix]])</f>
        <v>1.8123685786468626</v>
      </c>
      <c r="H461" s="7">
        <f>_xlfn.VAR.P(Table3[[#This Row],[X6_EP155mix]:[X9_dcl2mix]])</f>
        <v>4.7746484368238917E-2</v>
      </c>
      <c r="I461">
        <v>37646</v>
      </c>
      <c r="J461" t="s">
        <v>4615</v>
      </c>
      <c r="K461" t="s">
        <v>4614</v>
      </c>
      <c r="L461" t="s">
        <v>4613</v>
      </c>
      <c r="M461" t="s">
        <v>4612</v>
      </c>
      <c r="N461" t="s">
        <v>4611</v>
      </c>
      <c r="O461" t="s">
        <v>4610</v>
      </c>
      <c r="P461" t="s">
        <v>4609</v>
      </c>
      <c r="Q461" t="s">
        <v>4608</v>
      </c>
      <c r="R461" t="s">
        <v>4607</v>
      </c>
      <c r="S461" t="s">
        <v>4606</v>
      </c>
      <c r="T461" t="s">
        <v>4605</v>
      </c>
      <c r="U461" t="s">
        <v>4604</v>
      </c>
      <c r="V461" t="s">
        <v>4603</v>
      </c>
      <c r="W461" t="s">
        <v>4602</v>
      </c>
      <c r="X461" t="s">
        <v>4601</v>
      </c>
      <c r="Z461">
        <v>93.99</v>
      </c>
      <c r="AA461" s="2">
        <v>32.01</v>
      </c>
      <c r="AB461">
        <v>60.66</v>
      </c>
      <c r="AC461">
        <v>60.66</v>
      </c>
    </row>
    <row r="462" spans="1:32" x14ac:dyDescent="0.3">
      <c r="A462" t="s">
        <v>2394</v>
      </c>
      <c r="B462" t="s">
        <v>3636</v>
      </c>
      <c r="C462" s="7">
        <v>1.82520370559461</v>
      </c>
      <c r="D462" s="7">
        <v>2.1759801245558399</v>
      </c>
      <c r="E462" s="7">
        <v>1.9520525973382199</v>
      </c>
      <c r="F462" s="7">
        <v>1.2845794393185599</v>
      </c>
      <c r="G462" s="10">
        <f>AVERAGE(Table3[[#This Row],[X6_EP155mix]:[X9_dcl2mix]])</f>
        <v>1.8094539667018075</v>
      </c>
      <c r="H462" s="7">
        <f>_xlfn.VAR.P(Table3[[#This Row],[X6_EP155mix]:[X9_dcl2mix]])</f>
        <v>0.10760427940539952</v>
      </c>
      <c r="I462">
        <v>339769</v>
      </c>
      <c r="J462" t="s">
        <v>2395</v>
      </c>
      <c r="K462" t="s">
        <v>6411</v>
      </c>
      <c r="L462" t="s">
        <v>1822</v>
      </c>
      <c r="M462" t="s">
        <v>3589</v>
      </c>
      <c r="N462" t="s">
        <v>3590</v>
      </c>
      <c r="O462" t="s">
        <v>2396</v>
      </c>
      <c r="P462" t="s">
        <v>2397</v>
      </c>
      <c r="Q462" t="s">
        <v>2398</v>
      </c>
      <c r="R462" t="s">
        <v>1822</v>
      </c>
      <c r="S462" t="s">
        <v>8712</v>
      </c>
      <c r="T462" t="s">
        <v>2399</v>
      </c>
      <c r="U462" t="s">
        <v>2400</v>
      </c>
      <c r="V462" t="s">
        <v>1822</v>
      </c>
      <c r="W462" t="s">
        <v>8712</v>
      </c>
      <c r="X462" t="s">
        <v>3948</v>
      </c>
      <c r="Z462">
        <v>98.97</v>
      </c>
      <c r="AA462" s="2">
        <v>37.799999999999997</v>
      </c>
      <c r="AB462">
        <v>58.93</v>
      </c>
      <c r="AC462">
        <v>58.33</v>
      </c>
    </row>
    <row r="463" spans="1:32" x14ac:dyDescent="0.3">
      <c r="A463" t="s">
        <v>7847</v>
      </c>
      <c r="B463" t="s">
        <v>3636</v>
      </c>
      <c r="C463" s="7">
        <v>2.24945848442949</v>
      </c>
      <c r="D463" s="7">
        <v>2.0030567619008801</v>
      </c>
      <c r="E463" s="7">
        <v>1.9292486244073299</v>
      </c>
      <c r="F463" s="7">
        <v>1.0422849032171899</v>
      </c>
      <c r="G463" s="10">
        <f>AVERAGE(Table3[[#This Row],[X6_EP155mix]:[X9_dcl2mix]])</f>
        <v>1.8060121934887223</v>
      </c>
      <c r="H463" s="7">
        <f>_xlfn.VAR.P(Table3[[#This Row],[X6_EP155mix]:[X9_dcl2mix]])</f>
        <v>0.20848444167522828</v>
      </c>
      <c r="I463">
        <v>339771</v>
      </c>
      <c r="J463" t="s">
        <v>4778</v>
      </c>
      <c r="K463" t="s">
        <v>4777</v>
      </c>
      <c r="L463" t="s">
        <v>4776</v>
      </c>
      <c r="M463" t="s">
        <v>4775</v>
      </c>
      <c r="N463" t="s">
        <v>8783</v>
      </c>
      <c r="O463" t="s">
        <v>7846</v>
      </c>
      <c r="P463" t="s">
        <v>5057</v>
      </c>
      <c r="Q463" t="s">
        <v>5056</v>
      </c>
      <c r="R463" t="s">
        <v>5055</v>
      </c>
      <c r="S463" t="s">
        <v>8865</v>
      </c>
      <c r="U463" t="s">
        <v>7845</v>
      </c>
      <c r="V463" t="s">
        <v>256</v>
      </c>
      <c r="W463" t="s">
        <v>3518</v>
      </c>
      <c r="X463" t="s">
        <v>7844</v>
      </c>
      <c r="Z463">
        <v>95.6</v>
      </c>
      <c r="AA463" s="2">
        <v>36.229999999999997</v>
      </c>
      <c r="AB463">
        <v>55.15</v>
      </c>
      <c r="AC463">
        <v>55.15</v>
      </c>
    </row>
    <row r="464" spans="1:32" x14ac:dyDescent="0.3">
      <c r="A464" t="s">
        <v>7344</v>
      </c>
      <c r="B464" t="s">
        <v>3636</v>
      </c>
      <c r="C464" s="7">
        <v>2.03436885323209</v>
      </c>
      <c r="D464" s="7">
        <v>1.6571438129596701</v>
      </c>
      <c r="E464" s="7">
        <v>1.77827567221682</v>
      </c>
      <c r="F464" s="7">
        <v>1.7365669068793601</v>
      </c>
      <c r="G464" s="10">
        <f>AVERAGE(Table3[[#This Row],[X6_EP155mix]:[X9_dcl2mix]])</f>
        <v>1.8015888113219849</v>
      </c>
      <c r="H464" s="7">
        <f>_xlfn.VAR.P(Table3[[#This Row],[X6_EP155mix]:[X9_dcl2mix]])</f>
        <v>1.995556399396051E-2</v>
      </c>
      <c r="I464">
        <v>49001</v>
      </c>
      <c r="J464" t="s">
        <v>1497</v>
      </c>
      <c r="K464" t="s">
        <v>1498</v>
      </c>
      <c r="L464" t="s">
        <v>7343</v>
      </c>
      <c r="M464" t="s">
        <v>7342</v>
      </c>
      <c r="N464" t="s">
        <v>8887</v>
      </c>
      <c r="O464" t="s">
        <v>7341</v>
      </c>
      <c r="P464" t="s">
        <v>7340</v>
      </c>
      <c r="Q464" t="s">
        <v>7339</v>
      </c>
      <c r="R464" t="s">
        <v>7336</v>
      </c>
      <c r="S464" t="s">
        <v>7335</v>
      </c>
      <c r="T464" t="s">
        <v>7338</v>
      </c>
      <c r="U464" t="s">
        <v>7337</v>
      </c>
      <c r="V464" t="s">
        <v>7336</v>
      </c>
      <c r="W464" t="s">
        <v>7335</v>
      </c>
      <c r="X464" t="s">
        <v>7334</v>
      </c>
      <c r="Z464">
        <v>89.31</v>
      </c>
      <c r="AA464" s="2">
        <v>29.31</v>
      </c>
      <c r="AB464">
        <v>29.6</v>
      </c>
      <c r="AC464">
        <v>29.6</v>
      </c>
    </row>
    <row r="465" spans="1:32" x14ac:dyDescent="0.3">
      <c r="A465" t="s">
        <v>6249</v>
      </c>
      <c r="B465" t="s">
        <v>3636</v>
      </c>
      <c r="C465" s="7">
        <v>1.8302336767296199</v>
      </c>
      <c r="D465" s="7">
        <v>2.1434405660037501</v>
      </c>
      <c r="E465" s="7">
        <v>1.58656565186581</v>
      </c>
      <c r="F465" s="7">
        <v>1.64041823833206</v>
      </c>
      <c r="G465" s="10">
        <f>AVERAGE(Table3[[#This Row],[X6_EP155mix]:[X9_dcl2mix]])</f>
        <v>1.80016453323281</v>
      </c>
      <c r="H465" s="7">
        <f>_xlfn.VAR.P(Table3[[#This Row],[X6_EP155mix]:[X9_dcl2mix]])</f>
        <v>4.7471487230334564E-2</v>
      </c>
      <c r="I465">
        <v>74006</v>
      </c>
      <c r="K465" t="s">
        <v>35</v>
      </c>
      <c r="M465" t="s">
        <v>35</v>
      </c>
      <c r="P465" t="s">
        <v>35</v>
      </c>
      <c r="S465" t="s">
        <v>35</v>
      </c>
      <c r="U465" t="s">
        <v>6248</v>
      </c>
      <c r="W465" t="s">
        <v>35</v>
      </c>
      <c r="X465" t="s">
        <v>6247</v>
      </c>
      <c r="Z465">
        <v>84.81</v>
      </c>
      <c r="AA465" s="2"/>
      <c r="AB465">
        <v>39.130000000000003</v>
      </c>
      <c r="AC465">
        <v>39.130000000000003</v>
      </c>
    </row>
    <row r="466" spans="1:32" x14ac:dyDescent="0.3">
      <c r="A466" t="s">
        <v>4483</v>
      </c>
      <c r="B466" t="s">
        <v>3636</v>
      </c>
      <c r="C466" s="7">
        <v>1.4227635254358999</v>
      </c>
      <c r="D466" s="7">
        <v>1.43124154443633</v>
      </c>
      <c r="E466" s="7">
        <v>1.4229899970202999</v>
      </c>
      <c r="F466" s="7">
        <v>2.9231586626341701</v>
      </c>
      <c r="G466" s="10">
        <f>AVERAGE(Table3[[#This Row],[X6_EP155mix]:[X9_dcl2mix]])</f>
        <v>1.8000384323816752</v>
      </c>
      <c r="H466" s="7">
        <f>_xlfn.VAR.P(Table3[[#This Row],[X6_EP155mix]:[X9_dcl2mix]])</f>
        <v>0.42047801854499767</v>
      </c>
      <c r="I466">
        <v>259082</v>
      </c>
      <c r="J466" t="s">
        <v>1337</v>
      </c>
      <c r="K466" t="s">
        <v>1338</v>
      </c>
      <c r="L466" t="s">
        <v>1644</v>
      </c>
      <c r="M466" t="s">
        <v>4482</v>
      </c>
      <c r="N466" t="s">
        <v>1645</v>
      </c>
      <c r="O466" t="s">
        <v>4481</v>
      </c>
      <c r="P466" t="s">
        <v>4480</v>
      </c>
      <c r="Q466" t="s">
        <v>4479</v>
      </c>
      <c r="R466" t="s">
        <v>4478</v>
      </c>
      <c r="S466" t="s">
        <v>4477</v>
      </c>
      <c r="T466" t="s">
        <v>4476</v>
      </c>
      <c r="U466" t="s">
        <v>4475</v>
      </c>
      <c r="V466" t="s">
        <v>4474</v>
      </c>
      <c r="W466" t="s">
        <v>4473</v>
      </c>
      <c r="X466" t="s">
        <v>4472</v>
      </c>
      <c r="Z466">
        <v>99.21</v>
      </c>
      <c r="AA466" s="2">
        <v>30.11</v>
      </c>
      <c r="AB466">
        <v>68.239999999999995</v>
      </c>
      <c r="AC466">
        <v>68.239999999999995</v>
      </c>
    </row>
    <row r="467" spans="1:32" x14ac:dyDescent="0.3">
      <c r="A467" t="s">
        <v>35732</v>
      </c>
      <c r="B467" t="s">
        <v>3636</v>
      </c>
      <c r="C467" s="7">
        <v>2.3317827259607302</v>
      </c>
      <c r="D467" s="7">
        <v>2.1845056881452201</v>
      </c>
      <c r="E467" s="7">
        <v>1.19934375247761</v>
      </c>
      <c r="F467" s="7">
        <v>1.4831058144329501</v>
      </c>
      <c r="G467" s="10">
        <f>AVERAGE(Table3[[#This Row],[X6_EP155mix]:[X9_dcl2mix]])</f>
        <v>1.7996844952541275</v>
      </c>
      <c r="H467" s="7">
        <f>_xlfn.VAR.P(Table3[[#This Row],[X6_EP155mix]:[X9_dcl2mix]])</f>
        <v>0.22296173655178952</v>
      </c>
      <c r="O467" t="s">
        <v>10500</v>
      </c>
      <c r="P467" t="s">
        <v>10499</v>
      </c>
      <c r="Q467" t="s">
        <v>10498</v>
      </c>
      <c r="R467" t="s">
        <v>10496</v>
      </c>
      <c r="V467" t="s">
        <v>35</v>
      </c>
      <c r="AA467" s="2" t="s">
        <v>10501</v>
      </c>
      <c r="AE467" t="s">
        <v>9592</v>
      </c>
      <c r="AF467" t="s">
        <v>9006</v>
      </c>
    </row>
    <row r="468" spans="1:32" x14ac:dyDescent="0.3">
      <c r="A468" t="s">
        <v>4583</v>
      </c>
      <c r="B468" t="s">
        <v>3636</v>
      </c>
      <c r="C468" s="7">
        <v>1.34009372358766</v>
      </c>
      <c r="D468" s="7">
        <v>1.83247265540684</v>
      </c>
      <c r="E468" s="7">
        <v>0.57551937482424398</v>
      </c>
      <c r="F468" s="7">
        <v>3.4468966516201802</v>
      </c>
      <c r="G468" s="10">
        <f>AVERAGE(Table3[[#This Row],[X6_EP155mix]:[X9_dcl2mix]])</f>
        <v>1.7987456013597312</v>
      </c>
      <c r="H468" s="7">
        <f>_xlfn.VAR.P(Table3[[#This Row],[X6_EP155mix]:[X9_dcl2mix]])</f>
        <v>1.1060458362293524</v>
      </c>
      <c r="I468">
        <v>36707</v>
      </c>
      <c r="J468" t="s">
        <v>2943</v>
      </c>
      <c r="K468" t="s">
        <v>2944</v>
      </c>
      <c r="L468" t="s">
        <v>4582</v>
      </c>
      <c r="M468" t="s">
        <v>8880</v>
      </c>
      <c r="N468" t="s">
        <v>8881</v>
      </c>
      <c r="O468" t="s">
        <v>4581</v>
      </c>
      <c r="P468" t="s">
        <v>4580</v>
      </c>
      <c r="Q468" t="s">
        <v>4579</v>
      </c>
      <c r="R468" t="s">
        <v>357</v>
      </c>
      <c r="S468" t="s">
        <v>8735</v>
      </c>
      <c r="T468" t="s">
        <v>4578</v>
      </c>
      <c r="U468" t="s">
        <v>4577</v>
      </c>
      <c r="V468" t="s">
        <v>197</v>
      </c>
      <c r="W468" t="s">
        <v>8702</v>
      </c>
      <c r="X468" t="s">
        <v>4576</v>
      </c>
      <c r="Z468">
        <v>100</v>
      </c>
      <c r="AA468" s="2">
        <v>30.68</v>
      </c>
      <c r="AB468">
        <v>79.31</v>
      </c>
      <c r="AC468">
        <v>79.31</v>
      </c>
    </row>
    <row r="469" spans="1:32" x14ac:dyDescent="0.3">
      <c r="A469" t="s">
        <v>5978</v>
      </c>
      <c r="B469" t="s">
        <v>3636</v>
      </c>
      <c r="C469" s="7">
        <v>0.69204697494108502</v>
      </c>
      <c r="D469" s="7">
        <v>2.7588887944637599</v>
      </c>
      <c r="E469" s="7">
        <v>3.4977105578296102</v>
      </c>
      <c r="F469" s="7">
        <v>0.24357928278263899</v>
      </c>
      <c r="G469" s="10">
        <f>AVERAGE(Table3[[#This Row],[X6_EP155mix]:[X9_dcl2mix]])</f>
        <v>1.7980564025042733</v>
      </c>
      <c r="H469" s="7">
        <f>_xlfn.VAR.P(Table3[[#This Row],[X6_EP155mix]:[X9_dcl2mix]])</f>
        <v>1.8629197756874998</v>
      </c>
      <c r="I469">
        <v>222359</v>
      </c>
      <c r="J469" t="s">
        <v>5977</v>
      </c>
      <c r="K469" t="s">
        <v>5976</v>
      </c>
      <c r="L469" t="s">
        <v>5251</v>
      </c>
      <c r="M469" t="s">
        <v>5250</v>
      </c>
      <c r="N469" t="s">
        <v>5249</v>
      </c>
      <c r="O469" t="s">
        <v>5248</v>
      </c>
      <c r="P469" t="s">
        <v>5247</v>
      </c>
      <c r="Q469" t="s">
        <v>5246</v>
      </c>
      <c r="R469" t="s">
        <v>5243</v>
      </c>
      <c r="S469" t="s">
        <v>5242</v>
      </c>
      <c r="T469" t="s">
        <v>5245</v>
      </c>
      <c r="U469" t="s">
        <v>5244</v>
      </c>
      <c r="V469" t="s">
        <v>5243</v>
      </c>
      <c r="W469" t="s">
        <v>5242</v>
      </c>
      <c r="X469" t="s">
        <v>5241</v>
      </c>
      <c r="Y469" t="s">
        <v>5975</v>
      </c>
      <c r="Z469">
        <v>82.59</v>
      </c>
      <c r="AA469" s="2">
        <v>32.07</v>
      </c>
      <c r="AB469">
        <v>58.71</v>
      </c>
      <c r="AC469">
        <v>58.71</v>
      </c>
      <c r="AD469">
        <v>82.67</v>
      </c>
    </row>
    <row r="470" spans="1:32" x14ac:dyDescent="0.3">
      <c r="A470" t="s">
        <v>5106</v>
      </c>
      <c r="B470" t="s">
        <v>3636</v>
      </c>
      <c r="C470" s="7">
        <v>1.71170399212821</v>
      </c>
      <c r="D470" s="7">
        <v>1.6762469465855501</v>
      </c>
      <c r="E470" s="7">
        <v>1.3745684892143399</v>
      </c>
      <c r="F470" s="7">
        <v>2.42881430681014</v>
      </c>
      <c r="G470" s="10">
        <f>AVERAGE(Table3[[#This Row],[X6_EP155mix]:[X9_dcl2mix]])</f>
        <v>1.7978334336845601</v>
      </c>
      <c r="H470" s="7">
        <f>_xlfn.VAR.P(Table3[[#This Row],[X6_EP155mix]:[X9_dcl2mix]])</f>
        <v>0.14987290750389537</v>
      </c>
      <c r="I470">
        <v>334735</v>
      </c>
      <c r="O470" t="s">
        <v>5105</v>
      </c>
      <c r="P470" t="s">
        <v>8972</v>
      </c>
      <c r="Q470" t="s">
        <v>5104</v>
      </c>
      <c r="R470" t="s">
        <v>5103</v>
      </c>
      <c r="S470" t="s">
        <v>8973</v>
      </c>
      <c r="T470" t="s">
        <v>5102</v>
      </c>
      <c r="U470" t="s">
        <v>5101</v>
      </c>
      <c r="V470" t="s">
        <v>5100</v>
      </c>
      <c r="W470" t="s">
        <v>5099</v>
      </c>
      <c r="X470" t="s">
        <v>5098</v>
      </c>
      <c r="Z470">
        <v>100</v>
      </c>
      <c r="AA470" s="2">
        <v>33.33</v>
      </c>
      <c r="AB470">
        <v>77.59</v>
      </c>
      <c r="AC470">
        <v>77.59</v>
      </c>
    </row>
    <row r="471" spans="1:32" x14ac:dyDescent="0.3">
      <c r="A471" t="s">
        <v>3065</v>
      </c>
      <c r="B471" t="s">
        <v>3636</v>
      </c>
      <c r="C471" s="7">
        <v>1.60576041444937</v>
      </c>
      <c r="D471" s="7">
        <v>1.63652230322062</v>
      </c>
      <c r="E471" s="7">
        <v>1.8876008022505499</v>
      </c>
      <c r="F471" s="7">
        <v>2.0550242011566402</v>
      </c>
      <c r="G471" s="10">
        <f>AVERAGE(Table3[[#This Row],[X6_EP155mix]:[X9_dcl2mix]])</f>
        <v>1.796226930269295</v>
      </c>
      <c r="H471" s="7">
        <f>_xlfn.VAR.P(Table3[[#This Row],[X6_EP155mix]:[X9_dcl2mix]])</f>
        <v>3.4277068362230878E-2</v>
      </c>
      <c r="I471">
        <v>357075</v>
      </c>
      <c r="O471" t="s">
        <v>3066</v>
      </c>
      <c r="P471" t="s">
        <v>3067</v>
      </c>
      <c r="Q471" t="s">
        <v>3068</v>
      </c>
      <c r="R471" t="s">
        <v>3069</v>
      </c>
      <c r="S471" t="s">
        <v>4334</v>
      </c>
      <c r="T471" t="s">
        <v>3070</v>
      </c>
      <c r="U471" t="s">
        <v>3071</v>
      </c>
      <c r="V471" t="s">
        <v>3069</v>
      </c>
      <c r="W471" t="s">
        <v>4334</v>
      </c>
      <c r="X471" t="s">
        <v>3680</v>
      </c>
      <c r="Z471">
        <v>77.69</v>
      </c>
      <c r="AA471" s="2">
        <v>22.39</v>
      </c>
      <c r="AB471">
        <v>35.69</v>
      </c>
      <c r="AC471">
        <v>35.69</v>
      </c>
    </row>
    <row r="472" spans="1:32" x14ac:dyDescent="0.3">
      <c r="A472" t="s">
        <v>5043</v>
      </c>
      <c r="B472" t="s">
        <v>3636</v>
      </c>
      <c r="C472" s="7">
        <v>1.6329238978677101</v>
      </c>
      <c r="D472" s="7">
        <v>1.7027873338720101</v>
      </c>
      <c r="E472" s="7">
        <v>1.8366690208109799</v>
      </c>
      <c r="F472" s="7">
        <v>2.0104994270918799</v>
      </c>
      <c r="G472" s="10">
        <f>AVERAGE(Table3[[#This Row],[X6_EP155mix]:[X9_dcl2mix]])</f>
        <v>1.7957199199106451</v>
      </c>
      <c r="H472" s="7">
        <f>_xlfn.VAR.P(Table3[[#This Row],[X6_EP155mix]:[X9_dcl2mix]])</f>
        <v>2.0736518977597995E-2</v>
      </c>
      <c r="I472">
        <v>320691</v>
      </c>
      <c r="K472" t="s">
        <v>35</v>
      </c>
      <c r="M472" t="s">
        <v>35</v>
      </c>
      <c r="P472" t="s">
        <v>35</v>
      </c>
      <c r="S472" t="s">
        <v>35</v>
      </c>
      <c r="U472" t="s">
        <v>5042</v>
      </c>
      <c r="W472" t="s">
        <v>35</v>
      </c>
      <c r="X472" t="s">
        <v>5041</v>
      </c>
      <c r="Z472">
        <v>100</v>
      </c>
      <c r="AA472" s="2"/>
      <c r="AB472">
        <v>51.47</v>
      </c>
      <c r="AC472">
        <v>51.47</v>
      </c>
    </row>
    <row r="473" spans="1:32" x14ac:dyDescent="0.3">
      <c r="A473" t="s">
        <v>6139</v>
      </c>
      <c r="B473" t="s">
        <v>3636</v>
      </c>
      <c r="C473" s="7">
        <v>1.76682199478159</v>
      </c>
      <c r="D473" s="7">
        <v>2.3532334811830502</v>
      </c>
      <c r="E473" s="7">
        <v>2.2146386478488398</v>
      </c>
      <c r="F473" s="7">
        <v>0.839941407322502</v>
      </c>
      <c r="G473" s="10">
        <f>AVERAGE(Table3[[#This Row],[X6_EP155mix]:[X9_dcl2mix]])</f>
        <v>1.7936588827839954</v>
      </c>
      <c r="H473" s="7">
        <f>_xlfn.VAR.P(Table3[[#This Row],[X6_EP155mix]:[X9_dcl2mix]])</f>
        <v>0.35016123383145326</v>
      </c>
      <c r="I473">
        <v>340888</v>
      </c>
      <c r="J473" t="s">
        <v>637</v>
      </c>
      <c r="K473" t="s">
        <v>4568</v>
      </c>
      <c r="L473" t="s">
        <v>1478</v>
      </c>
      <c r="M473" t="s">
        <v>3906</v>
      </c>
      <c r="N473" t="s">
        <v>2080</v>
      </c>
      <c r="O473" t="s">
        <v>1604</v>
      </c>
      <c r="P473" t="s">
        <v>6138</v>
      </c>
      <c r="Q473" t="s">
        <v>1605</v>
      </c>
      <c r="R473" t="s">
        <v>45</v>
      </c>
      <c r="S473" t="s">
        <v>3846</v>
      </c>
      <c r="U473" t="s">
        <v>6137</v>
      </c>
      <c r="V473" t="s">
        <v>1485</v>
      </c>
      <c r="W473" t="s">
        <v>3903</v>
      </c>
      <c r="X473" t="s">
        <v>6136</v>
      </c>
      <c r="Z473">
        <v>100</v>
      </c>
      <c r="AA473" s="2">
        <v>44.26</v>
      </c>
      <c r="AB473">
        <v>67.16</v>
      </c>
      <c r="AC473">
        <v>67.16</v>
      </c>
    </row>
    <row r="474" spans="1:32" x14ac:dyDescent="0.3">
      <c r="A474" t="s">
        <v>8111</v>
      </c>
      <c r="B474" t="s">
        <v>3636</v>
      </c>
      <c r="C474" s="7">
        <v>2.1422565265230502</v>
      </c>
      <c r="D474" s="7">
        <v>1.3378209012884601</v>
      </c>
      <c r="E474" s="7">
        <v>1.69271694452545</v>
      </c>
      <c r="F474" s="7">
        <v>2.0009483930482799</v>
      </c>
      <c r="G474" s="10">
        <f>AVERAGE(Table3[[#This Row],[X6_EP155mix]:[X9_dcl2mix]])</f>
        <v>1.7934356913463101</v>
      </c>
      <c r="H474" s="7">
        <f>_xlfn.VAR.P(Table3[[#This Row],[X6_EP155mix]:[X9_dcl2mix]])</f>
        <v>9.5616649825417621E-2</v>
      </c>
      <c r="I474">
        <v>69299</v>
      </c>
      <c r="K474" t="s">
        <v>35</v>
      </c>
      <c r="M474" t="s">
        <v>35</v>
      </c>
      <c r="P474" t="s">
        <v>35</v>
      </c>
      <c r="S474" t="s">
        <v>35</v>
      </c>
      <c r="U474" t="s">
        <v>8110</v>
      </c>
      <c r="W474" t="s">
        <v>35</v>
      </c>
      <c r="X474" t="s">
        <v>8109</v>
      </c>
      <c r="Z474">
        <v>99.5</v>
      </c>
      <c r="AA474" s="2"/>
      <c r="AB474">
        <v>30.97</v>
      </c>
      <c r="AC474">
        <v>30.97</v>
      </c>
    </row>
    <row r="475" spans="1:32" x14ac:dyDescent="0.3">
      <c r="A475" t="s">
        <v>6432</v>
      </c>
      <c r="B475" t="s">
        <v>3636</v>
      </c>
      <c r="C475" s="7">
        <v>1.70389733053359</v>
      </c>
      <c r="D475" s="7">
        <v>2.0355591443193601</v>
      </c>
      <c r="E475" s="7">
        <v>1.9550417969893099</v>
      </c>
      <c r="F475" s="7">
        <v>1.4768309891393301</v>
      </c>
      <c r="G475" s="10">
        <f>AVERAGE(Table3[[#This Row],[X6_EP155mix]:[X9_dcl2mix]])</f>
        <v>1.7928323152453975</v>
      </c>
      <c r="H475" s="7">
        <f>_xlfn.VAR.P(Table3[[#This Row],[X6_EP155mix]:[X9_dcl2mix]])</f>
        <v>4.8248624781602523E-2</v>
      </c>
      <c r="I475">
        <v>106086</v>
      </c>
      <c r="J475" t="s">
        <v>1250</v>
      </c>
      <c r="K475" t="s">
        <v>3525</v>
      </c>
      <c r="L475" t="s">
        <v>1251</v>
      </c>
      <c r="M475" t="s">
        <v>3933</v>
      </c>
      <c r="N475" t="s">
        <v>1252</v>
      </c>
      <c r="O475" t="s">
        <v>6431</v>
      </c>
      <c r="P475" t="s">
        <v>6430</v>
      </c>
      <c r="Q475" t="s">
        <v>6429</v>
      </c>
      <c r="R475" t="s">
        <v>1256</v>
      </c>
      <c r="S475" t="s">
        <v>3932</v>
      </c>
      <c r="T475" t="s">
        <v>6428</v>
      </c>
      <c r="U475" t="s">
        <v>6427</v>
      </c>
      <c r="X475" t="s">
        <v>6426</v>
      </c>
      <c r="Y475" t="s">
        <v>6425</v>
      </c>
      <c r="Z475">
        <v>100</v>
      </c>
      <c r="AA475" s="2">
        <v>33.33</v>
      </c>
      <c r="AB475">
        <v>47.11</v>
      </c>
      <c r="AC475">
        <v>47.11</v>
      </c>
      <c r="AD475">
        <v>82.61</v>
      </c>
    </row>
    <row r="476" spans="1:32" x14ac:dyDescent="0.3">
      <c r="A476" t="s">
        <v>5855</v>
      </c>
      <c r="B476" t="s">
        <v>3636</v>
      </c>
      <c r="C476" s="7">
        <v>1.4272351391871101</v>
      </c>
      <c r="D476" s="7">
        <v>1.25547054675426</v>
      </c>
      <c r="E476" s="7">
        <v>2.7892038592174999</v>
      </c>
      <c r="F476" s="7">
        <v>1.6882865380669101</v>
      </c>
      <c r="G476" s="10">
        <f>AVERAGE(Table3[[#This Row],[X6_EP155mix]:[X9_dcl2mix]])</f>
        <v>1.7900490208064448</v>
      </c>
      <c r="H476" s="7">
        <f>_xlfn.VAR.P(Table3[[#This Row],[X6_EP155mix]:[X9_dcl2mix]])</f>
        <v>0.35651851290729741</v>
      </c>
      <c r="I476">
        <v>335557</v>
      </c>
      <c r="J476" t="s">
        <v>5854</v>
      </c>
      <c r="K476" t="s">
        <v>5853</v>
      </c>
      <c r="L476" t="s">
        <v>5852</v>
      </c>
      <c r="M476" t="s">
        <v>5851</v>
      </c>
      <c r="N476" t="s">
        <v>5850</v>
      </c>
      <c r="O476" t="s">
        <v>5849</v>
      </c>
      <c r="P476" t="s">
        <v>5848</v>
      </c>
      <c r="Q476" t="s">
        <v>5847</v>
      </c>
      <c r="R476" t="s">
        <v>5844</v>
      </c>
      <c r="S476" t="s">
        <v>5843</v>
      </c>
      <c r="T476" t="s">
        <v>5846</v>
      </c>
      <c r="U476" t="s">
        <v>5845</v>
      </c>
      <c r="V476" t="s">
        <v>5844</v>
      </c>
      <c r="W476" t="s">
        <v>5843</v>
      </c>
      <c r="X476" t="s">
        <v>5842</v>
      </c>
      <c r="Y476" t="s">
        <v>5841</v>
      </c>
      <c r="Z476">
        <v>99.09</v>
      </c>
      <c r="AA476" s="2">
        <v>40.93</v>
      </c>
      <c r="AB476">
        <v>76.06</v>
      </c>
      <c r="AC476">
        <v>76.06</v>
      </c>
      <c r="AD476">
        <v>82.81</v>
      </c>
    </row>
    <row r="477" spans="1:32" x14ac:dyDescent="0.3">
      <c r="A477" t="s">
        <v>6821</v>
      </c>
      <c r="B477" t="s">
        <v>3636</v>
      </c>
      <c r="C477" s="7">
        <v>0.70973322254602</v>
      </c>
      <c r="D477" s="7">
        <v>2.1881838834911398</v>
      </c>
      <c r="E477" s="7">
        <v>2.18135504823021</v>
      </c>
      <c r="F477" s="7">
        <v>2.0783398975696699</v>
      </c>
      <c r="G477" s="10">
        <f>AVERAGE(Table3[[#This Row],[X6_EP155mix]:[X9_dcl2mix]])</f>
        <v>1.78940301295926</v>
      </c>
      <c r="H477" s="7">
        <f>_xlfn.VAR.P(Table3[[#This Row],[X6_EP155mix]:[X9_dcl2mix]])</f>
        <v>0.39045599006863529</v>
      </c>
      <c r="I477">
        <v>76080</v>
      </c>
      <c r="K477" t="s">
        <v>35</v>
      </c>
      <c r="M477" t="s">
        <v>35</v>
      </c>
      <c r="P477" t="s">
        <v>35</v>
      </c>
      <c r="S477" t="s">
        <v>35</v>
      </c>
      <c r="W477" t="s">
        <v>35</v>
      </c>
      <c r="AA477" s="2"/>
    </row>
    <row r="478" spans="1:32" x14ac:dyDescent="0.3">
      <c r="A478" t="s">
        <v>6879</v>
      </c>
      <c r="B478" t="s">
        <v>3636</v>
      </c>
      <c r="C478" s="7">
        <v>1.5396336959338399</v>
      </c>
      <c r="D478" s="7">
        <v>2.3168750618915599</v>
      </c>
      <c r="E478" s="7">
        <v>1.9983414417747101</v>
      </c>
      <c r="F478" s="7">
        <v>1.2972989778030399</v>
      </c>
      <c r="G478" s="10">
        <f>AVERAGE(Table3[[#This Row],[X6_EP155mix]:[X9_dcl2mix]])</f>
        <v>1.7880372943507874</v>
      </c>
      <c r="H478" s="7">
        <f>_xlfn.VAR.P(Table3[[#This Row],[X6_EP155mix]:[X9_dcl2mix]])</f>
        <v>0.15660641545895437</v>
      </c>
      <c r="I478">
        <v>354805</v>
      </c>
      <c r="L478" t="s">
        <v>6869</v>
      </c>
      <c r="M478" t="s">
        <v>6878</v>
      </c>
      <c r="N478" t="s">
        <v>6877</v>
      </c>
      <c r="O478" t="s">
        <v>6876</v>
      </c>
      <c r="P478" t="s">
        <v>6875</v>
      </c>
      <c r="Q478" t="s">
        <v>6874</v>
      </c>
      <c r="R478" t="s">
        <v>6873</v>
      </c>
      <c r="S478" t="s">
        <v>6872</v>
      </c>
      <c r="T478" t="s">
        <v>6871</v>
      </c>
      <c r="U478" t="s">
        <v>6870</v>
      </c>
      <c r="V478" t="s">
        <v>6869</v>
      </c>
      <c r="W478" t="s">
        <v>6868</v>
      </c>
      <c r="X478" t="s">
        <v>6867</v>
      </c>
      <c r="Z478">
        <v>100</v>
      </c>
      <c r="AA478" s="2">
        <v>38.369999999999997</v>
      </c>
      <c r="AB478">
        <v>60.18</v>
      </c>
      <c r="AC478">
        <v>60.18</v>
      </c>
    </row>
    <row r="479" spans="1:32" x14ac:dyDescent="0.3">
      <c r="A479" t="s">
        <v>6699</v>
      </c>
      <c r="B479" t="s">
        <v>3636</v>
      </c>
      <c r="C479" s="7">
        <v>1.4518511185559999</v>
      </c>
      <c r="D479" s="7">
        <v>2.0808253616157799</v>
      </c>
      <c r="E479" s="7">
        <v>2.4344462785111198</v>
      </c>
      <c r="F479" s="7">
        <v>1.1418790474992</v>
      </c>
      <c r="G479" s="10">
        <f>AVERAGE(Table3[[#This Row],[X6_EP155mix]:[X9_dcl2mix]])</f>
        <v>1.777250451545525</v>
      </c>
      <c r="H479" s="7">
        <f>_xlfn.VAR.P(Table3[[#This Row],[X6_EP155mix]:[X9_dcl2mix]])</f>
        <v>0.2584114069987451</v>
      </c>
      <c r="I479">
        <v>336913</v>
      </c>
      <c r="J479" t="s">
        <v>2386</v>
      </c>
      <c r="K479" t="s">
        <v>5356</v>
      </c>
      <c r="L479" t="s">
        <v>6698</v>
      </c>
      <c r="M479" t="s">
        <v>6697</v>
      </c>
      <c r="N479" t="s">
        <v>6696</v>
      </c>
      <c r="O479" t="s">
        <v>6695</v>
      </c>
      <c r="P479" t="s">
        <v>6694</v>
      </c>
      <c r="Q479" t="s">
        <v>6693</v>
      </c>
      <c r="R479" t="s">
        <v>6692</v>
      </c>
      <c r="S479" t="s">
        <v>6691</v>
      </c>
      <c r="T479" t="s">
        <v>6690</v>
      </c>
      <c r="U479" t="s">
        <v>6689</v>
      </c>
      <c r="V479" t="s">
        <v>577</v>
      </c>
      <c r="W479" t="s">
        <v>5347</v>
      </c>
      <c r="X479" t="s">
        <v>6688</v>
      </c>
      <c r="Z479">
        <v>78.709999999999994</v>
      </c>
      <c r="AA479" s="2">
        <v>25</v>
      </c>
      <c r="AB479">
        <v>38.24</v>
      </c>
      <c r="AC479">
        <v>38.24</v>
      </c>
    </row>
    <row r="480" spans="1:32" x14ac:dyDescent="0.3">
      <c r="A480" t="s">
        <v>35713</v>
      </c>
      <c r="B480" t="s">
        <v>3636</v>
      </c>
      <c r="C480" s="7">
        <v>2.0053706434683698</v>
      </c>
      <c r="D480" s="7">
        <v>1.6641204762127599</v>
      </c>
      <c r="E480" s="7">
        <v>1.9142164619891699</v>
      </c>
      <c r="F480" s="7">
        <v>1.51332861649887</v>
      </c>
      <c r="G480" s="10">
        <f>AVERAGE(Table3[[#This Row],[X6_EP155mix]:[X9_dcl2mix]])</f>
        <v>1.7742590495422925</v>
      </c>
      <c r="H480" s="7">
        <f>_xlfn.VAR.P(Table3[[#This Row],[X6_EP155mix]:[X9_dcl2mix]])</f>
        <v>3.8303960592291908E-2</v>
      </c>
      <c r="O480" t="s">
        <v>10577</v>
      </c>
      <c r="P480" t="s">
        <v>10576</v>
      </c>
      <c r="Q480" t="s">
        <v>10575</v>
      </c>
      <c r="V480" t="s">
        <v>9758</v>
      </c>
      <c r="AA480" s="2">
        <v>35</v>
      </c>
      <c r="AE480" t="s">
        <v>10739</v>
      </c>
    </row>
    <row r="481" spans="1:32" x14ac:dyDescent="0.3">
      <c r="A481" t="s">
        <v>6968</v>
      </c>
      <c r="B481" t="s">
        <v>3636</v>
      </c>
      <c r="C481" s="7">
        <v>0.93364454156169496</v>
      </c>
      <c r="D481" s="7">
        <v>2.3894214178149</v>
      </c>
      <c r="E481" s="7">
        <v>0.92392293566811601</v>
      </c>
      <c r="F481" s="7">
        <v>2.8349771483372299</v>
      </c>
      <c r="G481" s="10">
        <f>AVERAGE(Table3[[#This Row],[X6_EP155mix]:[X9_dcl2mix]])</f>
        <v>1.7704915108454851</v>
      </c>
      <c r="H481" s="7">
        <f>_xlfn.VAR.P(Table3[[#This Row],[X6_EP155mix]:[X9_dcl2mix]])</f>
        <v>0.73329877616117045</v>
      </c>
      <c r="I481">
        <v>267273</v>
      </c>
      <c r="J481" t="s">
        <v>533</v>
      </c>
      <c r="K481" t="s">
        <v>6967</v>
      </c>
      <c r="L481" t="s">
        <v>197</v>
      </c>
      <c r="M481" t="s">
        <v>8758</v>
      </c>
      <c r="N481" t="s">
        <v>3582</v>
      </c>
      <c r="O481" t="s">
        <v>6966</v>
      </c>
      <c r="P481" t="s">
        <v>6965</v>
      </c>
      <c r="Q481" t="s">
        <v>6964</v>
      </c>
      <c r="R481" t="s">
        <v>357</v>
      </c>
      <c r="S481" t="s">
        <v>8735</v>
      </c>
      <c r="T481" t="s">
        <v>6963</v>
      </c>
      <c r="U481" t="s">
        <v>6962</v>
      </c>
      <c r="V481" t="s">
        <v>197</v>
      </c>
      <c r="W481" t="s">
        <v>8702</v>
      </c>
      <c r="X481" t="s">
        <v>6961</v>
      </c>
      <c r="Y481" t="s">
        <v>6960</v>
      </c>
      <c r="Z481">
        <v>100</v>
      </c>
      <c r="AA481" s="2">
        <v>32.79</v>
      </c>
      <c r="AB481">
        <v>59.04</v>
      </c>
      <c r="AC481">
        <v>59.04</v>
      </c>
      <c r="AD481">
        <v>100</v>
      </c>
    </row>
    <row r="482" spans="1:32" x14ac:dyDescent="0.3">
      <c r="A482" t="s">
        <v>7749</v>
      </c>
      <c r="B482" t="s">
        <v>3636</v>
      </c>
      <c r="C482" s="7">
        <v>2.3492511097194901</v>
      </c>
      <c r="D482" s="7">
        <v>1.0959988146824799</v>
      </c>
      <c r="E482" s="7">
        <v>2.2050678846683498</v>
      </c>
      <c r="F482" s="7">
        <v>1.43040596140665</v>
      </c>
      <c r="G482" s="10">
        <f>AVERAGE(Table3[[#This Row],[X6_EP155mix]:[X9_dcl2mix]])</f>
        <v>1.7701809426192423</v>
      </c>
      <c r="H482" s="7">
        <f>_xlfn.VAR.P(Table3[[#This Row],[X6_EP155mix]:[X9_dcl2mix]])</f>
        <v>0.27360437256942349</v>
      </c>
      <c r="I482">
        <v>356334</v>
      </c>
      <c r="J482" t="s">
        <v>7748</v>
      </c>
      <c r="K482" t="s">
        <v>7747</v>
      </c>
      <c r="L482" t="s">
        <v>7746</v>
      </c>
      <c r="M482" t="s">
        <v>8875</v>
      </c>
      <c r="N482" t="s">
        <v>8876</v>
      </c>
      <c r="O482" t="s">
        <v>7745</v>
      </c>
      <c r="P482" t="s">
        <v>7744</v>
      </c>
      <c r="Q482" t="s">
        <v>7743</v>
      </c>
      <c r="R482" t="s">
        <v>1532</v>
      </c>
      <c r="S482" t="s">
        <v>8842</v>
      </c>
      <c r="T482" t="s">
        <v>7742</v>
      </c>
      <c r="U482" t="s">
        <v>7741</v>
      </c>
      <c r="V482" t="s">
        <v>1532</v>
      </c>
      <c r="W482" t="s">
        <v>8842</v>
      </c>
      <c r="X482" t="s">
        <v>7740</v>
      </c>
      <c r="Y482" t="s">
        <v>7739</v>
      </c>
      <c r="Z482">
        <v>100</v>
      </c>
      <c r="AA482" s="2">
        <v>51.89</v>
      </c>
      <c r="AB482">
        <v>71.430000000000007</v>
      </c>
      <c r="AC482">
        <v>71.430000000000007</v>
      </c>
      <c r="AD482">
        <v>82.74</v>
      </c>
    </row>
    <row r="483" spans="1:32" x14ac:dyDescent="0.3">
      <c r="A483" t="s">
        <v>7843</v>
      </c>
      <c r="B483" t="s">
        <v>3636</v>
      </c>
      <c r="C483" s="7">
        <v>2.43266608708123</v>
      </c>
      <c r="D483" s="7">
        <v>2.2553273486246201</v>
      </c>
      <c r="E483" s="7">
        <v>1.7787462009100901</v>
      </c>
      <c r="F483" s="7">
        <v>0.61176525150391603</v>
      </c>
      <c r="G483" s="10">
        <f>AVERAGE(Table3[[#This Row],[X6_EP155mix]:[X9_dcl2mix]])</f>
        <v>1.7696262220299643</v>
      </c>
      <c r="H483" s="7">
        <f>_xlfn.VAR.P(Table3[[#This Row],[X6_EP155mix]:[X9_dcl2mix]])</f>
        <v>0.5040631620262026</v>
      </c>
      <c r="I483">
        <v>37614</v>
      </c>
      <c r="J483" t="s">
        <v>4536</v>
      </c>
      <c r="K483" t="s">
        <v>8866</v>
      </c>
      <c r="L483" t="s">
        <v>1439</v>
      </c>
      <c r="M483" t="s">
        <v>4535</v>
      </c>
      <c r="N483" t="s">
        <v>8867</v>
      </c>
      <c r="O483" t="s">
        <v>7842</v>
      </c>
      <c r="P483" t="s">
        <v>7841</v>
      </c>
      <c r="Q483" t="s">
        <v>7840</v>
      </c>
      <c r="R483" t="s">
        <v>1439</v>
      </c>
      <c r="S483" t="s">
        <v>3569</v>
      </c>
      <c r="T483" t="s">
        <v>7839</v>
      </c>
      <c r="U483" t="s">
        <v>7838</v>
      </c>
      <c r="V483" t="s">
        <v>1439</v>
      </c>
      <c r="W483" t="s">
        <v>3569</v>
      </c>
      <c r="X483" t="s">
        <v>7837</v>
      </c>
      <c r="Z483">
        <v>100</v>
      </c>
      <c r="AA483" s="2">
        <v>32.61</v>
      </c>
      <c r="AB483">
        <v>88.89</v>
      </c>
      <c r="AC483">
        <v>88.89</v>
      </c>
    </row>
    <row r="484" spans="1:32" x14ac:dyDescent="0.3">
      <c r="A484" t="s">
        <v>35725</v>
      </c>
      <c r="B484" t="s">
        <v>3636</v>
      </c>
      <c r="C484" s="7">
        <v>2.6064734050335798</v>
      </c>
      <c r="D484" s="7">
        <v>2.1348692045651601</v>
      </c>
      <c r="E484" s="7">
        <v>1.48936836825706</v>
      </c>
      <c r="F484" s="7">
        <v>0.84763532481258497</v>
      </c>
      <c r="G484" s="10">
        <f>AVERAGE(Table3[[#This Row],[X6_EP155mix]:[X9_dcl2mix]])</f>
        <v>1.7695865756670963</v>
      </c>
      <c r="H484" s="7">
        <f>_xlfn.VAR.P(Table3[[#This Row],[X6_EP155mix]:[X9_dcl2mix]])</f>
        <v>0.44058182921451428</v>
      </c>
      <c r="O484" t="s">
        <v>8279</v>
      </c>
      <c r="P484" t="s">
        <v>9146</v>
      </c>
      <c r="Q484" t="s">
        <v>10532</v>
      </c>
      <c r="V484" t="s">
        <v>10527</v>
      </c>
      <c r="AA484" s="2">
        <v>109</v>
      </c>
    </row>
    <row r="485" spans="1:32" x14ac:dyDescent="0.3">
      <c r="A485" t="s">
        <v>5939</v>
      </c>
      <c r="B485" t="s">
        <v>3636</v>
      </c>
      <c r="C485" s="7">
        <v>1.54961074952557</v>
      </c>
      <c r="D485" s="7">
        <v>1.8066441655826699</v>
      </c>
      <c r="E485" s="7">
        <v>2.0163701971866601</v>
      </c>
      <c r="F485" s="7">
        <v>1.69130093029497</v>
      </c>
      <c r="G485" s="10">
        <f>AVERAGE(Table3[[#This Row],[X6_EP155mix]:[X9_dcl2mix]])</f>
        <v>1.7659815106474674</v>
      </c>
      <c r="H485" s="7">
        <f>_xlfn.VAR.P(Table3[[#This Row],[X6_EP155mix]:[X9_dcl2mix]])</f>
        <v>2.9185360300864119E-2</v>
      </c>
      <c r="I485">
        <v>265200</v>
      </c>
      <c r="J485" t="s">
        <v>38</v>
      </c>
      <c r="K485" t="s">
        <v>5026</v>
      </c>
      <c r="L485" t="s">
        <v>638</v>
      </c>
      <c r="M485" t="s">
        <v>3852</v>
      </c>
      <c r="N485" t="s">
        <v>639</v>
      </c>
      <c r="O485" t="s">
        <v>5938</v>
      </c>
      <c r="P485" t="s">
        <v>5937</v>
      </c>
      <c r="Q485" t="s">
        <v>5936</v>
      </c>
      <c r="R485" t="s">
        <v>5935</v>
      </c>
      <c r="S485" t="s">
        <v>5934</v>
      </c>
      <c r="U485" t="s">
        <v>5933</v>
      </c>
      <c r="V485" t="s">
        <v>45</v>
      </c>
      <c r="W485" t="s">
        <v>3846</v>
      </c>
      <c r="X485" t="s">
        <v>5932</v>
      </c>
      <c r="Z485">
        <v>100</v>
      </c>
      <c r="AA485" s="2">
        <v>36.840000000000003</v>
      </c>
      <c r="AB485">
        <v>54.55</v>
      </c>
      <c r="AC485">
        <v>54.55</v>
      </c>
    </row>
    <row r="486" spans="1:32" x14ac:dyDescent="0.3">
      <c r="A486" t="s">
        <v>7039</v>
      </c>
      <c r="B486" t="s">
        <v>3636</v>
      </c>
      <c r="C486" s="7">
        <v>0.461029487666546</v>
      </c>
      <c r="D486" s="7">
        <v>2.92317425422518</v>
      </c>
      <c r="E486" s="7">
        <v>1.05070266565286</v>
      </c>
      <c r="F486" s="7">
        <v>2.6271382270403301</v>
      </c>
      <c r="G486" s="10">
        <f>AVERAGE(Table3[[#This Row],[X6_EP155mix]:[X9_dcl2mix]])</f>
        <v>1.7655111586462291</v>
      </c>
      <c r="H486" s="7">
        <f>_xlfn.VAR.P(Table3[[#This Row],[X6_EP155mix]:[X9_dcl2mix]])</f>
        <v>1.0738021648580611</v>
      </c>
      <c r="I486">
        <v>266750</v>
      </c>
      <c r="J486" t="s">
        <v>4778</v>
      </c>
      <c r="K486" t="s">
        <v>4777</v>
      </c>
      <c r="L486" t="s">
        <v>4776</v>
      </c>
      <c r="M486" t="s">
        <v>4775</v>
      </c>
      <c r="N486" t="s">
        <v>8783</v>
      </c>
      <c r="O486" t="s">
        <v>7038</v>
      </c>
      <c r="P486" t="s">
        <v>7037</v>
      </c>
      <c r="Q486" t="s">
        <v>7036</v>
      </c>
      <c r="R486" t="s">
        <v>256</v>
      </c>
      <c r="S486" t="s">
        <v>3518</v>
      </c>
      <c r="U486" t="s">
        <v>7035</v>
      </c>
      <c r="V486" t="s">
        <v>256</v>
      </c>
      <c r="W486" t="s">
        <v>3518</v>
      </c>
      <c r="X486" t="s">
        <v>7034</v>
      </c>
      <c r="Z486">
        <v>100</v>
      </c>
      <c r="AA486" s="2">
        <v>25.31</v>
      </c>
      <c r="AB486">
        <v>58</v>
      </c>
      <c r="AC486">
        <v>58</v>
      </c>
    </row>
    <row r="487" spans="1:32" x14ac:dyDescent="0.3">
      <c r="A487" t="s">
        <v>4688</v>
      </c>
      <c r="B487" t="s">
        <v>3636</v>
      </c>
      <c r="C487" s="7">
        <v>1.52768505363744</v>
      </c>
      <c r="D487" s="7">
        <v>1.72817029270077</v>
      </c>
      <c r="E487" s="7">
        <v>1.5452977875201599</v>
      </c>
      <c r="F487" s="7">
        <v>2.25941833077</v>
      </c>
      <c r="G487" s="10">
        <f>AVERAGE(Table3[[#This Row],[X6_EP155mix]:[X9_dcl2mix]])</f>
        <v>1.7651428661570925</v>
      </c>
      <c r="H487" s="7">
        <f>_xlfn.VAR.P(Table3[[#This Row],[X6_EP155mix]:[X9_dcl2mix]])</f>
        <v>8.7598319358446641E-2</v>
      </c>
      <c r="I487">
        <v>338832</v>
      </c>
      <c r="L487" t="s">
        <v>4687</v>
      </c>
      <c r="M487" t="s">
        <v>8988</v>
      </c>
      <c r="N487" t="s">
        <v>4686</v>
      </c>
      <c r="O487" t="s">
        <v>4685</v>
      </c>
      <c r="P487" t="s">
        <v>8989</v>
      </c>
      <c r="Q487" t="s">
        <v>4684</v>
      </c>
      <c r="R487" t="s">
        <v>4683</v>
      </c>
      <c r="S487" t="s">
        <v>8990</v>
      </c>
      <c r="T487" t="s">
        <v>4682</v>
      </c>
      <c r="U487" t="s">
        <v>4681</v>
      </c>
      <c r="V487" t="s">
        <v>4680</v>
      </c>
      <c r="W487" t="s">
        <v>8991</v>
      </c>
      <c r="X487" t="s">
        <v>4679</v>
      </c>
      <c r="Z487">
        <v>100</v>
      </c>
      <c r="AA487" s="2">
        <v>25.52</v>
      </c>
      <c r="AB487">
        <v>53.23</v>
      </c>
      <c r="AC487">
        <v>53.23</v>
      </c>
    </row>
    <row r="488" spans="1:32" x14ac:dyDescent="0.3">
      <c r="A488" t="s">
        <v>4569</v>
      </c>
      <c r="B488" t="s">
        <v>3636</v>
      </c>
      <c r="C488" s="7">
        <v>1.2432176928618399</v>
      </c>
      <c r="D488" s="7">
        <v>1.8806780194074999</v>
      </c>
      <c r="E488" s="7">
        <v>1.6752590569374</v>
      </c>
      <c r="F488" s="7">
        <v>2.2602646239150999</v>
      </c>
      <c r="G488" s="10">
        <f>AVERAGE(Table3[[#This Row],[X6_EP155mix]:[X9_dcl2mix]])</f>
        <v>1.7648548482804598</v>
      </c>
      <c r="H488" s="7">
        <f>_xlfn.VAR.P(Table3[[#This Row],[X6_EP155mix]:[X9_dcl2mix]])</f>
        <v>0.13474464512597706</v>
      </c>
      <c r="I488">
        <v>291163</v>
      </c>
      <c r="J488" t="s">
        <v>637</v>
      </c>
      <c r="K488" t="s">
        <v>4568</v>
      </c>
      <c r="L488" t="s">
        <v>638</v>
      </c>
      <c r="M488" t="s">
        <v>3852</v>
      </c>
      <c r="N488" t="s">
        <v>639</v>
      </c>
      <c r="O488" t="s">
        <v>2641</v>
      </c>
      <c r="P488" t="s">
        <v>4567</v>
      </c>
      <c r="Q488" t="s">
        <v>2642</v>
      </c>
      <c r="R488" t="s">
        <v>45</v>
      </c>
      <c r="S488" t="s">
        <v>3846</v>
      </c>
      <c r="T488" t="s">
        <v>2643</v>
      </c>
      <c r="U488" t="s">
        <v>4566</v>
      </c>
      <c r="V488" t="s">
        <v>45</v>
      </c>
      <c r="W488" t="s">
        <v>3846</v>
      </c>
      <c r="X488" t="s">
        <v>4565</v>
      </c>
      <c r="Z488">
        <v>100</v>
      </c>
      <c r="AA488" s="2">
        <v>44.44</v>
      </c>
      <c r="AB488">
        <v>55.94</v>
      </c>
      <c r="AC488">
        <v>55.94</v>
      </c>
    </row>
    <row r="489" spans="1:32" x14ac:dyDescent="0.3">
      <c r="A489" t="s">
        <v>2676</v>
      </c>
      <c r="B489" t="s">
        <v>3636</v>
      </c>
      <c r="C489" s="7">
        <v>0.93870487732012997</v>
      </c>
      <c r="D489" s="7">
        <v>1.4489558437007699</v>
      </c>
      <c r="E489" s="7">
        <v>1.99869321370335</v>
      </c>
      <c r="F489" s="7">
        <v>2.67282154794627</v>
      </c>
      <c r="G489" s="10">
        <f>AVERAGE(Table3[[#This Row],[X6_EP155mix]:[X9_dcl2mix]])</f>
        <v>1.76479387066763</v>
      </c>
      <c r="H489" s="7">
        <f>_xlfn.VAR.P(Table3[[#This Row],[X6_EP155mix]:[X9_dcl2mix]])</f>
        <v>0.41534996239619693</v>
      </c>
      <c r="I489">
        <v>70826</v>
      </c>
      <c r="J489" t="s">
        <v>2677</v>
      </c>
      <c r="K489" t="s">
        <v>2678</v>
      </c>
      <c r="L489" t="s">
        <v>2679</v>
      </c>
      <c r="M489" t="s">
        <v>4441</v>
      </c>
      <c r="N489" t="s">
        <v>4440</v>
      </c>
      <c r="O489" t="s">
        <v>2680</v>
      </c>
      <c r="P489" t="s">
        <v>4439</v>
      </c>
      <c r="Q489" t="s">
        <v>2681</v>
      </c>
      <c r="R489" t="s">
        <v>2682</v>
      </c>
      <c r="S489" t="s">
        <v>4438</v>
      </c>
      <c r="T489" t="s">
        <v>2683</v>
      </c>
      <c r="U489" t="s">
        <v>2684</v>
      </c>
      <c r="V489" t="s">
        <v>2685</v>
      </c>
      <c r="W489" t="s">
        <v>4437</v>
      </c>
      <c r="X489" t="s">
        <v>3921</v>
      </c>
      <c r="Z489">
        <v>100</v>
      </c>
      <c r="AA489" s="2">
        <v>54.17</v>
      </c>
      <c r="AB489">
        <v>43.45</v>
      </c>
      <c r="AC489">
        <v>43.45</v>
      </c>
    </row>
    <row r="490" spans="1:32" x14ac:dyDescent="0.3">
      <c r="A490" t="s">
        <v>6850</v>
      </c>
      <c r="B490" t="s">
        <v>3636</v>
      </c>
      <c r="C490" s="7">
        <v>1.68360599028025</v>
      </c>
      <c r="D490" s="7">
        <v>2.0166215291262302</v>
      </c>
      <c r="E490" s="7">
        <v>1.6137515248941201</v>
      </c>
      <c r="F490" s="7">
        <v>1.74210640435595</v>
      </c>
      <c r="G490" s="10">
        <f>AVERAGE(Table3[[#This Row],[X6_EP155mix]:[X9_dcl2mix]])</f>
        <v>1.7640213621641376</v>
      </c>
      <c r="H490" s="7">
        <f>_xlfn.VAR.P(Table3[[#This Row],[X6_EP155mix]:[X9_dcl2mix]])</f>
        <v>2.3333691438348288E-2</v>
      </c>
      <c r="I490">
        <v>320063</v>
      </c>
      <c r="O490" t="s">
        <v>6849</v>
      </c>
      <c r="P490" t="s">
        <v>6848</v>
      </c>
      <c r="Q490" t="s">
        <v>6847</v>
      </c>
      <c r="R490" t="s">
        <v>6846</v>
      </c>
      <c r="S490" t="s">
        <v>6845</v>
      </c>
      <c r="T490" t="s">
        <v>6844</v>
      </c>
      <c r="U490" t="s">
        <v>6843</v>
      </c>
      <c r="X490" t="s">
        <v>6842</v>
      </c>
      <c r="Z490">
        <v>100</v>
      </c>
      <c r="AA490" s="2">
        <v>24.21</v>
      </c>
      <c r="AB490">
        <v>29.25</v>
      </c>
      <c r="AC490">
        <v>29.25</v>
      </c>
    </row>
    <row r="491" spans="1:32" x14ac:dyDescent="0.3">
      <c r="A491" t="s">
        <v>35695</v>
      </c>
      <c r="B491" t="s">
        <v>3636</v>
      </c>
      <c r="C491" s="7">
        <v>1.6726274470868601</v>
      </c>
      <c r="D491" s="7">
        <v>2.44284780915646</v>
      </c>
      <c r="E491" s="7">
        <v>1.22781851851705</v>
      </c>
      <c r="F491" s="7">
        <v>1.7033208809284599</v>
      </c>
      <c r="G491" s="10">
        <f>AVERAGE(Table3[[#This Row],[X6_EP155mix]:[X9_dcl2mix]])</f>
        <v>1.7616536639222073</v>
      </c>
      <c r="H491" s="7">
        <f>_xlfn.VAR.P(Table3[[#This Row],[X6_EP155mix]:[X9_dcl2mix]])</f>
        <v>0.19008345170674534</v>
      </c>
      <c r="O491" t="s">
        <v>9807</v>
      </c>
      <c r="P491" t="s">
        <v>9806</v>
      </c>
      <c r="Q491" t="s">
        <v>9805</v>
      </c>
      <c r="R491" t="s">
        <v>9802</v>
      </c>
      <c r="V491" t="s">
        <v>10694</v>
      </c>
      <c r="AA491" s="2">
        <v>33.1</v>
      </c>
      <c r="AE491" t="s">
        <v>9804</v>
      </c>
    </row>
    <row r="492" spans="1:32" x14ac:dyDescent="0.3">
      <c r="A492" t="s">
        <v>8005</v>
      </c>
      <c r="B492" t="s">
        <v>3636</v>
      </c>
      <c r="C492" s="7">
        <v>2.3089659986297901</v>
      </c>
      <c r="D492" s="7">
        <v>1.6588047528610801</v>
      </c>
      <c r="E492" s="7">
        <v>1.73061691244072</v>
      </c>
      <c r="F492" s="7">
        <v>1.33314434804705</v>
      </c>
      <c r="G492" s="10">
        <f>AVERAGE(Table3[[#This Row],[X6_EP155mix]:[X9_dcl2mix]])</f>
        <v>1.7578830029946599</v>
      </c>
      <c r="H492" s="7">
        <f>_xlfn.VAR.P(Table3[[#This Row],[X6_EP155mix]:[X9_dcl2mix]])</f>
        <v>0.12366383310713092</v>
      </c>
      <c r="I492">
        <v>39085</v>
      </c>
      <c r="J492" t="s">
        <v>8004</v>
      </c>
      <c r="K492" t="s">
        <v>8003</v>
      </c>
      <c r="L492" t="s">
        <v>8002</v>
      </c>
      <c r="M492" t="s">
        <v>8001</v>
      </c>
      <c r="N492" t="s">
        <v>8000</v>
      </c>
      <c r="O492" t="s">
        <v>7999</v>
      </c>
      <c r="P492" t="s">
        <v>7998</v>
      </c>
      <c r="Q492" t="s">
        <v>7997</v>
      </c>
      <c r="R492" t="s">
        <v>7996</v>
      </c>
      <c r="S492" t="s">
        <v>7995</v>
      </c>
      <c r="T492" t="s">
        <v>7994</v>
      </c>
      <c r="U492" t="s">
        <v>7993</v>
      </c>
      <c r="V492" t="s">
        <v>7992</v>
      </c>
      <c r="W492" t="s">
        <v>7991</v>
      </c>
      <c r="X492" t="s">
        <v>7990</v>
      </c>
      <c r="Y492" t="s">
        <v>7989</v>
      </c>
      <c r="Z492">
        <v>92.08</v>
      </c>
      <c r="AA492" s="2">
        <v>47.37</v>
      </c>
      <c r="AB492">
        <v>56.98</v>
      </c>
      <c r="AC492">
        <v>56.98</v>
      </c>
      <c r="AD492">
        <v>100</v>
      </c>
    </row>
    <row r="493" spans="1:32" x14ac:dyDescent="0.3">
      <c r="A493" t="s">
        <v>5012</v>
      </c>
      <c r="B493" t="s">
        <v>3636</v>
      </c>
      <c r="C493" s="7">
        <v>1.3823655898277301</v>
      </c>
      <c r="D493" s="7">
        <v>1.99471063228904</v>
      </c>
      <c r="E493" s="7">
        <v>0.19892388704403499</v>
      </c>
      <c r="F493" s="7">
        <v>3.45434668507077</v>
      </c>
      <c r="G493" s="10">
        <f>AVERAGE(Table3[[#This Row],[X6_EP155mix]:[X9_dcl2mix]])</f>
        <v>1.7575866985578936</v>
      </c>
      <c r="H493" s="7">
        <f>_xlfn.VAR.P(Table3[[#This Row],[X6_EP155mix]:[X9_dcl2mix]])</f>
        <v>1.3763607130530726</v>
      </c>
      <c r="I493">
        <v>283607</v>
      </c>
      <c r="J493" t="s">
        <v>181</v>
      </c>
      <c r="K493" t="s">
        <v>182</v>
      </c>
      <c r="L493" t="s">
        <v>2545</v>
      </c>
      <c r="M493" t="s">
        <v>5005</v>
      </c>
      <c r="N493" t="s">
        <v>5011</v>
      </c>
      <c r="O493" t="s">
        <v>5010</v>
      </c>
      <c r="P493" t="s">
        <v>5009</v>
      </c>
      <c r="Q493" t="s">
        <v>5008</v>
      </c>
      <c r="R493" t="s">
        <v>187</v>
      </c>
      <c r="S493" t="s">
        <v>5007</v>
      </c>
      <c r="U493" t="s">
        <v>5006</v>
      </c>
      <c r="V493" t="s">
        <v>2545</v>
      </c>
      <c r="W493" t="s">
        <v>5005</v>
      </c>
      <c r="X493" t="s">
        <v>5004</v>
      </c>
      <c r="Z493">
        <v>100</v>
      </c>
      <c r="AA493" s="2">
        <v>35.21</v>
      </c>
      <c r="AB493">
        <v>57.6</v>
      </c>
      <c r="AC493">
        <v>57.6</v>
      </c>
    </row>
    <row r="494" spans="1:32" x14ac:dyDescent="0.3">
      <c r="A494" t="s">
        <v>35696</v>
      </c>
      <c r="B494" t="s">
        <v>3636</v>
      </c>
      <c r="C494" s="7">
        <v>2.07151148561461</v>
      </c>
      <c r="D494" s="7">
        <v>0.44997208796863702</v>
      </c>
      <c r="E494" s="7">
        <v>2.76288276054686</v>
      </c>
      <c r="F494" s="7">
        <v>1.74554250531033</v>
      </c>
      <c r="G494" s="10">
        <f>AVERAGE(Table3[[#This Row],[X6_EP155mix]:[X9_dcl2mix]])</f>
        <v>1.7574772098601092</v>
      </c>
      <c r="H494" s="7">
        <f>_xlfn.VAR.P(Table3[[#This Row],[X6_EP155mix]:[X9_dcl2mix]])</f>
        <v>0.70479248216137691</v>
      </c>
      <c r="O494" t="s">
        <v>10698</v>
      </c>
      <c r="P494" t="s">
        <v>10697</v>
      </c>
      <c r="Q494" t="s">
        <v>10696</v>
      </c>
      <c r="R494" t="s">
        <v>10693</v>
      </c>
      <c r="V494" t="s">
        <v>10687</v>
      </c>
      <c r="AA494" s="2">
        <v>41.6</v>
      </c>
      <c r="AE494" t="s">
        <v>10695</v>
      </c>
      <c r="AF494" t="s">
        <v>10692</v>
      </c>
    </row>
    <row r="495" spans="1:32" x14ac:dyDescent="0.3">
      <c r="A495" t="s">
        <v>35841</v>
      </c>
      <c r="B495" t="s">
        <v>3636</v>
      </c>
      <c r="C495" s="7">
        <v>2.4661022034745499</v>
      </c>
      <c r="D495" s="7">
        <v>2.4936336187522601</v>
      </c>
      <c r="E495" s="7">
        <v>0.82825389142421701</v>
      </c>
      <c r="F495" s="7">
        <v>1.2193319252942401</v>
      </c>
      <c r="G495" s="10">
        <f>AVERAGE(Table3[[#This Row],[X6_EP155mix]:[X9_dcl2mix]])</f>
        <v>1.7518304097363167</v>
      </c>
      <c r="H495" s="7">
        <f>_xlfn.VAR.P(Table3[[#This Row],[X6_EP155mix]:[X9_dcl2mix]])</f>
        <v>0.54925110433674851</v>
      </c>
      <c r="O495" t="s">
        <v>9833</v>
      </c>
      <c r="P495" t="s">
        <v>9832</v>
      </c>
      <c r="Q495" t="s">
        <v>9831</v>
      </c>
      <c r="R495" t="s">
        <v>9828</v>
      </c>
      <c r="V495" t="s">
        <v>9458</v>
      </c>
      <c r="AA495" s="2">
        <v>33.9</v>
      </c>
      <c r="AE495" t="s">
        <v>9830</v>
      </c>
    </row>
    <row r="496" spans="1:32" x14ac:dyDescent="0.3">
      <c r="A496" t="s">
        <v>8129</v>
      </c>
      <c r="B496" t="s">
        <v>3636</v>
      </c>
      <c r="C496" s="7">
        <v>2.81876762544118</v>
      </c>
      <c r="D496" s="7">
        <v>1.1951166813010099</v>
      </c>
      <c r="E496" s="7">
        <v>2.1506103382561501</v>
      </c>
      <c r="F496" s="7">
        <v>0.83877916664545005</v>
      </c>
      <c r="G496" s="10">
        <f>AVERAGE(Table3[[#This Row],[X6_EP155mix]:[X9_dcl2mix]])</f>
        <v>1.7508184529109476</v>
      </c>
      <c r="H496" s="7">
        <f>_xlfn.VAR.P(Table3[[#This Row],[X6_EP155mix]:[X9_dcl2mix]])</f>
        <v>0.61024227633949524</v>
      </c>
      <c r="I496">
        <v>355390</v>
      </c>
      <c r="O496" t="s">
        <v>8128</v>
      </c>
      <c r="P496" t="s">
        <v>8127</v>
      </c>
      <c r="Q496" t="s">
        <v>8126</v>
      </c>
      <c r="R496" t="s">
        <v>8125</v>
      </c>
      <c r="S496" t="s">
        <v>8124</v>
      </c>
      <c r="T496" t="s">
        <v>8123</v>
      </c>
      <c r="U496" t="s">
        <v>8122</v>
      </c>
      <c r="X496" t="s">
        <v>8121</v>
      </c>
      <c r="Z496">
        <v>100</v>
      </c>
      <c r="AA496" s="2">
        <v>48.94</v>
      </c>
      <c r="AB496">
        <v>64.709999999999994</v>
      </c>
      <c r="AC496">
        <v>64.709999999999994</v>
      </c>
    </row>
    <row r="497" spans="1:32" x14ac:dyDescent="0.3">
      <c r="A497" t="s">
        <v>1110</v>
      </c>
      <c r="B497" t="s">
        <v>3636</v>
      </c>
      <c r="C497" s="7">
        <v>1.30147577729839</v>
      </c>
      <c r="D497" s="7">
        <v>1.20198989533982</v>
      </c>
      <c r="E497" s="7">
        <v>2.0691905428054298</v>
      </c>
      <c r="F497" s="7">
        <v>2.4263536568720898</v>
      </c>
      <c r="G497" s="10">
        <f>AVERAGE(Table3[[#This Row],[X6_EP155mix]:[X9_dcl2mix]])</f>
        <v>1.7497524680789325</v>
      </c>
      <c r="H497" s="7">
        <f>_xlfn.VAR.P(Table3[[#This Row],[X6_EP155mix]:[X9_dcl2mix]])</f>
        <v>0.26520641996305194</v>
      </c>
      <c r="I497">
        <v>62735</v>
      </c>
      <c r="J497" t="s">
        <v>776</v>
      </c>
      <c r="K497" t="s">
        <v>777</v>
      </c>
      <c r="L497" t="s">
        <v>1111</v>
      </c>
      <c r="M497" t="s">
        <v>1112</v>
      </c>
      <c r="N497" t="s">
        <v>1113</v>
      </c>
      <c r="O497" t="s">
        <v>1114</v>
      </c>
      <c r="P497" t="s">
        <v>1115</v>
      </c>
      <c r="Q497" t="s">
        <v>1116</v>
      </c>
      <c r="R497" t="s">
        <v>1117</v>
      </c>
      <c r="S497" t="s">
        <v>1118</v>
      </c>
      <c r="T497" t="s">
        <v>1119</v>
      </c>
      <c r="U497" t="s">
        <v>1120</v>
      </c>
      <c r="V497" t="s">
        <v>1117</v>
      </c>
      <c r="W497" t="s">
        <v>1118</v>
      </c>
      <c r="X497" t="s">
        <v>4066</v>
      </c>
      <c r="Y497" t="s">
        <v>5768</v>
      </c>
      <c r="Z497">
        <v>89.17</v>
      </c>
      <c r="AA497" s="2">
        <v>53</v>
      </c>
      <c r="AB497">
        <v>71</v>
      </c>
      <c r="AC497">
        <v>71</v>
      </c>
      <c r="AD497">
        <v>77.010000000000005</v>
      </c>
    </row>
    <row r="498" spans="1:32" x14ac:dyDescent="0.3">
      <c r="A498" t="s">
        <v>5123</v>
      </c>
      <c r="B498" t="s">
        <v>3636</v>
      </c>
      <c r="C498" s="7">
        <v>1.76474659962092</v>
      </c>
      <c r="D498" s="7">
        <v>1.57428610556631</v>
      </c>
      <c r="E498" s="7">
        <v>1.5866802873166399</v>
      </c>
      <c r="F498" s="7">
        <v>2.0550755622277999</v>
      </c>
      <c r="G498" s="10">
        <f>AVERAGE(Table3[[#This Row],[X6_EP155mix]:[X9_dcl2mix]])</f>
        <v>1.7451971386829175</v>
      </c>
      <c r="H498" s="7">
        <f>_xlfn.VAR.P(Table3[[#This Row],[X6_EP155mix]:[X9_dcl2mix]])</f>
        <v>3.7686248052422933E-2</v>
      </c>
      <c r="I498">
        <v>270537</v>
      </c>
      <c r="J498" t="s">
        <v>5122</v>
      </c>
      <c r="K498" t="s">
        <v>5121</v>
      </c>
      <c r="L498" t="s">
        <v>5120</v>
      </c>
      <c r="M498" t="s">
        <v>8968</v>
      </c>
      <c r="N498" t="s">
        <v>8969</v>
      </c>
      <c r="O498" t="s">
        <v>5119</v>
      </c>
      <c r="P498" t="s">
        <v>8970</v>
      </c>
      <c r="Q498" t="s">
        <v>5118</v>
      </c>
      <c r="R498" t="s">
        <v>5115</v>
      </c>
      <c r="S498" t="s">
        <v>8971</v>
      </c>
      <c r="T498" t="s">
        <v>5117</v>
      </c>
      <c r="U498" t="s">
        <v>5116</v>
      </c>
      <c r="V498" t="s">
        <v>5115</v>
      </c>
      <c r="W498" t="s">
        <v>8971</v>
      </c>
      <c r="X498" t="s">
        <v>5114</v>
      </c>
      <c r="Y498" t="s">
        <v>5113</v>
      </c>
      <c r="Z498">
        <v>100</v>
      </c>
      <c r="AA498" s="2">
        <v>81.290000000000006</v>
      </c>
      <c r="AB498">
        <v>85.1</v>
      </c>
      <c r="AC498">
        <v>85.1</v>
      </c>
      <c r="AD498">
        <v>79.78</v>
      </c>
    </row>
    <row r="499" spans="1:32" x14ac:dyDescent="0.3">
      <c r="A499" t="s">
        <v>5168</v>
      </c>
      <c r="B499" t="s">
        <v>3636</v>
      </c>
      <c r="C499" s="7">
        <v>1.67280433263135</v>
      </c>
      <c r="D499" s="7">
        <v>1.43280978699177</v>
      </c>
      <c r="E499" s="7">
        <v>0.91370602445946503</v>
      </c>
      <c r="F499" s="7">
        <v>2.94899554168554</v>
      </c>
      <c r="G499" s="10">
        <f>AVERAGE(Table3[[#This Row],[X6_EP155mix]:[X9_dcl2mix]])</f>
        <v>1.7420789214420311</v>
      </c>
      <c r="H499" s="7">
        <f>_xlfn.VAR.P(Table3[[#This Row],[X6_EP155mix]:[X9_dcl2mix]])</f>
        <v>0.56082393771345185</v>
      </c>
      <c r="I499">
        <v>295791</v>
      </c>
      <c r="J499" t="s">
        <v>1274</v>
      </c>
      <c r="K499" t="s">
        <v>1275</v>
      </c>
      <c r="L499" t="s">
        <v>1276</v>
      </c>
      <c r="M499" t="s">
        <v>1277</v>
      </c>
      <c r="N499" t="s">
        <v>1278</v>
      </c>
      <c r="O499" t="s">
        <v>4176</v>
      </c>
      <c r="P499" t="s">
        <v>4175</v>
      </c>
      <c r="Q499" t="s">
        <v>4174</v>
      </c>
      <c r="R499" t="s">
        <v>4173</v>
      </c>
      <c r="S499" t="s">
        <v>4172</v>
      </c>
      <c r="T499" t="s">
        <v>4171</v>
      </c>
      <c r="U499" t="s">
        <v>5167</v>
      </c>
      <c r="V499" t="s">
        <v>2057</v>
      </c>
      <c r="W499" t="s">
        <v>2058</v>
      </c>
      <c r="X499" t="s">
        <v>5166</v>
      </c>
      <c r="Z499">
        <v>100</v>
      </c>
      <c r="AA499" s="2">
        <v>47.09</v>
      </c>
      <c r="AB499">
        <v>73.95</v>
      </c>
      <c r="AC499">
        <v>73.95</v>
      </c>
    </row>
    <row r="500" spans="1:32" x14ac:dyDescent="0.3">
      <c r="A500" t="s">
        <v>35710</v>
      </c>
      <c r="B500" t="s">
        <v>3636</v>
      </c>
      <c r="C500" s="7">
        <v>0.14909237345145199</v>
      </c>
      <c r="D500" s="7">
        <v>1.88809204774288</v>
      </c>
      <c r="E500" s="7">
        <v>2.0753067774098399</v>
      </c>
      <c r="F500" s="7">
        <v>2.8538326220882699</v>
      </c>
      <c r="G500" s="10">
        <f>AVERAGE(Table3[[#This Row],[X6_EP155mix]:[X9_dcl2mix]])</f>
        <v>1.7415809551731103</v>
      </c>
      <c r="H500" s="7">
        <f>_xlfn.VAR.P(Table3[[#This Row],[X6_EP155mix]:[X9_dcl2mix]])</f>
        <v>0.97649051953574562</v>
      </c>
      <c r="O500" t="s">
        <v>9423</v>
      </c>
      <c r="P500" t="s">
        <v>10813</v>
      </c>
      <c r="Q500" t="s">
        <v>9422</v>
      </c>
      <c r="R500" t="s">
        <v>9420</v>
      </c>
      <c r="V500" t="s">
        <v>10586</v>
      </c>
      <c r="AA500" s="2" t="s">
        <v>9424</v>
      </c>
      <c r="AE500" t="s">
        <v>10814</v>
      </c>
      <c r="AF500" t="s">
        <v>9419</v>
      </c>
    </row>
    <row r="501" spans="1:32" x14ac:dyDescent="0.3">
      <c r="A501" t="s">
        <v>35814</v>
      </c>
      <c r="B501" t="s">
        <v>3636</v>
      </c>
      <c r="C501" s="7">
        <v>2.1801971997308001</v>
      </c>
      <c r="D501" s="7">
        <v>1.9223047522205099</v>
      </c>
      <c r="E501" s="7">
        <v>1.6817951124531001</v>
      </c>
      <c r="F501" s="7">
        <v>1.17725341959109</v>
      </c>
      <c r="G501" s="10">
        <f>AVERAGE(Table3[[#This Row],[X6_EP155mix]:[X9_dcl2mix]])</f>
        <v>1.7403876209988751</v>
      </c>
      <c r="H501" s="7">
        <f>_xlfn.VAR.P(Table3[[#This Row],[X6_EP155mix]:[X9_dcl2mix]])</f>
        <v>0.13676987975728316</v>
      </c>
      <c r="O501" t="s">
        <v>9998</v>
      </c>
      <c r="P501" t="s">
        <v>10775</v>
      </c>
      <c r="Q501" t="s">
        <v>9997</v>
      </c>
      <c r="R501" t="s">
        <v>9995</v>
      </c>
      <c r="V501" t="s">
        <v>9043</v>
      </c>
      <c r="AA501" s="2" t="s">
        <v>9999</v>
      </c>
      <c r="AE501" t="s">
        <v>10776</v>
      </c>
      <c r="AF501" t="s">
        <v>9994</v>
      </c>
    </row>
    <row r="502" spans="1:32" x14ac:dyDescent="0.3">
      <c r="A502" t="s">
        <v>5390</v>
      </c>
      <c r="B502" t="s">
        <v>3636</v>
      </c>
      <c r="C502" s="7">
        <v>1.8700020907791</v>
      </c>
      <c r="D502" s="7">
        <v>1.97741041246456</v>
      </c>
      <c r="E502" s="7">
        <v>2.1344904776051901</v>
      </c>
      <c r="F502" s="7">
        <v>0.96210361561211299</v>
      </c>
      <c r="G502" s="10">
        <f>AVERAGE(Table3[[#This Row],[X6_EP155mix]:[X9_dcl2mix]])</f>
        <v>1.7360016491152408</v>
      </c>
      <c r="H502" s="7">
        <f>_xlfn.VAR.P(Table3[[#This Row],[X6_EP155mix]:[X9_dcl2mix]])</f>
        <v>0.20848645551981448</v>
      </c>
      <c r="I502">
        <v>347243</v>
      </c>
      <c r="J502" t="s">
        <v>5389</v>
      </c>
      <c r="K502" t="s">
        <v>5388</v>
      </c>
      <c r="L502" t="s">
        <v>3470</v>
      </c>
      <c r="M502" t="s">
        <v>5387</v>
      </c>
      <c r="N502" t="s">
        <v>3471</v>
      </c>
      <c r="O502" t="s">
        <v>3472</v>
      </c>
      <c r="P502" t="s">
        <v>3473</v>
      </c>
      <c r="Q502" t="s">
        <v>3474</v>
      </c>
      <c r="R502" t="s">
        <v>3475</v>
      </c>
      <c r="S502" t="s">
        <v>8933</v>
      </c>
      <c r="T502" t="s">
        <v>3476</v>
      </c>
      <c r="U502" t="s">
        <v>5386</v>
      </c>
      <c r="V502" t="s">
        <v>3478</v>
      </c>
      <c r="W502" t="s">
        <v>8934</v>
      </c>
      <c r="X502" t="s">
        <v>5385</v>
      </c>
      <c r="Z502">
        <v>99.64</v>
      </c>
      <c r="AA502" s="2">
        <v>50.65</v>
      </c>
      <c r="AB502">
        <v>68.03</v>
      </c>
      <c r="AC502">
        <v>68.03</v>
      </c>
    </row>
    <row r="503" spans="1:32" x14ac:dyDescent="0.3">
      <c r="A503" t="s">
        <v>4458</v>
      </c>
      <c r="B503" t="s">
        <v>3636</v>
      </c>
      <c r="C503" s="7">
        <v>1.6946394676258001</v>
      </c>
      <c r="D503" s="7">
        <v>1.2932426851041401</v>
      </c>
      <c r="E503" s="7">
        <v>1.26631663040802</v>
      </c>
      <c r="F503" s="7">
        <v>2.6751220345606601</v>
      </c>
      <c r="G503" s="10">
        <f>AVERAGE(Table3[[#This Row],[X6_EP155mix]:[X9_dcl2mix]])</f>
        <v>1.7323302044246551</v>
      </c>
      <c r="H503" s="7">
        <f>_xlfn.VAR.P(Table3[[#This Row],[X6_EP155mix]:[X9_dcl2mix]])</f>
        <v>0.32506088185060955</v>
      </c>
      <c r="I503">
        <v>340040</v>
      </c>
      <c r="J503" t="s">
        <v>1274</v>
      </c>
      <c r="K503" t="s">
        <v>1275</v>
      </c>
      <c r="L503" t="s">
        <v>1276</v>
      </c>
      <c r="M503" t="s">
        <v>1277</v>
      </c>
      <c r="N503" t="s">
        <v>1278</v>
      </c>
      <c r="O503" t="s">
        <v>4457</v>
      </c>
      <c r="P503" t="s">
        <v>4456</v>
      </c>
      <c r="Q503" t="s">
        <v>4455</v>
      </c>
      <c r="R503" t="s">
        <v>4454</v>
      </c>
      <c r="S503" t="s">
        <v>4453</v>
      </c>
      <c r="T503" t="s">
        <v>4452</v>
      </c>
      <c r="U503" t="s">
        <v>4451</v>
      </c>
      <c r="V503" t="s">
        <v>2057</v>
      </c>
      <c r="W503" t="s">
        <v>2058</v>
      </c>
      <c r="X503" t="s">
        <v>4450</v>
      </c>
      <c r="Y503" t="s">
        <v>4449</v>
      </c>
      <c r="Z503">
        <v>100</v>
      </c>
      <c r="AA503" s="2">
        <v>57.14</v>
      </c>
      <c r="AB503">
        <v>90.18</v>
      </c>
      <c r="AC503">
        <v>90.18</v>
      </c>
      <c r="AD503">
        <v>80.84</v>
      </c>
    </row>
    <row r="504" spans="1:32" x14ac:dyDescent="0.3">
      <c r="A504" t="s">
        <v>5836</v>
      </c>
      <c r="B504" t="s">
        <v>3636</v>
      </c>
      <c r="C504" s="7">
        <v>1.53559941620969</v>
      </c>
      <c r="D504" s="7">
        <v>1.9716131374783901</v>
      </c>
      <c r="E504" s="7">
        <v>2.0459106870266401</v>
      </c>
      <c r="F504" s="7">
        <v>1.3696307497804101</v>
      </c>
      <c r="G504" s="10">
        <f>AVERAGE(Table3[[#This Row],[X6_EP155mix]:[X9_dcl2mix]])</f>
        <v>1.7306884976237826</v>
      </c>
      <c r="H504" s="7">
        <f>_xlfn.VAR.P(Table3[[#This Row],[X6_EP155mix]:[X9_dcl2mix]])</f>
        <v>8.1458039436431484E-2</v>
      </c>
      <c r="I504">
        <v>241259</v>
      </c>
      <c r="O504" t="s">
        <v>5835</v>
      </c>
      <c r="P504" t="s">
        <v>5834</v>
      </c>
      <c r="Q504" t="s">
        <v>5833</v>
      </c>
      <c r="R504" t="s">
        <v>5832</v>
      </c>
      <c r="S504" t="s">
        <v>5831</v>
      </c>
      <c r="T504" t="s">
        <v>5830</v>
      </c>
      <c r="U504" t="s">
        <v>1293</v>
      </c>
      <c r="X504" t="s">
        <v>4004</v>
      </c>
      <c r="Z504">
        <v>100</v>
      </c>
      <c r="AA504" s="2">
        <v>34.43</v>
      </c>
      <c r="AB504">
        <v>56.4</v>
      </c>
      <c r="AC504">
        <v>56.4</v>
      </c>
    </row>
    <row r="505" spans="1:32" x14ac:dyDescent="0.3">
      <c r="A505" t="s">
        <v>4722</v>
      </c>
      <c r="B505" t="s">
        <v>3636</v>
      </c>
      <c r="C505" s="7">
        <v>1.68289775316691</v>
      </c>
      <c r="D505" s="7">
        <v>1.88304281436021</v>
      </c>
      <c r="E505" s="7">
        <v>1.23717155814835</v>
      </c>
      <c r="F505" s="7">
        <v>2.1121705711919501</v>
      </c>
      <c r="G505" s="10">
        <f>AVERAGE(Table3[[#This Row],[X6_EP155mix]:[X9_dcl2mix]])</f>
        <v>1.728820674216855</v>
      </c>
      <c r="H505" s="7">
        <f>_xlfn.VAR.P(Table3[[#This Row],[X6_EP155mix]:[X9_dcl2mix]])</f>
        <v>0.10364234500747838</v>
      </c>
      <c r="I505">
        <v>321523</v>
      </c>
      <c r="K505" t="s">
        <v>35</v>
      </c>
      <c r="M505" t="s">
        <v>35</v>
      </c>
      <c r="P505" t="s">
        <v>35</v>
      </c>
      <c r="S505" t="s">
        <v>35</v>
      </c>
      <c r="U505" t="s">
        <v>4721</v>
      </c>
      <c r="W505" t="s">
        <v>35</v>
      </c>
      <c r="X505" t="s">
        <v>4720</v>
      </c>
      <c r="Z505">
        <v>100</v>
      </c>
      <c r="AA505" s="2"/>
      <c r="AB505">
        <v>49.54</v>
      </c>
      <c r="AC505">
        <v>49.54</v>
      </c>
    </row>
    <row r="506" spans="1:32" x14ac:dyDescent="0.3">
      <c r="A506" t="s">
        <v>35741</v>
      </c>
      <c r="B506" t="s">
        <v>3636</v>
      </c>
      <c r="C506" s="7">
        <v>1.9376224977774099</v>
      </c>
      <c r="D506" s="7">
        <v>1.2571207135893101</v>
      </c>
      <c r="E506" s="7">
        <v>1.5504682590782799</v>
      </c>
      <c r="F506" s="7">
        <v>2.16297679593829</v>
      </c>
      <c r="G506" s="10">
        <f>AVERAGE(Table3[[#This Row],[X6_EP155mix]:[X9_dcl2mix]])</f>
        <v>1.7270470665958224</v>
      </c>
      <c r="H506" s="7">
        <f>_xlfn.VAR.P(Table3[[#This Row],[X6_EP155mix]:[X9_dcl2mix]])</f>
        <v>0.1215968984140563</v>
      </c>
      <c r="P506" t="s">
        <v>35</v>
      </c>
      <c r="Q506" t="s">
        <v>35</v>
      </c>
      <c r="R506" t="s">
        <v>35</v>
      </c>
      <c r="V506" t="s">
        <v>9930</v>
      </c>
      <c r="AA506" s="2"/>
      <c r="AE506" t="s">
        <v>35</v>
      </c>
    </row>
    <row r="507" spans="1:32" x14ac:dyDescent="0.3">
      <c r="A507" t="s">
        <v>8368</v>
      </c>
      <c r="B507" t="s">
        <v>3636</v>
      </c>
      <c r="C507" s="7">
        <v>2.0417845884351702</v>
      </c>
      <c r="D507" s="7">
        <v>2.04892126241876</v>
      </c>
      <c r="E507" s="7">
        <v>1.6268555947547401</v>
      </c>
      <c r="F507" s="7">
        <v>1.1877786686915499</v>
      </c>
      <c r="G507" s="10">
        <f>AVERAGE(Table3[[#This Row],[X6_EP155mix]:[X9_dcl2mix]])</f>
        <v>1.7263350285750549</v>
      </c>
      <c r="H507" s="7">
        <f>_xlfn.VAR.P(Table3[[#This Row],[X6_EP155mix]:[X9_dcl2mix]])</f>
        <v>0.12587735340139794</v>
      </c>
      <c r="I507">
        <v>52851</v>
      </c>
      <c r="K507" t="s">
        <v>35</v>
      </c>
      <c r="M507" t="s">
        <v>35</v>
      </c>
      <c r="P507" t="s">
        <v>35</v>
      </c>
      <c r="S507" t="s">
        <v>35</v>
      </c>
      <c r="U507" t="s">
        <v>8367</v>
      </c>
      <c r="W507" t="s">
        <v>35</v>
      </c>
      <c r="X507" t="s">
        <v>8366</v>
      </c>
      <c r="Z507">
        <v>100</v>
      </c>
      <c r="AA507" s="2"/>
      <c r="AB507">
        <v>41.41</v>
      </c>
      <c r="AC507">
        <v>41.41</v>
      </c>
    </row>
    <row r="508" spans="1:32" x14ac:dyDescent="0.3">
      <c r="A508" t="s">
        <v>6300</v>
      </c>
      <c r="B508" t="s">
        <v>3636</v>
      </c>
      <c r="C508" s="7">
        <v>1.6237645979792601</v>
      </c>
      <c r="D508" s="7">
        <v>2.3791207028461501</v>
      </c>
      <c r="E508" s="7">
        <v>1.25583329882086</v>
      </c>
      <c r="F508" s="7">
        <v>1.6434300446973999</v>
      </c>
      <c r="G508" s="10">
        <f>AVERAGE(Table3[[#This Row],[X6_EP155mix]:[X9_dcl2mix]])</f>
        <v>1.7255371610859176</v>
      </c>
      <c r="H508" s="7">
        <f>_xlfn.VAR.P(Table3[[#This Row],[X6_EP155mix]:[X9_dcl2mix]])</f>
        <v>0.16622309936237389</v>
      </c>
      <c r="I508">
        <v>340229</v>
      </c>
      <c r="J508" t="s">
        <v>6299</v>
      </c>
      <c r="K508" t="s">
        <v>6298</v>
      </c>
      <c r="L508" t="s">
        <v>6297</v>
      </c>
      <c r="M508" t="s">
        <v>6296</v>
      </c>
      <c r="N508" t="s">
        <v>6295</v>
      </c>
      <c r="O508" t="s">
        <v>699</v>
      </c>
      <c r="P508" t="s">
        <v>700</v>
      </c>
      <c r="Q508" t="s">
        <v>701</v>
      </c>
      <c r="R508" t="s">
        <v>114</v>
      </c>
      <c r="S508" t="s">
        <v>115</v>
      </c>
      <c r="U508" t="s">
        <v>6294</v>
      </c>
      <c r="V508" t="s">
        <v>114</v>
      </c>
      <c r="W508" t="s">
        <v>115</v>
      </c>
      <c r="X508" t="s">
        <v>6293</v>
      </c>
      <c r="Y508" t="s">
        <v>6292</v>
      </c>
      <c r="Z508">
        <v>100</v>
      </c>
      <c r="AA508" s="2">
        <v>29.44</v>
      </c>
      <c r="AB508">
        <v>72.41</v>
      </c>
      <c r="AC508">
        <v>72.41</v>
      </c>
      <c r="AD508">
        <v>91.67</v>
      </c>
    </row>
    <row r="509" spans="1:32" x14ac:dyDescent="0.3">
      <c r="A509" t="s">
        <v>5503</v>
      </c>
      <c r="B509" t="s">
        <v>3636</v>
      </c>
      <c r="C509" s="7">
        <v>1.3634255322042199</v>
      </c>
      <c r="D509" s="7">
        <v>1.9392731345648699</v>
      </c>
      <c r="E509" s="7">
        <v>2.4254318908313799</v>
      </c>
      <c r="F509" s="7">
        <v>1.1378023466153899</v>
      </c>
      <c r="G509" s="10">
        <f>AVERAGE(Table3[[#This Row],[X6_EP155mix]:[X9_dcl2mix]])</f>
        <v>1.7164832260539651</v>
      </c>
      <c r="H509" s="7">
        <f>_xlfn.VAR.P(Table3[[#This Row],[X6_EP155mix]:[X9_dcl2mix]])</f>
        <v>0.25294121200956932</v>
      </c>
      <c r="I509">
        <v>70325</v>
      </c>
      <c r="O509" t="s">
        <v>5502</v>
      </c>
      <c r="P509" t="s">
        <v>5501</v>
      </c>
      <c r="R509" t="s">
        <v>5500</v>
      </c>
      <c r="S509" t="s">
        <v>5499</v>
      </c>
      <c r="U509" t="s">
        <v>5498</v>
      </c>
      <c r="V509" t="s">
        <v>1373</v>
      </c>
      <c r="W509" t="s">
        <v>1374</v>
      </c>
      <c r="X509" t="s">
        <v>5497</v>
      </c>
      <c r="Z509">
        <v>100</v>
      </c>
      <c r="AA509" s="2">
        <v>33.33</v>
      </c>
      <c r="AB509">
        <v>47.69</v>
      </c>
      <c r="AC509">
        <v>47.69</v>
      </c>
    </row>
    <row r="510" spans="1:32" x14ac:dyDescent="0.3">
      <c r="A510" t="s">
        <v>6790</v>
      </c>
      <c r="B510" t="s">
        <v>3636</v>
      </c>
      <c r="C510" s="7">
        <v>1.8260814274229999</v>
      </c>
      <c r="D510" s="7">
        <v>2.09531187074306</v>
      </c>
      <c r="E510" s="7">
        <v>1.7143676292836501</v>
      </c>
      <c r="F510" s="7">
        <v>1.2286217906675401</v>
      </c>
      <c r="G510" s="10">
        <f>AVERAGE(Table3[[#This Row],[X6_EP155mix]:[X9_dcl2mix]])</f>
        <v>1.7160956795293125</v>
      </c>
      <c r="H510" s="7">
        <f>_xlfn.VAR.P(Table3[[#This Row],[X6_EP155mix]:[X9_dcl2mix]])</f>
        <v>9.838389072451692E-2</v>
      </c>
      <c r="I510">
        <v>343570</v>
      </c>
      <c r="U510" t="s">
        <v>6789</v>
      </c>
      <c r="V510" t="s">
        <v>6788</v>
      </c>
      <c r="W510" t="s">
        <v>6787</v>
      </c>
      <c r="X510" t="s">
        <v>6786</v>
      </c>
      <c r="Z510">
        <v>100</v>
      </c>
      <c r="AA510" s="2"/>
      <c r="AB510">
        <v>60.9</v>
      </c>
      <c r="AC510">
        <v>60.9</v>
      </c>
    </row>
    <row r="511" spans="1:32" x14ac:dyDescent="0.3">
      <c r="A511" t="s">
        <v>5840</v>
      </c>
      <c r="B511" t="s">
        <v>3636</v>
      </c>
      <c r="C511" s="7">
        <v>0.78962583260834895</v>
      </c>
      <c r="D511" s="7">
        <v>1.9398663162876499</v>
      </c>
      <c r="E511" s="7">
        <v>2.05360289254399</v>
      </c>
      <c r="F511" s="7">
        <v>2.0719484154777699</v>
      </c>
      <c r="G511" s="10">
        <f>AVERAGE(Table3[[#This Row],[X6_EP155mix]:[X9_dcl2mix]])</f>
        <v>1.7137608642294397</v>
      </c>
      <c r="H511" s="7">
        <f>_xlfn.VAR.P(Table3[[#This Row],[X6_EP155mix]:[X9_dcl2mix]])</f>
        <v>0.28723503954949603</v>
      </c>
      <c r="I511">
        <v>58981</v>
      </c>
      <c r="J511" t="s">
        <v>5649</v>
      </c>
      <c r="K511" t="s">
        <v>5648</v>
      </c>
      <c r="L511" t="s">
        <v>5647</v>
      </c>
      <c r="M511" t="s">
        <v>5646</v>
      </c>
      <c r="N511" t="s">
        <v>8820</v>
      </c>
      <c r="O511" t="s">
        <v>5645</v>
      </c>
      <c r="P511" t="s">
        <v>5644</v>
      </c>
      <c r="Q511" t="s">
        <v>5643</v>
      </c>
      <c r="R511" t="s">
        <v>5640</v>
      </c>
      <c r="S511" t="s">
        <v>5639</v>
      </c>
      <c r="T511" t="s">
        <v>5642</v>
      </c>
      <c r="U511" t="s">
        <v>5839</v>
      </c>
      <c r="V511" t="s">
        <v>5640</v>
      </c>
      <c r="W511" t="s">
        <v>5639</v>
      </c>
      <c r="X511" t="s">
        <v>5838</v>
      </c>
      <c r="Y511" t="s">
        <v>5837</v>
      </c>
      <c r="Z511">
        <v>92.39</v>
      </c>
      <c r="AA511" s="2">
        <v>69.23</v>
      </c>
      <c r="AB511">
        <v>74.42</v>
      </c>
      <c r="AC511">
        <v>74.42</v>
      </c>
      <c r="AD511">
        <v>100</v>
      </c>
    </row>
    <row r="512" spans="1:32" x14ac:dyDescent="0.3">
      <c r="A512" t="s">
        <v>6166</v>
      </c>
      <c r="B512" t="s">
        <v>3636</v>
      </c>
      <c r="C512" s="7">
        <v>1.8727254195595699</v>
      </c>
      <c r="D512" s="7">
        <v>2.2608169226507502</v>
      </c>
      <c r="E512" s="7">
        <v>1.7151957752575</v>
      </c>
      <c r="F512" s="7">
        <v>0.98493334182855197</v>
      </c>
      <c r="G512" s="10">
        <f>AVERAGE(Table3[[#This Row],[X6_EP155mix]:[X9_dcl2mix]])</f>
        <v>1.7084178648240929</v>
      </c>
      <c r="H512" s="7">
        <f>_xlfn.VAR.P(Table3[[#This Row],[X6_EP155mix]:[X9_dcl2mix]])</f>
        <v>0.21390437167871523</v>
      </c>
      <c r="I512">
        <v>73815</v>
      </c>
      <c r="O512" t="s">
        <v>6165</v>
      </c>
      <c r="P512" t="s">
        <v>6164</v>
      </c>
      <c r="Q512" t="s">
        <v>6163</v>
      </c>
      <c r="R512" t="s">
        <v>6162</v>
      </c>
      <c r="S512" t="s">
        <v>6161</v>
      </c>
      <c r="T512" t="s">
        <v>6160</v>
      </c>
      <c r="Z512">
        <v>85.02</v>
      </c>
      <c r="AA512" s="2">
        <v>44.44</v>
      </c>
    </row>
    <row r="513" spans="1:32" x14ac:dyDescent="0.3">
      <c r="A513" t="s">
        <v>8160</v>
      </c>
      <c r="B513" t="s">
        <v>3636</v>
      </c>
      <c r="C513" s="7">
        <v>2.0819265384739301</v>
      </c>
      <c r="D513" s="7">
        <v>0.65182323720659296</v>
      </c>
      <c r="E513" s="7">
        <v>2.0100671893700399</v>
      </c>
      <c r="F513" s="7">
        <v>2.0851800229158699</v>
      </c>
      <c r="G513" s="10">
        <f>AVERAGE(Table3[[#This Row],[X6_EP155mix]:[X9_dcl2mix]])</f>
        <v>1.7072492469916081</v>
      </c>
      <c r="H513" s="7">
        <f>_xlfn.VAR.P(Table3[[#This Row],[X6_EP155mix]:[X9_dcl2mix]])</f>
        <v>0.37220937812506749</v>
      </c>
      <c r="I513">
        <v>71518</v>
      </c>
      <c r="K513" t="s">
        <v>35</v>
      </c>
      <c r="M513" t="s">
        <v>35</v>
      </c>
      <c r="P513" t="s">
        <v>35</v>
      </c>
      <c r="S513" t="s">
        <v>35</v>
      </c>
      <c r="W513" t="s">
        <v>35</v>
      </c>
      <c r="AA513" s="2"/>
    </row>
    <row r="514" spans="1:32" x14ac:dyDescent="0.3">
      <c r="A514" t="s">
        <v>6917</v>
      </c>
      <c r="B514" t="s">
        <v>3636</v>
      </c>
      <c r="C514" s="7">
        <v>1.59515126421902</v>
      </c>
      <c r="D514" s="7">
        <v>2.0301299178580301</v>
      </c>
      <c r="E514" s="7">
        <v>1.7356583152237599</v>
      </c>
      <c r="F514" s="7">
        <v>1.4598846206123599</v>
      </c>
      <c r="G514" s="10">
        <f>AVERAGE(Table3[[#This Row],[X6_EP155mix]:[X9_dcl2mix]])</f>
        <v>1.7052060294782927</v>
      </c>
      <c r="H514" s="7">
        <f>_xlfn.VAR.P(Table3[[#This Row],[X6_EP155mix]:[X9_dcl2mix]])</f>
        <v>4.4699379987791943E-2</v>
      </c>
      <c r="I514">
        <v>67250</v>
      </c>
      <c r="O514" t="s">
        <v>6916</v>
      </c>
      <c r="P514" t="s">
        <v>6915</v>
      </c>
      <c r="Q514" t="s">
        <v>6914</v>
      </c>
      <c r="R514" t="s">
        <v>6913</v>
      </c>
      <c r="S514" t="s">
        <v>6912</v>
      </c>
      <c r="T514" t="s">
        <v>6911</v>
      </c>
      <c r="Z514">
        <v>100</v>
      </c>
      <c r="AA514" s="2">
        <v>32.840000000000003</v>
      </c>
    </row>
    <row r="515" spans="1:32" x14ac:dyDescent="0.3">
      <c r="A515" t="s">
        <v>7856</v>
      </c>
      <c r="B515" t="s">
        <v>3636</v>
      </c>
      <c r="C515" s="7">
        <v>2.1646421697081202</v>
      </c>
      <c r="D515" s="7">
        <v>1.6155012608244801</v>
      </c>
      <c r="E515" s="7">
        <v>1.59351825599458</v>
      </c>
      <c r="F515" s="7">
        <v>1.4413015033321801</v>
      </c>
      <c r="G515" s="10">
        <f>AVERAGE(Table3[[#This Row],[X6_EP155mix]:[X9_dcl2mix]])</f>
        <v>1.7037407974648402</v>
      </c>
      <c r="H515" s="7">
        <f>_xlfn.VAR.P(Table3[[#This Row],[X6_EP155mix]:[X9_dcl2mix]])</f>
        <v>7.5309920628813476E-2</v>
      </c>
      <c r="I515">
        <v>255275</v>
      </c>
      <c r="O515" t="s">
        <v>7855</v>
      </c>
      <c r="P515" t="s">
        <v>7854</v>
      </c>
      <c r="Q515" t="s">
        <v>7853</v>
      </c>
      <c r="R515" t="s">
        <v>6913</v>
      </c>
      <c r="S515" t="s">
        <v>6912</v>
      </c>
      <c r="T515" t="s">
        <v>7852</v>
      </c>
      <c r="U515" t="s">
        <v>7851</v>
      </c>
      <c r="X515" t="s">
        <v>7850</v>
      </c>
      <c r="Z515">
        <v>100</v>
      </c>
      <c r="AA515" s="2">
        <v>45.71</v>
      </c>
      <c r="AB515">
        <v>69.319999999999993</v>
      </c>
      <c r="AC515">
        <v>70.45</v>
      </c>
    </row>
    <row r="516" spans="1:32" x14ac:dyDescent="0.3">
      <c r="A516" t="s">
        <v>5410</v>
      </c>
      <c r="B516" t="s">
        <v>3636</v>
      </c>
      <c r="C516" s="7">
        <v>0.70217476819734903</v>
      </c>
      <c r="D516" s="7">
        <v>1.2586504778732199</v>
      </c>
      <c r="E516" s="7">
        <v>2.1792736803243402</v>
      </c>
      <c r="F516" s="7">
        <v>2.67073065514069</v>
      </c>
      <c r="G516" s="10">
        <f>AVERAGE(Table3[[#This Row],[X6_EP155mix]:[X9_dcl2mix]])</f>
        <v>1.7027073953838998</v>
      </c>
      <c r="H516" s="7">
        <f>_xlfn.VAR.P(Table3[[#This Row],[X6_EP155mix]:[X9_dcl2mix]])</f>
        <v>0.59060913485650079</v>
      </c>
      <c r="I516">
        <v>49307</v>
      </c>
      <c r="J516" t="s">
        <v>5409</v>
      </c>
      <c r="K516" t="s">
        <v>5408</v>
      </c>
      <c r="L516" t="s">
        <v>5407</v>
      </c>
      <c r="M516" t="s">
        <v>8959</v>
      </c>
      <c r="N516" t="s">
        <v>8960</v>
      </c>
      <c r="O516" t="s">
        <v>763</v>
      </c>
      <c r="P516" t="s">
        <v>764</v>
      </c>
      <c r="Q516" t="s">
        <v>765</v>
      </c>
      <c r="R516" t="s">
        <v>766</v>
      </c>
      <c r="S516" t="s">
        <v>8721</v>
      </c>
      <c r="U516" t="s">
        <v>5406</v>
      </c>
      <c r="V516" t="s">
        <v>5405</v>
      </c>
      <c r="W516" t="s">
        <v>8961</v>
      </c>
      <c r="X516" t="s">
        <v>5404</v>
      </c>
      <c r="Z516">
        <v>99.02</v>
      </c>
      <c r="AA516" s="2">
        <v>55.88</v>
      </c>
      <c r="AB516">
        <v>76</v>
      </c>
      <c r="AC516">
        <v>76</v>
      </c>
    </row>
    <row r="517" spans="1:32" x14ac:dyDescent="0.3">
      <c r="A517" t="s">
        <v>6820</v>
      </c>
      <c r="B517" t="s">
        <v>3636</v>
      </c>
      <c r="C517" s="7">
        <v>1.6501001943367499</v>
      </c>
      <c r="D517" s="7">
        <v>2.0000909474968398</v>
      </c>
      <c r="E517" s="7">
        <v>1.4773550299367799</v>
      </c>
      <c r="F517" s="7">
        <v>1.67391020821957</v>
      </c>
      <c r="G517" s="10">
        <f>AVERAGE(Table3[[#This Row],[X6_EP155mix]:[X9_dcl2mix]])</f>
        <v>1.7003640949974848</v>
      </c>
      <c r="H517" s="7">
        <f>_xlfn.VAR.P(Table3[[#This Row],[X6_EP155mix]:[X9_dcl2mix]])</f>
        <v>3.5698874260928104E-2</v>
      </c>
      <c r="I517">
        <v>283593</v>
      </c>
      <c r="J517" t="s">
        <v>251</v>
      </c>
      <c r="K517" t="s">
        <v>6819</v>
      </c>
      <c r="L517" t="s">
        <v>252</v>
      </c>
      <c r="M517" t="s">
        <v>6818</v>
      </c>
      <c r="N517" t="s">
        <v>3516</v>
      </c>
      <c r="O517" t="s">
        <v>5058</v>
      </c>
      <c r="P517" t="s">
        <v>5057</v>
      </c>
      <c r="Q517" t="s">
        <v>5056</v>
      </c>
      <c r="R517" t="s">
        <v>5055</v>
      </c>
      <c r="S517" t="s">
        <v>8865</v>
      </c>
      <c r="T517" t="s">
        <v>5054</v>
      </c>
      <c r="U517" t="s">
        <v>6817</v>
      </c>
      <c r="V517" t="s">
        <v>256</v>
      </c>
      <c r="W517" t="s">
        <v>3518</v>
      </c>
      <c r="X517" t="s">
        <v>6816</v>
      </c>
      <c r="Z517">
        <v>100</v>
      </c>
      <c r="AA517" s="2">
        <v>32.200000000000003</v>
      </c>
      <c r="AB517">
        <v>55.13</v>
      </c>
      <c r="AC517">
        <v>55.13</v>
      </c>
    </row>
    <row r="518" spans="1:32" x14ac:dyDescent="0.3">
      <c r="A518" t="s">
        <v>5991</v>
      </c>
      <c r="B518" t="s">
        <v>3636</v>
      </c>
      <c r="C518" s="7">
        <v>1.7596263305784201</v>
      </c>
      <c r="D518" s="7">
        <v>2.08404843202712</v>
      </c>
      <c r="E518" s="7">
        <v>1.88039578065062</v>
      </c>
      <c r="F518" s="7">
        <v>1.07065745882834</v>
      </c>
      <c r="G518" s="10">
        <f>AVERAGE(Table3[[#This Row],[X6_EP155mix]:[X9_dcl2mix]])</f>
        <v>1.6986820005211252</v>
      </c>
      <c r="H518" s="7">
        <f>_xlfn.VAR.P(Table3[[#This Row],[X6_EP155mix]:[X9_dcl2mix]])</f>
        <v>0.14491405518879485</v>
      </c>
      <c r="I518">
        <v>72348</v>
      </c>
      <c r="K518" t="s">
        <v>35</v>
      </c>
      <c r="M518" t="s">
        <v>35</v>
      </c>
      <c r="P518" t="s">
        <v>35</v>
      </c>
      <c r="S518" t="s">
        <v>35</v>
      </c>
      <c r="W518" t="s">
        <v>35</v>
      </c>
      <c r="Z518">
        <v>83.92</v>
      </c>
      <c r="AA518" s="2"/>
    </row>
    <row r="519" spans="1:32" x14ac:dyDescent="0.3">
      <c r="A519" t="s">
        <v>8401</v>
      </c>
      <c r="B519" t="s">
        <v>3636</v>
      </c>
      <c r="C519" s="7">
        <v>2.3025445708630601</v>
      </c>
      <c r="D519" s="7">
        <v>1.5375219783035301</v>
      </c>
      <c r="E519" s="7">
        <v>1.3912145667277001</v>
      </c>
      <c r="F519" s="7">
        <v>1.55624013874055</v>
      </c>
      <c r="G519" s="10">
        <f>AVERAGE(Table3[[#This Row],[X6_EP155mix]:[X9_dcl2mix]])</f>
        <v>1.6968803136587103</v>
      </c>
      <c r="H519" s="7">
        <f>_xlfn.VAR.P(Table3[[#This Row],[X6_EP155mix]:[X9_dcl2mix]])</f>
        <v>0.12635886978749244</v>
      </c>
      <c r="I519">
        <v>104930</v>
      </c>
      <c r="K519" t="s">
        <v>35</v>
      </c>
      <c r="M519" t="s">
        <v>35</v>
      </c>
      <c r="P519" t="s">
        <v>35</v>
      </c>
      <c r="S519" t="s">
        <v>35</v>
      </c>
      <c r="U519" t="s">
        <v>8400</v>
      </c>
      <c r="W519" t="s">
        <v>35</v>
      </c>
      <c r="X519" t="s">
        <v>8399</v>
      </c>
      <c r="Z519">
        <v>100</v>
      </c>
      <c r="AA519" s="2"/>
      <c r="AB519">
        <v>64.290000000000006</v>
      </c>
      <c r="AC519">
        <v>64.290000000000006</v>
      </c>
    </row>
    <row r="520" spans="1:32" x14ac:dyDescent="0.3">
      <c r="A520" t="s">
        <v>6403</v>
      </c>
      <c r="B520" t="s">
        <v>3636</v>
      </c>
      <c r="C520" s="7">
        <v>1.66017642047478</v>
      </c>
      <c r="D520" s="7">
        <v>2.1041077811808599</v>
      </c>
      <c r="E520" s="7">
        <v>1.08066567093437</v>
      </c>
      <c r="F520" s="7">
        <v>1.93533600267187</v>
      </c>
      <c r="G520" s="10">
        <f>AVERAGE(Table3[[#This Row],[X6_EP155mix]:[X9_dcl2mix]])</f>
        <v>1.69507146881547</v>
      </c>
      <c r="H520" s="7">
        <f>_xlfn.VAR.P(Table3[[#This Row],[X6_EP155mix]:[X9_dcl2mix]])</f>
        <v>0.15093747498282983</v>
      </c>
      <c r="I520">
        <v>330500</v>
      </c>
      <c r="J520" t="s">
        <v>6402</v>
      </c>
      <c r="K520" t="s">
        <v>6401</v>
      </c>
      <c r="L520" t="s">
        <v>6400</v>
      </c>
      <c r="M520" t="s">
        <v>6399</v>
      </c>
      <c r="N520" t="s">
        <v>8918</v>
      </c>
      <c r="O520" t="s">
        <v>6398</v>
      </c>
      <c r="P520" t="s">
        <v>6397</v>
      </c>
      <c r="Q520" t="s">
        <v>6396</v>
      </c>
      <c r="R520" t="s">
        <v>589</v>
      </c>
      <c r="S520" t="s">
        <v>6395</v>
      </c>
      <c r="T520" t="s">
        <v>6394</v>
      </c>
      <c r="U520" t="s">
        <v>6393</v>
      </c>
      <c r="V520" t="s">
        <v>6392</v>
      </c>
      <c r="W520" t="s">
        <v>6391</v>
      </c>
      <c r="X520" t="s">
        <v>6390</v>
      </c>
      <c r="Z520">
        <v>100</v>
      </c>
      <c r="AA520" s="2">
        <v>28.4</v>
      </c>
      <c r="AB520">
        <v>50.21</v>
      </c>
      <c r="AC520">
        <v>50.21</v>
      </c>
    </row>
    <row r="521" spans="1:32" x14ac:dyDescent="0.3">
      <c r="A521" t="s">
        <v>35774</v>
      </c>
      <c r="B521" t="s">
        <v>3636</v>
      </c>
      <c r="C521" s="7">
        <v>1.8274362787841001</v>
      </c>
      <c r="D521" s="7">
        <v>0.93567564859817198</v>
      </c>
      <c r="E521" s="7">
        <v>1.0191073450311201</v>
      </c>
      <c r="F521" s="7">
        <v>2.9970614537059701</v>
      </c>
      <c r="G521" s="10">
        <f>AVERAGE(Table3[[#This Row],[X6_EP155mix]:[X9_dcl2mix]])</f>
        <v>1.6948201815298405</v>
      </c>
      <c r="H521" s="7">
        <f>_xlfn.VAR.P(Table3[[#This Row],[X6_EP155mix]:[X9_dcl2mix]])</f>
        <v>0.68657690487476097</v>
      </c>
      <c r="O521" t="s">
        <v>9122</v>
      </c>
      <c r="P521" t="s">
        <v>9121</v>
      </c>
      <c r="Q521" t="s">
        <v>9120</v>
      </c>
      <c r="R521" t="s">
        <v>9118</v>
      </c>
      <c r="V521" t="s">
        <v>35</v>
      </c>
      <c r="AA521" s="2">
        <v>33.9</v>
      </c>
      <c r="AE521" t="s">
        <v>10830</v>
      </c>
      <c r="AF521" t="s">
        <v>9117</v>
      </c>
    </row>
    <row r="522" spans="1:32" x14ac:dyDescent="0.3">
      <c r="A522" t="s">
        <v>7233</v>
      </c>
      <c r="B522" t="s">
        <v>3636</v>
      </c>
      <c r="C522" s="7">
        <v>2.5688280568570199</v>
      </c>
      <c r="D522" s="7">
        <v>1.08332085934536</v>
      </c>
      <c r="E522" s="7">
        <v>1.21450513893709</v>
      </c>
      <c r="F522" s="7">
        <v>1.9022588060011001</v>
      </c>
      <c r="G522" s="10">
        <f>AVERAGE(Table3[[#This Row],[X6_EP155mix]:[X9_dcl2mix]])</f>
        <v>1.6922282152851427</v>
      </c>
      <c r="H522" s="7">
        <f>_xlfn.VAR.P(Table3[[#This Row],[X6_EP155mix]:[X9_dcl2mix]])</f>
        <v>0.35288190926833884</v>
      </c>
      <c r="I522">
        <v>72863</v>
      </c>
      <c r="U522" t="s">
        <v>7232</v>
      </c>
      <c r="V522" t="s">
        <v>7231</v>
      </c>
      <c r="W522" t="s">
        <v>7230</v>
      </c>
      <c r="X522" t="s">
        <v>7229</v>
      </c>
      <c r="Z522">
        <v>100</v>
      </c>
      <c r="AA522" s="2"/>
      <c r="AB522">
        <v>29.8</v>
      </c>
      <c r="AC522">
        <v>29.8</v>
      </c>
    </row>
    <row r="523" spans="1:32" x14ac:dyDescent="0.3">
      <c r="A523" t="s">
        <v>2059</v>
      </c>
      <c r="B523" t="s">
        <v>3636</v>
      </c>
      <c r="C523" s="7">
        <v>1.3584838132798001</v>
      </c>
      <c r="D523" s="7">
        <v>1.2801544793833199</v>
      </c>
      <c r="E523" s="7">
        <v>1.6919329251452599</v>
      </c>
      <c r="F523" s="7">
        <v>2.43240640654269</v>
      </c>
      <c r="G523" s="10">
        <f>AVERAGE(Table3[[#This Row],[X6_EP155mix]:[X9_dcl2mix]])</f>
        <v>1.6907444060877674</v>
      </c>
      <c r="H523" s="7">
        <f>_xlfn.VAR.P(Table3[[#This Row],[X6_EP155mix]:[X9_dcl2mix]])</f>
        <v>0.20726128123515375</v>
      </c>
      <c r="I523">
        <v>36360</v>
      </c>
      <c r="L523" t="s">
        <v>1407</v>
      </c>
      <c r="M523" t="s">
        <v>1408</v>
      </c>
      <c r="N523" t="s">
        <v>1409</v>
      </c>
      <c r="O523" t="s">
        <v>2060</v>
      </c>
      <c r="P523" t="s">
        <v>2061</v>
      </c>
      <c r="Q523" t="s">
        <v>2062</v>
      </c>
      <c r="R523" t="s">
        <v>2063</v>
      </c>
      <c r="S523" t="s">
        <v>2064</v>
      </c>
      <c r="T523" t="s">
        <v>2065</v>
      </c>
      <c r="U523" t="s">
        <v>2066</v>
      </c>
      <c r="V523" t="s">
        <v>2067</v>
      </c>
      <c r="W523" t="s">
        <v>2068</v>
      </c>
      <c r="X523" t="s">
        <v>3807</v>
      </c>
      <c r="Z523">
        <v>100</v>
      </c>
      <c r="AA523" s="2">
        <v>55.56</v>
      </c>
      <c r="AB523">
        <v>57.47</v>
      </c>
      <c r="AC523">
        <v>57.47</v>
      </c>
    </row>
    <row r="524" spans="1:32" x14ac:dyDescent="0.3">
      <c r="A524" t="s">
        <v>6061</v>
      </c>
      <c r="B524" t="s">
        <v>3636</v>
      </c>
      <c r="C524" s="7">
        <v>0.67063154405744296</v>
      </c>
      <c r="D524" s="7">
        <v>2.0034877324574198</v>
      </c>
      <c r="E524" s="7">
        <v>0.85326193253120497</v>
      </c>
      <c r="F524" s="7">
        <v>3.2238136336121501</v>
      </c>
      <c r="G524" s="10">
        <f>AVERAGE(Table3[[#This Row],[X6_EP155mix]:[X9_dcl2mix]])</f>
        <v>1.6877987106645544</v>
      </c>
      <c r="H524" s="7">
        <f>_xlfn.VAR.P(Table3[[#This Row],[X6_EP155mix]:[X9_dcl2mix]])</f>
        <v>1.0475205202197442</v>
      </c>
      <c r="I524">
        <v>341496</v>
      </c>
      <c r="J524" t="s">
        <v>6060</v>
      </c>
      <c r="K524" t="s">
        <v>6059</v>
      </c>
      <c r="L524" t="s">
        <v>1822</v>
      </c>
      <c r="M524" t="s">
        <v>3589</v>
      </c>
      <c r="N524" t="s">
        <v>3590</v>
      </c>
      <c r="U524" t="s">
        <v>6058</v>
      </c>
      <c r="V524" t="s">
        <v>6057</v>
      </c>
      <c r="W524" t="s">
        <v>8930</v>
      </c>
      <c r="X524" t="s">
        <v>6056</v>
      </c>
      <c r="Z524">
        <v>78.069999999999993</v>
      </c>
      <c r="AA524" s="2"/>
      <c r="AB524">
        <v>47.96</v>
      </c>
      <c r="AC524">
        <v>47.96</v>
      </c>
    </row>
    <row r="525" spans="1:32" x14ac:dyDescent="0.3">
      <c r="A525" t="s">
        <v>5232</v>
      </c>
      <c r="B525" t="s">
        <v>3636</v>
      </c>
      <c r="C525" s="7">
        <v>0.65684104432894197</v>
      </c>
      <c r="D525" s="7">
        <v>1.6021060729467</v>
      </c>
      <c r="E525" s="7">
        <v>0.96504979470083496</v>
      </c>
      <c r="F525" s="7">
        <v>3.5267611358289299</v>
      </c>
      <c r="G525" s="10">
        <f>AVERAGE(Table3[[#This Row],[X6_EP155mix]:[X9_dcl2mix]])</f>
        <v>1.6876895119513518</v>
      </c>
      <c r="H525" s="7">
        <f>_xlfn.VAR.P(Table3[[#This Row],[X6_EP155mix]:[X9_dcl2mix]])</f>
        <v>1.2435914217327375</v>
      </c>
      <c r="I525">
        <v>358133</v>
      </c>
      <c r="J525" t="s">
        <v>629</v>
      </c>
      <c r="K525" t="s">
        <v>630</v>
      </c>
      <c r="L525" t="s">
        <v>631</v>
      </c>
      <c r="M525" t="s">
        <v>4273</v>
      </c>
      <c r="N525" t="s">
        <v>5231</v>
      </c>
      <c r="O525" t="s">
        <v>632</v>
      </c>
      <c r="P525" t="s">
        <v>633</v>
      </c>
      <c r="R525" t="s">
        <v>634</v>
      </c>
      <c r="S525" t="s">
        <v>4271</v>
      </c>
      <c r="U525" t="s">
        <v>5230</v>
      </c>
      <c r="V525" t="s">
        <v>634</v>
      </c>
      <c r="W525" t="s">
        <v>4271</v>
      </c>
      <c r="X525" t="s">
        <v>5229</v>
      </c>
      <c r="Y525" t="s">
        <v>5228</v>
      </c>
      <c r="Z525">
        <v>100</v>
      </c>
      <c r="AA525" s="2">
        <v>62.5</v>
      </c>
      <c r="AB525">
        <v>100</v>
      </c>
      <c r="AC525">
        <v>100</v>
      </c>
      <c r="AD525">
        <v>87.5</v>
      </c>
    </row>
    <row r="526" spans="1:32" x14ac:dyDescent="0.3">
      <c r="A526" t="s">
        <v>5227</v>
      </c>
      <c r="B526" t="s">
        <v>3636</v>
      </c>
      <c r="C526" s="7">
        <v>0.76434110730466598</v>
      </c>
      <c r="D526" s="7">
        <v>1.8291936313866799</v>
      </c>
      <c r="E526" s="7">
        <v>0.80788877731168596</v>
      </c>
      <c r="F526" s="7">
        <v>3.34403845988771</v>
      </c>
      <c r="G526" s="10">
        <f>AVERAGE(Table3[[#This Row],[X6_EP155mix]:[X9_dcl2mix]])</f>
        <v>1.6863654939726853</v>
      </c>
      <c r="H526" s="7">
        <f>_xlfn.VAR.P(Table3[[#This Row],[X6_EP155mix]:[X9_dcl2mix]])</f>
        <v>1.0975324625221736</v>
      </c>
      <c r="I526">
        <v>324303</v>
      </c>
      <c r="J526" t="s">
        <v>1817</v>
      </c>
      <c r="K526" t="s">
        <v>1818</v>
      </c>
      <c r="L526" t="s">
        <v>1390</v>
      </c>
      <c r="M526" t="s">
        <v>3595</v>
      </c>
      <c r="N526" t="s">
        <v>3596</v>
      </c>
      <c r="O526" t="s">
        <v>5226</v>
      </c>
      <c r="P526" t="s">
        <v>5225</v>
      </c>
      <c r="Q526" t="s">
        <v>5224</v>
      </c>
      <c r="R526" t="s">
        <v>353</v>
      </c>
      <c r="S526" t="s">
        <v>3601</v>
      </c>
      <c r="T526" t="s">
        <v>5223</v>
      </c>
      <c r="U526" t="s">
        <v>5222</v>
      </c>
      <c r="V526" t="s">
        <v>1390</v>
      </c>
      <c r="W526" t="s">
        <v>3597</v>
      </c>
      <c r="X526" t="s">
        <v>5221</v>
      </c>
      <c r="Z526">
        <v>100</v>
      </c>
      <c r="AA526" s="2">
        <v>24.21</v>
      </c>
      <c r="AB526">
        <v>40.450000000000003</v>
      </c>
      <c r="AC526">
        <v>40.450000000000003</v>
      </c>
    </row>
    <row r="527" spans="1:32" x14ac:dyDescent="0.3">
      <c r="A527" t="s">
        <v>6067</v>
      </c>
      <c r="B527" t="s">
        <v>3636</v>
      </c>
      <c r="C527" s="7">
        <v>1.6168053672810501</v>
      </c>
      <c r="D527" s="7">
        <v>2.01981149732182</v>
      </c>
      <c r="E527" s="7">
        <v>1.61073519374061</v>
      </c>
      <c r="F527" s="7">
        <v>1.4967469073214601</v>
      </c>
      <c r="G527" s="10">
        <f>AVERAGE(Table3[[#This Row],[X6_EP155mix]:[X9_dcl2mix]])</f>
        <v>1.6860247414162353</v>
      </c>
      <c r="H527" s="7">
        <f>_xlfn.VAR.P(Table3[[#This Row],[X6_EP155mix]:[X9_dcl2mix]])</f>
        <v>3.9424883660612142E-2</v>
      </c>
      <c r="I527">
        <v>59909</v>
      </c>
      <c r="J527" t="s">
        <v>218</v>
      </c>
      <c r="K527" t="s">
        <v>219</v>
      </c>
      <c r="L527" t="s">
        <v>6066</v>
      </c>
      <c r="M527" t="s">
        <v>8927</v>
      </c>
      <c r="N527" t="s">
        <v>8928</v>
      </c>
      <c r="O527" t="s">
        <v>222</v>
      </c>
      <c r="P527" t="s">
        <v>223</v>
      </c>
      <c r="Q527" t="s">
        <v>224</v>
      </c>
      <c r="R527" t="s">
        <v>225</v>
      </c>
      <c r="S527" t="s">
        <v>4621</v>
      </c>
      <c r="T527" t="s">
        <v>226</v>
      </c>
      <c r="U527" t="s">
        <v>6065</v>
      </c>
      <c r="V527" t="s">
        <v>6064</v>
      </c>
      <c r="W527" t="s">
        <v>8929</v>
      </c>
      <c r="X527" t="s">
        <v>6063</v>
      </c>
      <c r="Y527" t="s">
        <v>6062</v>
      </c>
      <c r="Z527">
        <v>100</v>
      </c>
      <c r="AA527" s="2">
        <v>29.62</v>
      </c>
      <c r="AB527">
        <v>74</v>
      </c>
      <c r="AC527">
        <v>74</v>
      </c>
      <c r="AD527">
        <v>70.959999999999994</v>
      </c>
    </row>
    <row r="528" spans="1:32" x14ac:dyDescent="0.3">
      <c r="A528" t="s">
        <v>6886</v>
      </c>
      <c r="B528" t="s">
        <v>3636</v>
      </c>
      <c r="C528" s="7">
        <v>1.3522458715907399</v>
      </c>
      <c r="D528" s="7">
        <v>2.1954987649450199</v>
      </c>
      <c r="E528" s="7">
        <v>2.2357529738868598</v>
      </c>
      <c r="F528" s="7">
        <v>0.96016900229937396</v>
      </c>
      <c r="G528" s="10">
        <f>AVERAGE(Table3[[#This Row],[X6_EP155mix]:[X9_dcl2mix]])</f>
        <v>1.6859166531804983</v>
      </c>
      <c r="H528" s="7">
        <f>_xlfn.VAR.P(Table3[[#This Row],[X6_EP155mix]:[X9_dcl2mix]])</f>
        <v>0.30000993786112229</v>
      </c>
      <c r="I528">
        <v>326520</v>
      </c>
      <c r="O528" t="s">
        <v>6885</v>
      </c>
      <c r="P528" t="s">
        <v>8902</v>
      </c>
      <c r="Q528" t="s">
        <v>6884</v>
      </c>
      <c r="R528" t="s">
        <v>6883</v>
      </c>
      <c r="S528" t="s">
        <v>8903</v>
      </c>
      <c r="T528" t="s">
        <v>6882</v>
      </c>
      <c r="U528" t="s">
        <v>6881</v>
      </c>
      <c r="X528" t="s">
        <v>6880</v>
      </c>
      <c r="Z528">
        <v>99.28</v>
      </c>
      <c r="AA528" s="2">
        <v>28.36</v>
      </c>
      <c r="AB528">
        <v>30.67</v>
      </c>
      <c r="AC528">
        <v>30.67</v>
      </c>
    </row>
    <row r="529" spans="1:32" x14ac:dyDescent="0.3">
      <c r="A529" t="s">
        <v>35776</v>
      </c>
      <c r="B529" t="s">
        <v>3636</v>
      </c>
      <c r="C529" s="7">
        <v>2.4214854883768502</v>
      </c>
      <c r="D529" s="7">
        <v>1.32477340984488</v>
      </c>
      <c r="E529" s="7">
        <v>2.2514095711415401</v>
      </c>
      <c r="F529" s="7">
        <v>0.74319729743400398</v>
      </c>
      <c r="G529" s="10">
        <f>AVERAGE(Table3[[#This Row],[X6_EP155mix]:[X9_dcl2mix]])</f>
        <v>1.6852164416993185</v>
      </c>
      <c r="H529" s="7">
        <f>_xlfn.VAR.P(Table3[[#This Row],[X6_EP155mix]:[X9_dcl2mix]])</f>
        <v>0.46999650407444848</v>
      </c>
      <c r="O529" t="s">
        <v>10231</v>
      </c>
      <c r="P529" t="s">
        <v>10230</v>
      </c>
      <c r="Q529" t="s">
        <v>10229</v>
      </c>
      <c r="R529" t="s">
        <v>10226</v>
      </c>
      <c r="V529" t="s">
        <v>10219</v>
      </c>
      <c r="AA529" s="2" t="s">
        <v>10232</v>
      </c>
      <c r="AE529" t="s">
        <v>10228</v>
      </c>
      <c r="AF529" t="s">
        <v>10760</v>
      </c>
    </row>
    <row r="530" spans="1:32" x14ac:dyDescent="0.3">
      <c r="A530" t="s">
        <v>4627</v>
      </c>
      <c r="B530" t="s">
        <v>3636</v>
      </c>
      <c r="C530" s="7">
        <v>1.5943281811357899</v>
      </c>
      <c r="D530" s="7">
        <v>1.1002444591390901</v>
      </c>
      <c r="E530" s="7">
        <v>1.85609739437843</v>
      </c>
      <c r="F530" s="7">
        <v>2.1841947311933501</v>
      </c>
      <c r="G530" s="10">
        <f>AVERAGE(Table3[[#This Row],[X6_EP155mix]:[X9_dcl2mix]])</f>
        <v>1.683716191461665</v>
      </c>
      <c r="H530" s="7">
        <f>_xlfn.VAR.P(Table3[[#This Row],[X6_EP155mix]:[X9_dcl2mix]])</f>
        <v>0.15715588166512884</v>
      </c>
      <c r="I530">
        <v>338784</v>
      </c>
      <c r="J530" t="s">
        <v>1702</v>
      </c>
      <c r="K530" t="s">
        <v>8851</v>
      </c>
      <c r="L530" t="s">
        <v>353</v>
      </c>
      <c r="M530" t="s">
        <v>3574</v>
      </c>
      <c r="N530" t="s">
        <v>3575</v>
      </c>
      <c r="O530" t="s">
        <v>2477</v>
      </c>
      <c r="P530" t="s">
        <v>4626</v>
      </c>
      <c r="Q530" t="s">
        <v>2478</v>
      </c>
      <c r="R530" t="s">
        <v>197</v>
      </c>
      <c r="S530" t="s">
        <v>8702</v>
      </c>
      <c r="T530" t="s">
        <v>2479</v>
      </c>
      <c r="U530" t="s">
        <v>4625</v>
      </c>
      <c r="V530" t="s">
        <v>353</v>
      </c>
      <c r="W530" t="s">
        <v>3601</v>
      </c>
      <c r="X530" t="s">
        <v>4624</v>
      </c>
      <c r="Z530">
        <v>100</v>
      </c>
      <c r="AA530" s="2">
        <v>47.83</v>
      </c>
      <c r="AB530">
        <v>67.53</v>
      </c>
      <c r="AC530">
        <v>67.53</v>
      </c>
    </row>
    <row r="531" spans="1:32" x14ac:dyDescent="0.3">
      <c r="A531" t="s">
        <v>5557</v>
      </c>
      <c r="B531" t="s">
        <v>3636</v>
      </c>
      <c r="C531" s="7">
        <v>1.2185248486102001</v>
      </c>
      <c r="D531" s="7">
        <v>1.52838382590021</v>
      </c>
      <c r="E531" s="7">
        <v>2.62281074239527</v>
      </c>
      <c r="F531" s="7">
        <v>1.35896272987029</v>
      </c>
      <c r="G531" s="10">
        <f>AVERAGE(Table3[[#This Row],[X6_EP155mix]:[X9_dcl2mix]])</f>
        <v>1.6821705366939925</v>
      </c>
      <c r="H531" s="7">
        <f>_xlfn.VAR.P(Table3[[#This Row],[X6_EP155mix]:[X9_dcl2mix]])</f>
        <v>0.30697123986724817</v>
      </c>
      <c r="I531">
        <v>336241</v>
      </c>
      <c r="J531" t="s">
        <v>5556</v>
      </c>
      <c r="K531" t="s">
        <v>5555</v>
      </c>
      <c r="L531" t="s">
        <v>5554</v>
      </c>
      <c r="M531" t="s">
        <v>5553</v>
      </c>
      <c r="N531" t="s">
        <v>5552</v>
      </c>
      <c r="O531" t="s">
        <v>5551</v>
      </c>
      <c r="P531" t="s">
        <v>5550</v>
      </c>
      <c r="Q531" t="s">
        <v>5549</v>
      </c>
      <c r="R531" t="s">
        <v>5546</v>
      </c>
      <c r="S531" t="s">
        <v>5545</v>
      </c>
      <c r="T531" t="s">
        <v>5548</v>
      </c>
      <c r="U531" t="s">
        <v>5547</v>
      </c>
      <c r="V531" t="s">
        <v>5546</v>
      </c>
      <c r="W531" t="s">
        <v>5545</v>
      </c>
      <c r="X531" t="s">
        <v>5544</v>
      </c>
      <c r="Y531" t="s">
        <v>5543</v>
      </c>
      <c r="Z531">
        <v>99.12</v>
      </c>
      <c r="AA531" s="2">
        <v>77.42</v>
      </c>
      <c r="AB531">
        <v>92.59</v>
      </c>
      <c r="AC531">
        <v>92.59</v>
      </c>
      <c r="AD531">
        <v>75.680000000000007</v>
      </c>
    </row>
    <row r="532" spans="1:32" x14ac:dyDescent="0.3">
      <c r="A532" t="s">
        <v>35842</v>
      </c>
      <c r="B532" t="s">
        <v>3636</v>
      </c>
      <c r="C532" s="7">
        <v>1.6347304552406099</v>
      </c>
      <c r="D532" s="7">
        <v>1.53348181377346</v>
      </c>
      <c r="E532" s="7">
        <v>1.3040244271952299</v>
      </c>
      <c r="F532" s="7">
        <v>2.2469328800667299</v>
      </c>
      <c r="G532" s="10">
        <f>AVERAGE(Table3[[#This Row],[X6_EP155mix]:[X9_dcl2mix]])</f>
        <v>1.6797923940690076</v>
      </c>
      <c r="H532" s="7">
        <f>_xlfn.VAR.P(Table3[[#This Row],[X6_EP155mix]:[X9_dcl2mix]])</f>
        <v>0.12157181500589465</v>
      </c>
      <c r="O532" t="s">
        <v>9010</v>
      </c>
      <c r="P532" t="s">
        <v>9009</v>
      </c>
      <c r="Q532" t="s">
        <v>10837</v>
      </c>
      <c r="R532" t="s">
        <v>9007</v>
      </c>
      <c r="V532" t="s">
        <v>9823</v>
      </c>
      <c r="AA532" s="2" t="s">
        <v>9011</v>
      </c>
      <c r="AE532" s="4" t="s">
        <v>10838</v>
      </c>
      <c r="AF532" t="s">
        <v>9006</v>
      </c>
    </row>
    <row r="533" spans="1:32" x14ac:dyDescent="0.3">
      <c r="A533" t="s">
        <v>4857</v>
      </c>
      <c r="B533" t="s">
        <v>3636</v>
      </c>
      <c r="C533" s="7">
        <v>1.7011179443840301</v>
      </c>
      <c r="D533" s="7">
        <v>1.23721676297606</v>
      </c>
      <c r="E533" s="7">
        <v>1.6842020125210799</v>
      </c>
      <c r="F533" s="7">
        <v>2.0811630883008698</v>
      </c>
      <c r="G533" s="10">
        <f>AVERAGE(Table3[[#This Row],[X6_EP155mix]:[X9_dcl2mix]])</f>
        <v>1.67592495204551</v>
      </c>
      <c r="H533" s="7">
        <f>_xlfn.VAR.P(Table3[[#This Row],[X6_EP155mix]:[X9_dcl2mix]])</f>
        <v>8.9346504706349972E-2</v>
      </c>
      <c r="I533">
        <v>109359</v>
      </c>
      <c r="O533" t="s">
        <v>4856</v>
      </c>
      <c r="P533" t="s">
        <v>4855</v>
      </c>
      <c r="Q533" t="s">
        <v>4854</v>
      </c>
      <c r="R533" t="s">
        <v>4853</v>
      </c>
      <c r="S533" t="s">
        <v>4852</v>
      </c>
      <c r="T533" t="s">
        <v>4851</v>
      </c>
      <c r="Z533">
        <v>100</v>
      </c>
      <c r="AA533" s="2">
        <v>33.33</v>
      </c>
    </row>
    <row r="534" spans="1:32" x14ac:dyDescent="0.3">
      <c r="A534" t="s">
        <v>4527</v>
      </c>
      <c r="B534" t="s">
        <v>3636</v>
      </c>
      <c r="C534" s="7">
        <v>0.81206565279581699</v>
      </c>
      <c r="D534" s="7">
        <v>0.51886232516088904</v>
      </c>
      <c r="E534" s="7">
        <v>1.83259078033991</v>
      </c>
      <c r="F534" s="7">
        <v>3.5037901171677199</v>
      </c>
      <c r="G534" s="10">
        <f>AVERAGE(Table3[[#This Row],[X6_EP155mix]:[X9_dcl2mix]])</f>
        <v>1.666827218866084</v>
      </c>
      <c r="H534" s="7">
        <f>_xlfn.VAR.P(Table3[[#This Row],[X6_EP155mix]:[X9_dcl2mix]])</f>
        <v>1.3625877450149271</v>
      </c>
      <c r="I534">
        <v>260668</v>
      </c>
      <c r="J534" t="s">
        <v>4526</v>
      </c>
      <c r="K534" t="s">
        <v>4525</v>
      </c>
      <c r="L534" t="s">
        <v>4524</v>
      </c>
      <c r="M534" t="s">
        <v>4523</v>
      </c>
      <c r="N534" t="s">
        <v>4522</v>
      </c>
      <c r="O534" t="s">
        <v>4521</v>
      </c>
      <c r="P534" t="s">
        <v>4520</v>
      </c>
      <c r="Q534" t="s">
        <v>4519</v>
      </c>
      <c r="R534" t="s">
        <v>4518</v>
      </c>
      <c r="S534" t="s">
        <v>4517</v>
      </c>
      <c r="U534" t="s">
        <v>4516</v>
      </c>
      <c r="V534" t="s">
        <v>4515</v>
      </c>
      <c r="W534" t="s">
        <v>4514</v>
      </c>
      <c r="X534" t="s">
        <v>4513</v>
      </c>
      <c r="Z534">
        <v>88.1</v>
      </c>
      <c r="AA534" s="2">
        <v>25.69</v>
      </c>
      <c r="AB534">
        <v>41.35</v>
      </c>
      <c r="AC534">
        <v>41.35</v>
      </c>
    </row>
    <row r="535" spans="1:32" x14ac:dyDescent="0.3">
      <c r="A535" t="s">
        <v>35844</v>
      </c>
      <c r="B535" t="s">
        <v>3636</v>
      </c>
      <c r="C535" s="7">
        <v>1.5216984641912401</v>
      </c>
      <c r="D535" s="7">
        <v>2.0052123964994202</v>
      </c>
      <c r="E535" s="7">
        <v>1.62521392075316</v>
      </c>
      <c r="F535" s="7">
        <v>1.51434755653269</v>
      </c>
      <c r="G535" s="10">
        <f>AVERAGE(Table3[[#This Row],[X6_EP155mix]:[X9_dcl2mix]])</f>
        <v>1.6666180844941276</v>
      </c>
      <c r="H535" s="7">
        <f>_xlfn.VAR.P(Table3[[#This Row],[X6_EP155mix]:[X9_dcl2mix]])</f>
        <v>4.0137105732953593E-2</v>
      </c>
      <c r="O535" t="s">
        <v>9455</v>
      </c>
      <c r="P535" t="s">
        <v>9454</v>
      </c>
      <c r="Q535" t="s">
        <v>9453</v>
      </c>
      <c r="R535" t="s">
        <v>9451</v>
      </c>
      <c r="V535" t="s">
        <v>9269</v>
      </c>
      <c r="AA535" s="2">
        <v>38.1</v>
      </c>
      <c r="AF535" t="s">
        <v>9450</v>
      </c>
    </row>
    <row r="536" spans="1:32" x14ac:dyDescent="0.3">
      <c r="A536" t="s">
        <v>4759</v>
      </c>
      <c r="B536" t="s">
        <v>3636</v>
      </c>
      <c r="C536" s="7">
        <v>1.75936387251388</v>
      </c>
      <c r="D536" s="7">
        <v>1.64674216723</v>
      </c>
      <c r="E536" s="7">
        <v>1.1202440776410301</v>
      </c>
      <c r="F536" s="7">
        <v>2.1144083233860198</v>
      </c>
      <c r="G536" s="10">
        <f>AVERAGE(Table3[[#This Row],[X6_EP155mix]:[X9_dcl2mix]])</f>
        <v>1.6601896101927323</v>
      </c>
      <c r="H536" s="7">
        <f>_xlfn.VAR.P(Table3[[#This Row],[X6_EP155mix]:[X9_dcl2mix]])</f>
        <v>0.12696804639167203</v>
      </c>
      <c r="I536">
        <v>337847</v>
      </c>
      <c r="J536" t="s">
        <v>905</v>
      </c>
      <c r="K536" t="s">
        <v>906</v>
      </c>
      <c r="L536" t="s">
        <v>907</v>
      </c>
      <c r="M536" t="s">
        <v>908</v>
      </c>
      <c r="N536" t="s">
        <v>4758</v>
      </c>
      <c r="O536" t="s">
        <v>4757</v>
      </c>
      <c r="P536" t="s">
        <v>4756</v>
      </c>
      <c r="Q536" t="s">
        <v>4755</v>
      </c>
      <c r="R536" t="s">
        <v>913</v>
      </c>
      <c r="S536" t="s">
        <v>914</v>
      </c>
      <c r="T536" t="s">
        <v>4754</v>
      </c>
      <c r="U536" t="s">
        <v>4753</v>
      </c>
      <c r="V536" t="s">
        <v>913</v>
      </c>
      <c r="W536" t="s">
        <v>914</v>
      </c>
      <c r="X536" t="s">
        <v>4752</v>
      </c>
      <c r="Y536" t="s">
        <v>4751</v>
      </c>
      <c r="Z536">
        <v>100</v>
      </c>
      <c r="AA536" s="2">
        <v>58.57</v>
      </c>
      <c r="AB536">
        <v>84.37</v>
      </c>
      <c r="AC536">
        <v>84.37</v>
      </c>
      <c r="AD536">
        <v>72.88</v>
      </c>
    </row>
    <row r="537" spans="1:32" x14ac:dyDescent="0.3">
      <c r="A537" t="s">
        <v>5384</v>
      </c>
      <c r="B537" t="s">
        <v>3636</v>
      </c>
      <c r="C537" s="7">
        <v>1.4328681807224599</v>
      </c>
      <c r="D537" s="7">
        <v>1.6936857410463</v>
      </c>
      <c r="E537" s="7">
        <v>2.0339170679665401</v>
      </c>
      <c r="F537" s="7">
        <v>1.4714830706328601</v>
      </c>
      <c r="G537" s="10">
        <f>AVERAGE(Table3[[#This Row],[X6_EP155mix]:[X9_dcl2mix]])</f>
        <v>1.6579885150920401</v>
      </c>
      <c r="H537" s="7">
        <f>_xlfn.VAR.P(Table3[[#This Row],[X6_EP155mix]:[X9_dcl2mix]])</f>
        <v>5.7015003641682771E-2</v>
      </c>
      <c r="I537">
        <v>354699</v>
      </c>
      <c r="U537" t="s">
        <v>5383</v>
      </c>
      <c r="V537" t="s">
        <v>5382</v>
      </c>
      <c r="W537" t="s">
        <v>8962</v>
      </c>
      <c r="X537" t="s">
        <v>5381</v>
      </c>
      <c r="Z537">
        <v>100</v>
      </c>
      <c r="AA537" s="2"/>
      <c r="AB537">
        <v>37.5</v>
      </c>
      <c r="AC537">
        <v>37.5</v>
      </c>
    </row>
    <row r="538" spans="1:32" x14ac:dyDescent="0.3">
      <c r="A538" t="s">
        <v>2115</v>
      </c>
      <c r="B538" t="s">
        <v>3636</v>
      </c>
      <c r="C538" s="7">
        <v>1.12158465496383</v>
      </c>
      <c r="D538" s="7">
        <v>1.0386489587646199</v>
      </c>
      <c r="E538" s="7">
        <v>2.5202258286962098</v>
      </c>
      <c r="F538" s="7">
        <v>1.93513158523826</v>
      </c>
      <c r="G538" s="10">
        <f>AVERAGE(Table3[[#This Row],[X6_EP155mix]:[X9_dcl2mix]])</f>
        <v>1.6538977569157298</v>
      </c>
      <c r="H538" s="7">
        <f>_xlfn.VAR.P(Table3[[#This Row],[X6_EP155mix]:[X9_dcl2mix]])</f>
        <v>0.37287627907096743</v>
      </c>
      <c r="I538">
        <v>330377</v>
      </c>
      <c r="K538" t="s">
        <v>35</v>
      </c>
      <c r="M538" t="s">
        <v>35</v>
      </c>
      <c r="P538" t="s">
        <v>35</v>
      </c>
      <c r="S538" t="s">
        <v>35</v>
      </c>
      <c r="U538" t="s">
        <v>2116</v>
      </c>
      <c r="W538" t="s">
        <v>35</v>
      </c>
      <c r="X538" t="s">
        <v>3977</v>
      </c>
      <c r="Z538">
        <v>100</v>
      </c>
      <c r="AA538" s="2"/>
      <c r="AB538">
        <v>50</v>
      </c>
      <c r="AC538">
        <v>50</v>
      </c>
    </row>
    <row r="539" spans="1:32" x14ac:dyDescent="0.3">
      <c r="A539" t="s">
        <v>4948</v>
      </c>
      <c r="B539" t="s">
        <v>3636</v>
      </c>
      <c r="C539" s="7">
        <v>1.36840054019429</v>
      </c>
      <c r="D539" s="7">
        <v>1.7394175862699199</v>
      </c>
      <c r="E539" s="7">
        <v>1.2978362628286</v>
      </c>
      <c r="F539" s="7">
        <v>2.20377312303517</v>
      </c>
      <c r="G539" s="10">
        <f>AVERAGE(Table3[[#This Row],[X6_EP155mix]:[X9_dcl2mix]])</f>
        <v>1.6523568780819948</v>
      </c>
      <c r="H539" s="7">
        <f>_xlfn.VAR.P(Table3[[#This Row],[X6_EP155mix]:[X9_dcl2mix]])</f>
        <v>0.12948887764367223</v>
      </c>
      <c r="I539">
        <v>355004</v>
      </c>
      <c r="J539" t="s">
        <v>4947</v>
      </c>
      <c r="K539" t="s">
        <v>4946</v>
      </c>
      <c r="L539" t="s">
        <v>4945</v>
      </c>
      <c r="M539" t="s">
        <v>4944</v>
      </c>
      <c r="N539" t="s">
        <v>4943</v>
      </c>
      <c r="O539" t="s">
        <v>4942</v>
      </c>
      <c r="P539" t="s">
        <v>4941</v>
      </c>
      <c r="Q539" t="s">
        <v>4940</v>
      </c>
      <c r="R539" t="s">
        <v>4937</v>
      </c>
      <c r="S539" t="s">
        <v>4936</v>
      </c>
      <c r="T539" t="s">
        <v>4939</v>
      </c>
      <c r="U539" t="s">
        <v>4938</v>
      </c>
      <c r="V539" t="s">
        <v>4937</v>
      </c>
      <c r="W539" t="s">
        <v>4936</v>
      </c>
      <c r="X539" t="s">
        <v>4935</v>
      </c>
      <c r="Z539">
        <v>98.21</v>
      </c>
      <c r="AA539" s="2">
        <v>50</v>
      </c>
      <c r="AB539">
        <v>63.64</v>
      </c>
      <c r="AC539">
        <v>63.64</v>
      </c>
    </row>
    <row r="540" spans="1:32" x14ac:dyDescent="0.3">
      <c r="A540" t="s">
        <v>5219</v>
      </c>
      <c r="B540" t="s">
        <v>3636</v>
      </c>
      <c r="C540" s="7">
        <v>1.1305279209964001</v>
      </c>
      <c r="D540" s="7">
        <v>1.6110076723798501</v>
      </c>
      <c r="E540" s="7">
        <v>0.80271904544547501</v>
      </c>
      <c r="F540" s="7">
        <v>3.0622223899224599</v>
      </c>
      <c r="G540" s="10">
        <f>AVERAGE(Table3[[#This Row],[X6_EP155mix]:[X9_dcl2mix]])</f>
        <v>1.6516192571860464</v>
      </c>
      <c r="H540" s="7">
        <f>_xlfn.VAR.P(Table3[[#This Row],[X6_EP155mix]:[X9_dcl2mix]])</f>
        <v>0.74590456226283752</v>
      </c>
      <c r="I540">
        <v>343760</v>
      </c>
      <c r="J540" t="s">
        <v>2421</v>
      </c>
      <c r="K540" t="s">
        <v>2422</v>
      </c>
      <c r="L540" t="s">
        <v>2423</v>
      </c>
      <c r="M540" t="s">
        <v>2424</v>
      </c>
      <c r="N540" t="s">
        <v>5218</v>
      </c>
      <c r="O540" t="s">
        <v>2426</v>
      </c>
      <c r="P540" t="s">
        <v>2427</v>
      </c>
      <c r="Q540" t="s">
        <v>2428</v>
      </c>
      <c r="R540" t="s">
        <v>2429</v>
      </c>
      <c r="S540" t="s">
        <v>5217</v>
      </c>
      <c r="T540" t="s">
        <v>2430</v>
      </c>
      <c r="U540" t="s">
        <v>5216</v>
      </c>
      <c r="V540" t="s">
        <v>5215</v>
      </c>
      <c r="W540" t="s">
        <v>5214</v>
      </c>
      <c r="X540" t="s">
        <v>5213</v>
      </c>
      <c r="Y540" t="s">
        <v>5212</v>
      </c>
      <c r="Z540">
        <v>94.89</v>
      </c>
      <c r="AA540" s="2">
        <v>37.67</v>
      </c>
      <c r="AB540">
        <v>66.739999999999995</v>
      </c>
      <c r="AC540">
        <v>66.739999999999995</v>
      </c>
      <c r="AD540">
        <v>77.099999999999994</v>
      </c>
    </row>
    <row r="541" spans="1:32" x14ac:dyDescent="0.3">
      <c r="A541" t="s">
        <v>5396</v>
      </c>
      <c r="B541" t="s">
        <v>3636</v>
      </c>
      <c r="C541" s="7">
        <v>1.77735467022393</v>
      </c>
      <c r="D541" s="7">
        <v>1.59691302808098</v>
      </c>
      <c r="E541" s="7">
        <v>2.0809892172400302</v>
      </c>
      <c r="F541" s="7">
        <v>1.1327547935492801</v>
      </c>
      <c r="G541" s="10">
        <f>AVERAGE(Table3[[#This Row],[X6_EP155mix]:[X9_dcl2mix]])</f>
        <v>1.6470029272735549</v>
      </c>
      <c r="H541" s="7">
        <f>_xlfn.VAR.P(Table3[[#This Row],[X6_EP155mix]:[X9_dcl2mix]])</f>
        <v>0.11807395445227264</v>
      </c>
      <c r="I541">
        <v>231232</v>
      </c>
      <c r="K541" t="s">
        <v>35</v>
      </c>
      <c r="M541" t="s">
        <v>35</v>
      </c>
      <c r="P541" t="s">
        <v>35</v>
      </c>
      <c r="S541" t="s">
        <v>35</v>
      </c>
      <c r="U541" t="s">
        <v>5395</v>
      </c>
      <c r="W541" t="s">
        <v>35</v>
      </c>
      <c r="X541" t="s">
        <v>5394</v>
      </c>
      <c r="Z541">
        <v>100</v>
      </c>
      <c r="AA541" s="2"/>
      <c r="AB541">
        <v>74.19</v>
      </c>
      <c r="AC541">
        <v>74.19</v>
      </c>
    </row>
    <row r="542" spans="1:32" x14ac:dyDescent="0.3">
      <c r="A542" t="s">
        <v>6677</v>
      </c>
      <c r="B542" t="s">
        <v>3636</v>
      </c>
      <c r="C542" s="7">
        <v>9.7174441907350598E-2</v>
      </c>
      <c r="D542" s="7">
        <v>2.5409908957752498</v>
      </c>
      <c r="E542" s="7">
        <v>2.1579095320458701</v>
      </c>
      <c r="F542" s="7">
        <v>1.7750933463071501</v>
      </c>
      <c r="G542" s="10">
        <f>AVERAGE(Table3[[#This Row],[X6_EP155mix]:[X9_dcl2mix]])</f>
        <v>1.6427920540089052</v>
      </c>
      <c r="H542" s="7">
        <f>_xlfn.VAR.P(Table3[[#This Row],[X6_EP155mix]:[X9_dcl2mix]])</f>
        <v>0.86963615257796612</v>
      </c>
      <c r="I542">
        <v>337218</v>
      </c>
      <c r="J542" t="s">
        <v>1364</v>
      </c>
      <c r="K542" t="s">
        <v>6676</v>
      </c>
      <c r="L542" t="s">
        <v>197</v>
      </c>
      <c r="M542" t="s">
        <v>8758</v>
      </c>
      <c r="N542" t="s">
        <v>3519</v>
      </c>
      <c r="O542" t="s">
        <v>6675</v>
      </c>
      <c r="P542" t="s">
        <v>6674</v>
      </c>
      <c r="Q542" t="s">
        <v>6673</v>
      </c>
      <c r="R542" t="s">
        <v>357</v>
      </c>
      <c r="S542" t="s">
        <v>8735</v>
      </c>
      <c r="T542" t="s">
        <v>6672</v>
      </c>
      <c r="U542" t="s">
        <v>6671</v>
      </c>
      <c r="V542" t="s">
        <v>357</v>
      </c>
      <c r="W542" t="s">
        <v>8735</v>
      </c>
      <c r="X542" t="s">
        <v>6670</v>
      </c>
      <c r="Z542">
        <v>93.55</v>
      </c>
      <c r="AA542" s="2">
        <v>55.03</v>
      </c>
      <c r="AB542">
        <v>76.06</v>
      </c>
      <c r="AC542">
        <v>76.06</v>
      </c>
    </row>
    <row r="543" spans="1:32" x14ac:dyDescent="0.3">
      <c r="A543" t="s">
        <v>4205</v>
      </c>
      <c r="B543" t="s">
        <v>3636</v>
      </c>
      <c r="C543" s="7">
        <v>1.47273782517814</v>
      </c>
      <c r="D543" s="7">
        <v>1.1633084859066201</v>
      </c>
      <c r="E543" s="7">
        <v>0.92090671662533097</v>
      </c>
      <c r="F543" s="7">
        <v>3.0138712695358101</v>
      </c>
      <c r="G543" s="10">
        <f>AVERAGE(Table3[[#This Row],[X6_EP155mix]:[X9_dcl2mix]])</f>
        <v>1.6427060743114752</v>
      </c>
      <c r="H543" s="7">
        <f>_xlfn.VAR.P(Table3[[#This Row],[X6_EP155mix]:[X9_dcl2mix]])</f>
        <v>0.66494988970814051</v>
      </c>
      <c r="I543">
        <v>264674</v>
      </c>
      <c r="J543" t="s">
        <v>4204</v>
      </c>
      <c r="K543" t="s">
        <v>4203</v>
      </c>
      <c r="L543" t="s">
        <v>4202</v>
      </c>
      <c r="M543" t="s">
        <v>4201</v>
      </c>
      <c r="N543" t="s">
        <v>4200</v>
      </c>
      <c r="O543" t="s">
        <v>4199</v>
      </c>
      <c r="P543" t="s">
        <v>4198</v>
      </c>
      <c r="Q543" t="s">
        <v>4197</v>
      </c>
      <c r="R543" t="s">
        <v>4196</v>
      </c>
      <c r="S543" t="s">
        <v>9002</v>
      </c>
      <c r="T543" t="s">
        <v>4195</v>
      </c>
      <c r="U543" t="s">
        <v>4194</v>
      </c>
      <c r="V543" t="s">
        <v>114</v>
      </c>
      <c r="W543" t="s">
        <v>115</v>
      </c>
      <c r="X543" t="s">
        <v>4193</v>
      </c>
      <c r="Z543">
        <v>100</v>
      </c>
      <c r="AA543" s="2">
        <v>30.09</v>
      </c>
      <c r="AB543">
        <v>69.91</v>
      </c>
      <c r="AC543">
        <v>69.91</v>
      </c>
    </row>
    <row r="544" spans="1:32" x14ac:dyDescent="0.3">
      <c r="A544" t="s">
        <v>4548</v>
      </c>
      <c r="B544" t="s">
        <v>3636</v>
      </c>
      <c r="C544" s="7">
        <v>1.3027560405674901</v>
      </c>
      <c r="D544" s="7">
        <v>1.7083523363012201</v>
      </c>
      <c r="E544" s="7">
        <v>0.96920207404944703</v>
      </c>
      <c r="F544" s="7">
        <v>2.5874215345075502</v>
      </c>
      <c r="G544" s="10">
        <f>AVERAGE(Table3[[#This Row],[X6_EP155mix]:[X9_dcl2mix]])</f>
        <v>1.6419329963564269</v>
      </c>
      <c r="H544" s="7">
        <f>_xlfn.VAR.P(Table3[[#This Row],[X6_EP155mix]:[X9_dcl2mix]])</f>
        <v>0.36649200141502503</v>
      </c>
      <c r="I544">
        <v>258472</v>
      </c>
      <c r="J544" t="s">
        <v>106</v>
      </c>
      <c r="K544" t="s">
        <v>107</v>
      </c>
      <c r="L544" t="s">
        <v>108</v>
      </c>
      <c r="M544" t="s">
        <v>109</v>
      </c>
      <c r="N544" t="s">
        <v>110</v>
      </c>
      <c r="O544" t="s">
        <v>4547</v>
      </c>
      <c r="P544" t="s">
        <v>4546</v>
      </c>
      <c r="Q544" t="s">
        <v>4545</v>
      </c>
      <c r="R544" t="s">
        <v>4544</v>
      </c>
      <c r="S544" t="s">
        <v>4543</v>
      </c>
      <c r="T544" t="s">
        <v>4542</v>
      </c>
      <c r="U544" t="s">
        <v>4541</v>
      </c>
      <c r="V544" t="s">
        <v>4540</v>
      </c>
      <c r="W544" t="s">
        <v>4539</v>
      </c>
      <c r="X544" t="s">
        <v>4538</v>
      </c>
      <c r="Z544">
        <v>100</v>
      </c>
      <c r="AA544" s="2">
        <v>25.55</v>
      </c>
      <c r="AB544">
        <v>73.64</v>
      </c>
      <c r="AC544">
        <v>73.64</v>
      </c>
    </row>
    <row r="545" spans="1:32" x14ac:dyDescent="0.3">
      <c r="A545" t="s">
        <v>8191</v>
      </c>
      <c r="B545" t="s">
        <v>3636</v>
      </c>
      <c r="C545" s="7">
        <v>2.4350007743004798</v>
      </c>
      <c r="D545" s="7">
        <v>2.5682848028323</v>
      </c>
      <c r="E545" s="7">
        <v>1.86133973762088</v>
      </c>
      <c r="F545" s="7">
        <v>-0.30488757073296902</v>
      </c>
      <c r="G545" s="10">
        <f>AVERAGE(Table3[[#This Row],[X6_EP155mix]:[X9_dcl2mix]])</f>
        <v>1.6399344360051726</v>
      </c>
      <c r="H545" s="7">
        <f>_xlfn.VAR.P(Table3[[#This Row],[X6_EP155mix]:[X9_dcl2mix]])</f>
        <v>1.3313294578387218</v>
      </c>
      <c r="I545">
        <v>249962</v>
      </c>
      <c r="O545" t="s">
        <v>8190</v>
      </c>
      <c r="P545" t="s">
        <v>8839</v>
      </c>
      <c r="Q545" t="s">
        <v>8189</v>
      </c>
      <c r="R545" t="s">
        <v>8188</v>
      </c>
      <c r="S545" t="s">
        <v>8840</v>
      </c>
      <c r="T545" t="s">
        <v>8187</v>
      </c>
      <c r="U545" t="s">
        <v>7310</v>
      </c>
      <c r="X545" t="s">
        <v>7309</v>
      </c>
      <c r="Z545">
        <v>100</v>
      </c>
      <c r="AA545" s="2">
        <v>35.29</v>
      </c>
      <c r="AB545">
        <v>44.59</v>
      </c>
      <c r="AC545">
        <v>44.59</v>
      </c>
    </row>
    <row r="546" spans="1:32" x14ac:dyDescent="0.3">
      <c r="A546" t="s">
        <v>7107</v>
      </c>
      <c r="B546" t="s">
        <v>3636</v>
      </c>
      <c r="C546" s="7">
        <v>1.4893294352895301</v>
      </c>
      <c r="D546" s="7">
        <v>2.0576835618885201</v>
      </c>
      <c r="E546" s="7">
        <v>1.1825479585368599</v>
      </c>
      <c r="F546" s="7">
        <v>1.8296059732635901</v>
      </c>
      <c r="G546" s="10">
        <f>AVERAGE(Table3[[#This Row],[X6_EP155mix]:[X9_dcl2mix]])</f>
        <v>1.6397917322446252</v>
      </c>
      <c r="H546" s="7">
        <f>_xlfn.VAR.P(Table3[[#This Row],[X6_EP155mix]:[X9_dcl2mix]])</f>
        <v>0.11059344969406171</v>
      </c>
      <c r="I546">
        <v>74333</v>
      </c>
      <c r="J546" t="s">
        <v>979</v>
      </c>
      <c r="K546" t="s">
        <v>980</v>
      </c>
      <c r="L546" t="s">
        <v>7106</v>
      </c>
      <c r="M546" t="s">
        <v>7105</v>
      </c>
      <c r="N546" t="s">
        <v>7104</v>
      </c>
      <c r="O546" t="s">
        <v>7103</v>
      </c>
      <c r="P546" t="s">
        <v>7102</v>
      </c>
      <c r="Q546" t="s">
        <v>7101</v>
      </c>
      <c r="R546" t="s">
        <v>7100</v>
      </c>
      <c r="S546" t="s">
        <v>7099</v>
      </c>
      <c r="T546" t="s">
        <v>7098</v>
      </c>
      <c r="U546" t="s">
        <v>7097</v>
      </c>
      <c r="V546" t="s">
        <v>7096</v>
      </c>
      <c r="W546" t="s">
        <v>7095</v>
      </c>
      <c r="X546" t="s">
        <v>7094</v>
      </c>
      <c r="Z546">
        <v>94.49</v>
      </c>
      <c r="AA546" s="2">
        <v>29.07</v>
      </c>
      <c r="AB546">
        <v>97.13</v>
      </c>
      <c r="AC546">
        <v>97.13</v>
      </c>
    </row>
    <row r="547" spans="1:32" x14ac:dyDescent="0.3">
      <c r="A547" t="s">
        <v>7041</v>
      </c>
      <c r="B547" t="s">
        <v>3636</v>
      </c>
      <c r="C547" s="7">
        <v>1.6081548520058799</v>
      </c>
      <c r="D547" s="7">
        <v>2.5450769291439999</v>
      </c>
      <c r="E547" s="7">
        <v>1.23596331101548</v>
      </c>
      <c r="F547" s="7">
        <v>1.16275852336552</v>
      </c>
      <c r="G547" s="10">
        <f>AVERAGE(Table3[[#This Row],[X6_EP155mix]:[X9_dcl2mix]])</f>
        <v>1.6379884038827199</v>
      </c>
      <c r="H547" s="7">
        <f>_xlfn.VAR.P(Table3[[#This Row],[X6_EP155mix]:[X9_dcl2mix]])</f>
        <v>0.3027918120273938</v>
      </c>
      <c r="I547">
        <v>74743</v>
      </c>
      <c r="K547" t="s">
        <v>35</v>
      </c>
      <c r="M547" t="s">
        <v>35</v>
      </c>
      <c r="P547" t="s">
        <v>35</v>
      </c>
      <c r="S547" t="s">
        <v>35</v>
      </c>
      <c r="W547" t="s">
        <v>35</v>
      </c>
      <c r="X547" t="s">
        <v>7040</v>
      </c>
      <c r="Z547">
        <v>100</v>
      </c>
      <c r="AA547" s="2"/>
      <c r="AB547">
        <v>26.73</v>
      </c>
    </row>
    <row r="548" spans="1:32" x14ac:dyDescent="0.3">
      <c r="A548" t="s">
        <v>6229</v>
      </c>
      <c r="B548" t="s">
        <v>3636</v>
      </c>
      <c r="C548" s="7">
        <v>1.36080734149962</v>
      </c>
      <c r="D548" s="7">
        <v>2.00011108568826</v>
      </c>
      <c r="E548" s="7">
        <v>1.8657167963230199</v>
      </c>
      <c r="F548" s="7">
        <v>1.2950518096488399</v>
      </c>
      <c r="G548" s="10">
        <f>AVERAGE(Table3[[#This Row],[X6_EP155mix]:[X9_dcl2mix]])</f>
        <v>1.630421758289935</v>
      </c>
      <c r="H548" s="7">
        <f>_xlfn.VAR.P(Table3[[#This Row],[X6_EP155mix]:[X9_dcl2mix]])</f>
        <v>9.4299722476982151E-2</v>
      </c>
      <c r="I548">
        <v>357113</v>
      </c>
      <c r="O548" t="s">
        <v>6228</v>
      </c>
      <c r="P548" t="s">
        <v>6227</v>
      </c>
      <c r="Q548" t="s">
        <v>6226</v>
      </c>
      <c r="R548" t="s">
        <v>6225</v>
      </c>
      <c r="S548" t="s">
        <v>6224</v>
      </c>
      <c r="T548" t="s">
        <v>6223</v>
      </c>
      <c r="X548" t="s">
        <v>6222</v>
      </c>
      <c r="Z548">
        <v>81.3</v>
      </c>
      <c r="AA548" s="2">
        <v>25.69</v>
      </c>
      <c r="AB548">
        <v>31</v>
      </c>
    </row>
    <row r="549" spans="1:32" x14ac:dyDescent="0.3">
      <c r="A549" t="s">
        <v>6990</v>
      </c>
      <c r="B549" t="s">
        <v>3636</v>
      </c>
      <c r="C549" s="7">
        <v>1.0248082710223501</v>
      </c>
      <c r="D549" s="7">
        <v>2.0144213229516401</v>
      </c>
      <c r="E549" s="7">
        <v>2.3350724106625198</v>
      </c>
      <c r="F549" s="7">
        <v>1.13020337663274</v>
      </c>
      <c r="G549" s="10">
        <f>AVERAGE(Table3[[#This Row],[X6_EP155mix]:[X9_dcl2mix]])</f>
        <v>1.6261263453173125</v>
      </c>
      <c r="H549" s="7">
        <f>_xlfn.VAR.P(Table3[[#This Row],[X6_EP155mix]:[X9_dcl2mix]])</f>
        <v>0.31522513264180407</v>
      </c>
      <c r="I549">
        <v>354044</v>
      </c>
      <c r="K549" t="s">
        <v>35</v>
      </c>
      <c r="M549" t="s">
        <v>35</v>
      </c>
      <c r="P549" t="s">
        <v>35</v>
      </c>
      <c r="S549" t="s">
        <v>35</v>
      </c>
      <c r="W549" t="s">
        <v>35</v>
      </c>
      <c r="Z549">
        <v>100</v>
      </c>
      <c r="AA549" s="2"/>
    </row>
    <row r="550" spans="1:32" x14ac:dyDescent="0.3">
      <c r="A550" t="s">
        <v>4850</v>
      </c>
      <c r="B550" t="s">
        <v>3636</v>
      </c>
      <c r="C550" s="7">
        <v>1.63632907280242</v>
      </c>
      <c r="D550" s="7">
        <v>1.1511618499120699</v>
      </c>
      <c r="E550" s="7">
        <v>1.04698174046716</v>
      </c>
      <c r="F550" s="7">
        <v>2.6598253888525698</v>
      </c>
      <c r="G550" s="10">
        <f>AVERAGE(Table3[[#This Row],[X6_EP155mix]:[X9_dcl2mix]])</f>
        <v>1.6235745130085548</v>
      </c>
      <c r="H550" s="7">
        <f>_xlfn.VAR.P(Table3[[#This Row],[X6_EP155mix]:[X9_dcl2mix]])</f>
        <v>0.4074028765209774</v>
      </c>
      <c r="I550">
        <v>60918</v>
      </c>
      <c r="J550" t="s">
        <v>4849</v>
      </c>
      <c r="K550" t="s">
        <v>4848</v>
      </c>
      <c r="L550" t="s">
        <v>4847</v>
      </c>
      <c r="M550" t="s">
        <v>4846</v>
      </c>
      <c r="N550" t="s">
        <v>4845</v>
      </c>
      <c r="O550" t="s">
        <v>4844</v>
      </c>
      <c r="P550" t="s">
        <v>4843</v>
      </c>
      <c r="Q550" t="s">
        <v>4842</v>
      </c>
      <c r="R550" t="s">
        <v>4841</v>
      </c>
      <c r="S550" t="s">
        <v>4840</v>
      </c>
      <c r="T550" t="s">
        <v>4839</v>
      </c>
      <c r="U550" t="s">
        <v>4838</v>
      </c>
      <c r="V550" t="s">
        <v>1282</v>
      </c>
      <c r="W550" t="s">
        <v>1283</v>
      </c>
      <c r="X550" t="s">
        <v>4837</v>
      </c>
      <c r="Z550">
        <v>100</v>
      </c>
      <c r="AA550" s="2">
        <v>36.36</v>
      </c>
      <c r="AB550">
        <v>76.540000000000006</v>
      </c>
      <c r="AC550">
        <v>76.540000000000006</v>
      </c>
    </row>
    <row r="551" spans="1:32" x14ac:dyDescent="0.3">
      <c r="A551" t="s">
        <v>35758</v>
      </c>
      <c r="B551" t="s">
        <v>3636</v>
      </c>
      <c r="C551" s="7">
        <v>2.9204825131673302</v>
      </c>
      <c r="D551" s="7">
        <v>1.5778819401445101</v>
      </c>
      <c r="E551" s="7">
        <v>1.5437628368062899</v>
      </c>
      <c r="F551" s="7">
        <v>0.45174035193213102</v>
      </c>
      <c r="G551" s="10">
        <f>AVERAGE(Table3[[#This Row],[X6_EP155mix]:[X9_dcl2mix]])</f>
        <v>1.6234669105125654</v>
      </c>
      <c r="H551" s="7">
        <f>_xlfn.VAR.P(Table3[[#This Row],[X6_EP155mix]:[X9_dcl2mix]])</f>
        <v>0.76590583262537049</v>
      </c>
      <c r="O551" t="s">
        <v>10325</v>
      </c>
      <c r="P551" t="s">
        <v>10324</v>
      </c>
      <c r="Q551" t="s">
        <v>10323</v>
      </c>
      <c r="R551" t="s">
        <v>10320</v>
      </c>
      <c r="V551" t="s">
        <v>9374</v>
      </c>
      <c r="AA551" s="2">
        <v>31.6</v>
      </c>
      <c r="AE551" t="s">
        <v>10322</v>
      </c>
    </row>
    <row r="552" spans="1:32" x14ac:dyDescent="0.3">
      <c r="A552" t="s">
        <v>6557</v>
      </c>
      <c r="B552" t="s">
        <v>3636</v>
      </c>
      <c r="C552" s="7">
        <v>1.01511658449838</v>
      </c>
      <c r="D552" s="7">
        <v>2.6397573156151002</v>
      </c>
      <c r="E552" s="7">
        <v>1.6075304963853201</v>
      </c>
      <c r="F552" s="7">
        <v>1.2208435373777</v>
      </c>
      <c r="G552" s="10">
        <f>AVERAGE(Table3[[#This Row],[X6_EP155mix]:[X9_dcl2mix]])</f>
        <v>1.620811983469125</v>
      </c>
      <c r="H552" s="7">
        <f>_xlfn.VAR.P(Table3[[#This Row],[X6_EP155mix]:[X9_dcl2mix]])</f>
        <v>0.39131691550108716</v>
      </c>
      <c r="I552">
        <v>328380</v>
      </c>
      <c r="K552" t="s">
        <v>35</v>
      </c>
      <c r="M552" t="s">
        <v>35</v>
      </c>
      <c r="P552" t="s">
        <v>35</v>
      </c>
      <c r="S552" t="s">
        <v>35</v>
      </c>
      <c r="U552" t="s">
        <v>8909</v>
      </c>
      <c r="W552" t="s">
        <v>35</v>
      </c>
      <c r="X552" t="s">
        <v>6556</v>
      </c>
      <c r="Z552">
        <v>82.76</v>
      </c>
      <c r="AA552" s="2"/>
      <c r="AB552">
        <v>30.86</v>
      </c>
      <c r="AC552">
        <v>30.86</v>
      </c>
    </row>
    <row r="553" spans="1:32" x14ac:dyDescent="0.3">
      <c r="A553" t="s">
        <v>35749</v>
      </c>
      <c r="B553" t="s">
        <v>3636</v>
      </c>
      <c r="C553" s="7">
        <v>2.0658815012254101</v>
      </c>
      <c r="D553" s="7">
        <v>1.98071370950138</v>
      </c>
      <c r="E553" s="7">
        <v>1.24380603338479</v>
      </c>
      <c r="F553" s="7">
        <v>1.18465278706285</v>
      </c>
      <c r="G553" s="10">
        <f>AVERAGE(Table3[[#This Row],[X6_EP155mix]:[X9_dcl2mix]])</f>
        <v>1.6187635077936078</v>
      </c>
      <c r="H553" s="7">
        <f>_xlfn.VAR.P(Table3[[#This Row],[X6_EP155mix]:[X9_dcl2mix]])</f>
        <v>0.16499191850879846</v>
      </c>
      <c r="O553" t="s">
        <v>10399</v>
      </c>
      <c r="P553" t="s">
        <v>10750</v>
      </c>
      <c r="R553" t="s">
        <v>10397</v>
      </c>
      <c r="V553" t="s">
        <v>10390</v>
      </c>
      <c r="AA553" s="2">
        <v>35.4</v>
      </c>
      <c r="AE553" t="s">
        <v>10751</v>
      </c>
      <c r="AF553" t="s">
        <v>10396</v>
      </c>
    </row>
    <row r="554" spans="1:32" x14ac:dyDescent="0.3">
      <c r="A554" t="s">
        <v>7956</v>
      </c>
      <c r="B554" t="s">
        <v>3636</v>
      </c>
      <c r="C554" s="7">
        <v>2.0149556941512099</v>
      </c>
      <c r="D554" s="7">
        <v>1.2771323900714899</v>
      </c>
      <c r="E554" s="7">
        <v>2.0779395214541498</v>
      </c>
      <c r="F554" s="7">
        <v>1.10212662645587</v>
      </c>
      <c r="G554" s="10">
        <f>AVERAGE(Table3[[#This Row],[X6_EP155mix]:[X9_dcl2mix]])</f>
        <v>1.61803855803318</v>
      </c>
      <c r="H554" s="7">
        <f>_xlfn.VAR.P(Table3[[#This Row],[X6_EP155mix]:[X9_dcl2mix]])</f>
        <v>0.18785856139945745</v>
      </c>
      <c r="I554">
        <v>231609</v>
      </c>
      <c r="K554" t="s">
        <v>35</v>
      </c>
      <c r="M554" t="s">
        <v>35</v>
      </c>
      <c r="P554" t="s">
        <v>35</v>
      </c>
      <c r="S554" t="s">
        <v>35</v>
      </c>
      <c r="U554" t="s">
        <v>7955</v>
      </c>
      <c r="W554" t="s">
        <v>35</v>
      </c>
      <c r="X554" t="s">
        <v>7954</v>
      </c>
      <c r="Z554">
        <v>100</v>
      </c>
      <c r="AA554" s="2"/>
      <c r="AB554">
        <v>36.119999999999997</v>
      </c>
      <c r="AC554">
        <v>36.119999999999997</v>
      </c>
    </row>
    <row r="555" spans="1:32" x14ac:dyDescent="0.3">
      <c r="A555" t="s">
        <v>4537</v>
      </c>
      <c r="B555" t="s">
        <v>3636</v>
      </c>
      <c r="C555" s="7">
        <v>1.2369762512542599</v>
      </c>
      <c r="D555" s="7">
        <v>1.71101843677818</v>
      </c>
      <c r="E555" s="7">
        <v>1.40434534028881</v>
      </c>
      <c r="F555" s="7">
        <v>2.1130857219534098</v>
      </c>
      <c r="G555" s="10">
        <f>AVERAGE(Table3[[#This Row],[X6_EP155mix]:[X9_dcl2mix]])</f>
        <v>1.616356437568665</v>
      </c>
      <c r="H555" s="7">
        <f>_xlfn.VAR.P(Table3[[#This Row],[X6_EP155mix]:[X9_dcl2mix]])</f>
        <v>0.11114472679937037</v>
      </c>
      <c r="I555">
        <v>260426</v>
      </c>
      <c r="J555" t="s">
        <v>4536</v>
      </c>
      <c r="K555" t="s">
        <v>8866</v>
      </c>
      <c r="L555" t="s">
        <v>1439</v>
      </c>
      <c r="M555" t="s">
        <v>4535</v>
      </c>
      <c r="N555" t="s">
        <v>8998</v>
      </c>
      <c r="O555" t="s">
        <v>4534</v>
      </c>
      <c r="P555" t="s">
        <v>4533</v>
      </c>
      <c r="Q555" t="s">
        <v>4532</v>
      </c>
      <c r="R555" t="s">
        <v>4531</v>
      </c>
      <c r="S555" t="s">
        <v>8999</v>
      </c>
      <c r="T555" t="s">
        <v>4530</v>
      </c>
      <c r="U555" t="s">
        <v>4529</v>
      </c>
      <c r="V555" t="s">
        <v>1439</v>
      </c>
      <c r="W555" t="s">
        <v>3569</v>
      </c>
      <c r="X555" t="s">
        <v>4528</v>
      </c>
      <c r="Z555">
        <v>100</v>
      </c>
      <c r="AA555" s="2">
        <v>22.11</v>
      </c>
      <c r="AB555">
        <v>49.47</v>
      </c>
      <c r="AC555">
        <v>49.47</v>
      </c>
    </row>
    <row r="556" spans="1:32" x14ac:dyDescent="0.3">
      <c r="A556" t="s">
        <v>5059</v>
      </c>
      <c r="B556" t="s">
        <v>3636</v>
      </c>
      <c r="C556" s="7">
        <v>1.9353827846805001</v>
      </c>
      <c r="D556" s="7">
        <v>0.99939238978661704</v>
      </c>
      <c r="E556" s="7">
        <v>0.31490286487305302</v>
      </c>
      <c r="F556" s="7">
        <v>3.2012883425530299</v>
      </c>
      <c r="G556" s="10">
        <f>AVERAGE(Table3[[#This Row],[X6_EP155mix]:[X9_dcl2mix]])</f>
        <v>1.6127415954733002</v>
      </c>
      <c r="H556" s="7">
        <f>_xlfn.VAR.P(Table3[[#This Row],[X6_EP155mix]:[X9_dcl2mix]])</f>
        <v>1.1720401808482923</v>
      </c>
      <c r="I556">
        <v>35453</v>
      </c>
      <c r="J556" t="s">
        <v>4778</v>
      </c>
      <c r="K556" t="s">
        <v>4777</v>
      </c>
      <c r="L556" t="s">
        <v>4776</v>
      </c>
      <c r="M556" t="s">
        <v>4775</v>
      </c>
      <c r="N556" t="s">
        <v>8783</v>
      </c>
      <c r="O556" t="s">
        <v>5058</v>
      </c>
      <c r="P556" t="s">
        <v>5057</v>
      </c>
      <c r="Q556" t="s">
        <v>5056</v>
      </c>
      <c r="R556" t="s">
        <v>5055</v>
      </c>
      <c r="S556" t="s">
        <v>8865</v>
      </c>
      <c r="T556" t="s">
        <v>5054</v>
      </c>
      <c r="U556" t="s">
        <v>5053</v>
      </c>
      <c r="V556" t="s">
        <v>256</v>
      </c>
      <c r="W556" t="s">
        <v>3518</v>
      </c>
      <c r="X556" t="s">
        <v>5052</v>
      </c>
      <c r="Z556">
        <v>100</v>
      </c>
      <c r="AA556" s="2">
        <v>29.79</v>
      </c>
      <c r="AB556">
        <v>57.55</v>
      </c>
      <c r="AC556">
        <v>57.55</v>
      </c>
    </row>
    <row r="557" spans="1:32" x14ac:dyDescent="0.3">
      <c r="A557" t="s">
        <v>6824</v>
      </c>
      <c r="B557" t="s">
        <v>3636</v>
      </c>
      <c r="C557" s="7">
        <v>1.7627317240207301</v>
      </c>
      <c r="D557" s="7">
        <v>2.2435009186863102</v>
      </c>
      <c r="E557" s="7">
        <v>1.6919768474655501</v>
      </c>
      <c r="F557" s="7">
        <v>0.751166663454093</v>
      </c>
      <c r="G557" s="10">
        <f>AVERAGE(Table3[[#This Row],[X6_EP155mix]:[X9_dcl2mix]])</f>
        <v>1.612344038406671</v>
      </c>
      <c r="H557" s="7">
        <f>_xlfn.VAR.P(Table3[[#This Row],[X6_EP155mix]:[X9_dcl2mix]])</f>
        <v>0.29223582972937523</v>
      </c>
      <c r="I557">
        <v>269668</v>
      </c>
      <c r="J557" t="s">
        <v>637</v>
      </c>
      <c r="K557" t="s">
        <v>4568</v>
      </c>
      <c r="L557" t="s">
        <v>638</v>
      </c>
      <c r="M557" t="s">
        <v>3852</v>
      </c>
      <c r="N557" t="s">
        <v>639</v>
      </c>
      <c r="O557" t="s">
        <v>1709</v>
      </c>
      <c r="P557" t="s">
        <v>1710</v>
      </c>
      <c r="Q557" t="s">
        <v>1711</v>
      </c>
      <c r="R557" t="s">
        <v>45</v>
      </c>
      <c r="S557" t="s">
        <v>3846</v>
      </c>
      <c r="U557" t="s">
        <v>6823</v>
      </c>
      <c r="V557" t="s">
        <v>638</v>
      </c>
      <c r="W557" t="s">
        <v>3852</v>
      </c>
      <c r="X557" t="s">
        <v>6822</v>
      </c>
      <c r="Z557">
        <v>100</v>
      </c>
      <c r="AA557" s="2">
        <v>46.3</v>
      </c>
      <c r="AB557">
        <v>66.67</v>
      </c>
      <c r="AC557">
        <v>64</v>
      </c>
    </row>
    <row r="558" spans="1:32" x14ac:dyDescent="0.3">
      <c r="A558" t="s">
        <v>7408</v>
      </c>
      <c r="B558" t="s">
        <v>3636</v>
      </c>
      <c r="C558" s="7">
        <v>2.3254811037588401</v>
      </c>
      <c r="D558" s="7">
        <v>1.8071119873860999</v>
      </c>
      <c r="E558" s="7">
        <v>1.3950652923823901</v>
      </c>
      <c r="F558" s="7">
        <v>0.91962198900569903</v>
      </c>
      <c r="G558" s="10">
        <f>AVERAGE(Table3[[#This Row],[X6_EP155mix]:[X9_dcl2mix]])</f>
        <v>1.6118200931332574</v>
      </c>
      <c r="H558" s="7">
        <f>_xlfn.VAR.P(Table3[[#This Row],[X6_EP155mix]:[X9_dcl2mix]])</f>
        <v>0.26839295526358109</v>
      </c>
      <c r="I558">
        <v>244136</v>
      </c>
      <c r="L558" t="s">
        <v>668</v>
      </c>
      <c r="M558" t="s">
        <v>669</v>
      </c>
      <c r="N558" t="s">
        <v>670</v>
      </c>
      <c r="O558" t="s">
        <v>7407</v>
      </c>
      <c r="P558" t="s">
        <v>7406</v>
      </c>
      <c r="Q558" t="s">
        <v>7405</v>
      </c>
      <c r="R558" t="s">
        <v>674</v>
      </c>
      <c r="S558" t="s">
        <v>675</v>
      </c>
      <c r="T558" t="s">
        <v>7404</v>
      </c>
      <c r="U558" t="s">
        <v>7403</v>
      </c>
      <c r="V558" t="s">
        <v>674</v>
      </c>
      <c r="W558" t="s">
        <v>675</v>
      </c>
      <c r="X558" t="s">
        <v>7402</v>
      </c>
      <c r="Z558">
        <v>100</v>
      </c>
      <c r="AA558" s="2">
        <v>43.48</v>
      </c>
      <c r="AB558">
        <v>71.739999999999995</v>
      </c>
      <c r="AC558">
        <v>71.739999999999995</v>
      </c>
    </row>
    <row r="559" spans="1:32" x14ac:dyDescent="0.3">
      <c r="A559" t="s">
        <v>5450</v>
      </c>
      <c r="B559" t="s">
        <v>3636</v>
      </c>
      <c r="C559" s="7">
        <v>0.41418220651045601</v>
      </c>
      <c r="D559" s="7">
        <v>1.6312130087088901</v>
      </c>
      <c r="E559" s="7">
        <v>2.4010527110238602</v>
      </c>
      <c r="F559" s="7">
        <v>1.9931616396818299</v>
      </c>
      <c r="G559" s="10">
        <f>AVERAGE(Table3[[#This Row],[X6_EP155mix]:[X9_dcl2mix]])</f>
        <v>1.6099023914812589</v>
      </c>
      <c r="H559" s="7">
        <f>_xlfn.VAR.P(Table3[[#This Row],[X6_EP155mix]:[X9_dcl2mix]])</f>
        <v>0.55075184564921598</v>
      </c>
      <c r="I559">
        <v>73785</v>
      </c>
      <c r="O559" t="s">
        <v>5449</v>
      </c>
      <c r="P559" t="s">
        <v>8957</v>
      </c>
      <c r="Q559" t="s">
        <v>5448</v>
      </c>
      <c r="R559" t="s">
        <v>5447</v>
      </c>
      <c r="S559" t="s">
        <v>8958</v>
      </c>
      <c r="T559" t="s">
        <v>5446</v>
      </c>
      <c r="U559" t="s">
        <v>5445</v>
      </c>
      <c r="V559" t="s">
        <v>103</v>
      </c>
      <c r="W559" t="s">
        <v>104</v>
      </c>
      <c r="X559" t="s">
        <v>5444</v>
      </c>
      <c r="Z559">
        <v>94.8</v>
      </c>
      <c r="AA559" s="2">
        <v>33.9</v>
      </c>
      <c r="AB559">
        <v>91.76</v>
      </c>
      <c r="AC559">
        <v>91.76</v>
      </c>
    </row>
    <row r="560" spans="1:32" x14ac:dyDescent="0.3">
      <c r="A560" t="s">
        <v>5829</v>
      </c>
      <c r="B560" t="s">
        <v>3636</v>
      </c>
      <c r="C560" s="7">
        <v>1.46638833592643</v>
      </c>
      <c r="D560" s="7">
        <v>1.54459461113916</v>
      </c>
      <c r="E560" s="7">
        <v>2.42331557287884</v>
      </c>
      <c r="F560" s="7">
        <v>1.00169009757445</v>
      </c>
      <c r="G560" s="10">
        <f>AVERAGE(Table3[[#This Row],[X6_EP155mix]:[X9_dcl2mix]])</f>
        <v>1.6089971543797199</v>
      </c>
      <c r="H560" s="7">
        <f>_xlfn.VAR.P(Table3[[#This Row],[X6_EP155mix]:[X9_dcl2mix]])</f>
        <v>0.26410532765722072</v>
      </c>
      <c r="I560">
        <v>246243</v>
      </c>
      <c r="L560" t="s">
        <v>668</v>
      </c>
      <c r="M560" t="s">
        <v>669</v>
      </c>
      <c r="N560" t="s">
        <v>670</v>
      </c>
      <c r="O560" t="s">
        <v>5828</v>
      </c>
      <c r="P560" t="s">
        <v>5827</v>
      </c>
      <c r="Q560" t="s">
        <v>5826</v>
      </c>
      <c r="R560" t="s">
        <v>674</v>
      </c>
      <c r="S560" t="s">
        <v>675</v>
      </c>
      <c r="T560" t="s">
        <v>5825</v>
      </c>
      <c r="U560" t="s">
        <v>677</v>
      </c>
      <c r="V560" t="s">
        <v>674</v>
      </c>
      <c r="W560" t="s">
        <v>675</v>
      </c>
      <c r="X560" t="s">
        <v>3804</v>
      </c>
      <c r="Z560">
        <v>84.06</v>
      </c>
      <c r="AA560" s="2">
        <v>36.26</v>
      </c>
      <c r="AB560">
        <v>51.58</v>
      </c>
      <c r="AC560">
        <v>51.58</v>
      </c>
    </row>
    <row r="561" spans="1:32" x14ac:dyDescent="0.3">
      <c r="A561" t="s">
        <v>6423</v>
      </c>
      <c r="B561" t="s">
        <v>3636</v>
      </c>
      <c r="C561" s="7">
        <v>1.31652563001296</v>
      </c>
      <c r="D561" s="7">
        <v>2.0902971504352701</v>
      </c>
      <c r="E561" s="7">
        <v>2.1902080343155901</v>
      </c>
      <c r="F561" s="7">
        <v>0.83414040471982398</v>
      </c>
      <c r="G561" s="10">
        <f>AVERAGE(Table3[[#This Row],[X6_EP155mix]:[X9_dcl2mix]])</f>
        <v>1.6077928048709111</v>
      </c>
      <c r="H561" s="7">
        <f>_xlfn.VAR.P(Table3[[#This Row],[X6_EP155mix]:[X9_dcl2mix]])</f>
        <v>0.31384813659671407</v>
      </c>
      <c r="I561">
        <v>325020</v>
      </c>
      <c r="U561" t="s">
        <v>6422</v>
      </c>
      <c r="V561" t="s">
        <v>6421</v>
      </c>
      <c r="W561" t="s">
        <v>6420</v>
      </c>
      <c r="X561" t="s">
        <v>6419</v>
      </c>
      <c r="Y561" t="s">
        <v>6418</v>
      </c>
      <c r="Z561">
        <v>100</v>
      </c>
      <c r="AA561" s="2"/>
      <c r="AB561">
        <v>33.33</v>
      </c>
      <c r="AC561">
        <v>33.33</v>
      </c>
      <c r="AD561">
        <v>100</v>
      </c>
    </row>
    <row r="562" spans="1:32" x14ac:dyDescent="0.3">
      <c r="A562" t="s">
        <v>7607</v>
      </c>
      <c r="B562" t="s">
        <v>3636</v>
      </c>
      <c r="C562" s="7">
        <v>2.0819265384739301</v>
      </c>
      <c r="D562" s="7">
        <v>0.91697382650817705</v>
      </c>
      <c r="E562" s="7">
        <v>1.3299874584842499</v>
      </c>
      <c r="F562" s="7">
        <v>2.0851800229158699</v>
      </c>
      <c r="G562" s="10">
        <f>AVERAGE(Table3[[#This Row],[X6_EP155mix]:[X9_dcl2mix]])</f>
        <v>1.6035169615955569</v>
      </c>
      <c r="H562" s="7">
        <f>_xlfn.VAR.P(Table3[[#This Row],[X6_EP155mix]:[X9_dcl2mix]])</f>
        <v>0.2517587233243308</v>
      </c>
      <c r="I562">
        <v>330510</v>
      </c>
      <c r="J562" t="s">
        <v>7606</v>
      </c>
      <c r="K562" t="s">
        <v>7605</v>
      </c>
      <c r="L562" t="s">
        <v>7604</v>
      </c>
      <c r="M562" t="s">
        <v>7603</v>
      </c>
      <c r="N562" t="s">
        <v>7602</v>
      </c>
      <c r="O562" t="s">
        <v>7601</v>
      </c>
      <c r="P562" t="s">
        <v>7600</v>
      </c>
      <c r="Q562" t="s">
        <v>7599</v>
      </c>
      <c r="R562" t="s">
        <v>7598</v>
      </c>
      <c r="S562" t="s">
        <v>7597</v>
      </c>
      <c r="T562" t="s">
        <v>7596</v>
      </c>
      <c r="Z562">
        <v>100</v>
      </c>
      <c r="AA562" s="2">
        <v>45.95</v>
      </c>
    </row>
    <row r="563" spans="1:32" x14ac:dyDescent="0.3">
      <c r="A563" t="s">
        <v>5019</v>
      </c>
      <c r="B563" t="s">
        <v>3636</v>
      </c>
      <c r="C563" s="7">
        <v>1.37972890375007</v>
      </c>
      <c r="D563" s="7">
        <v>1.7463371521315001</v>
      </c>
      <c r="E563" s="7">
        <v>1.2363699456183901</v>
      </c>
      <c r="F563" s="7">
        <v>2.0396830197657998</v>
      </c>
      <c r="G563" s="10">
        <f>AVERAGE(Table3[[#This Row],[X6_EP155mix]:[X9_dcl2mix]])</f>
        <v>1.6005297553164399</v>
      </c>
      <c r="H563" s="7">
        <f>_xlfn.VAR.P(Table3[[#This Row],[X6_EP155mix]:[X9_dcl2mix]])</f>
        <v>9.8870192423567094E-2</v>
      </c>
      <c r="I563">
        <v>334912</v>
      </c>
      <c r="K563" t="s">
        <v>35</v>
      </c>
      <c r="M563" t="s">
        <v>35</v>
      </c>
      <c r="P563" t="s">
        <v>35</v>
      </c>
      <c r="S563" t="s">
        <v>35</v>
      </c>
      <c r="U563" t="s">
        <v>5018</v>
      </c>
      <c r="W563" t="s">
        <v>35</v>
      </c>
      <c r="X563" t="s">
        <v>5017</v>
      </c>
      <c r="Z563">
        <v>100</v>
      </c>
      <c r="AA563" s="2"/>
      <c r="AB563">
        <v>43.54</v>
      </c>
      <c r="AC563">
        <v>43.54</v>
      </c>
    </row>
    <row r="564" spans="1:32" x14ac:dyDescent="0.3">
      <c r="A564" t="s">
        <v>4192</v>
      </c>
      <c r="B564" t="s">
        <v>3636</v>
      </c>
      <c r="C564" s="7">
        <v>0.84986771599590105</v>
      </c>
      <c r="D564" s="7">
        <v>0.57848484251967003</v>
      </c>
      <c r="E564" s="7">
        <v>1.80376997019456</v>
      </c>
      <c r="F564" s="7">
        <v>3.1528405009550999</v>
      </c>
      <c r="G564" s="10">
        <f>AVERAGE(Table3[[#This Row],[X6_EP155mix]:[X9_dcl2mix]])</f>
        <v>1.5962407574163078</v>
      </c>
      <c r="H564" s="7">
        <f>_xlfn.VAR.P(Table3[[#This Row],[X6_EP155mix]:[X9_dcl2mix]])</f>
        <v>1.0147427387519086</v>
      </c>
      <c r="I564">
        <v>333209</v>
      </c>
      <c r="U564" t="s">
        <v>4191</v>
      </c>
      <c r="V564" t="s">
        <v>4190</v>
      </c>
      <c r="W564" t="s">
        <v>4189</v>
      </c>
      <c r="X564" t="s">
        <v>4188</v>
      </c>
      <c r="Z564">
        <v>100</v>
      </c>
      <c r="AA564" s="2"/>
      <c r="AB564">
        <v>61.54</v>
      </c>
      <c r="AC564">
        <v>61.54</v>
      </c>
    </row>
    <row r="565" spans="1:32" x14ac:dyDescent="0.3">
      <c r="A565" t="s">
        <v>35704</v>
      </c>
      <c r="B565" t="s">
        <v>3636</v>
      </c>
      <c r="C565" s="7">
        <v>2.6606381316716101</v>
      </c>
      <c r="D565" s="7">
        <v>1.15464169873373</v>
      </c>
      <c r="E565" s="7">
        <v>0.56975695956607297</v>
      </c>
      <c r="F565" s="7">
        <v>1.9880235816735301</v>
      </c>
      <c r="G565" s="10">
        <f>AVERAGE(Table3[[#This Row],[X6_EP155mix]:[X9_dcl2mix]])</f>
        <v>1.5932650929112357</v>
      </c>
      <c r="H565" s="7">
        <f>_xlfn.VAR.P(Table3[[#This Row],[X6_EP155mix]:[X9_dcl2mix]])</f>
        <v>0.63376971231648538</v>
      </c>
      <c r="O565" t="s">
        <v>10633</v>
      </c>
      <c r="P565" t="s">
        <v>10632</v>
      </c>
      <c r="Q565" t="s">
        <v>10631</v>
      </c>
      <c r="R565" t="s">
        <v>10629</v>
      </c>
      <c r="V565" t="s">
        <v>9788</v>
      </c>
      <c r="AA565" s="2" t="s">
        <v>10634</v>
      </c>
      <c r="AE565" t="s">
        <v>9006</v>
      </c>
      <c r="AF565" t="s">
        <v>10628</v>
      </c>
    </row>
    <row r="566" spans="1:32" x14ac:dyDescent="0.3">
      <c r="A566" t="s">
        <v>5040</v>
      </c>
      <c r="B566" t="s">
        <v>3636</v>
      </c>
      <c r="C566" s="7">
        <v>0.94229171096457298</v>
      </c>
      <c r="D566" s="7">
        <v>1.48939109736386</v>
      </c>
      <c r="E566" s="7">
        <v>1.0842468920869199</v>
      </c>
      <c r="F566" s="7">
        <v>2.8210911701477399</v>
      </c>
      <c r="G566" s="10">
        <f>AVERAGE(Table3[[#This Row],[X6_EP155mix]:[X9_dcl2mix]])</f>
        <v>1.5842552176407732</v>
      </c>
      <c r="H566" s="7">
        <f>_xlfn.VAR.P(Table3[[#This Row],[X6_EP155mix]:[X9_dcl2mix]])</f>
        <v>0.55022196106422516</v>
      </c>
      <c r="I566">
        <v>75694</v>
      </c>
      <c r="O566" t="s">
        <v>5039</v>
      </c>
      <c r="P566" t="s">
        <v>5038</v>
      </c>
      <c r="Q566" t="s">
        <v>5037</v>
      </c>
      <c r="R566" t="s">
        <v>5036</v>
      </c>
      <c r="S566" t="s">
        <v>5035</v>
      </c>
      <c r="T566" t="s">
        <v>5034</v>
      </c>
      <c r="Z566">
        <v>100</v>
      </c>
      <c r="AA566" s="2">
        <v>48.57</v>
      </c>
    </row>
    <row r="567" spans="1:32" x14ac:dyDescent="0.3">
      <c r="A567" t="s">
        <v>6127</v>
      </c>
      <c r="B567" t="s">
        <v>3636</v>
      </c>
      <c r="C567" s="7">
        <v>0.64858504326371802</v>
      </c>
      <c r="D567" s="7">
        <v>2.0436806503651002</v>
      </c>
      <c r="E567" s="7">
        <v>1.4045408746358901</v>
      </c>
      <c r="F567" s="7">
        <v>2.2377934083411799</v>
      </c>
      <c r="G567" s="10">
        <f>AVERAGE(Table3[[#This Row],[X6_EP155mix]:[X9_dcl2mix]])</f>
        <v>1.5836499941514721</v>
      </c>
      <c r="H567" s="7">
        <f>_xlfn.VAR.P(Table3[[#This Row],[X6_EP155mix]:[X9_dcl2mix]])</f>
        <v>0.38648958751411788</v>
      </c>
      <c r="I567">
        <v>352321</v>
      </c>
      <c r="J567" t="s">
        <v>293</v>
      </c>
      <c r="K567" t="s">
        <v>294</v>
      </c>
      <c r="L567" t="s">
        <v>295</v>
      </c>
      <c r="M567" t="s">
        <v>8715</v>
      </c>
      <c r="N567" t="s">
        <v>3522</v>
      </c>
      <c r="O567" t="s">
        <v>6126</v>
      </c>
      <c r="P567" t="s">
        <v>8890</v>
      </c>
      <c r="Q567" t="s">
        <v>4185</v>
      </c>
      <c r="R567" t="s">
        <v>470</v>
      </c>
      <c r="S567" t="s">
        <v>8891</v>
      </c>
      <c r="U567" t="s">
        <v>6125</v>
      </c>
      <c r="V567" t="s">
        <v>302</v>
      </c>
      <c r="W567" t="s">
        <v>8709</v>
      </c>
      <c r="X567" t="s">
        <v>6124</v>
      </c>
      <c r="Z567">
        <v>92.27</v>
      </c>
      <c r="AA567" s="2">
        <v>34.56</v>
      </c>
      <c r="AB567">
        <v>44.41</v>
      </c>
      <c r="AC567">
        <v>44.41</v>
      </c>
    </row>
    <row r="568" spans="1:32" x14ac:dyDescent="0.3">
      <c r="A568" t="s">
        <v>4248</v>
      </c>
      <c r="B568" t="s">
        <v>3636</v>
      </c>
      <c r="C568" s="7">
        <v>1.5377988373640299</v>
      </c>
      <c r="D568" s="7">
        <v>1.2270258528245701</v>
      </c>
      <c r="E568" s="7">
        <v>1.4980033547726901</v>
      </c>
      <c r="F568" s="7">
        <v>2.0589535504972698</v>
      </c>
      <c r="G568" s="10">
        <f>AVERAGE(Table3[[#This Row],[X6_EP155mix]:[X9_dcl2mix]])</f>
        <v>1.5804453988646401</v>
      </c>
      <c r="H568" s="7">
        <f>_xlfn.VAR.P(Table3[[#This Row],[X6_EP155mix]:[X9_dcl2mix]])</f>
        <v>9.0622711635982345E-2</v>
      </c>
      <c r="I568">
        <v>264894</v>
      </c>
      <c r="J568" t="s">
        <v>4247</v>
      </c>
      <c r="K568" t="s">
        <v>4246</v>
      </c>
      <c r="L568" t="s">
        <v>4245</v>
      </c>
      <c r="M568" t="s">
        <v>4244</v>
      </c>
      <c r="N568" t="s">
        <v>4243</v>
      </c>
      <c r="O568" t="s">
        <v>4242</v>
      </c>
      <c r="P568" t="s">
        <v>4241</v>
      </c>
      <c r="Q568" t="s">
        <v>4240</v>
      </c>
      <c r="R568" t="s">
        <v>1461</v>
      </c>
      <c r="S568" t="s">
        <v>1462</v>
      </c>
      <c r="T568" t="s">
        <v>4239</v>
      </c>
      <c r="U568" t="s">
        <v>4238</v>
      </c>
      <c r="V568" t="s">
        <v>4237</v>
      </c>
      <c r="W568" t="s">
        <v>4236</v>
      </c>
      <c r="X568" t="s">
        <v>4235</v>
      </c>
      <c r="Z568">
        <v>100</v>
      </c>
      <c r="AA568" s="2">
        <v>29.53</v>
      </c>
      <c r="AB568">
        <v>60.43</v>
      </c>
      <c r="AC568">
        <v>60.43</v>
      </c>
    </row>
    <row r="569" spans="1:32" x14ac:dyDescent="0.3">
      <c r="A569" t="s">
        <v>7481</v>
      </c>
      <c r="B569" t="s">
        <v>3636</v>
      </c>
      <c r="C569" s="7">
        <v>2.14686054822594</v>
      </c>
      <c r="D569" s="7">
        <v>0.77457508216334703</v>
      </c>
      <c r="E569" s="7">
        <v>0.69465040387232801</v>
      </c>
      <c r="F569" s="7">
        <v>2.7041906878728001</v>
      </c>
      <c r="G569" s="10">
        <f>AVERAGE(Table3[[#This Row],[X6_EP155mix]:[X9_dcl2mix]])</f>
        <v>1.5800691805336038</v>
      </c>
      <c r="H569" s="7">
        <f>_xlfn.VAR.P(Table3[[#This Row],[X6_EP155mix]:[X9_dcl2mix]])</f>
        <v>0.75442219258168963</v>
      </c>
      <c r="I569">
        <v>262487</v>
      </c>
      <c r="O569" t="s">
        <v>7480</v>
      </c>
      <c r="P569" t="s">
        <v>7479</v>
      </c>
      <c r="Q569" t="s">
        <v>7478</v>
      </c>
      <c r="R569" t="s">
        <v>7477</v>
      </c>
      <c r="S569" t="s">
        <v>7476</v>
      </c>
      <c r="T569" t="s">
        <v>7475</v>
      </c>
      <c r="U569" t="s">
        <v>7474</v>
      </c>
      <c r="V569" t="s">
        <v>5964</v>
      </c>
      <c r="W569" t="s">
        <v>8884</v>
      </c>
      <c r="X569" t="s">
        <v>7473</v>
      </c>
      <c r="Z569">
        <v>86.6</v>
      </c>
      <c r="AA569" s="2">
        <v>31.08</v>
      </c>
      <c r="AB569">
        <v>35.86</v>
      </c>
      <c r="AC569">
        <v>35.86</v>
      </c>
    </row>
    <row r="570" spans="1:32" x14ac:dyDescent="0.3">
      <c r="A570" t="s">
        <v>6542</v>
      </c>
      <c r="B570" t="s">
        <v>3636</v>
      </c>
      <c r="C570" s="7">
        <v>1.2053375140424101</v>
      </c>
      <c r="D570" s="7">
        <v>2.0423135255114402</v>
      </c>
      <c r="E570" s="7">
        <v>1.8127212725355399</v>
      </c>
      <c r="F570" s="7">
        <v>1.2361332354013199</v>
      </c>
      <c r="G570" s="10">
        <f>AVERAGE(Table3[[#This Row],[X6_EP155mix]:[X9_dcl2mix]])</f>
        <v>1.5741263868726776</v>
      </c>
      <c r="H570" s="7">
        <f>_xlfn.VAR.P(Table3[[#This Row],[X6_EP155mix]:[X9_dcl2mix]])</f>
        <v>0.13159282985404586</v>
      </c>
      <c r="I570">
        <v>253221</v>
      </c>
      <c r="K570" t="s">
        <v>35</v>
      </c>
      <c r="M570" t="s">
        <v>35</v>
      </c>
      <c r="P570" t="s">
        <v>35</v>
      </c>
      <c r="S570" t="s">
        <v>35</v>
      </c>
      <c r="U570" t="s">
        <v>6541</v>
      </c>
      <c r="W570" t="s">
        <v>35</v>
      </c>
      <c r="X570" t="s">
        <v>6540</v>
      </c>
      <c r="Z570">
        <v>100</v>
      </c>
      <c r="AA570" s="2"/>
      <c r="AB570">
        <v>74.069999999999993</v>
      </c>
      <c r="AC570">
        <v>74.069999999999993</v>
      </c>
    </row>
    <row r="571" spans="1:32" x14ac:dyDescent="0.3">
      <c r="A571" t="s">
        <v>6348</v>
      </c>
      <c r="B571" t="s">
        <v>3636</v>
      </c>
      <c r="C571" s="7">
        <v>0.55361352433049904</v>
      </c>
      <c r="D571" s="7">
        <v>2.07757403920907</v>
      </c>
      <c r="E571" s="7">
        <v>2.5468034156472199</v>
      </c>
      <c r="F571" s="7">
        <v>1.1122756668474101</v>
      </c>
      <c r="G571" s="10">
        <f>AVERAGE(Table3[[#This Row],[X6_EP155mix]:[X9_dcl2mix]])</f>
        <v>1.5725666615085498</v>
      </c>
      <c r="H571" s="7">
        <f>_xlfn.VAR.P(Table3[[#This Row],[X6_EP155mix]:[X9_dcl2mix]])</f>
        <v>0.61357575004443499</v>
      </c>
      <c r="I571">
        <v>234877</v>
      </c>
      <c r="O571" t="s">
        <v>6347</v>
      </c>
      <c r="P571" t="s">
        <v>6346</v>
      </c>
      <c r="Q571" t="s">
        <v>6345</v>
      </c>
      <c r="R571" t="s">
        <v>6344</v>
      </c>
      <c r="S571" t="s">
        <v>6343</v>
      </c>
      <c r="T571" t="s">
        <v>6342</v>
      </c>
      <c r="U571" t="s">
        <v>6341</v>
      </c>
      <c r="X571" t="s">
        <v>6340</v>
      </c>
      <c r="Y571" t="s">
        <v>6339</v>
      </c>
      <c r="Z571">
        <v>71.709999999999994</v>
      </c>
      <c r="AA571" s="2">
        <v>41.94</v>
      </c>
      <c r="AB571">
        <v>50.36</v>
      </c>
      <c r="AC571">
        <v>50.36</v>
      </c>
      <c r="AD571">
        <v>86.42</v>
      </c>
    </row>
    <row r="572" spans="1:32" x14ac:dyDescent="0.3">
      <c r="A572" t="s">
        <v>6417</v>
      </c>
      <c r="B572" t="s">
        <v>3636</v>
      </c>
      <c r="C572" s="7">
        <v>0.38586320921115203</v>
      </c>
      <c r="D572" s="7">
        <v>2.3576065049010801</v>
      </c>
      <c r="E572" s="7">
        <v>2.5627199636919</v>
      </c>
      <c r="F572" s="7">
        <v>0.98190997050901396</v>
      </c>
      <c r="G572" s="10">
        <f>AVERAGE(Table3[[#This Row],[X6_EP155mix]:[X9_dcl2mix]])</f>
        <v>1.5720249120782865</v>
      </c>
      <c r="H572" s="7">
        <f>_xlfn.VAR.P(Table3[[#This Row],[X6_EP155mix]:[X9_dcl2mix]])</f>
        <v>0.83845758847141605</v>
      </c>
      <c r="I572">
        <v>228886</v>
      </c>
      <c r="U572" t="s">
        <v>6416</v>
      </c>
      <c r="V572" t="s">
        <v>6415</v>
      </c>
      <c r="W572" t="s">
        <v>6414</v>
      </c>
      <c r="X572" t="s">
        <v>6413</v>
      </c>
      <c r="Y572" t="s">
        <v>6412</v>
      </c>
      <c r="Z572">
        <v>88.72</v>
      </c>
      <c r="AA572" s="2"/>
      <c r="AB572">
        <v>63.09</v>
      </c>
      <c r="AC572">
        <v>63.09</v>
      </c>
      <c r="AD572">
        <v>75.14</v>
      </c>
    </row>
    <row r="573" spans="1:32" x14ac:dyDescent="0.3">
      <c r="A573" t="s">
        <v>6740</v>
      </c>
      <c r="B573" t="s">
        <v>3636</v>
      </c>
      <c r="C573" s="7">
        <v>0.90203741109551305</v>
      </c>
      <c r="D573" s="7">
        <v>2.3046041736620202</v>
      </c>
      <c r="E573" s="7">
        <v>1.18152248442787</v>
      </c>
      <c r="F573" s="7">
        <v>1.87788889174919</v>
      </c>
      <c r="G573" s="10">
        <f>AVERAGE(Table3[[#This Row],[X6_EP155mix]:[X9_dcl2mix]])</f>
        <v>1.5665132402336486</v>
      </c>
      <c r="H573" s="7">
        <f>_xlfn.VAR.P(Table3[[#This Row],[X6_EP155mix]:[X9_dcl2mix]])</f>
        <v>0.30786975798265148</v>
      </c>
      <c r="I573">
        <v>287505</v>
      </c>
      <c r="J573" t="s">
        <v>6739</v>
      </c>
      <c r="K573" t="s">
        <v>6738</v>
      </c>
      <c r="L573" t="s">
        <v>6737</v>
      </c>
      <c r="M573" t="s">
        <v>6736</v>
      </c>
      <c r="N573" t="s">
        <v>6735</v>
      </c>
      <c r="O573" t="s">
        <v>6734</v>
      </c>
      <c r="P573" t="s">
        <v>6733</v>
      </c>
      <c r="Q573" t="s">
        <v>6732</v>
      </c>
      <c r="R573" t="s">
        <v>6731</v>
      </c>
      <c r="S573" t="s">
        <v>6730</v>
      </c>
      <c r="T573" t="s">
        <v>6729</v>
      </c>
      <c r="U573" t="s">
        <v>6728</v>
      </c>
      <c r="V573" t="s">
        <v>6727</v>
      </c>
      <c r="W573" t="s">
        <v>6726</v>
      </c>
      <c r="X573" t="s">
        <v>6725</v>
      </c>
      <c r="Y573" t="s">
        <v>6724</v>
      </c>
      <c r="Z573">
        <v>100</v>
      </c>
      <c r="AA573" s="2">
        <v>34.659999999999997</v>
      </c>
      <c r="AB573">
        <v>66.75</v>
      </c>
      <c r="AC573">
        <v>66.75</v>
      </c>
      <c r="AD573">
        <v>75.06</v>
      </c>
    </row>
    <row r="574" spans="1:32" x14ac:dyDescent="0.3">
      <c r="A574" t="s">
        <v>8514</v>
      </c>
      <c r="B574" t="s">
        <v>3636</v>
      </c>
      <c r="C574" s="7">
        <v>2.90061451131516</v>
      </c>
      <c r="D574" s="7">
        <v>2.1866914460323699</v>
      </c>
      <c r="E574" s="7">
        <v>1.1684220903403799</v>
      </c>
      <c r="F574" s="7">
        <v>0</v>
      </c>
      <c r="G574" s="10">
        <f>AVERAGE(Table3[[#This Row],[X6_EP155mix]:[X9_dcl2mix]])</f>
        <v>1.5639320119219775</v>
      </c>
      <c r="H574" s="7">
        <f>_xlfn.VAR.P(Table3[[#This Row],[X6_EP155mix]:[X9_dcl2mix]])</f>
        <v>1.194215213235327</v>
      </c>
      <c r="I574">
        <v>334646</v>
      </c>
      <c r="J574" t="s">
        <v>8513</v>
      </c>
      <c r="K574" t="s">
        <v>8512</v>
      </c>
      <c r="L574" t="s">
        <v>8511</v>
      </c>
      <c r="M574" t="s">
        <v>8510</v>
      </c>
      <c r="N574" t="s">
        <v>8509</v>
      </c>
      <c r="O574" t="s">
        <v>8508</v>
      </c>
      <c r="P574" t="s">
        <v>8507</v>
      </c>
      <c r="Q574" t="s">
        <v>8506</v>
      </c>
      <c r="R574" t="s">
        <v>8505</v>
      </c>
      <c r="S574" t="s">
        <v>8504</v>
      </c>
      <c r="T574" t="s">
        <v>8503</v>
      </c>
      <c r="U574" t="s">
        <v>8502</v>
      </c>
      <c r="V574" t="s">
        <v>8501</v>
      </c>
      <c r="W574" t="s">
        <v>8500</v>
      </c>
      <c r="X574" t="s">
        <v>8499</v>
      </c>
      <c r="Z574">
        <v>89.49</v>
      </c>
      <c r="AA574" s="2">
        <v>44.12</v>
      </c>
      <c r="AB574">
        <v>31.67</v>
      </c>
      <c r="AC574">
        <v>31.67</v>
      </c>
    </row>
    <row r="575" spans="1:32" x14ac:dyDescent="0.3">
      <c r="A575" t="s">
        <v>5367</v>
      </c>
      <c r="B575" t="s">
        <v>3636</v>
      </c>
      <c r="C575" s="7">
        <v>1.0886305350592</v>
      </c>
      <c r="D575" s="7">
        <v>1.23516793521472</v>
      </c>
      <c r="E575" s="7">
        <v>2.6222455722839899</v>
      </c>
      <c r="F575" s="7">
        <v>1.3038894492803801</v>
      </c>
      <c r="G575" s="10">
        <f>AVERAGE(Table3[[#This Row],[X6_EP155mix]:[X9_dcl2mix]])</f>
        <v>1.5624833729595724</v>
      </c>
      <c r="H575" s="7">
        <f>_xlfn.VAR.P(Table3[[#This Row],[X6_EP155mix]:[X9_dcl2mix]])</f>
        <v>0.38040966106326701</v>
      </c>
      <c r="I575">
        <v>72519</v>
      </c>
      <c r="O575" t="s">
        <v>5366</v>
      </c>
      <c r="P575" t="s">
        <v>8963</v>
      </c>
      <c r="Q575" t="s">
        <v>5365</v>
      </c>
      <c r="R575" t="s">
        <v>3104</v>
      </c>
      <c r="S575" t="s">
        <v>3546</v>
      </c>
      <c r="T575" t="s">
        <v>5364</v>
      </c>
      <c r="U575" t="s">
        <v>5363</v>
      </c>
      <c r="X575" t="s">
        <v>5362</v>
      </c>
      <c r="Z575">
        <v>100</v>
      </c>
      <c r="AA575" s="2">
        <v>34.33</v>
      </c>
      <c r="AB575">
        <v>31.18</v>
      </c>
      <c r="AC575">
        <v>31.18</v>
      </c>
    </row>
    <row r="576" spans="1:32" x14ac:dyDescent="0.3">
      <c r="A576" t="s">
        <v>5824</v>
      </c>
      <c r="B576" t="s">
        <v>3636</v>
      </c>
      <c r="C576" s="7">
        <v>1.0085137483787101</v>
      </c>
      <c r="D576" s="7">
        <v>1.3137997252895099</v>
      </c>
      <c r="E576" s="7">
        <v>2.12256326296108</v>
      </c>
      <c r="F576" s="7">
        <v>1.8011443793514701</v>
      </c>
      <c r="G576" s="10">
        <f>AVERAGE(Table3[[#This Row],[X6_EP155mix]:[X9_dcl2mix]])</f>
        <v>1.5615052789951926</v>
      </c>
      <c r="H576" s="7">
        <f>_xlfn.VAR.P(Table3[[#This Row],[X6_EP155mix]:[X9_dcl2mix]])</f>
        <v>0.18484265851540727</v>
      </c>
      <c r="I576">
        <v>336410</v>
      </c>
      <c r="J576" t="s">
        <v>106</v>
      </c>
      <c r="K576" t="s">
        <v>107</v>
      </c>
      <c r="L576" t="s">
        <v>108</v>
      </c>
      <c r="M576" t="s">
        <v>109</v>
      </c>
      <c r="N576" t="s">
        <v>110</v>
      </c>
      <c r="O576" t="s">
        <v>5823</v>
      </c>
      <c r="P576" t="s">
        <v>5822</v>
      </c>
      <c r="Q576" t="s">
        <v>5821</v>
      </c>
      <c r="R576" t="s">
        <v>114</v>
      </c>
      <c r="S576" t="s">
        <v>115</v>
      </c>
      <c r="T576" t="s">
        <v>5820</v>
      </c>
      <c r="U576" t="s">
        <v>5819</v>
      </c>
      <c r="V576" t="s">
        <v>114</v>
      </c>
      <c r="W576" t="s">
        <v>115</v>
      </c>
      <c r="X576" t="s">
        <v>5818</v>
      </c>
      <c r="Y576" t="s">
        <v>5817</v>
      </c>
      <c r="Z576">
        <v>100</v>
      </c>
      <c r="AA576" s="2">
        <v>31.31</v>
      </c>
      <c r="AB576">
        <v>74.5</v>
      </c>
      <c r="AC576">
        <v>74.5</v>
      </c>
      <c r="AD576">
        <v>73.8</v>
      </c>
    </row>
    <row r="577" spans="1:32" x14ac:dyDescent="0.3">
      <c r="A577" t="s">
        <v>6501</v>
      </c>
      <c r="B577" t="s">
        <v>3636</v>
      </c>
      <c r="C577" s="7">
        <v>1.1134460699602999</v>
      </c>
      <c r="D577" s="7">
        <v>2.2389219212715799</v>
      </c>
      <c r="E577" s="7">
        <v>1.51442019284153</v>
      </c>
      <c r="F577" s="7">
        <v>1.36697908466679</v>
      </c>
      <c r="G577" s="10">
        <f>AVERAGE(Table3[[#This Row],[X6_EP155mix]:[X9_dcl2mix]])</f>
        <v>1.5584418171850498</v>
      </c>
      <c r="H577" s="7">
        <f>_xlfn.VAR.P(Table3[[#This Row],[X6_EP155mix]:[X9_dcl2mix]])</f>
        <v>0.17491756711473272</v>
      </c>
      <c r="I577">
        <v>321901</v>
      </c>
      <c r="K577" t="s">
        <v>35</v>
      </c>
      <c r="M577" t="s">
        <v>35</v>
      </c>
      <c r="P577" t="s">
        <v>35</v>
      </c>
      <c r="S577" t="s">
        <v>35</v>
      </c>
      <c r="W577" t="s">
        <v>35</v>
      </c>
      <c r="Z577">
        <v>100</v>
      </c>
      <c r="AA577" s="2"/>
    </row>
    <row r="578" spans="1:32" x14ac:dyDescent="0.3">
      <c r="A578" t="s">
        <v>5357</v>
      </c>
      <c r="B578" t="s">
        <v>3636</v>
      </c>
      <c r="C578" s="7">
        <v>1.0660782158255899</v>
      </c>
      <c r="D578" s="7">
        <v>1.7187829497549001</v>
      </c>
      <c r="E578" s="7">
        <v>2.17340999612445</v>
      </c>
      <c r="F578" s="7">
        <v>1.26687386998407</v>
      </c>
      <c r="G578" s="10">
        <f>AVERAGE(Table3[[#This Row],[X6_EP155mix]:[X9_dcl2mix]])</f>
        <v>1.5562862579222525</v>
      </c>
      <c r="H578" s="7">
        <f>_xlfn.VAR.P(Table3[[#This Row],[X6_EP155mix]:[X9_dcl2mix]])</f>
        <v>0.18282758448438363</v>
      </c>
      <c r="I578">
        <v>72782</v>
      </c>
      <c r="J578" t="s">
        <v>2386</v>
      </c>
      <c r="K578" t="s">
        <v>5356</v>
      </c>
      <c r="L578" t="s">
        <v>5355</v>
      </c>
      <c r="M578" t="s">
        <v>5354</v>
      </c>
      <c r="N578" t="s">
        <v>8964</v>
      </c>
      <c r="O578" t="s">
        <v>5353</v>
      </c>
      <c r="P578" t="s">
        <v>5352</v>
      </c>
      <c r="Q578" t="s">
        <v>5351</v>
      </c>
      <c r="R578" t="s">
        <v>5350</v>
      </c>
      <c r="S578" t="s">
        <v>5349</v>
      </c>
      <c r="U578" t="s">
        <v>5348</v>
      </c>
      <c r="V578" t="s">
        <v>577</v>
      </c>
      <c r="W578" t="s">
        <v>5347</v>
      </c>
      <c r="X578" t="s">
        <v>5346</v>
      </c>
      <c r="Z578">
        <v>100</v>
      </c>
      <c r="AA578" s="2">
        <v>43.24</v>
      </c>
      <c r="AB578">
        <v>33.64</v>
      </c>
      <c r="AC578">
        <v>33.64</v>
      </c>
    </row>
    <row r="579" spans="1:32" x14ac:dyDescent="0.3">
      <c r="A579" t="s">
        <v>8545</v>
      </c>
      <c r="B579" t="s">
        <v>3636</v>
      </c>
      <c r="C579" s="7">
        <v>2.0093092248914499</v>
      </c>
      <c r="D579" s="7">
        <v>1.09654679039845</v>
      </c>
      <c r="E579" s="7">
        <v>1.1254956883378</v>
      </c>
      <c r="F579" s="7">
        <v>1.9923903850779801</v>
      </c>
      <c r="G579" s="10">
        <f>AVERAGE(Table3[[#This Row],[X6_EP155mix]:[X9_dcl2mix]])</f>
        <v>1.5559355221764202</v>
      </c>
      <c r="H579" s="7">
        <f>_xlfn.VAR.P(Table3[[#This Row],[X6_EP155mix]:[X9_dcl2mix]])</f>
        <v>0.19808925477588657</v>
      </c>
      <c r="I579">
        <v>267340</v>
      </c>
      <c r="J579" t="s">
        <v>2943</v>
      </c>
      <c r="K579" t="s">
        <v>2944</v>
      </c>
      <c r="L579" t="s">
        <v>193</v>
      </c>
      <c r="M579" t="s">
        <v>8701</v>
      </c>
      <c r="N579" t="s">
        <v>3542</v>
      </c>
      <c r="O579" t="s">
        <v>194</v>
      </c>
      <c r="P579" t="s">
        <v>195</v>
      </c>
      <c r="Q579" t="s">
        <v>196</v>
      </c>
      <c r="R579" t="s">
        <v>197</v>
      </c>
      <c r="S579" t="s">
        <v>8702</v>
      </c>
      <c r="T579" t="s">
        <v>198</v>
      </c>
      <c r="U579" t="s">
        <v>8544</v>
      </c>
      <c r="V579" t="s">
        <v>197</v>
      </c>
      <c r="W579" t="s">
        <v>8702</v>
      </c>
      <c r="X579" t="s">
        <v>8543</v>
      </c>
      <c r="Y579" t="s">
        <v>8542</v>
      </c>
      <c r="Z579">
        <v>100</v>
      </c>
      <c r="AA579" s="2">
        <v>38.32</v>
      </c>
      <c r="AB579">
        <v>61.11</v>
      </c>
      <c r="AC579">
        <v>61.11</v>
      </c>
      <c r="AD579">
        <v>77.7</v>
      </c>
    </row>
    <row r="580" spans="1:32" x14ac:dyDescent="0.3">
      <c r="A580" t="s">
        <v>4735</v>
      </c>
      <c r="B580" t="s">
        <v>3636</v>
      </c>
      <c r="C580" s="7">
        <v>1.44768720540476</v>
      </c>
      <c r="D580" s="7">
        <v>1.83549037370093</v>
      </c>
      <c r="E580" s="7">
        <v>0.72735440560184195</v>
      </c>
      <c r="F580" s="7">
        <v>2.2085211093136499</v>
      </c>
      <c r="G580" s="10">
        <f>AVERAGE(Table3[[#This Row],[X6_EP155mix]:[X9_dcl2mix]])</f>
        <v>1.5547632735052954</v>
      </c>
      <c r="H580" s="7">
        <f>_xlfn.VAR.P(Table3[[#This Row],[X6_EP155mix]:[X9_dcl2mix]])</f>
        <v>0.300569432927555</v>
      </c>
      <c r="I580">
        <v>288120</v>
      </c>
      <c r="J580" t="s">
        <v>4734</v>
      </c>
      <c r="K580" t="s">
        <v>4733</v>
      </c>
      <c r="L580" t="s">
        <v>4732</v>
      </c>
      <c r="M580" t="s">
        <v>4731</v>
      </c>
      <c r="N580" t="s">
        <v>4730</v>
      </c>
      <c r="O580" t="s">
        <v>4729</v>
      </c>
      <c r="P580" t="s">
        <v>4728</v>
      </c>
      <c r="Q580" t="s">
        <v>4727</v>
      </c>
      <c r="R580" t="s">
        <v>4725</v>
      </c>
      <c r="S580" t="s">
        <v>4724</v>
      </c>
      <c r="U580" t="s">
        <v>4726</v>
      </c>
      <c r="V580" t="s">
        <v>4725</v>
      </c>
      <c r="W580" t="s">
        <v>4724</v>
      </c>
      <c r="X580" t="s">
        <v>4723</v>
      </c>
      <c r="Z580">
        <v>90.11</v>
      </c>
      <c r="AA580" s="2">
        <v>40.29</v>
      </c>
      <c r="AB580">
        <v>62.88</v>
      </c>
      <c r="AC580">
        <v>62.88</v>
      </c>
    </row>
    <row r="581" spans="1:32" x14ac:dyDescent="0.3">
      <c r="A581" t="s">
        <v>5137</v>
      </c>
      <c r="B581" t="s">
        <v>3636</v>
      </c>
      <c r="C581" s="7">
        <v>1.2704976637429</v>
      </c>
      <c r="D581" s="7">
        <v>1.7176236739147599</v>
      </c>
      <c r="E581" s="7">
        <v>0.73286249389522395</v>
      </c>
      <c r="F581" s="7">
        <v>2.4964389504161799</v>
      </c>
      <c r="G581" s="10">
        <f>AVERAGE(Table3[[#This Row],[X6_EP155mix]:[X9_dcl2mix]])</f>
        <v>1.5543556954922659</v>
      </c>
      <c r="H581" s="7">
        <f>_xlfn.VAR.P(Table3[[#This Row],[X6_EP155mix]:[X9_dcl2mix]])</f>
        <v>0.41740093861124672</v>
      </c>
      <c r="I581">
        <v>99498</v>
      </c>
      <c r="J581" t="s">
        <v>1826</v>
      </c>
      <c r="K581" t="s">
        <v>3618</v>
      </c>
      <c r="L581" t="s">
        <v>5136</v>
      </c>
      <c r="M581" t="s">
        <v>8966</v>
      </c>
      <c r="N581" t="s">
        <v>8967</v>
      </c>
      <c r="O581" t="s">
        <v>296</v>
      </c>
      <c r="P581" t="s">
        <v>297</v>
      </c>
      <c r="Q581" t="s">
        <v>298</v>
      </c>
      <c r="R581" t="s">
        <v>299</v>
      </c>
      <c r="S581" t="s">
        <v>8716</v>
      </c>
      <c r="T581" t="s">
        <v>300</v>
      </c>
      <c r="U581" t="s">
        <v>5135</v>
      </c>
      <c r="V581" t="s">
        <v>299</v>
      </c>
      <c r="W581" t="s">
        <v>8716</v>
      </c>
      <c r="X581" t="s">
        <v>5134</v>
      </c>
      <c r="Y581" t="s">
        <v>5133</v>
      </c>
      <c r="Z581">
        <v>99.7</v>
      </c>
      <c r="AA581" s="2">
        <v>40.31</v>
      </c>
      <c r="AB581">
        <v>63.95</v>
      </c>
      <c r="AC581">
        <v>63.95</v>
      </c>
      <c r="AD581">
        <v>71.81</v>
      </c>
    </row>
    <row r="582" spans="1:32" x14ac:dyDescent="0.3">
      <c r="A582" t="s">
        <v>35747</v>
      </c>
      <c r="B582" t="s">
        <v>3636</v>
      </c>
      <c r="C582" s="7">
        <v>0.47000784320772898</v>
      </c>
      <c r="D582" s="7">
        <v>2.2176576763708402</v>
      </c>
      <c r="E582" s="7">
        <v>1.11590621163751</v>
      </c>
      <c r="F582" s="7">
        <v>2.41072091982188</v>
      </c>
      <c r="G582" s="10">
        <f>AVERAGE(Table3[[#This Row],[X6_EP155mix]:[X9_dcl2mix]])</f>
        <v>1.5535731627594898</v>
      </c>
      <c r="H582" s="7">
        <f>_xlfn.VAR.P(Table3[[#This Row],[X6_EP155mix]:[X9_dcl2mix]])</f>
        <v>0.63534417012380739</v>
      </c>
      <c r="O582" t="s">
        <v>9713</v>
      </c>
      <c r="P582" t="s">
        <v>9712</v>
      </c>
      <c r="Q582" t="s">
        <v>9711</v>
      </c>
      <c r="R582" t="s">
        <v>9709</v>
      </c>
      <c r="V582" t="s">
        <v>9704</v>
      </c>
      <c r="AA582" s="2">
        <v>31.6</v>
      </c>
      <c r="AE582" t="s">
        <v>10799</v>
      </c>
    </row>
    <row r="583" spans="1:32" x14ac:dyDescent="0.3">
      <c r="A583" t="s">
        <v>6182</v>
      </c>
      <c r="B583" t="s">
        <v>3636</v>
      </c>
      <c r="C583" s="7">
        <v>0.40794202363868098</v>
      </c>
      <c r="D583" s="7">
        <v>2.4614045120385</v>
      </c>
      <c r="E583" s="7">
        <v>1.4518655261792499</v>
      </c>
      <c r="F583" s="7">
        <v>1.8881551932537499</v>
      </c>
      <c r="G583" s="10">
        <f>AVERAGE(Table3[[#This Row],[X6_EP155mix]:[X9_dcl2mix]])</f>
        <v>1.5523418137775453</v>
      </c>
      <c r="H583" s="7">
        <f>_xlfn.VAR.P(Table3[[#This Row],[X6_EP155mix]:[X9_dcl2mix]])</f>
        <v>0.5647279948110322</v>
      </c>
      <c r="I583">
        <v>356900</v>
      </c>
      <c r="J583" t="s">
        <v>54</v>
      </c>
      <c r="K583" t="s">
        <v>55</v>
      </c>
      <c r="L583" t="s">
        <v>56</v>
      </c>
      <c r="M583" t="s">
        <v>57</v>
      </c>
      <c r="N583" t="s">
        <v>58</v>
      </c>
      <c r="O583" t="s">
        <v>6181</v>
      </c>
      <c r="P583" t="s">
        <v>6180</v>
      </c>
      <c r="Q583" t="s">
        <v>6179</v>
      </c>
      <c r="R583" t="s">
        <v>56</v>
      </c>
      <c r="S583" t="s">
        <v>60</v>
      </c>
      <c r="T583" t="s">
        <v>6178</v>
      </c>
      <c r="U583" t="s">
        <v>6177</v>
      </c>
      <c r="V583" t="s">
        <v>56</v>
      </c>
      <c r="W583" t="s">
        <v>60</v>
      </c>
      <c r="X583" t="s">
        <v>6176</v>
      </c>
      <c r="Z583">
        <v>100</v>
      </c>
      <c r="AA583" s="2">
        <v>41.26</v>
      </c>
      <c r="AB583">
        <v>84.73</v>
      </c>
      <c r="AC583">
        <v>84.73</v>
      </c>
    </row>
    <row r="584" spans="1:32" x14ac:dyDescent="0.3">
      <c r="A584" t="s">
        <v>35763</v>
      </c>
      <c r="B584" t="s">
        <v>3636</v>
      </c>
      <c r="C584" s="7">
        <v>2.3575793038672002</v>
      </c>
      <c r="D584" s="7">
        <v>1.11656218321623</v>
      </c>
      <c r="E584" s="7">
        <v>1.24715520395555</v>
      </c>
      <c r="F584" s="7">
        <v>1.4880109357590601</v>
      </c>
      <c r="G584" s="10">
        <f>AVERAGE(Table3[[#This Row],[X6_EP155mix]:[X9_dcl2mix]])</f>
        <v>1.55232690669951</v>
      </c>
      <c r="H584" s="7">
        <f>_xlfn.VAR.P(Table3[[#This Row],[X6_EP155mix]:[X9_dcl2mix]])</f>
        <v>0.23389715741260808</v>
      </c>
      <c r="O584" t="s">
        <v>10306</v>
      </c>
      <c r="P584" t="s">
        <v>10305</v>
      </c>
      <c r="Q584" t="s">
        <v>10304</v>
      </c>
      <c r="R584" t="s">
        <v>10302</v>
      </c>
      <c r="V584" t="s">
        <v>9134</v>
      </c>
      <c r="AA584" s="2" t="s">
        <v>9674</v>
      </c>
      <c r="AE584" t="s">
        <v>10759</v>
      </c>
      <c r="AF584" t="s">
        <v>9006</v>
      </c>
    </row>
    <row r="585" spans="1:32" x14ac:dyDescent="0.3">
      <c r="A585" t="s">
        <v>5728</v>
      </c>
      <c r="B585" t="s">
        <v>3636</v>
      </c>
      <c r="C585" s="7">
        <v>1.2169837203306699</v>
      </c>
      <c r="D585" s="7">
        <v>1.1726270380080901</v>
      </c>
      <c r="E585" s="7">
        <v>2.4090939081168901</v>
      </c>
      <c r="F585" s="7">
        <v>1.4012148951876899</v>
      </c>
      <c r="G585" s="10">
        <f>AVERAGE(Table3[[#This Row],[X6_EP155mix]:[X9_dcl2mix]])</f>
        <v>1.5499798904108351</v>
      </c>
      <c r="H585" s="7">
        <f>_xlfn.VAR.P(Table3[[#This Row],[X6_EP155mix]:[X9_dcl2mix]])</f>
        <v>0.25337238593183198</v>
      </c>
      <c r="I585">
        <v>327098</v>
      </c>
      <c r="K585" t="s">
        <v>35</v>
      </c>
      <c r="M585" t="s">
        <v>35</v>
      </c>
      <c r="P585" t="s">
        <v>35</v>
      </c>
      <c r="S585" t="s">
        <v>35</v>
      </c>
      <c r="U585" t="s">
        <v>5727</v>
      </c>
      <c r="W585" t="s">
        <v>35</v>
      </c>
      <c r="X585" t="s">
        <v>5726</v>
      </c>
      <c r="Z585">
        <v>100</v>
      </c>
      <c r="AA585" s="2"/>
      <c r="AB585">
        <v>77.08</v>
      </c>
      <c r="AC585">
        <v>77.08</v>
      </c>
    </row>
    <row r="586" spans="1:32" x14ac:dyDescent="0.3">
      <c r="A586" t="s">
        <v>5958</v>
      </c>
      <c r="B586" t="s">
        <v>3636</v>
      </c>
      <c r="C586" s="7">
        <v>1.0517417514843601</v>
      </c>
      <c r="D586" s="7">
        <v>2.0159334141836198</v>
      </c>
      <c r="E586" s="7">
        <v>2.3769545686978502</v>
      </c>
      <c r="F586" s="7">
        <v>0.74493950492449101</v>
      </c>
      <c r="G586" s="10">
        <f>AVERAGE(Table3[[#This Row],[X6_EP155mix]:[X9_dcl2mix]])</f>
        <v>1.5473923098225804</v>
      </c>
      <c r="H586" s="7">
        <f>_xlfn.VAR.P(Table3[[#This Row],[X6_EP155mix]:[X9_dcl2mix]])</f>
        <v>0.44932607197397534</v>
      </c>
      <c r="I586">
        <v>266803</v>
      </c>
      <c r="J586" t="s">
        <v>5957</v>
      </c>
      <c r="K586" t="s">
        <v>8935</v>
      </c>
      <c r="L586" t="s">
        <v>5956</v>
      </c>
      <c r="M586" t="s">
        <v>8936</v>
      </c>
      <c r="N586" t="s">
        <v>5955</v>
      </c>
      <c r="O586" t="s">
        <v>5954</v>
      </c>
      <c r="P586" t="s">
        <v>8937</v>
      </c>
      <c r="Q586" t="s">
        <v>5953</v>
      </c>
      <c r="R586" t="s">
        <v>5952</v>
      </c>
      <c r="S586" t="s">
        <v>8938</v>
      </c>
      <c r="T586" t="s">
        <v>5951</v>
      </c>
      <c r="U586" t="s">
        <v>5950</v>
      </c>
      <c r="V586" t="s">
        <v>5621</v>
      </c>
      <c r="W586" t="s">
        <v>8858</v>
      </c>
      <c r="X586" t="s">
        <v>5949</v>
      </c>
      <c r="Z586">
        <v>99.62</v>
      </c>
      <c r="AA586" s="2">
        <v>39.82</v>
      </c>
      <c r="AB586">
        <v>64.290000000000006</v>
      </c>
      <c r="AC586">
        <v>64.290000000000006</v>
      </c>
    </row>
    <row r="587" spans="1:32" x14ac:dyDescent="0.3">
      <c r="A587" t="s">
        <v>35731</v>
      </c>
      <c r="B587" t="s">
        <v>3636</v>
      </c>
      <c r="C587" s="7">
        <v>2.0788710556364198</v>
      </c>
      <c r="D587" s="7">
        <v>2.02717328370335</v>
      </c>
      <c r="E587" s="7">
        <v>1.74545286285599</v>
      </c>
      <c r="F587" s="7">
        <v>0.33530598290172797</v>
      </c>
      <c r="G587" s="10">
        <f>AVERAGE(Table3[[#This Row],[X6_EP155mix]:[X9_dcl2mix]])</f>
        <v>1.5467007962743717</v>
      </c>
      <c r="H587" s="7">
        <f>_xlfn.VAR.P(Table3[[#This Row],[X6_EP155mix]:[X9_dcl2mix]])</f>
        <v>0.50525969349056732</v>
      </c>
      <c r="O587" t="s">
        <v>10506</v>
      </c>
      <c r="P587" t="s">
        <v>10505</v>
      </c>
      <c r="Q587" t="s">
        <v>10504</v>
      </c>
      <c r="R587" t="s">
        <v>10503</v>
      </c>
      <c r="V587" t="s">
        <v>9202</v>
      </c>
      <c r="AA587" s="2" t="s">
        <v>10507</v>
      </c>
      <c r="AE587" t="s">
        <v>10748</v>
      </c>
      <c r="AF587" t="s">
        <v>9006</v>
      </c>
    </row>
    <row r="588" spans="1:32" x14ac:dyDescent="0.3">
      <c r="A588" t="s">
        <v>5188</v>
      </c>
      <c r="B588" t="s">
        <v>3636</v>
      </c>
      <c r="C588" s="7">
        <v>1.0551313157298501</v>
      </c>
      <c r="D588" s="7">
        <v>1.35184515523598</v>
      </c>
      <c r="E588" s="7">
        <v>1.1684220903403799</v>
      </c>
      <c r="F588" s="7">
        <v>2.55211158403772</v>
      </c>
      <c r="G588" s="10">
        <f>AVERAGE(Table3[[#This Row],[X6_EP155mix]:[X9_dcl2mix]])</f>
        <v>1.5318775363359824</v>
      </c>
      <c r="H588" s="7">
        <f>_xlfn.VAR.P(Table3[[#This Row],[X6_EP155mix]:[X9_dcl2mix]])</f>
        <v>0.35816899760512566</v>
      </c>
      <c r="I588">
        <v>265643</v>
      </c>
      <c r="O588" t="s">
        <v>5187</v>
      </c>
      <c r="P588" t="s">
        <v>5186</v>
      </c>
      <c r="Q588" t="s">
        <v>5185</v>
      </c>
      <c r="R588" t="s">
        <v>5184</v>
      </c>
      <c r="S588" t="s">
        <v>5183</v>
      </c>
      <c r="T588" t="s">
        <v>5182</v>
      </c>
      <c r="U588" t="s">
        <v>5181</v>
      </c>
      <c r="V588" t="s">
        <v>3440</v>
      </c>
      <c r="W588" t="s">
        <v>3441</v>
      </c>
      <c r="X588" t="s">
        <v>5180</v>
      </c>
      <c r="Y588" t="s">
        <v>5179</v>
      </c>
      <c r="Z588">
        <v>100</v>
      </c>
      <c r="AA588" s="2">
        <v>31.33</v>
      </c>
      <c r="AB588">
        <v>73.8</v>
      </c>
      <c r="AC588">
        <v>73.8</v>
      </c>
      <c r="AD588">
        <v>75.680000000000007</v>
      </c>
    </row>
    <row r="589" spans="1:32" x14ac:dyDescent="0.3">
      <c r="A589" t="s">
        <v>5637</v>
      </c>
      <c r="B589" t="s">
        <v>3636</v>
      </c>
      <c r="C589" s="7">
        <v>1.5637519234022601</v>
      </c>
      <c r="D589" s="7">
        <v>0.64738223627842295</v>
      </c>
      <c r="E589" s="7">
        <v>2.2952898884342701</v>
      </c>
      <c r="F589" s="7">
        <v>1.6149695405200299</v>
      </c>
      <c r="G589" s="10">
        <f>AVERAGE(Table3[[#This Row],[X6_EP155mix]:[X9_dcl2mix]])</f>
        <v>1.5303483971587457</v>
      </c>
      <c r="H589" s="7">
        <f>_xlfn.VAR.P(Table3[[#This Row],[X6_EP155mix]:[X9_dcl2mix]])</f>
        <v>0.3432603149509581</v>
      </c>
      <c r="I589">
        <v>355422</v>
      </c>
      <c r="K589" t="s">
        <v>35</v>
      </c>
      <c r="M589" t="s">
        <v>35</v>
      </c>
      <c r="P589" t="s">
        <v>35</v>
      </c>
      <c r="S589" t="s">
        <v>35</v>
      </c>
      <c r="W589" t="s">
        <v>35</v>
      </c>
      <c r="Y589" t="s">
        <v>5636</v>
      </c>
      <c r="Z589">
        <v>100</v>
      </c>
      <c r="AA589" s="2"/>
      <c r="AD589">
        <v>91.3</v>
      </c>
    </row>
    <row r="590" spans="1:32" x14ac:dyDescent="0.3">
      <c r="A590" t="s">
        <v>8275</v>
      </c>
      <c r="B590" t="s">
        <v>3636</v>
      </c>
      <c r="C590" s="7">
        <v>2.8884232134375099</v>
      </c>
      <c r="D590" s="7">
        <v>2.4833900699720499</v>
      </c>
      <c r="E590" s="7">
        <v>1.1630116360671201</v>
      </c>
      <c r="F590" s="7">
        <v>-0.41473230733162803</v>
      </c>
      <c r="G590" s="10">
        <f>AVERAGE(Table3[[#This Row],[X6_EP155mix]:[X9_dcl2mix]])</f>
        <v>1.5300231530362631</v>
      </c>
      <c r="H590" s="7">
        <f>_xlfn.VAR.P(Table3[[#This Row],[X6_EP155mix]:[X9_dcl2mix]])</f>
        <v>1.6677326141561193</v>
      </c>
      <c r="I590">
        <v>249688</v>
      </c>
      <c r="O590" t="s">
        <v>8274</v>
      </c>
      <c r="P590" t="s">
        <v>8273</v>
      </c>
      <c r="Q590" t="s">
        <v>8272</v>
      </c>
      <c r="R590" t="s">
        <v>8271</v>
      </c>
      <c r="S590" t="s">
        <v>8270</v>
      </c>
      <c r="T590" t="s">
        <v>8269</v>
      </c>
      <c r="U590" t="s">
        <v>8268</v>
      </c>
      <c r="X590" t="s">
        <v>8267</v>
      </c>
      <c r="Z590">
        <v>88.7</v>
      </c>
      <c r="AA590" s="2">
        <v>40</v>
      </c>
      <c r="AB590">
        <v>39.42</v>
      </c>
      <c r="AC590">
        <v>39.42</v>
      </c>
    </row>
    <row r="591" spans="1:32" x14ac:dyDescent="0.3">
      <c r="A591" t="s">
        <v>35802</v>
      </c>
      <c r="B591" t="s">
        <v>3636</v>
      </c>
      <c r="C591" s="7">
        <v>0.73146319003275895</v>
      </c>
      <c r="D591" s="7">
        <v>2.1152815952916799</v>
      </c>
      <c r="E591" s="7">
        <v>1.9636581336455401</v>
      </c>
      <c r="F591" s="7">
        <v>1.3054617153749</v>
      </c>
      <c r="G591" s="10">
        <f>AVERAGE(Table3[[#This Row],[X6_EP155mix]:[X9_dcl2mix]])</f>
        <v>1.5289661585862198</v>
      </c>
      <c r="H591" s="7">
        <f>_xlfn.VAR.P(Table3[[#This Row],[X6_EP155mix]:[X9_dcl2mix]])</f>
        <v>0.30467203137171817</v>
      </c>
      <c r="O591" t="s">
        <v>9542</v>
      </c>
      <c r="P591" t="s">
        <v>9541</v>
      </c>
      <c r="Q591" t="s">
        <v>9540</v>
      </c>
      <c r="R591" t="s">
        <v>9537</v>
      </c>
      <c r="V591" t="s">
        <v>9532</v>
      </c>
      <c r="AA591" s="2">
        <v>31.2</v>
      </c>
      <c r="AE591" t="s">
        <v>9539</v>
      </c>
    </row>
    <row r="592" spans="1:32" x14ac:dyDescent="0.3">
      <c r="A592" t="s">
        <v>7050</v>
      </c>
      <c r="B592" t="s">
        <v>3636</v>
      </c>
      <c r="C592" s="7">
        <v>1.0395016066824401</v>
      </c>
      <c r="D592" s="7">
        <v>2.09803309053718</v>
      </c>
      <c r="E592" s="7">
        <v>1.4849402910134399</v>
      </c>
      <c r="F592" s="7">
        <v>1.48063809295175</v>
      </c>
      <c r="G592" s="10">
        <f>AVERAGE(Table3[[#This Row],[X6_EP155mix]:[X9_dcl2mix]])</f>
        <v>1.5257782702962026</v>
      </c>
      <c r="H592" s="7">
        <f>_xlfn.VAR.P(Table3[[#This Row],[X6_EP155mix]:[X9_dcl2mix]])</f>
        <v>0.14191148725673841</v>
      </c>
      <c r="I592">
        <v>104323</v>
      </c>
      <c r="O592" t="s">
        <v>7049</v>
      </c>
      <c r="P592" t="s">
        <v>7048</v>
      </c>
      <c r="Q592" t="s">
        <v>7047</v>
      </c>
      <c r="R592" t="s">
        <v>7046</v>
      </c>
      <c r="S592" t="s">
        <v>7045</v>
      </c>
      <c r="T592" t="s">
        <v>7044</v>
      </c>
      <c r="U592" t="s">
        <v>7043</v>
      </c>
      <c r="V592" t="s">
        <v>458</v>
      </c>
      <c r="W592" t="s">
        <v>459</v>
      </c>
      <c r="X592" t="s">
        <v>7042</v>
      </c>
      <c r="Z592">
        <v>100</v>
      </c>
      <c r="AA592" s="2">
        <v>28</v>
      </c>
      <c r="AB592">
        <v>78.72</v>
      </c>
      <c r="AC592">
        <v>78.72</v>
      </c>
    </row>
    <row r="593" spans="1:32" x14ac:dyDescent="0.3">
      <c r="A593" t="s">
        <v>5741</v>
      </c>
      <c r="B593" t="s">
        <v>3636</v>
      </c>
      <c r="C593" s="7">
        <v>1.32363940246395</v>
      </c>
      <c r="D593" s="7">
        <v>0.91697382650817705</v>
      </c>
      <c r="E593" s="7">
        <v>2.4704105331583399</v>
      </c>
      <c r="F593" s="7">
        <v>1.39046970556441</v>
      </c>
      <c r="G593" s="10">
        <f>AVERAGE(Table3[[#This Row],[X6_EP155mix]:[X9_dcl2mix]])</f>
        <v>1.5253733669237193</v>
      </c>
      <c r="H593" s="7">
        <f>_xlfn.VAR.P(Table3[[#This Row],[X6_EP155mix]:[X9_dcl2mix]])</f>
        <v>0.33053520915185208</v>
      </c>
      <c r="I593">
        <v>336936</v>
      </c>
      <c r="L593" t="s">
        <v>5740</v>
      </c>
      <c r="M593" t="s">
        <v>8952</v>
      </c>
      <c r="N593" t="s">
        <v>8953</v>
      </c>
      <c r="O593" t="s">
        <v>5739</v>
      </c>
      <c r="P593" t="s">
        <v>5738</v>
      </c>
      <c r="Q593" t="s">
        <v>5737</v>
      </c>
      <c r="R593" t="s">
        <v>5736</v>
      </c>
      <c r="S593" t="s">
        <v>5735</v>
      </c>
      <c r="T593" t="s">
        <v>5734</v>
      </c>
      <c r="U593" t="s">
        <v>5733</v>
      </c>
      <c r="V593" t="s">
        <v>5732</v>
      </c>
      <c r="W593" t="s">
        <v>5731</v>
      </c>
      <c r="X593" t="s">
        <v>5730</v>
      </c>
      <c r="Y593" t="s">
        <v>5729</v>
      </c>
      <c r="Z593">
        <v>100</v>
      </c>
      <c r="AA593" s="2">
        <v>38.549999999999997</v>
      </c>
      <c r="AB593">
        <v>97.85</v>
      </c>
      <c r="AC593">
        <v>97.85</v>
      </c>
      <c r="AD593">
        <v>95.17</v>
      </c>
    </row>
    <row r="594" spans="1:32" x14ac:dyDescent="0.3">
      <c r="A594" t="s">
        <v>6338</v>
      </c>
      <c r="B594" t="s">
        <v>3636</v>
      </c>
      <c r="C594" s="7">
        <v>1.1652400444359601</v>
      </c>
      <c r="D594" s="7">
        <v>2.0529062007605501</v>
      </c>
      <c r="E594" s="7">
        <v>1.7185761234313901</v>
      </c>
      <c r="F594" s="7">
        <v>1.1628142639530601</v>
      </c>
      <c r="G594" s="10">
        <f>AVERAGE(Table3[[#This Row],[X6_EP155mix]:[X9_dcl2mix]])</f>
        <v>1.5248841581452401</v>
      </c>
      <c r="H594" s="7">
        <f>_xlfn.VAR.P(Table3[[#This Row],[X6_EP155mix]:[X9_dcl2mix]])</f>
        <v>0.14419058792753114</v>
      </c>
      <c r="I594">
        <v>62434</v>
      </c>
      <c r="J594" t="s">
        <v>5002</v>
      </c>
      <c r="K594" t="s">
        <v>5001</v>
      </c>
      <c r="L594" t="s">
        <v>2775</v>
      </c>
      <c r="M594" t="s">
        <v>2776</v>
      </c>
      <c r="N594" t="s">
        <v>2777</v>
      </c>
      <c r="O594" t="s">
        <v>6337</v>
      </c>
      <c r="P594" t="s">
        <v>4999</v>
      </c>
      <c r="Q594" t="s">
        <v>6336</v>
      </c>
      <c r="R594" t="s">
        <v>2775</v>
      </c>
      <c r="S594" t="s">
        <v>2781</v>
      </c>
      <c r="T594" t="s">
        <v>6335</v>
      </c>
      <c r="U594" t="s">
        <v>6334</v>
      </c>
      <c r="V594" t="s">
        <v>2775</v>
      </c>
      <c r="W594" t="s">
        <v>2781</v>
      </c>
      <c r="X594" t="s">
        <v>6333</v>
      </c>
      <c r="Y594" t="s">
        <v>6332</v>
      </c>
      <c r="Z594">
        <v>100</v>
      </c>
      <c r="AA594" s="2">
        <v>67.69</v>
      </c>
      <c r="AB594">
        <v>67.25</v>
      </c>
      <c r="AC594">
        <v>67.25</v>
      </c>
      <c r="AD594">
        <v>79.89</v>
      </c>
    </row>
    <row r="595" spans="1:32" x14ac:dyDescent="0.3">
      <c r="A595" t="s">
        <v>8108</v>
      </c>
      <c r="B595" t="s">
        <v>3636</v>
      </c>
      <c r="C595" s="7">
        <v>2.7062289286669401</v>
      </c>
      <c r="D595" s="7">
        <v>0.653541263503856</v>
      </c>
      <c r="E595" s="7">
        <v>1.1474721272417301</v>
      </c>
      <c r="F595" s="7">
        <v>1.58931073269112</v>
      </c>
      <c r="G595" s="10">
        <f>AVERAGE(Table3[[#This Row],[X6_EP155mix]:[X9_dcl2mix]])</f>
        <v>1.5241382630259115</v>
      </c>
      <c r="H595" s="7">
        <f>_xlfn.VAR.P(Table3[[#This Row],[X6_EP155mix]:[X9_dcl2mix]])</f>
        <v>0.57535057650532684</v>
      </c>
      <c r="I595">
        <v>55134</v>
      </c>
      <c r="O595" t="s">
        <v>8107</v>
      </c>
      <c r="P595" t="s">
        <v>8106</v>
      </c>
      <c r="Q595" t="s">
        <v>8105</v>
      </c>
      <c r="R595" t="s">
        <v>8104</v>
      </c>
      <c r="S595" t="s">
        <v>8103</v>
      </c>
      <c r="T595" t="s">
        <v>8102</v>
      </c>
      <c r="U595" t="s">
        <v>8101</v>
      </c>
      <c r="X595" t="s">
        <v>8100</v>
      </c>
      <c r="Z595">
        <v>100</v>
      </c>
      <c r="AA595" s="2">
        <v>29.27</v>
      </c>
      <c r="AB595">
        <v>45.1</v>
      </c>
      <c r="AC595">
        <v>30.77</v>
      </c>
    </row>
    <row r="596" spans="1:32" x14ac:dyDescent="0.3">
      <c r="A596" t="s">
        <v>5892</v>
      </c>
      <c r="B596" t="s">
        <v>3636</v>
      </c>
      <c r="C596" s="7">
        <v>1.5394166414025601</v>
      </c>
      <c r="D596" s="7">
        <v>1.4338406723394299</v>
      </c>
      <c r="E596" s="7">
        <v>2.4188582705532702</v>
      </c>
      <c r="F596" s="7">
        <v>0.70288174540023796</v>
      </c>
      <c r="G596" s="10">
        <f>AVERAGE(Table3[[#This Row],[X6_EP155mix]:[X9_dcl2mix]])</f>
        <v>1.5237493324238744</v>
      </c>
      <c r="H596" s="7">
        <f>_xlfn.VAR.P(Table3[[#This Row],[X6_EP155mix]:[X9_dcl2mix]])</f>
        <v>0.3708431595684889</v>
      </c>
      <c r="I596">
        <v>353363</v>
      </c>
      <c r="L596" t="s">
        <v>825</v>
      </c>
      <c r="M596" t="s">
        <v>5891</v>
      </c>
      <c r="N596" t="s">
        <v>5890</v>
      </c>
      <c r="O596" t="s">
        <v>826</v>
      </c>
      <c r="P596" t="s">
        <v>5889</v>
      </c>
      <c r="Q596" t="s">
        <v>827</v>
      </c>
      <c r="R596" t="s">
        <v>828</v>
      </c>
      <c r="S596" t="s">
        <v>5887</v>
      </c>
      <c r="T596" t="s">
        <v>829</v>
      </c>
      <c r="U596" t="s">
        <v>5888</v>
      </c>
      <c r="V596" t="s">
        <v>828</v>
      </c>
      <c r="W596" t="s">
        <v>5887</v>
      </c>
      <c r="X596" t="s">
        <v>5886</v>
      </c>
      <c r="Z596">
        <v>100</v>
      </c>
      <c r="AA596" s="2">
        <v>50.92</v>
      </c>
      <c r="AB596">
        <v>76.900000000000006</v>
      </c>
      <c r="AC596">
        <v>76.900000000000006</v>
      </c>
    </row>
    <row r="597" spans="1:32" x14ac:dyDescent="0.3">
      <c r="A597" t="s">
        <v>6926</v>
      </c>
      <c r="B597" t="s">
        <v>3636</v>
      </c>
      <c r="C597" s="7">
        <v>1.08423192852487</v>
      </c>
      <c r="D597" s="7">
        <v>2.0397189533410498</v>
      </c>
      <c r="E597" s="7">
        <v>1.6802400379536899</v>
      </c>
      <c r="F597" s="7">
        <v>1.2885509121302801</v>
      </c>
      <c r="G597" s="10">
        <f>AVERAGE(Table3[[#This Row],[X6_EP155mix]:[X9_dcl2mix]])</f>
        <v>1.5231854579874722</v>
      </c>
      <c r="H597" s="7">
        <f>_xlfn.VAR.P(Table3[[#This Row],[X6_EP155mix]:[X9_dcl2mix]])</f>
        <v>0.13480164101195946</v>
      </c>
      <c r="I597">
        <v>245147</v>
      </c>
      <c r="O597" t="s">
        <v>6925</v>
      </c>
      <c r="P597" t="s">
        <v>6924</v>
      </c>
      <c r="Q597" t="s">
        <v>6923</v>
      </c>
      <c r="R597" t="s">
        <v>6922</v>
      </c>
      <c r="S597" t="s">
        <v>6921</v>
      </c>
      <c r="T597" t="s">
        <v>6920</v>
      </c>
      <c r="U597" t="s">
        <v>6919</v>
      </c>
      <c r="X597" t="s">
        <v>6918</v>
      </c>
      <c r="Z597">
        <v>95.31</v>
      </c>
      <c r="AA597" s="2">
        <v>68.42</v>
      </c>
      <c r="AB597">
        <v>59.02</v>
      </c>
      <c r="AC597">
        <v>59.02</v>
      </c>
    </row>
    <row r="598" spans="1:32" x14ac:dyDescent="0.3">
      <c r="A598" t="s">
        <v>6615</v>
      </c>
      <c r="B598" t="s">
        <v>3636</v>
      </c>
      <c r="C598" s="7">
        <v>1.98773966965055</v>
      </c>
      <c r="D598" s="7">
        <v>2.4443243487016701</v>
      </c>
      <c r="E598" s="7">
        <v>0.710095408747632</v>
      </c>
      <c r="F598" s="7">
        <v>0.93784800433955895</v>
      </c>
      <c r="G598" s="10">
        <f>AVERAGE(Table3[[#This Row],[X6_EP155mix]:[X9_dcl2mix]])</f>
        <v>1.5200018578598526</v>
      </c>
      <c r="H598" s="7">
        <f>_xlfn.VAR.P(Table3[[#This Row],[X6_EP155mix]:[X9_dcl2mix]])</f>
        <v>0.51700057328421689</v>
      </c>
      <c r="I598">
        <v>345209</v>
      </c>
      <c r="J598" t="s">
        <v>280</v>
      </c>
      <c r="K598" t="s">
        <v>281</v>
      </c>
      <c r="L598" t="s">
        <v>282</v>
      </c>
      <c r="M598" t="s">
        <v>283</v>
      </c>
      <c r="N598" t="s">
        <v>320</v>
      </c>
      <c r="O598" t="s">
        <v>6614</v>
      </c>
      <c r="P598" t="s">
        <v>6613</v>
      </c>
      <c r="Q598" t="s">
        <v>6612</v>
      </c>
      <c r="R598" t="s">
        <v>288</v>
      </c>
      <c r="S598" t="s">
        <v>289</v>
      </c>
      <c r="T598" t="s">
        <v>6611</v>
      </c>
      <c r="U598" t="s">
        <v>6610</v>
      </c>
      <c r="V598" t="s">
        <v>288</v>
      </c>
      <c r="W598" t="s">
        <v>289</v>
      </c>
      <c r="X598" t="s">
        <v>6609</v>
      </c>
      <c r="Y598" t="s">
        <v>6608</v>
      </c>
      <c r="Z598">
        <v>100</v>
      </c>
      <c r="AA598" s="2">
        <v>39.090000000000003</v>
      </c>
      <c r="AB598">
        <v>76.19</v>
      </c>
      <c r="AC598">
        <v>76.19</v>
      </c>
      <c r="AD598">
        <v>78.81</v>
      </c>
    </row>
    <row r="599" spans="1:32" x14ac:dyDescent="0.3">
      <c r="A599" t="s">
        <v>877</v>
      </c>
      <c r="B599" t="s">
        <v>3636</v>
      </c>
      <c r="C599" s="7">
        <v>0.38466570648561399</v>
      </c>
      <c r="D599" s="7">
        <v>1.6401756576164901</v>
      </c>
      <c r="E599" s="7">
        <v>1.35878555036663</v>
      </c>
      <c r="F599" s="7">
        <v>2.6942119592925602</v>
      </c>
      <c r="G599" s="10">
        <f>AVERAGE(Table3[[#This Row],[X6_EP155mix]:[X9_dcl2mix]])</f>
        <v>1.5194597184403236</v>
      </c>
      <c r="H599" s="7">
        <f>_xlfn.VAR.P(Table3[[#This Row],[X6_EP155mix]:[X9_dcl2mix]])</f>
        <v>0.67704720080324332</v>
      </c>
      <c r="I599">
        <v>231146</v>
      </c>
      <c r="U599" t="s">
        <v>878</v>
      </c>
      <c r="V599" t="s">
        <v>879</v>
      </c>
      <c r="W599" t="s">
        <v>880</v>
      </c>
      <c r="X599" t="s">
        <v>3655</v>
      </c>
      <c r="Z599">
        <v>87.5</v>
      </c>
      <c r="AA599" s="2"/>
      <c r="AB599">
        <v>42.55</v>
      </c>
      <c r="AC599">
        <v>42.55</v>
      </c>
    </row>
    <row r="600" spans="1:32" x14ac:dyDescent="0.3">
      <c r="A600" t="s">
        <v>35719</v>
      </c>
      <c r="B600" t="s">
        <v>3636</v>
      </c>
      <c r="C600" s="7">
        <v>0.64555098268904398</v>
      </c>
      <c r="D600" s="7">
        <v>2.4144962589210999</v>
      </c>
      <c r="E600" s="7">
        <v>0.69186806046550497</v>
      </c>
      <c r="F600" s="7">
        <v>2.32207777677676</v>
      </c>
      <c r="G600" s="10">
        <f>AVERAGE(Table3[[#This Row],[X6_EP155mix]:[X9_dcl2mix]])</f>
        <v>1.5184982697131022</v>
      </c>
      <c r="H600" s="7">
        <f>_xlfn.VAR.P(Table3[[#This Row],[X6_EP155mix]:[X9_dcl2mix]])</f>
        <v>0.72347672240020922</v>
      </c>
      <c r="O600" t="s">
        <v>9746</v>
      </c>
      <c r="P600" t="s">
        <v>9745</v>
      </c>
      <c r="Q600" t="s">
        <v>9744</v>
      </c>
      <c r="R600" t="s">
        <v>9742</v>
      </c>
      <c r="V600" t="s">
        <v>9414</v>
      </c>
      <c r="AA600" s="2" t="s">
        <v>9747</v>
      </c>
      <c r="AE600" t="s">
        <v>9006</v>
      </c>
      <c r="AF600" t="s">
        <v>9006</v>
      </c>
    </row>
    <row r="601" spans="1:32" x14ac:dyDescent="0.3">
      <c r="A601" t="s">
        <v>5279</v>
      </c>
      <c r="B601" t="s">
        <v>3636</v>
      </c>
      <c r="C601" s="7">
        <v>1.6074189673414001</v>
      </c>
      <c r="D601" s="7">
        <v>1.8406147309111101</v>
      </c>
      <c r="E601" s="7">
        <v>3.3340003195847898</v>
      </c>
      <c r="F601" s="7">
        <v>-0.723168577428566</v>
      </c>
      <c r="G601" s="10">
        <f>AVERAGE(Table3[[#This Row],[X6_EP155mix]:[X9_dcl2mix]])</f>
        <v>1.5147163601021836</v>
      </c>
      <c r="H601" s="7">
        <f>_xlfn.VAR.P(Table3[[#This Row],[X6_EP155mix]:[X9_dcl2mix]])</f>
        <v>2.1081816600856444</v>
      </c>
      <c r="I601">
        <v>265800</v>
      </c>
      <c r="J601" t="s">
        <v>5278</v>
      </c>
      <c r="K601" t="s">
        <v>5277</v>
      </c>
      <c r="L601" t="s">
        <v>5273</v>
      </c>
      <c r="M601" t="s">
        <v>5276</v>
      </c>
      <c r="N601" t="s">
        <v>5275</v>
      </c>
      <c r="O601" t="s">
        <v>307</v>
      </c>
      <c r="P601" t="s">
        <v>308</v>
      </c>
      <c r="Q601" t="s">
        <v>309</v>
      </c>
      <c r="R601" t="s">
        <v>304</v>
      </c>
      <c r="S601" t="s">
        <v>305</v>
      </c>
      <c r="T601" t="s">
        <v>310</v>
      </c>
      <c r="U601" t="s">
        <v>5274</v>
      </c>
      <c r="V601" t="s">
        <v>5273</v>
      </c>
      <c r="W601" t="s">
        <v>5272</v>
      </c>
      <c r="X601" t="s">
        <v>5271</v>
      </c>
      <c r="Z601">
        <v>100</v>
      </c>
      <c r="AA601" s="2">
        <v>48.39</v>
      </c>
      <c r="AB601">
        <v>67.53</v>
      </c>
      <c r="AC601">
        <v>67.53</v>
      </c>
    </row>
    <row r="602" spans="1:32" x14ac:dyDescent="0.3">
      <c r="A602" t="s">
        <v>35834</v>
      </c>
      <c r="B602" t="s">
        <v>3636</v>
      </c>
      <c r="C602" s="7">
        <v>1.4784482928839799</v>
      </c>
      <c r="D602" s="7">
        <v>1.5371538008751</v>
      </c>
      <c r="E602" s="7">
        <v>2.0331680269419601</v>
      </c>
      <c r="F602" s="7">
        <v>0.99348717159973399</v>
      </c>
      <c r="G602" s="10">
        <f>AVERAGE(Table3[[#This Row],[X6_EP155mix]:[X9_dcl2mix]])</f>
        <v>1.5105643230751933</v>
      </c>
      <c r="H602" s="7">
        <f>_xlfn.VAR.P(Table3[[#This Row],[X6_EP155mix]:[X9_dcl2mix]])</f>
        <v>0.13555546289953879</v>
      </c>
      <c r="O602" t="s">
        <v>9288</v>
      </c>
      <c r="P602" t="s">
        <v>9287</v>
      </c>
      <c r="Q602" t="s">
        <v>9286</v>
      </c>
      <c r="R602" t="s">
        <v>9283</v>
      </c>
      <c r="V602" t="s">
        <v>9872</v>
      </c>
      <c r="AA602" s="2">
        <v>33.1</v>
      </c>
      <c r="AE602" t="s">
        <v>9285</v>
      </c>
      <c r="AF602" t="s">
        <v>9282</v>
      </c>
    </row>
    <row r="603" spans="1:32" x14ac:dyDescent="0.3">
      <c r="A603" t="s">
        <v>35796</v>
      </c>
      <c r="B603" t="s">
        <v>3636</v>
      </c>
      <c r="C603" s="7">
        <v>1.6701013826984299</v>
      </c>
      <c r="D603" s="7">
        <v>2.5059840656083598</v>
      </c>
      <c r="E603" s="7">
        <v>0.49839337555672703</v>
      </c>
      <c r="F603" s="7">
        <v>1.35186575368811</v>
      </c>
      <c r="G603" s="10">
        <f>AVERAGE(Table3[[#This Row],[X6_EP155mix]:[X9_dcl2mix]])</f>
        <v>1.5065861443879067</v>
      </c>
      <c r="H603" s="7">
        <f>_xlfn.VAR.P(Table3[[#This Row],[X6_EP155mix]:[X9_dcl2mix]])</f>
        <v>0.51648112413032221</v>
      </c>
      <c r="O603" t="s">
        <v>9557</v>
      </c>
      <c r="P603" t="s">
        <v>9146</v>
      </c>
      <c r="Q603" t="s">
        <v>9556</v>
      </c>
      <c r="R603" t="s">
        <v>9554</v>
      </c>
      <c r="V603" t="s">
        <v>35</v>
      </c>
      <c r="AA603" s="2">
        <v>38.5</v>
      </c>
    </row>
    <row r="604" spans="1:32" s="1" customFormat="1" x14ac:dyDescent="0.3">
      <c r="A604" t="s">
        <v>35794</v>
      </c>
      <c r="B604" t="s">
        <v>3636</v>
      </c>
      <c r="C604" s="7">
        <v>1.22209679226681</v>
      </c>
      <c r="D604" s="7">
        <v>2.21039329145631</v>
      </c>
      <c r="E604" s="7">
        <v>1.3683359676904701</v>
      </c>
      <c r="F604" s="7">
        <v>1.21155704503048</v>
      </c>
      <c r="G604" s="10">
        <f>AVERAGE(Table3[[#This Row],[X6_EP155mix]:[X9_dcl2mix]])</f>
        <v>1.5030957741110176</v>
      </c>
      <c r="H604" s="7">
        <f>_xlfn.VAR.P(Table3[[#This Row],[X6_EP155mix]:[X9_dcl2mix]])</f>
        <v>0.17059631045517376</v>
      </c>
      <c r="I604"/>
      <c r="J604"/>
      <c r="K604"/>
      <c r="L604"/>
      <c r="M604"/>
      <c r="N604"/>
      <c r="O604" t="s">
        <v>9564</v>
      </c>
      <c r="P604" t="s">
        <v>9563</v>
      </c>
      <c r="Q604" t="s">
        <v>9562</v>
      </c>
      <c r="R604" t="s">
        <v>9560</v>
      </c>
      <c r="S604"/>
      <c r="T604"/>
      <c r="U604"/>
      <c r="V604" t="s">
        <v>10100</v>
      </c>
      <c r="W604"/>
      <c r="X604"/>
      <c r="Y604"/>
      <c r="Z604"/>
      <c r="AA604" s="2">
        <v>32</v>
      </c>
      <c r="AB604"/>
      <c r="AC604"/>
      <c r="AD604"/>
      <c r="AE604"/>
      <c r="AF604" t="s">
        <v>9559</v>
      </c>
    </row>
    <row r="605" spans="1:32" s="1" customFormat="1" x14ac:dyDescent="0.3">
      <c r="A605" t="s">
        <v>4803</v>
      </c>
      <c r="B605" t="s">
        <v>3636</v>
      </c>
      <c r="C605" s="7">
        <v>1.43131063549222</v>
      </c>
      <c r="D605" s="7">
        <v>1.51736128421882</v>
      </c>
      <c r="E605" s="7">
        <v>0.95010225249087898</v>
      </c>
      <c r="F605" s="7">
        <v>2.1066290606887699</v>
      </c>
      <c r="G605" s="10">
        <f>AVERAGE(Table3[[#This Row],[X6_EP155mix]:[X9_dcl2mix]])</f>
        <v>1.5013508082226723</v>
      </c>
      <c r="H605" s="7">
        <f>_xlfn.VAR.P(Table3[[#This Row],[X6_EP155mix]:[X9_dcl2mix]])</f>
        <v>0.16884967356063374</v>
      </c>
      <c r="I605">
        <v>59332</v>
      </c>
      <c r="J605" t="s">
        <v>4802</v>
      </c>
      <c r="K605" t="s">
        <v>4801</v>
      </c>
      <c r="L605" t="s">
        <v>4800</v>
      </c>
      <c r="M605" t="s">
        <v>4799</v>
      </c>
      <c r="N605" t="s">
        <v>4798</v>
      </c>
      <c r="O605" t="s">
        <v>4797</v>
      </c>
      <c r="P605" t="s">
        <v>4796</v>
      </c>
      <c r="Q605" t="s">
        <v>4795</v>
      </c>
      <c r="R605" t="s">
        <v>4792</v>
      </c>
      <c r="S605" t="s">
        <v>4791</v>
      </c>
      <c r="T605" t="s">
        <v>4794</v>
      </c>
      <c r="U605" t="s">
        <v>4793</v>
      </c>
      <c r="V605" t="s">
        <v>4792</v>
      </c>
      <c r="W605" t="s">
        <v>4791</v>
      </c>
      <c r="X605" t="s">
        <v>4790</v>
      </c>
      <c r="Y605" t="s">
        <v>4789</v>
      </c>
      <c r="Z605">
        <v>100</v>
      </c>
      <c r="AA605" s="2">
        <v>40.53</v>
      </c>
      <c r="AB605">
        <v>77.27</v>
      </c>
      <c r="AC605">
        <v>77.27</v>
      </c>
      <c r="AD605">
        <v>90.44</v>
      </c>
      <c r="AE605"/>
      <c r="AF605"/>
    </row>
    <row r="606" spans="1:32" x14ac:dyDescent="0.3">
      <c r="A606" t="s">
        <v>35815</v>
      </c>
      <c r="B606" t="s">
        <v>3636</v>
      </c>
      <c r="C606" s="7">
        <v>1.50802111393548</v>
      </c>
      <c r="D606" s="7">
        <v>1.0262724453153</v>
      </c>
      <c r="E606" s="7">
        <v>1.39338222485066</v>
      </c>
      <c r="F606" s="7">
        <v>2.0714564284075099</v>
      </c>
      <c r="G606" s="10">
        <f>AVERAGE(Table3[[#This Row],[X6_EP155mix]:[X9_dcl2mix]])</f>
        <v>1.4997830531272374</v>
      </c>
      <c r="H606" s="7">
        <f>_xlfn.VAR.P(Table3[[#This Row],[X6_EP155mix]:[X9_dcl2mix]])</f>
        <v>0.14060293640464838</v>
      </c>
      <c r="O606" t="s">
        <v>9047</v>
      </c>
      <c r="P606" t="s">
        <v>9046</v>
      </c>
      <c r="Q606" t="s">
        <v>9045</v>
      </c>
      <c r="R606" t="s">
        <v>9042</v>
      </c>
      <c r="AA606" s="2" t="s">
        <v>9048</v>
      </c>
      <c r="AE606" t="s">
        <v>9044</v>
      </c>
      <c r="AF606" t="s">
        <v>9006</v>
      </c>
    </row>
    <row r="607" spans="1:32" x14ac:dyDescent="0.3">
      <c r="A607" t="s">
        <v>35798</v>
      </c>
      <c r="B607" t="s">
        <v>3636</v>
      </c>
      <c r="C607" s="7">
        <v>1.37500184396477</v>
      </c>
      <c r="D607" s="7">
        <v>2.28459312720029</v>
      </c>
      <c r="E607" s="7">
        <v>1.2675576096351</v>
      </c>
      <c r="F607" s="7">
        <v>1.0676098983138</v>
      </c>
      <c r="G607" s="10">
        <f>AVERAGE(Table3[[#This Row],[X6_EP155mix]:[X9_dcl2mix]])</f>
        <v>1.4986906197784899</v>
      </c>
      <c r="H607" s="7">
        <f>_xlfn.VAR.P(Table3[[#This Row],[X6_EP155mix]:[X9_dcl2mix]])</f>
        <v>0.21804868030765823</v>
      </c>
      <c r="O607" t="s">
        <v>9551</v>
      </c>
      <c r="P607" t="s">
        <v>9550</v>
      </c>
      <c r="Q607" t="s">
        <v>9549</v>
      </c>
      <c r="R607" t="s">
        <v>9546</v>
      </c>
      <c r="V607" t="s">
        <v>10084</v>
      </c>
      <c r="AA607" s="2">
        <v>32.700000000000003</v>
      </c>
      <c r="AE607" t="s">
        <v>9548</v>
      </c>
      <c r="AF607" t="s">
        <v>9545</v>
      </c>
    </row>
    <row r="608" spans="1:32" s="1" customFormat="1" x14ac:dyDescent="0.3">
      <c r="A608" t="s">
        <v>5986</v>
      </c>
      <c r="B608" t="s">
        <v>3636</v>
      </c>
      <c r="C608" s="7">
        <v>1.5880265395331801</v>
      </c>
      <c r="D608" s="7">
        <v>2.0132723804860602</v>
      </c>
      <c r="E608" s="7">
        <v>1.1914582792713999</v>
      </c>
      <c r="F608" s="7">
        <v>1.1861023409262299</v>
      </c>
      <c r="G608" s="10">
        <f>AVERAGE(Table3[[#This Row],[X6_EP155mix]:[X9_dcl2mix]])</f>
        <v>1.4947148850542176</v>
      </c>
      <c r="H608" s="7">
        <f>_xlfn.VAR.P(Table3[[#This Row],[X6_EP155mix]:[X9_dcl2mix]])</f>
        <v>0.1162038030685526</v>
      </c>
      <c r="I608">
        <v>341679</v>
      </c>
      <c r="J608"/>
      <c r="K608"/>
      <c r="L608"/>
      <c r="M608"/>
      <c r="N608"/>
      <c r="O608" t="s">
        <v>5985</v>
      </c>
      <c r="P608" t="s">
        <v>5984</v>
      </c>
      <c r="Q608" t="s">
        <v>5983</v>
      </c>
      <c r="R608" t="s">
        <v>5982</v>
      </c>
      <c r="S608" t="s">
        <v>5981</v>
      </c>
      <c r="T608"/>
      <c r="U608" t="s">
        <v>5980</v>
      </c>
      <c r="V608"/>
      <c r="W608"/>
      <c r="X608" t="s">
        <v>5979</v>
      </c>
      <c r="Y608"/>
      <c r="Z608">
        <v>90.93</v>
      </c>
      <c r="AA608" s="2">
        <v>32.049999999999997</v>
      </c>
      <c r="AB608">
        <v>54.22</v>
      </c>
      <c r="AC608">
        <v>54.22</v>
      </c>
      <c r="AD608"/>
      <c r="AE608"/>
      <c r="AF608"/>
    </row>
    <row r="609" spans="1:32" x14ac:dyDescent="0.3">
      <c r="A609" t="s">
        <v>6410</v>
      </c>
      <c r="B609" t="s">
        <v>3636</v>
      </c>
      <c r="C609" s="7">
        <v>0.93652002528718803</v>
      </c>
      <c r="D609" s="7">
        <v>2.1707068945194599</v>
      </c>
      <c r="E609" s="7">
        <v>0.72720373289027096</v>
      </c>
      <c r="F609" s="7">
        <v>2.1428614388549199</v>
      </c>
      <c r="G609" s="10">
        <f>AVERAGE(Table3[[#This Row],[X6_EP155mix]:[X9_dcl2mix]])</f>
        <v>1.4943230228879596</v>
      </c>
      <c r="H609" s="7">
        <f>_xlfn.VAR.P(Table3[[#This Row],[X6_EP155mix]:[X9_dcl2mix]])</f>
        <v>0.4444283520017791</v>
      </c>
      <c r="I609">
        <v>277550</v>
      </c>
      <c r="J609" t="s">
        <v>106</v>
      </c>
      <c r="K609" t="s">
        <v>107</v>
      </c>
      <c r="L609" t="s">
        <v>108</v>
      </c>
      <c r="M609" t="s">
        <v>109</v>
      </c>
      <c r="N609" t="s">
        <v>110</v>
      </c>
      <c r="O609" t="s">
        <v>4310</v>
      </c>
      <c r="P609" t="s">
        <v>4309</v>
      </c>
      <c r="Q609" t="s">
        <v>4308</v>
      </c>
      <c r="R609" t="s">
        <v>114</v>
      </c>
      <c r="S609" t="s">
        <v>115</v>
      </c>
      <c r="T609" t="s">
        <v>4307</v>
      </c>
      <c r="U609" t="s">
        <v>6409</v>
      </c>
      <c r="V609" t="s">
        <v>114</v>
      </c>
      <c r="W609" t="s">
        <v>115</v>
      </c>
      <c r="X609" t="s">
        <v>6408</v>
      </c>
      <c r="Z609">
        <v>100</v>
      </c>
      <c r="AA609" s="2">
        <v>43.33</v>
      </c>
      <c r="AB609">
        <v>58.93</v>
      </c>
      <c r="AC609">
        <v>58.93</v>
      </c>
    </row>
    <row r="610" spans="1:32" x14ac:dyDescent="0.3">
      <c r="A610" t="s">
        <v>6264</v>
      </c>
      <c r="B610" t="s">
        <v>3636</v>
      </c>
      <c r="C610" s="7">
        <v>0.68354517601449905</v>
      </c>
      <c r="D610" s="7">
        <v>2.23794574009231</v>
      </c>
      <c r="E610" s="7">
        <v>2.0100330153882102</v>
      </c>
      <c r="F610" s="7">
        <v>0.99732370974437501</v>
      </c>
      <c r="G610" s="10">
        <f>AVERAGE(Table3[[#This Row],[X6_EP155mix]:[X9_dcl2mix]])</f>
        <v>1.4822119103098486</v>
      </c>
      <c r="H610" s="7">
        <f>_xlfn.VAR.P(Table3[[#This Row],[X6_EP155mix]:[X9_dcl2mix]])</f>
        <v>0.43067846499035767</v>
      </c>
      <c r="I610">
        <v>84036</v>
      </c>
      <c r="J610" t="s">
        <v>6263</v>
      </c>
      <c r="K610" t="s">
        <v>8919</v>
      </c>
      <c r="L610" t="s">
        <v>6262</v>
      </c>
      <c r="M610" t="s">
        <v>8920</v>
      </c>
      <c r="N610" t="s">
        <v>8921</v>
      </c>
      <c r="O610" t="s">
        <v>6261</v>
      </c>
      <c r="P610" t="s">
        <v>8922</v>
      </c>
      <c r="Q610" t="s">
        <v>6260</v>
      </c>
      <c r="R610" t="s">
        <v>6259</v>
      </c>
      <c r="S610" t="s">
        <v>8923</v>
      </c>
      <c r="T610" t="s">
        <v>6258</v>
      </c>
      <c r="U610" t="s">
        <v>6257</v>
      </c>
      <c r="V610" t="s">
        <v>6256</v>
      </c>
      <c r="W610" t="s">
        <v>8924</v>
      </c>
      <c r="X610" t="s">
        <v>6255</v>
      </c>
      <c r="Y610" t="s">
        <v>6254</v>
      </c>
      <c r="Z610">
        <v>99.56</v>
      </c>
      <c r="AA610" s="2">
        <v>50</v>
      </c>
      <c r="AB610">
        <v>69.739999999999995</v>
      </c>
      <c r="AC610">
        <v>69.739999999999995</v>
      </c>
      <c r="AD610">
        <v>73.010000000000005</v>
      </c>
    </row>
    <row r="611" spans="1:32" x14ac:dyDescent="0.3">
      <c r="A611" t="s">
        <v>35692</v>
      </c>
      <c r="B611" t="s">
        <v>3636</v>
      </c>
      <c r="C611" s="7">
        <v>2.1041041728728902</v>
      </c>
      <c r="D611" s="7">
        <v>1.54908041515805</v>
      </c>
      <c r="E611" s="7">
        <v>1.27040678224506</v>
      </c>
      <c r="F611" s="7">
        <v>1.0010425984428599</v>
      </c>
      <c r="G611" s="10">
        <f>AVERAGE(Table3[[#This Row],[X6_EP155mix]:[X9_dcl2mix]])</f>
        <v>1.481158492179715</v>
      </c>
      <c r="H611" s="7">
        <f>_xlfn.VAR.P(Table3[[#This Row],[X6_EP155mix]:[X9_dcl2mix]])</f>
        <v>0.16690056584362001</v>
      </c>
      <c r="O611" t="s">
        <v>10717</v>
      </c>
      <c r="P611" t="s">
        <v>10716</v>
      </c>
      <c r="R611" t="s">
        <v>10714</v>
      </c>
      <c r="V611" t="s">
        <v>10710</v>
      </c>
      <c r="AA611" s="2">
        <v>40.799999999999997</v>
      </c>
    </row>
    <row r="612" spans="1:32" x14ac:dyDescent="0.3">
      <c r="A612" t="s">
        <v>35768</v>
      </c>
      <c r="B612" t="s">
        <v>3636</v>
      </c>
      <c r="C612" s="7">
        <v>0.70147706610975702</v>
      </c>
      <c r="D612" s="7">
        <v>1.9440869870942299</v>
      </c>
      <c r="E612" s="7">
        <v>2.25160381943014</v>
      </c>
      <c r="F612" s="7">
        <v>1.0209783711039599</v>
      </c>
      <c r="G612" s="10">
        <f>AVERAGE(Table3[[#This Row],[X6_EP155mix]:[X9_dcl2mix]])</f>
        <v>1.4795365609345215</v>
      </c>
      <c r="H612" s="7">
        <f>_xlfn.VAR.P(Table3[[#This Row],[X6_EP155mix]:[X9_dcl2mix]])</f>
        <v>0.40688678525844013</v>
      </c>
      <c r="O612" t="s">
        <v>9357</v>
      </c>
      <c r="P612" t="s">
        <v>9356</v>
      </c>
      <c r="Q612" t="s">
        <v>9355</v>
      </c>
      <c r="R612" t="s">
        <v>9352</v>
      </c>
      <c r="V612" t="s">
        <v>10280</v>
      </c>
      <c r="AA612" s="2">
        <v>33.1</v>
      </c>
      <c r="AE612" t="s">
        <v>9354</v>
      </c>
      <c r="AF612" t="s">
        <v>9351</v>
      </c>
    </row>
    <row r="613" spans="1:32" x14ac:dyDescent="0.3">
      <c r="A613" t="s">
        <v>6813</v>
      </c>
      <c r="B613" t="s">
        <v>3636</v>
      </c>
      <c r="C613" s="7">
        <v>0.98364526229290705</v>
      </c>
      <c r="D613" s="7">
        <v>2.3079987984155399</v>
      </c>
      <c r="E613" s="7">
        <v>1.10807961402224</v>
      </c>
      <c r="F613" s="7">
        <v>1.5146572789971899</v>
      </c>
      <c r="G613" s="10">
        <f>AVERAGE(Table3[[#This Row],[X6_EP155mix]:[X9_dcl2mix]])</f>
        <v>1.4785952384319692</v>
      </c>
      <c r="H613" s="7">
        <f>_xlfn.VAR.P(Table3[[#This Row],[X6_EP155mix]:[X9_dcl2mix]])</f>
        <v>0.26786701072373464</v>
      </c>
      <c r="I613">
        <v>297234</v>
      </c>
      <c r="O613" t="s">
        <v>6812</v>
      </c>
      <c r="P613" t="s">
        <v>6811</v>
      </c>
      <c r="Q613" t="s">
        <v>6810</v>
      </c>
      <c r="R613" t="s">
        <v>6809</v>
      </c>
      <c r="S613" t="s">
        <v>6808</v>
      </c>
      <c r="T613" t="s">
        <v>6807</v>
      </c>
      <c r="U613" t="s">
        <v>6806</v>
      </c>
      <c r="V613" t="s">
        <v>4953</v>
      </c>
      <c r="W613" t="s">
        <v>4952</v>
      </c>
      <c r="X613" t="s">
        <v>6805</v>
      </c>
      <c r="Z613">
        <v>100</v>
      </c>
      <c r="AA613" s="2">
        <v>26.95</v>
      </c>
      <c r="AB613">
        <v>42.51</v>
      </c>
      <c r="AC613">
        <v>42.51</v>
      </c>
    </row>
    <row r="614" spans="1:32" x14ac:dyDescent="0.3">
      <c r="A614" t="s">
        <v>35738</v>
      </c>
      <c r="B614" t="s">
        <v>3636</v>
      </c>
      <c r="C614" s="7">
        <v>2.0768707792971801</v>
      </c>
      <c r="D614" s="7">
        <v>1.8722562515985199</v>
      </c>
      <c r="E614" s="7">
        <v>0.73449847435846305</v>
      </c>
      <c r="F614" s="7">
        <v>1.2263040701372701</v>
      </c>
      <c r="G614" s="10">
        <f>AVERAGE(Table3[[#This Row],[X6_EP155mix]:[X9_dcl2mix]])</f>
        <v>1.4774823938478583</v>
      </c>
      <c r="H614" s="7">
        <f>_xlfn.VAR.P(Table3[[#This Row],[X6_EP155mix]:[X9_dcl2mix]])</f>
        <v>0.2825571225741923</v>
      </c>
      <c r="O614" t="s">
        <v>10436</v>
      </c>
      <c r="P614" t="s">
        <v>10435</v>
      </c>
      <c r="Q614" t="s">
        <v>10434</v>
      </c>
      <c r="R614" t="s">
        <v>10431</v>
      </c>
      <c r="V614" t="s">
        <v>35</v>
      </c>
      <c r="AA614" s="2" t="s">
        <v>10437</v>
      </c>
      <c r="AE614" t="s">
        <v>10433</v>
      </c>
      <c r="AF614" t="s">
        <v>10430</v>
      </c>
    </row>
    <row r="615" spans="1:32" x14ac:dyDescent="0.3">
      <c r="A615" t="s">
        <v>7139</v>
      </c>
      <c r="B615" t="s">
        <v>3636</v>
      </c>
      <c r="C615" s="7">
        <v>1.8027766986223901</v>
      </c>
      <c r="D615" s="7">
        <v>2.2112059265567998</v>
      </c>
      <c r="E615" s="7">
        <v>0.74369961739349599</v>
      </c>
      <c r="F615" s="7">
        <v>1.1338389276260199</v>
      </c>
      <c r="G615" s="10">
        <f>AVERAGE(Table3[[#This Row],[X6_EP155mix]:[X9_dcl2mix]])</f>
        <v>1.4728802925496765</v>
      </c>
      <c r="H615" s="7">
        <f>_xlfn.VAR.P(Table3[[#This Row],[X6_EP155mix]:[X9_dcl2mix]])</f>
        <v>0.32515247118055823</v>
      </c>
      <c r="I615">
        <v>333631</v>
      </c>
      <c r="K615" t="s">
        <v>35</v>
      </c>
      <c r="M615" t="s">
        <v>35</v>
      </c>
      <c r="P615" t="s">
        <v>35</v>
      </c>
      <c r="S615" t="s">
        <v>35</v>
      </c>
      <c r="U615" t="s">
        <v>7138</v>
      </c>
      <c r="W615" t="s">
        <v>35</v>
      </c>
      <c r="X615" t="s">
        <v>7137</v>
      </c>
      <c r="Z615">
        <v>95.98</v>
      </c>
      <c r="AA615" s="2"/>
      <c r="AB615">
        <v>41.55</v>
      </c>
      <c r="AC615">
        <v>41.55</v>
      </c>
    </row>
    <row r="616" spans="1:32" s="1" customFormat="1" x14ac:dyDescent="0.3">
      <c r="A616" t="s">
        <v>35715</v>
      </c>
      <c r="B616" t="s">
        <v>3636</v>
      </c>
      <c r="C616" s="7">
        <v>1.28154510126202</v>
      </c>
      <c r="D616" s="7">
        <v>1.4075773043077799</v>
      </c>
      <c r="E616" s="7">
        <v>0.76090969116319496</v>
      </c>
      <c r="F616" s="7">
        <v>2.42134716601625</v>
      </c>
      <c r="G616" s="10">
        <f>AVERAGE(Table3[[#This Row],[X6_EP155mix]:[X9_dcl2mix]])</f>
        <v>1.4678448156873114</v>
      </c>
      <c r="H616" s="7">
        <f>_xlfn.VAR.P(Table3[[#This Row],[X6_EP155mix]:[X9_dcl2mix]])</f>
        <v>0.36181593972289061</v>
      </c>
      <c r="I616"/>
      <c r="J616"/>
      <c r="K616"/>
      <c r="L616"/>
      <c r="M616"/>
      <c r="N616"/>
      <c r="O616" t="s">
        <v>9238</v>
      </c>
      <c r="P616" t="s">
        <v>9237</v>
      </c>
      <c r="Q616"/>
      <c r="R616"/>
      <c r="S616"/>
      <c r="T616"/>
      <c r="U616"/>
      <c r="V616" t="s">
        <v>35</v>
      </c>
      <c r="W616"/>
      <c r="X616"/>
      <c r="Y616"/>
      <c r="Z616"/>
      <c r="AA616" s="2">
        <v>35</v>
      </c>
      <c r="AB616"/>
      <c r="AC616"/>
      <c r="AD616"/>
      <c r="AE616"/>
      <c r="AF616"/>
    </row>
    <row r="617" spans="1:32" x14ac:dyDescent="0.3">
      <c r="A617" t="s">
        <v>6037</v>
      </c>
      <c r="B617" t="s">
        <v>3636</v>
      </c>
      <c r="C617" s="7">
        <v>0.98675857997411998</v>
      </c>
      <c r="D617" s="7">
        <v>2.1077436653986101</v>
      </c>
      <c r="E617" s="7">
        <v>0.63550602678849299</v>
      </c>
      <c r="F617" s="7">
        <v>2.11090145513983</v>
      </c>
      <c r="G617" s="10">
        <f>AVERAGE(Table3[[#This Row],[X6_EP155mix]:[X9_dcl2mix]])</f>
        <v>1.4602274318252633</v>
      </c>
      <c r="H617" s="7">
        <f>_xlfn.VAR.P(Table3[[#This Row],[X6_EP155mix]:[X9_dcl2mix]])</f>
        <v>0.43674802673911062</v>
      </c>
      <c r="I617">
        <v>357532</v>
      </c>
      <c r="O617" t="s">
        <v>6036</v>
      </c>
      <c r="P617" t="s">
        <v>6035</v>
      </c>
      <c r="Q617" t="s">
        <v>6034</v>
      </c>
      <c r="R617" t="s">
        <v>6033</v>
      </c>
      <c r="S617" t="s">
        <v>6032</v>
      </c>
      <c r="T617" t="s">
        <v>6031</v>
      </c>
      <c r="U617" t="s">
        <v>6030</v>
      </c>
      <c r="X617" t="s">
        <v>6029</v>
      </c>
      <c r="Z617">
        <v>100</v>
      </c>
      <c r="AA617" s="2">
        <v>39.53</v>
      </c>
      <c r="AB617">
        <v>45.39</v>
      </c>
      <c r="AC617">
        <v>45.39</v>
      </c>
    </row>
    <row r="618" spans="1:32" x14ac:dyDescent="0.3">
      <c r="A618" t="s">
        <v>7024</v>
      </c>
      <c r="B618" t="s">
        <v>3636</v>
      </c>
      <c r="C618" s="7">
        <v>1.2734076189068799</v>
      </c>
      <c r="D618" s="7">
        <v>2.0573393086748899</v>
      </c>
      <c r="E618" s="7">
        <v>1.13696772742644</v>
      </c>
      <c r="F618" s="7">
        <v>1.3704573099163999</v>
      </c>
      <c r="G618" s="10">
        <f>AVERAGE(Table3[[#This Row],[X6_EP155mix]:[X9_dcl2mix]])</f>
        <v>1.4595429912311526</v>
      </c>
      <c r="H618" s="7">
        <f>_xlfn.VAR.P(Table3[[#This Row],[X6_EP155mix]:[X9_dcl2mix]])</f>
        <v>0.12599946835339537</v>
      </c>
      <c r="I618">
        <v>47319</v>
      </c>
      <c r="J618" t="s">
        <v>7023</v>
      </c>
      <c r="K618" t="s">
        <v>7022</v>
      </c>
      <c r="L618" t="s">
        <v>7021</v>
      </c>
      <c r="M618" t="s">
        <v>7020</v>
      </c>
      <c r="N618" t="s">
        <v>8897</v>
      </c>
      <c r="O618" t="s">
        <v>7019</v>
      </c>
      <c r="P618" t="s">
        <v>7018</v>
      </c>
      <c r="Q618" t="s">
        <v>7017</v>
      </c>
      <c r="R618" t="s">
        <v>4630</v>
      </c>
      <c r="S618" t="s">
        <v>4629</v>
      </c>
      <c r="U618" t="s">
        <v>7016</v>
      </c>
      <c r="V618" t="s">
        <v>4630</v>
      </c>
      <c r="W618" t="s">
        <v>4629</v>
      </c>
      <c r="X618" t="s">
        <v>7015</v>
      </c>
      <c r="Z618">
        <v>100</v>
      </c>
      <c r="AA618" s="2">
        <v>46.75</v>
      </c>
      <c r="AB618">
        <v>54.35</v>
      </c>
      <c r="AC618">
        <v>54.35</v>
      </c>
    </row>
    <row r="619" spans="1:32" x14ac:dyDescent="0.3">
      <c r="A619" t="s">
        <v>6123</v>
      </c>
      <c r="B619" t="s">
        <v>3636</v>
      </c>
      <c r="C619" s="7">
        <v>0.89920102334403895</v>
      </c>
      <c r="D619" s="7">
        <v>2.1263910358470799</v>
      </c>
      <c r="E619" s="7">
        <v>1.77718326668509</v>
      </c>
      <c r="F619" s="7">
        <v>1.0243302936367999</v>
      </c>
      <c r="G619" s="10">
        <f>AVERAGE(Table3[[#This Row],[X6_EP155mix]:[X9_dcl2mix]])</f>
        <v>1.4567764048782521</v>
      </c>
      <c r="H619" s="7">
        <f>_xlfn.VAR.P(Table3[[#This Row],[X6_EP155mix]:[X9_dcl2mix]])</f>
        <v>0.26223606408032563</v>
      </c>
      <c r="I619">
        <v>224175</v>
      </c>
      <c r="L619" t="s">
        <v>668</v>
      </c>
      <c r="M619" t="s">
        <v>669</v>
      </c>
      <c r="N619" t="s">
        <v>670</v>
      </c>
      <c r="O619" t="s">
        <v>6122</v>
      </c>
      <c r="P619" t="s">
        <v>6121</v>
      </c>
      <c r="Q619" t="s">
        <v>6120</v>
      </c>
      <c r="R619" t="s">
        <v>674</v>
      </c>
      <c r="S619" t="s">
        <v>675</v>
      </c>
      <c r="T619" t="s">
        <v>6119</v>
      </c>
      <c r="U619" t="s">
        <v>6118</v>
      </c>
      <c r="V619" t="s">
        <v>674</v>
      </c>
      <c r="W619" t="s">
        <v>675</v>
      </c>
      <c r="X619" t="s">
        <v>6117</v>
      </c>
      <c r="Z619">
        <v>100</v>
      </c>
      <c r="AA619" s="2">
        <v>52.08</v>
      </c>
      <c r="AB619">
        <v>83.33</v>
      </c>
      <c r="AC619">
        <v>83.33</v>
      </c>
    </row>
    <row r="620" spans="1:32" x14ac:dyDescent="0.3">
      <c r="A620" t="s">
        <v>8285</v>
      </c>
      <c r="B620" t="s">
        <v>3636</v>
      </c>
      <c r="C620" s="7">
        <v>2.6528162274633802</v>
      </c>
      <c r="D620" s="7">
        <v>1.6223143667452999</v>
      </c>
      <c r="E620" s="7">
        <v>1.2327978911872299</v>
      </c>
      <c r="F620" s="7">
        <v>0.27997801001983103</v>
      </c>
      <c r="G620" s="10">
        <f>AVERAGE(Table3[[#This Row],[X6_EP155mix]:[X9_dcl2mix]])</f>
        <v>1.4469766238539352</v>
      </c>
      <c r="H620" s="7">
        <f>_xlfn.VAR.P(Table3[[#This Row],[X6_EP155mix]:[X9_dcl2mix]])</f>
        <v>0.72313769198316491</v>
      </c>
      <c r="I620">
        <v>249466</v>
      </c>
      <c r="O620" t="s">
        <v>8284</v>
      </c>
      <c r="P620" t="s">
        <v>8283</v>
      </c>
      <c r="Q620" t="s">
        <v>8282</v>
      </c>
      <c r="R620" t="s">
        <v>8281</v>
      </c>
      <c r="S620" t="s">
        <v>8831</v>
      </c>
      <c r="T620" t="s">
        <v>8280</v>
      </c>
      <c r="U620" t="s">
        <v>8279</v>
      </c>
      <c r="X620" t="s">
        <v>8278</v>
      </c>
      <c r="Z620">
        <v>100</v>
      </c>
      <c r="AA620" s="2">
        <v>46.15</v>
      </c>
      <c r="AB620">
        <v>45.63</v>
      </c>
      <c r="AC620">
        <v>45.63</v>
      </c>
    </row>
    <row r="621" spans="1:32" x14ac:dyDescent="0.3">
      <c r="A621" t="s">
        <v>6462</v>
      </c>
      <c r="B621" t="s">
        <v>3636</v>
      </c>
      <c r="C621" s="7">
        <v>1.1835049090140699</v>
      </c>
      <c r="D621" s="7">
        <v>2.6619555699591899</v>
      </c>
      <c r="E621" s="7">
        <v>0.27180329363361599</v>
      </c>
      <c r="F621" s="7">
        <v>1.6365302098335699</v>
      </c>
      <c r="G621" s="10">
        <f>AVERAGE(Table3[[#This Row],[X6_EP155mix]:[X9_dcl2mix]])</f>
        <v>1.4384484956101113</v>
      </c>
      <c r="H621" s="7">
        <f>_xlfn.VAR.P(Table3[[#This Row],[X6_EP155mix]:[X9_dcl2mix]])</f>
        <v>0.74056579653329413</v>
      </c>
      <c r="I621">
        <v>67786</v>
      </c>
      <c r="K621" t="s">
        <v>35</v>
      </c>
      <c r="M621" t="s">
        <v>35</v>
      </c>
      <c r="P621" t="s">
        <v>35</v>
      </c>
      <c r="S621" t="s">
        <v>35</v>
      </c>
      <c r="W621" t="s">
        <v>35</v>
      </c>
      <c r="AA621" s="2"/>
    </row>
    <row r="622" spans="1:32" x14ac:dyDescent="0.3">
      <c r="A622" t="s">
        <v>4810</v>
      </c>
      <c r="B622" t="s">
        <v>3636</v>
      </c>
      <c r="C622" s="7">
        <v>0.55512966752170501</v>
      </c>
      <c r="D622" s="7">
        <v>1.22963651363499</v>
      </c>
      <c r="E622" s="7">
        <v>0.66383580329451097</v>
      </c>
      <c r="F622" s="7">
        <v>3.2883476503224598</v>
      </c>
      <c r="G622" s="10">
        <f>AVERAGE(Table3[[#This Row],[X6_EP155mix]:[X9_dcl2mix]])</f>
        <v>1.4342374086934164</v>
      </c>
      <c r="H622" s="7">
        <f>_xlfn.VAR.P(Table3[[#This Row],[X6_EP155mix]:[X9_dcl2mix]])</f>
        <v>1.2114838421404146</v>
      </c>
      <c r="I622">
        <v>251667</v>
      </c>
      <c r="J622" t="s">
        <v>106</v>
      </c>
      <c r="K622" t="s">
        <v>107</v>
      </c>
      <c r="L622" t="s">
        <v>108</v>
      </c>
      <c r="M622" t="s">
        <v>109</v>
      </c>
      <c r="N622" t="s">
        <v>110</v>
      </c>
      <c r="O622" t="s">
        <v>4809</v>
      </c>
      <c r="P622" t="s">
        <v>4808</v>
      </c>
      <c r="Q622" t="s">
        <v>4807</v>
      </c>
      <c r="R622" t="s">
        <v>2440</v>
      </c>
      <c r="S622" t="s">
        <v>2441</v>
      </c>
      <c r="U622" t="s">
        <v>4806</v>
      </c>
      <c r="V622" t="s">
        <v>114</v>
      </c>
      <c r="W622" t="s">
        <v>115</v>
      </c>
      <c r="X622" t="s">
        <v>4805</v>
      </c>
      <c r="Y622" t="s">
        <v>4804</v>
      </c>
      <c r="Z622">
        <v>91.4</v>
      </c>
      <c r="AA622" s="2">
        <v>40.33</v>
      </c>
      <c r="AB622">
        <v>73.75</v>
      </c>
      <c r="AC622">
        <v>73.75</v>
      </c>
      <c r="AD622">
        <v>76.64</v>
      </c>
    </row>
    <row r="623" spans="1:32" s="1" customFormat="1" x14ac:dyDescent="0.3">
      <c r="A623" t="s">
        <v>4931</v>
      </c>
      <c r="B623" t="s">
        <v>3636</v>
      </c>
      <c r="C623" s="7">
        <v>1.2746356051143899</v>
      </c>
      <c r="D623" s="7">
        <v>1.52836909110007</v>
      </c>
      <c r="E623" s="7">
        <v>0.72631653214236802</v>
      </c>
      <c r="F623" s="7">
        <v>2.19278418937279</v>
      </c>
      <c r="G623" s="10">
        <f>AVERAGE(Table3[[#This Row],[X6_EP155mix]:[X9_dcl2mix]])</f>
        <v>1.4305263544324045</v>
      </c>
      <c r="H623" s="7">
        <f>_xlfn.VAR.P(Table3[[#This Row],[X6_EP155mix]:[X9_dcl2mix]])</f>
        <v>0.27770590189482958</v>
      </c>
      <c r="I623">
        <v>229221</v>
      </c>
      <c r="J623" t="s">
        <v>106</v>
      </c>
      <c r="K623" t="s">
        <v>107</v>
      </c>
      <c r="L623" t="s">
        <v>108</v>
      </c>
      <c r="M623" t="s">
        <v>109</v>
      </c>
      <c r="N623" t="s">
        <v>110</v>
      </c>
      <c r="O623" t="s">
        <v>4930</v>
      </c>
      <c r="P623" t="s">
        <v>4929</v>
      </c>
      <c r="Q623" t="s">
        <v>4928</v>
      </c>
      <c r="R623" t="s">
        <v>114</v>
      </c>
      <c r="S623" t="s">
        <v>115</v>
      </c>
      <c r="T623" t="s">
        <v>4927</v>
      </c>
      <c r="U623" t="s">
        <v>4926</v>
      </c>
      <c r="V623" t="s">
        <v>213</v>
      </c>
      <c r="W623" t="s">
        <v>214</v>
      </c>
      <c r="X623" t="s">
        <v>4925</v>
      </c>
      <c r="Y623" t="s">
        <v>4924</v>
      </c>
      <c r="Z623">
        <v>100</v>
      </c>
      <c r="AA623" s="2">
        <v>37.57</v>
      </c>
      <c r="AB623">
        <v>58.33</v>
      </c>
      <c r="AC623">
        <v>58.33</v>
      </c>
      <c r="AD623">
        <v>88.24</v>
      </c>
      <c r="AE623"/>
      <c r="AF623"/>
    </row>
    <row r="624" spans="1:32" s="1" customFormat="1" x14ac:dyDescent="0.3">
      <c r="A624" t="s">
        <v>6159</v>
      </c>
      <c r="B624" t="s">
        <v>3636</v>
      </c>
      <c r="C624" s="7">
        <v>-5.94167910408121E-2</v>
      </c>
      <c r="D624" s="7">
        <v>2.0089445077859698</v>
      </c>
      <c r="E624" s="7">
        <v>1.96718605568618</v>
      </c>
      <c r="F624" s="7">
        <v>1.7804983680198401</v>
      </c>
      <c r="G624" s="10">
        <f>AVERAGE(Table3[[#This Row],[X6_EP155mix]:[X9_dcl2mix]])</f>
        <v>1.4243030351127945</v>
      </c>
      <c r="H624" s="7">
        <f>_xlfn.VAR.P(Table3[[#This Row],[X6_EP155mix]:[X9_dcl2mix]])</f>
        <v>0.74120681582559733</v>
      </c>
      <c r="I624">
        <v>340878</v>
      </c>
      <c r="J624" t="s">
        <v>6158</v>
      </c>
      <c r="K624" t="s">
        <v>6157</v>
      </c>
      <c r="L624" t="s">
        <v>5489</v>
      </c>
      <c r="M624" t="s">
        <v>5495</v>
      </c>
      <c r="N624" t="s">
        <v>5494</v>
      </c>
      <c r="O624" t="s">
        <v>5493</v>
      </c>
      <c r="P624" t="s">
        <v>5492</v>
      </c>
      <c r="Q624" t="s">
        <v>5491</v>
      </c>
      <c r="R624" t="s">
        <v>5489</v>
      </c>
      <c r="S624" t="s">
        <v>5488</v>
      </c>
      <c r="T624"/>
      <c r="U624" t="s">
        <v>6156</v>
      </c>
      <c r="V624" t="s">
        <v>5489</v>
      </c>
      <c r="W624" t="s">
        <v>5488</v>
      </c>
      <c r="X624" t="s">
        <v>6155</v>
      </c>
      <c r="Y624" t="s">
        <v>6154</v>
      </c>
      <c r="Z624">
        <v>100</v>
      </c>
      <c r="AA624" s="2">
        <v>51.43</v>
      </c>
      <c r="AB624">
        <v>77.27</v>
      </c>
      <c r="AC624">
        <v>77.27</v>
      </c>
      <c r="AD624">
        <v>73.73</v>
      </c>
      <c r="AE624"/>
      <c r="AF624"/>
    </row>
    <row r="625" spans="1:32" x14ac:dyDescent="0.3">
      <c r="A625" t="s">
        <v>35785</v>
      </c>
      <c r="B625" t="s">
        <v>3636</v>
      </c>
      <c r="C625" s="7">
        <v>3.2470301249126901</v>
      </c>
      <c r="D625" s="7">
        <v>2.1841708770532602</v>
      </c>
      <c r="E625" s="7">
        <v>1.3369055536785199</v>
      </c>
      <c r="F625" s="7">
        <v>-1.0816873454836899</v>
      </c>
      <c r="G625" s="10">
        <f>AVERAGE(Table3[[#This Row],[X6_EP155mix]:[X9_dcl2mix]])</f>
        <v>1.4216048025401951</v>
      </c>
      <c r="H625" s="7">
        <f>_xlfn.VAR.P(Table3[[#This Row],[X6_EP155mix]:[X9_dcl2mix]])</f>
        <v>2.5468325416681901</v>
      </c>
      <c r="O625" t="s">
        <v>10133</v>
      </c>
      <c r="P625" t="s">
        <v>10132</v>
      </c>
      <c r="Q625" t="s">
        <v>10131</v>
      </c>
      <c r="R625" t="s">
        <v>10128</v>
      </c>
      <c r="V625" t="s">
        <v>9344</v>
      </c>
      <c r="AA625" s="2" t="s">
        <v>10134</v>
      </c>
      <c r="AE625" t="s">
        <v>10130</v>
      </c>
      <c r="AF625" t="s">
        <v>9006</v>
      </c>
    </row>
    <row r="626" spans="1:32" x14ac:dyDescent="0.3">
      <c r="A626" t="s">
        <v>35780</v>
      </c>
      <c r="B626" t="s">
        <v>3636</v>
      </c>
      <c r="C626" s="7">
        <v>1.39415992720924</v>
      </c>
      <c r="D626" s="7">
        <v>2.1519515874667601</v>
      </c>
      <c r="E626" s="7">
        <v>1.3936306699833401</v>
      </c>
      <c r="F626" s="7">
        <v>0.743676540822238</v>
      </c>
      <c r="G626" s="10">
        <f>AVERAGE(Table3[[#This Row],[X6_EP155mix]:[X9_dcl2mix]])</f>
        <v>1.4208546813703946</v>
      </c>
      <c r="H626" s="7">
        <f>_xlfn.VAR.P(Table3[[#This Row],[X6_EP155mix]:[X9_dcl2mix]])</f>
        <v>0.24863166920891544</v>
      </c>
      <c r="O626" t="s">
        <v>9595</v>
      </c>
      <c r="P626" t="s">
        <v>9594</v>
      </c>
      <c r="Q626" t="s">
        <v>9593</v>
      </c>
      <c r="R626" t="s">
        <v>9590</v>
      </c>
      <c r="V626" t="s">
        <v>10184</v>
      </c>
      <c r="AA626" s="2" t="s">
        <v>9596</v>
      </c>
      <c r="AE626" t="s">
        <v>9592</v>
      </c>
      <c r="AF626" t="s">
        <v>10803</v>
      </c>
    </row>
    <row r="627" spans="1:32" s="1" customFormat="1" x14ac:dyDescent="0.3">
      <c r="A627" t="s">
        <v>6514</v>
      </c>
      <c r="B627" t="s">
        <v>3636</v>
      </c>
      <c r="C627" s="7">
        <v>0.76614384798947599</v>
      </c>
      <c r="D627" s="7">
        <v>2.07804207729518</v>
      </c>
      <c r="E627" s="7">
        <v>1.32629832826919</v>
      </c>
      <c r="F627" s="7">
        <v>1.51285027527376</v>
      </c>
      <c r="G627" s="10">
        <f>AVERAGE(Table3[[#This Row],[X6_EP155mix]:[X9_dcl2mix]])</f>
        <v>1.4208336322069015</v>
      </c>
      <c r="H627" s="7">
        <f>_xlfn.VAR.P(Table3[[#This Row],[X6_EP155mix]:[X9_dcl2mix]])</f>
        <v>0.21948641003647529</v>
      </c>
      <c r="I627">
        <v>79672</v>
      </c>
      <c r="J627" t="s">
        <v>1026</v>
      </c>
      <c r="K627" t="s">
        <v>1027</v>
      </c>
      <c r="L627" t="s">
        <v>1028</v>
      </c>
      <c r="M627" t="s">
        <v>1029</v>
      </c>
      <c r="N627" t="s">
        <v>5605</v>
      </c>
      <c r="O627" t="s">
        <v>6513</v>
      </c>
      <c r="P627" t="s">
        <v>6512</v>
      </c>
      <c r="Q627" t="s">
        <v>6511</v>
      </c>
      <c r="R627" t="s">
        <v>1037</v>
      </c>
      <c r="S627" t="s">
        <v>6508</v>
      </c>
      <c r="T627" t="s">
        <v>6510</v>
      </c>
      <c r="U627" t="s">
        <v>6509</v>
      </c>
      <c r="V627" t="s">
        <v>1037</v>
      </c>
      <c r="W627" t="s">
        <v>6508</v>
      </c>
      <c r="X627" t="s">
        <v>6507</v>
      </c>
      <c r="Y627"/>
      <c r="Z627">
        <v>100</v>
      </c>
      <c r="AA627" s="2">
        <v>65.22</v>
      </c>
      <c r="AB627">
        <v>69.569999999999993</v>
      </c>
      <c r="AC627">
        <v>69.569999999999993</v>
      </c>
      <c r="AD627"/>
      <c r="AE627"/>
      <c r="AF627"/>
    </row>
    <row r="628" spans="1:32" x14ac:dyDescent="0.3">
      <c r="A628" t="s">
        <v>35767</v>
      </c>
      <c r="B628" t="s">
        <v>3636</v>
      </c>
      <c r="C628" s="7">
        <v>1.6616087161550499</v>
      </c>
      <c r="D628" s="7">
        <v>2.0752527200397002</v>
      </c>
      <c r="E628" s="7">
        <v>1.3929554571885401</v>
      </c>
      <c r="F628" s="7">
        <v>0.54564115235628696</v>
      </c>
      <c r="G628" s="10">
        <f>AVERAGE(Table3[[#This Row],[X6_EP155mix]:[X9_dcl2mix]])</f>
        <v>1.4188645114348941</v>
      </c>
      <c r="H628" s="7">
        <f>_xlfn.VAR.P(Table3[[#This Row],[X6_EP155mix]:[X9_dcl2mix]])</f>
        <v>0.31324013581327925</v>
      </c>
      <c r="O628" t="s">
        <v>9635</v>
      </c>
      <c r="P628" t="s">
        <v>8792</v>
      </c>
      <c r="Q628" t="s">
        <v>9634</v>
      </c>
      <c r="R628" t="s">
        <v>9632</v>
      </c>
      <c r="V628" t="s">
        <v>9353</v>
      </c>
      <c r="AA628" s="2">
        <v>32</v>
      </c>
    </row>
    <row r="629" spans="1:32" x14ac:dyDescent="0.3">
      <c r="A629" t="s">
        <v>35736</v>
      </c>
      <c r="B629" t="s">
        <v>3636</v>
      </c>
      <c r="C629" s="7">
        <v>1.41974392218815</v>
      </c>
      <c r="D629" s="7">
        <v>1.3784488130454799</v>
      </c>
      <c r="E629" s="7">
        <v>0.53971585078666695</v>
      </c>
      <c r="F629" s="7">
        <v>2.3225129817556498</v>
      </c>
      <c r="G629" s="10">
        <f>AVERAGE(Table3[[#This Row],[X6_EP155mix]:[X9_dcl2mix]])</f>
        <v>1.4151053919439867</v>
      </c>
      <c r="H629" s="7">
        <f>_xlfn.VAR.P(Table3[[#This Row],[X6_EP155mix]:[X9_dcl2mix]])</f>
        <v>0.39776515088870079</v>
      </c>
      <c r="P629" t="s">
        <v>35</v>
      </c>
      <c r="Q629" t="s">
        <v>35</v>
      </c>
      <c r="R629" t="s">
        <v>35</v>
      </c>
      <c r="V629" s="1" t="s">
        <v>10459</v>
      </c>
      <c r="AA629" s="2"/>
      <c r="AE629" t="s">
        <v>35</v>
      </c>
    </row>
    <row r="630" spans="1:32" x14ac:dyDescent="0.3">
      <c r="A630" t="s">
        <v>5421</v>
      </c>
      <c r="B630" t="s">
        <v>3636</v>
      </c>
      <c r="C630" s="7">
        <v>0.88461391803419098</v>
      </c>
      <c r="D630" s="7">
        <v>1.8368446739333599</v>
      </c>
      <c r="E630" s="7">
        <v>2.2094696868016799</v>
      </c>
      <c r="F630" s="7">
        <v>0.71316861444868496</v>
      </c>
      <c r="G630" s="10">
        <f>AVERAGE(Table3[[#This Row],[X6_EP155mix]:[X9_dcl2mix]])</f>
        <v>1.411024223304479</v>
      </c>
      <c r="H630" s="7">
        <f>_xlfn.VAR.P(Table3[[#This Row],[X6_EP155mix]:[X9_dcl2mix]])</f>
        <v>0.39573711866482264</v>
      </c>
      <c r="I630">
        <v>225614</v>
      </c>
      <c r="O630" t="s">
        <v>5420</v>
      </c>
      <c r="P630" t="s">
        <v>5419</v>
      </c>
      <c r="Q630" t="s">
        <v>5418</v>
      </c>
      <c r="R630" t="s">
        <v>5417</v>
      </c>
      <c r="S630" t="s">
        <v>5416</v>
      </c>
      <c r="U630" t="s">
        <v>5415</v>
      </c>
      <c r="V630" t="s">
        <v>5414</v>
      </c>
      <c r="W630" t="s">
        <v>5413</v>
      </c>
      <c r="X630" t="s">
        <v>5412</v>
      </c>
      <c r="Y630" t="s">
        <v>5411</v>
      </c>
      <c r="Z630">
        <v>92.01</v>
      </c>
      <c r="AA630" s="2">
        <v>23.02</v>
      </c>
      <c r="AB630">
        <v>35.18</v>
      </c>
      <c r="AC630">
        <v>35.18</v>
      </c>
      <c r="AD630">
        <v>100</v>
      </c>
    </row>
    <row r="631" spans="1:32" x14ac:dyDescent="0.3">
      <c r="A631" t="s">
        <v>35700</v>
      </c>
      <c r="B631" t="s">
        <v>3636</v>
      </c>
      <c r="C631" s="7">
        <v>0.88004251979316495</v>
      </c>
      <c r="D631" s="7">
        <v>1.6568887520694799</v>
      </c>
      <c r="E631" s="7">
        <v>3.3299204708530201</v>
      </c>
      <c r="F631" s="7">
        <v>-0.23694188151293299</v>
      </c>
      <c r="G631" s="10">
        <f>AVERAGE(Table3[[#This Row],[X6_EP155mix]:[X9_dcl2mix]])</f>
        <v>1.4074774653006832</v>
      </c>
      <c r="H631" s="7">
        <f>_xlfn.VAR.P(Table3[[#This Row],[X6_EP155mix]:[X9_dcl2mix]])</f>
        <v>1.6850739273705519</v>
      </c>
      <c r="O631" t="s">
        <v>9446</v>
      </c>
      <c r="P631" t="s">
        <v>10811</v>
      </c>
      <c r="Q631" t="s">
        <v>9445</v>
      </c>
      <c r="R631" t="s">
        <v>9443</v>
      </c>
      <c r="V631" t="s">
        <v>35</v>
      </c>
      <c r="AA631" s="2" t="s">
        <v>9447</v>
      </c>
      <c r="AE631" t="s">
        <v>10812</v>
      </c>
      <c r="AF631" t="s">
        <v>9442</v>
      </c>
    </row>
    <row r="632" spans="1:32" x14ac:dyDescent="0.3">
      <c r="A632" t="s">
        <v>35755</v>
      </c>
      <c r="B632" t="s">
        <v>3636</v>
      </c>
      <c r="C632" s="7">
        <v>0.59089371356554898</v>
      </c>
      <c r="D632" s="7">
        <v>2.2942734478797302</v>
      </c>
      <c r="E632" s="7">
        <v>1.8060082278386</v>
      </c>
      <c r="F632" s="7">
        <v>0.91116861764667201</v>
      </c>
      <c r="G632" s="10">
        <f>AVERAGE(Table3[[#This Row],[X6_EP155mix]:[X9_dcl2mix]])</f>
        <v>1.4005860017326377</v>
      </c>
      <c r="H632" s="7">
        <f>_xlfn.VAR.P(Table3[[#This Row],[X6_EP155mix]:[X9_dcl2mix]])</f>
        <v>0.46454385254610808</v>
      </c>
      <c r="O632" t="s">
        <v>9665</v>
      </c>
      <c r="P632" t="s">
        <v>9664</v>
      </c>
      <c r="Q632" t="s">
        <v>9663</v>
      </c>
      <c r="R632" t="s">
        <v>9660</v>
      </c>
      <c r="V632" t="s">
        <v>10342</v>
      </c>
      <c r="AA632" s="2">
        <v>33.5</v>
      </c>
      <c r="AE632" t="s">
        <v>9662</v>
      </c>
    </row>
    <row r="633" spans="1:32" x14ac:dyDescent="0.3">
      <c r="A633" t="s">
        <v>5625</v>
      </c>
      <c r="B633" t="s">
        <v>3636</v>
      </c>
      <c r="C633" s="7">
        <v>0.398388012877604</v>
      </c>
      <c r="D633" s="7">
        <v>1.64667345006582</v>
      </c>
      <c r="E633" s="7">
        <v>2.0513172101053199</v>
      </c>
      <c r="F633" s="7">
        <v>1.50091046034534</v>
      </c>
      <c r="G633" s="10">
        <f>AVERAGE(Table3[[#This Row],[X6_EP155mix]:[X9_dcl2mix]])</f>
        <v>1.3993222833485208</v>
      </c>
      <c r="H633" s="7">
        <f>_xlfn.VAR.P(Table3[[#This Row],[X6_EP155mix]:[X9_dcl2mix]])</f>
        <v>0.37461738892542473</v>
      </c>
      <c r="I633">
        <v>288265</v>
      </c>
      <c r="J633" t="s">
        <v>2172</v>
      </c>
      <c r="K633" t="s">
        <v>2173</v>
      </c>
      <c r="L633" t="s">
        <v>269</v>
      </c>
      <c r="M633" t="s">
        <v>270</v>
      </c>
      <c r="N633" t="s">
        <v>271</v>
      </c>
      <c r="O633" t="s">
        <v>5624</v>
      </c>
      <c r="P633" t="s">
        <v>5623</v>
      </c>
      <c r="Q633" t="s">
        <v>5622</v>
      </c>
      <c r="R633" t="s">
        <v>5621</v>
      </c>
      <c r="S633" t="s">
        <v>8858</v>
      </c>
      <c r="U633" t="s">
        <v>5620</v>
      </c>
      <c r="V633" t="s">
        <v>5619</v>
      </c>
      <c r="W633" t="s">
        <v>8955</v>
      </c>
      <c r="X633" t="s">
        <v>5618</v>
      </c>
      <c r="Z633">
        <v>100</v>
      </c>
      <c r="AA633" s="2">
        <v>33.119999999999997</v>
      </c>
      <c r="AB633">
        <v>41.28</v>
      </c>
      <c r="AC633">
        <v>41.28</v>
      </c>
    </row>
    <row r="634" spans="1:32" x14ac:dyDescent="0.3">
      <c r="A634" t="s">
        <v>35835</v>
      </c>
      <c r="B634" t="s">
        <v>3636</v>
      </c>
      <c r="C634" s="7">
        <v>3.03624776325446</v>
      </c>
      <c r="D634" s="7">
        <v>0.17740903977651801</v>
      </c>
      <c r="E634" s="7">
        <v>1.5400698321052999</v>
      </c>
      <c r="F634" s="7">
        <v>0.83551249293604901</v>
      </c>
      <c r="G634" s="10">
        <f>AVERAGE(Table3[[#This Row],[X6_EP155mix]:[X9_dcl2mix]])</f>
        <v>1.3973097820180818</v>
      </c>
      <c r="H634" s="7">
        <f>_xlfn.VAR.P(Table3[[#This Row],[X6_EP155mix]:[X9_dcl2mix]])</f>
        <v>1.1275680382953797</v>
      </c>
      <c r="O634" t="s">
        <v>9875</v>
      </c>
      <c r="P634" t="s">
        <v>1411</v>
      </c>
      <c r="Q634" t="s">
        <v>9874</v>
      </c>
      <c r="R634" t="s">
        <v>9871</v>
      </c>
      <c r="V634" t="s">
        <v>9865</v>
      </c>
      <c r="AA634" s="2">
        <v>35.4</v>
      </c>
      <c r="AE634" t="s">
        <v>9873</v>
      </c>
    </row>
    <row r="635" spans="1:32" x14ac:dyDescent="0.3">
      <c r="A635" t="s">
        <v>6250</v>
      </c>
      <c r="B635" t="s">
        <v>3636</v>
      </c>
      <c r="C635" s="7">
        <v>1.73573149939775</v>
      </c>
      <c r="D635" s="7">
        <v>2.1975077765639699</v>
      </c>
      <c r="E635" s="7">
        <v>1.1630116360671201</v>
      </c>
      <c r="F635" s="7">
        <v>0.46893418799610398</v>
      </c>
      <c r="G635" s="10">
        <f>AVERAGE(Table3[[#This Row],[X6_EP155mix]:[X9_dcl2mix]])</f>
        <v>1.3912962750062359</v>
      </c>
      <c r="H635" s="7">
        <f>_xlfn.VAR.P(Table3[[#This Row],[X6_EP155mix]:[X9_dcl2mix]])</f>
        <v>0.41786957624371435</v>
      </c>
      <c r="I635">
        <v>225189</v>
      </c>
      <c r="K635" t="s">
        <v>35</v>
      </c>
      <c r="M635" t="s">
        <v>35</v>
      </c>
      <c r="P635" t="s">
        <v>35</v>
      </c>
      <c r="S635" t="s">
        <v>35</v>
      </c>
      <c r="W635" t="s">
        <v>35</v>
      </c>
      <c r="AA635" s="2"/>
    </row>
    <row r="636" spans="1:32" x14ac:dyDescent="0.3">
      <c r="A636" t="s">
        <v>4675</v>
      </c>
      <c r="B636" t="s">
        <v>3636</v>
      </c>
      <c r="C636" s="7">
        <v>0.62923405281808598</v>
      </c>
      <c r="D636" s="7">
        <v>1.53583418022111</v>
      </c>
      <c r="E636" s="7">
        <v>0.218466646693047</v>
      </c>
      <c r="F636" s="7">
        <v>3.1663899157091899</v>
      </c>
      <c r="G636" s="10">
        <f>AVERAGE(Table3[[#This Row],[X6_EP155mix]:[X9_dcl2mix]])</f>
        <v>1.3874811988603581</v>
      </c>
      <c r="H636" s="7">
        <f>_xlfn.VAR.P(Table3[[#This Row],[X6_EP155mix]:[X9_dcl2mix]])</f>
        <v>1.2820146469048928</v>
      </c>
      <c r="I636">
        <v>354471</v>
      </c>
      <c r="J636" t="s">
        <v>629</v>
      </c>
      <c r="K636" t="s">
        <v>630</v>
      </c>
      <c r="L636" t="s">
        <v>631</v>
      </c>
      <c r="M636" t="s">
        <v>4273</v>
      </c>
      <c r="N636" t="s">
        <v>4674</v>
      </c>
      <c r="O636" t="s">
        <v>632</v>
      </c>
      <c r="P636" t="s">
        <v>633</v>
      </c>
      <c r="R636" t="s">
        <v>634</v>
      </c>
      <c r="S636" t="s">
        <v>4271</v>
      </c>
      <c r="U636" t="s">
        <v>4673</v>
      </c>
      <c r="V636" t="s">
        <v>634</v>
      </c>
      <c r="W636" t="s">
        <v>4271</v>
      </c>
      <c r="X636" t="s">
        <v>4672</v>
      </c>
      <c r="Y636" t="s">
        <v>4671</v>
      </c>
      <c r="Z636">
        <v>100</v>
      </c>
      <c r="AA636" s="2">
        <v>58.06</v>
      </c>
      <c r="AB636">
        <v>62.03</v>
      </c>
      <c r="AC636">
        <v>62.03</v>
      </c>
      <c r="AD636">
        <v>79.02</v>
      </c>
    </row>
    <row r="637" spans="1:32" x14ac:dyDescent="0.3">
      <c r="A637" t="s">
        <v>35786</v>
      </c>
      <c r="B637" t="s">
        <v>3636</v>
      </c>
      <c r="C637" s="7">
        <v>1.16475986031997</v>
      </c>
      <c r="D637" s="7">
        <v>1.18965358996951</v>
      </c>
      <c r="E637" s="7">
        <v>2.5019556390311002</v>
      </c>
      <c r="F637" s="7">
        <v>0.69336748904615997</v>
      </c>
      <c r="G637" s="10">
        <f>AVERAGE(Table3[[#This Row],[X6_EP155mix]:[X9_dcl2mix]])</f>
        <v>1.3874341445916851</v>
      </c>
      <c r="H637" s="7">
        <f>_xlfn.VAR.P(Table3[[#This Row],[X6_EP155mix]:[X9_dcl2mix]])</f>
        <v>0.45314691714254796</v>
      </c>
      <c r="O637" t="s">
        <v>9347</v>
      </c>
      <c r="P637" t="s">
        <v>9346</v>
      </c>
      <c r="Q637" t="s">
        <v>9345</v>
      </c>
      <c r="R637" t="s">
        <v>9343</v>
      </c>
      <c r="AA637" s="2" t="s">
        <v>9348</v>
      </c>
      <c r="AE637" t="s">
        <v>9006</v>
      </c>
      <c r="AF637" t="s">
        <v>9342</v>
      </c>
    </row>
    <row r="638" spans="1:32" x14ac:dyDescent="0.3">
      <c r="A638" t="s">
        <v>4972</v>
      </c>
      <c r="B638" t="s">
        <v>3636</v>
      </c>
      <c r="C638" s="7">
        <v>1.6580124801466001</v>
      </c>
      <c r="D638" s="7">
        <v>0</v>
      </c>
      <c r="E638" s="7">
        <v>1.3299874584842499</v>
      </c>
      <c r="F638" s="7">
        <v>2.55211158403772</v>
      </c>
      <c r="G638" s="10">
        <f>AVERAGE(Table3[[#This Row],[X6_EP155mix]:[X9_dcl2mix]])</f>
        <v>1.3850278806671423</v>
      </c>
      <c r="H638" s="7">
        <f>_xlfn.VAR.P(Table3[[#This Row],[X6_EP155mix]:[X9_dcl2mix]])</f>
        <v>0.83948416013138294</v>
      </c>
      <c r="I638">
        <v>75454</v>
      </c>
      <c r="J638" t="s">
        <v>4971</v>
      </c>
      <c r="K638" t="s">
        <v>4970</v>
      </c>
      <c r="L638" t="s">
        <v>4969</v>
      </c>
      <c r="M638" t="s">
        <v>8975</v>
      </c>
      <c r="N638" t="s">
        <v>8976</v>
      </c>
      <c r="O638" t="s">
        <v>4968</v>
      </c>
      <c r="P638" t="s">
        <v>8977</v>
      </c>
      <c r="Q638" t="s">
        <v>4967</v>
      </c>
      <c r="R638" t="s">
        <v>4966</v>
      </c>
      <c r="S638" t="s">
        <v>8978</v>
      </c>
      <c r="T638" t="s">
        <v>4965</v>
      </c>
      <c r="U638" t="s">
        <v>4964</v>
      </c>
      <c r="V638" t="s">
        <v>4963</v>
      </c>
      <c r="W638" t="s">
        <v>8979</v>
      </c>
      <c r="X638" t="s">
        <v>4962</v>
      </c>
      <c r="Z638">
        <v>100</v>
      </c>
      <c r="AA638" s="2">
        <v>22.67</v>
      </c>
      <c r="AB638">
        <v>44.19</v>
      </c>
      <c r="AC638">
        <v>44.19</v>
      </c>
    </row>
    <row r="639" spans="1:32" x14ac:dyDescent="0.3">
      <c r="A639" t="s">
        <v>35782</v>
      </c>
      <c r="B639" t="s">
        <v>3636</v>
      </c>
      <c r="C639" s="7">
        <v>2.6499002470533299</v>
      </c>
      <c r="D639" s="7">
        <v>0.72900992081643701</v>
      </c>
      <c r="E639" s="7">
        <v>1.3281860312485501</v>
      </c>
      <c r="F639" s="7">
        <v>0.82319049383572895</v>
      </c>
      <c r="G639" s="10">
        <f>AVERAGE(Table3[[#This Row],[X6_EP155mix]:[X9_dcl2mix]])</f>
        <v>1.3825716732385114</v>
      </c>
      <c r="H639" s="7">
        <f>_xlfn.VAR.P(Table3[[#This Row],[X6_EP155mix]:[X9_dcl2mix]])</f>
        <v>0.58728244504030602</v>
      </c>
      <c r="O639" t="s">
        <v>10161</v>
      </c>
      <c r="P639" t="s">
        <v>10160</v>
      </c>
      <c r="Q639" t="s">
        <v>10159</v>
      </c>
      <c r="R639" t="s">
        <v>10156</v>
      </c>
      <c r="V639" t="s">
        <v>9082</v>
      </c>
      <c r="AA639" s="2" t="s">
        <v>10162</v>
      </c>
      <c r="AE639" t="s">
        <v>10158</v>
      </c>
      <c r="AF639" t="s">
        <v>10155</v>
      </c>
    </row>
    <row r="640" spans="1:32" x14ac:dyDescent="0.3">
      <c r="A640" t="s">
        <v>4575</v>
      </c>
      <c r="B640" t="s">
        <v>3636</v>
      </c>
      <c r="C640" s="7">
        <v>1.37656165622863</v>
      </c>
      <c r="D640" s="7">
        <v>1.3693668392624601</v>
      </c>
      <c r="E640" s="7">
        <v>0.75691869318326899</v>
      </c>
      <c r="F640" s="7">
        <v>2.0146160004906402</v>
      </c>
      <c r="G640" s="10">
        <f>AVERAGE(Table3[[#This Row],[X6_EP155mix]:[X9_dcl2mix]])</f>
        <v>1.3793657972912499</v>
      </c>
      <c r="H640" s="7">
        <f>_xlfn.VAR.P(Table3[[#This Row],[X6_EP155mix]:[X9_dcl2mix]])</f>
        <v>0.19777276511150976</v>
      </c>
      <c r="I640">
        <v>330259</v>
      </c>
      <c r="U640" t="s">
        <v>4574</v>
      </c>
      <c r="V640" t="s">
        <v>4573</v>
      </c>
      <c r="W640" t="s">
        <v>4572</v>
      </c>
      <c r="X640" t="s">
        <v>4571</v>
      </c>
      <c r="Z640">
        <v>100</v>
      </c>
      <c r="AA640" s="2"/>
      <c r="AB640">
        <v>48.78</v>
      </c>
      <c r="AC640">
        <v>48.78</v>
      </c>
    </row>
    <row r="641" spans="1:32" x14ac:dyDescent="0.3">
      <c r="A641" t="s">
        <v>5918</v>
      </c>
      <c r="B641" t="s">
        <v>3636</v>
      </c>
      <c r="C641" s="7">
        <v>1.6074189673414001</v>
      </c>
      <c r="D641" s="7">
        <v>1.8735973680358</v>
      </c>
      <c r="E641" s="7">
        <v>2.0100671893700399</v>
      </c>
      <c r="F641" s="7">
        <v>0</v>
      </c>
      <c r="G641" s="10">
        <f>AVERAGE(Table3[[#This Row],[X6_EP155mix]:[X9_dcl2mix]])</f>
        <v>1.37277088118681</v>
      </c>
      <c r="H641" s="7">
        <f>_xlfn.VAR.P(Table3[[#This Row],[X6_EP155mix]:[X9_dcl2mix]])</f>
        <v>0.64913334273097489</v>
      </c>
      <c r="I641">
        <v>335314</v>
      </c>
      <c r="J641" t="s">
        <v>5917</v>
      </c>
      <c r="K641" t="s">
        <v>5916</v>
      </c>
      <c r="L641" t="s">
        <v>407</v>
      </c>
      <c r="M641" t="s">
        <v>408</v>
      </c>
      <c r="N641" t="s">
        <v>409</v>
      </c>
      <c r="O641" t="s">
        <v>5915</v>
      </c>
      <c r="P641" t="s">
        <v>5914</v>
      </c>
      <c r="Q641" t="s">
        <v>5913</v>
      </c>
      <c r="R641" t="s">
        <v>349</v>
      </c>
      <c r="S641" t="s">
        <v>350</v>
      </c>
      <c r="T641" t="s">
        <v>5912</v>
      </c>
      <c r="U641" t="s">
        <v>5911</v>
      </c>
      <c r="V641" t="s">
        <v>414</v>
      </c>
      <c r="W641" t="s">
        <v>415</v>
      </c>
      <c r="X641" t="s">
        <v>5910</v>
      </c>
      <c r="Z641">
        <v>97.3</v>
      </c>
      <c r="AA641" s="2">
        <v>39.130000000000003</v>
      </c>
      <c r="AB641">
        <v>90.91</v>
      </c>
      <c r="AC641">
        <v>90.91</v>
      </c>
    </row>
    <row r="642" spans="1:32" x14ac:dyDescent="0.3">
      <c r="A642" t="s">
        <v>4658</v>
      </c>
      <c r="B642" t="s">
        <v>3636</v>
      </c>
      <c r="C642" s="7">
        <v>0.98090803774819801</v>
      </c>
      <c r="D642" s="7">
        <v>1.1486150641875701</v>
      </c>
      <c r="E642" s="7">
        <v>1.26520807879243</v>
      </c>
      <c r="F642" s="7">
        <v>2.0933023623112001</v>
      </c>
      <c r="G642" s="10">
        <f>AVERAGE(Table3[[#This Row],[X6_EP155mix]:[X9_dcl2mix]])</f>
        <v>1.3720083857598495</v>
      </c>
      <c r="H642" s="7">
        <f>_xlfn.VAR.P(Table3[[#This Row],[X6_EP155mix]:[X9_dcl2mix]])</f>
        <v>0.18363384112888181</v>
      </c>
      <c r="I642">
        <v>356048</v>
      </c>
      <c r="K642" t="s">
        <v>35</v>
      </c>
      <c r="M642" t="s">
        <v>35</v>
      </c>
      <c r="P642" t="s">
        <v>35</v>
      </c>
      <c r="S642" t="s">
        <v>35</v>
      </c>
      <c r="U642" t="s">
        <v>4657</v>
      </c>
      <c r="W642" t="s">
        <v>35</v>
      </c>
      <c r="X642" t="s">
        <v>4656</v>
      </c>
      <c r="Z642">
        <v>99.15</v>
      </c>
      <c r="AA642" s="2"/>
      <c r="AB642">
        <v>37.31</v>
      </c>
      <c r="AC642">
        <v>37.31</v>
      </c>
    </row>
    <row r="643" spans="1:32" x14ac:dyDescent="0.3">
      <c r="A643" t="s">
        <v>35743</v>
      </c>
      <c r="B643" t="s">
        <v>3636</v>
      </c>
      <c r="C643" s="7">
        <v>0.90094917605163405</v>
      </c>
      <c r="D643" s="7">
        <v>1.37103686168471</v>
      </c>
      <c r="E643" s="7">
        <v>0.92193682727884296</v>
      </c>
      <c r="F643" s="7">
        <v>2.2912584119177701</v>
      </c>
      <c r="G643" s="10">
        <f>AVERAGE(Table3[[#This Row],[X6_EP155mix]:[X9_dcl2mix]])</f>
        <v>1.3712953192332393</v>
      </c>
      <c r="H643" s="7">
        <f>_xlfn.VAR.P(Table3[[#This Row],[X6_EP155mix]:[X9_dcl2mix]])</f>
        <v>0.31737017684983249</v>
      </c>
      <c r="O643" t="s">
        <v>9189</v>
      </c>
      <c r="P643" t="s">
        <v>10823</v>
      </c>
      <c r="Q643" t="s">
        <v>9188</v>
      </c>
      <c r="R643" t="s">
        <v>9185</v>
      </c>
      <c r="V643" t="s">
        <v>9930</v>
      </c>
      <c r="AA643" s="2" t="s">
        <v>9190</v>
      </c>
      <c r="AE643" t="s">
        <v>9187</v>
      </c>
      <c r="AF643" t="s">
        <v>9006</v>
      </c>
    </row>
    <row r="644" spans="1:32" x14ac:dyDescent="0.3">
      <c r="A644" t="s">
        <v>4333</v>
      </c>
      <c r="B644" t="s">
        <v>3636</v>
      </c>
      <c r="C644" s="7">
        <v>1.14036609554159</v>
      </c>
      <c r="D644" s="7">
        <v>1.24348030144393</v>
      </c>
      <c r="E644" s="7">
        <v>1.00060613627696</v>
      </c>
      <c r="F644" s="7">
        <v>2.0935505872633402</v>
      </c>
      <c r="G644" s="10">
        <f>AVERAGE(Table3[[#This Row],[X6_EP155mix]:[X9_dcl2mix]])</f>
        <v>1.3695007801314549</v>
      </c>
      <c r="H644" s="7">
        <f>_xlfn.VAR.P(Table3[[#This Row],[X6_EP155mix]:[X9_dcl2mix]])</f>
        <v>0.18217881155074656</v>
      </c>
      <c r="I644">
        <v>293064</v>
      </c>
      <c r="O644" t="s">
        <v>4332</v>
      </c>
      <c r="P644" t="s">
        <v>4331</v>
      </c>
      <c r="Q644" t="s">
        <v>4330</v>
      </c>
      <c r="R644" t="s">
        <v>4329</v>
      </c>
      <c r="S644" t="s">
        <v>4328</v>
      </c>
      <c r="T644" t="s">
        <v>4327</v>
      </c>
      <c r="U644" t="s">
        <v>4326</v>
      </c>
      <c r="V644" t="s">
        <v>103</v>
      </c>
      <c r="W644" t="s">
        <v>104</v>
      </c>
      <c r="X644" t="s">
        <v>4325</v>
      </c>
      <c r="Y644" t="s">
        <v>4324</v>
      </c>
      <c r="Z644">
        <v>99.61</v>
      </c>
      <c r="AA644" s="2">
        <v>34</v>
      </c>
      <c r="AB644">
        <v>61.96</v>
      </c>
      <c r="AC644">
        <v>61.96</v>
      </c>
      <c r="AD644">
        <v>76.900000000000006</v>
      </c>
    </row>
    <row r="645" spans="1:32" x14ac:dyDescent="0.3">
      <c r="A645" t="s">
        <v>35792</v>
      </c>
      <c r="B645" t="s">
        <v>3636</v>
      </c>
      <c r="C645" s="7">
        <v>1.0111093879265001</v>
      </c>
      <c r="D645" s="7">
        <v>2.4736783343384401</v>
      </c>
      <c r="E645" s="7">
        <v>1.72651244888376</v>
      </c>
      <c r="F645" s="7">
        <v>0.25624777304212099</v>
      </c>
      <c r="G645" s="10">
        <f>AVERAGE(Table3[[#This Row],[X6_EP155mix]:[X9_dcl2mix]])</f>
        <v>1.3668869860477053</v>
      </c>
      <c r="H645" s="7">
        <f>_xlfn.VAR.P(Table3[[#This Row],[X6_EP155mix]:[X9_dcl2mix]])</f>
        <v>0.67860368074045629</v>
      </c>
      <c r="O645" t="s">
        <v>9571</v>
      </c>
      <c r="P645" t="s">
        <v>9570</v>
      </c>
      <c r="Q645" t="s">
        <v>9569</v>
      </c>
      <c r="R645" t="s">
        <v>9567</v>
      </c>
      <c r="V645" t="s">
        <v>9330</v>
      </c>
      <c r="AA645" s="2" t="s">
        <v>9572</v>
      </c>
      <c r="AE645" t="s">
        <v>10809</v>
      </c>
      <c r="AF645" t="s">
        <v>9566</v>
      </c>
    </row>
    <row r="646" spans="1:32" x14ac:dyDescent="0.3">
      <c r="A646" t="s">
        <v>6495</v>
      </c>
      <c r="B646" t="s">
        <v>3636</v>
      </c>
      <c r="C646" s="7">
        <v>0.61302364406783405</v>
      </c>
      <c r="D646" s="7">
        <v>2.0987906496239299</v>
      </c>
      <c r="E646" s="7">
        <v>1.58408642342873</v>
      </c>
      <c r="F646" s="7">
        <v>1.1078598479731401</v>
      </c>
      <c r="G646" s="10">
        <f>AVERAGE(Table3[[#This Row],[X6_EP155mix]:[X9_dcl2mix]])</f>
        <v>1.3509401412734086</v>
      </c>
      <c r="H646" s="7">
        <f>_xlfn.VAR.P(Table3[[#This Row],[X6_EP155mix]:[X9_dcl2mix]])</f>
        <v>0.3043115893905175</v>
      </c>
      <c r="I646">
        <v>60296</v>
      </c>
      <c r="J646" t="s">
        <v>6494</v>
      </c>
      <c r="K646" t="s">
        <v>6493</v>
      </c>
      <c r="L646" t="s">
        <v>1676</v>
      </c>
      <c r="M646" t="s">
        <v>1677</v>
      </c>
      <c r="N646" t="s">
        <v>8912</v>
      </c>
      <c r="O646" t="s">
        <v>6492</v>
      </c>
      <c r="P646" t="s">
        <v>6491</v>
      </c>
      <c r="Q646" t="s">
        <v>6490</v>
      </c>
      <c r="R646" t="s">
        <v>6489</v>
      </c>
      <c r="S646" t="s">
        <v>8913</v>
      </c>
      <c r="T646" t="s">
        <v>6488</v>
      </c>
      <c r="U646" t="s">
        <v>6487</v>
      </c>
      <c r="V646" t="s">
        <v>6486</v>
      </c>
      <c r="W646" t="s">
        <v>8914</v>
      </c>
      <c r="X646" t="s">
        <v>6485</v>
      </c>
      <c r="Z646">
        <v>99.12</v>
      </c>
      <c r="AA646" s="2">
        <v>44.24</v>
      </c>
      <c r="AB646">
        <v>58.56</v>
      </c>
      <c r="AC646">
        <v>58.56</v>
      </c>
    </row>
    <row r="647" spans="1:32" x14ac:dyDescent="0.3">
      <c r="A647" t="s">
        <v>5626</v>
      </c>
      <c r="B647" t="s">
        <v>3636</v>
      </c>
      <c r="C647" s="7">
        <v>1.0551313157298501</v>
      </c>
      <c r="D647" s="7">
        <v>1.8735973680358</v>
      </c>
      <c r="E647" s="7">
        <v>2.4704105331583399</v>
      </c>
      <c r="F647" s="7">
        <v>0</v>
      </c>
      <c r="G647" s="10">
        <f>AVERAGE(Table3[[#This Row],[X6_EP155mix]:[X9_dcl2mix]])</f>
        <v>1.3497848042309974</v>
      </c>
      <c r="H647" s="7">
        <f>_xlfn.VAR.P(Table3[[#This Row],[X6_EP155mix]:[X9_dcl2mix]])</f>
        <v>0.85973033058812676</v>
      </c>
      <c r="I647">
        <v>254611</v>
      </c>
      <c r="K647" t="s">
        <v>35</v>
      </c>
      <c r="M647" t="s">
        <v>35</v>
      </c>
      <c r="P647" t="s">
        <v>35</v>
      </c>
      <c r="S647" t="s">
        <v>35</v>
      </c>
      <c r="W647" t="s">
        <v>35</v>
      </c>
      <c r="AA647" s="2"/>
    </row>
    <row r="648" spans="1:32" x14ac:dyDescent="0.3">
      <c r="A648" t="s">
        <v>4505</v>
      </c>
      <c r="B648" t="s">
        <v>3636</v>
      </c>
      <c r="C648" s="7">
        <v>1.3618630681874899</v>
      </c>
      <c r="D648" s="7">
        <v>1.36897551229364</v>
      </c>
      <c r="E648" s="7">
        <v>-8.7430273178790999E-2</v>
      </c>
      <c r="F648" s="7">
        <v>2.7382896278958802</v>
      </c>
      <c r="G648" s="10">
        <f>AVERAGE(Table3[[#This Row],[X6_EP155mix]:[X9_dcl2mix]])</f>
        <v>1.3454244837995548</v>
      </c>
      <c r="H648" s="7">
        <f>_xlfn.VAR.P(Table3[[#This Row],[X6_EP155mix]:[X9_dcl2mix]])</f>
        <v>0.99849273555843987</v>
      </c>
      <c r="I648">
        <v>70848</v>
      </c>
      <c r="J648" t="s">
        <v>4247</v>
      </c>
      <c r="K648" t="s">
        <v>4246</v>
      </c>
      <c r="L648" t="s">
        <v>1461</v>
      </c>
      <c r="M648" t="s">
        <v>4504</v>
      </c>
      <c r="N648" t="s">
        <v>4503</v>
      </c>
      <c r="O648" t="s">
        <v>4502</v>
      </c>
      <c r="P648" t="s">
        <v>4501</v>
      </c>
      <c r="Q648" t="s">
        <v>4500</v>
      </c>
      <c r="R648" t="s">
        <v>4499</v>
      </c>
      <c r="S648" t="s">
        <v>4498</v>
      </c>
      <c r="T648" t="s">
        <v>4497</v>
      </c>
      <c r="U648" t="s">
        <v>4496</v>
      </c>
      <c r="V648" t="s">
        <v>1461</v>
      </c>
      <c r="W648" t="s">
        <v>1462</v>
      </c>
      <c r="X648" t="s">
        <v>4495</v>
      </c>
      <c r="Z648">
        <v>100</v>
      </c>
      <c r="AA648" s="2">
        <v>36.07</v>
      </c>
      <c r="AB648">
        <v>43.06</v>
      </c>
      <c r="AC648">
        <v>43.06</v>
      </c>
    </row>
    <row r="649" spans="1:32" x14ac:dyDescent="0.3">
      <c r="A649" t="s">
        <v>5165</v>
      </c>
      <c r="B649" t="s">
        <v>3636</v>
      </c>
      <c r="C649" s="7">
        <v>0.71701431567030705</v>
      </c>
      <c r="D649" s="7">
        <v>1.5835963235411801</v>
      </c>
      <c r="E649" s="7">
        <v>0.53191388529289396</v>
      </c>
      <c r="F649" s="7">
        <v>2.5444745552843702</v>
      </c>
      <c r="G649" s="10">
        <f>AVERAGE(Table3[[#This Row],[X6_EP155mix]:[X9_dcl2mix]])</f>
        <v>1.3442497699471878</v>
      </c>
      <c r="H649" s="7">
        <f>_xlfn.VAR.P(Table3[[#This Row],[X6_EP155mix]:[X9_dcl2mix]])</f>
        <v>0.63778505316350143</v>
      </c>
      <c r="I649">
        <v>358294</v>
      </c>
      <c r="U649" t="s">
        <v>5164</v>
      </c>
      <c r="V649" t="s">
        <v>5163</v>
      </c>
      <c r="W649" t="s">
        <v>5162</v>
      </c>
      <c r="X649" t="s">
        <v>5161</v>
      </c>
      <c r="Z649">
        <v>100</v>
      </c>
      <c r="AA649" s="2"/>
      <c r="AB649">
        <v>45.68</v>
      </c>
      <c r="AC649">
        <v>39.11</v>
      </c>
    </row>
    <row r="650" spans="1:32" x14ac:dyDescent="0.3">
      <c r="A650" t="s">
        <v>35801</v>
      </c>
      <c r="B650" t="s">
        <v>3636</v>
      </c>
      <c r="C650" s="7">
        <v>3.1556905892540801</v>
      </c>
      <c r="D650" s="7">
        <v>1.5327463303195199</v>
      </c>
      <c r="E650" s="7">
        <v>-0.78173224100526495</v>
      </c>
      <c r="F650" s="7">
        <v>1.4618619880519801</v>
      </c>
      <c r="G650" s="10">
        <f>AVERAGE(Table3[[#This Row],[X6_EP155mix]:[X9_dcl2mix]])</f>
        <v>1.3421416666550787</v>
      </c>
      <c r="H650" s="7">
        <f>_xlfn.VAR.P(Table3[[#This Row],[X6_EP155mix]:[X9_dcl2mix]])</f>
        <v>1.9626157908666078</v>
      </c>
      <c r="O650" t="s">
        <v>10070</v>
      </c>
      <c r="P650" t="s">
        <v>10069</v>
      </c>
      <c r="Q650" t="s">
        <v>10068</v>
      </c>
      <c r="R650" t="s">
        <v>9028</v>
      </c>
      <c r="V650" t="s">
        <v>9538</v>
      </c>
      <c r="AA650" s="2">
        <v>30.4</v>
      </c>
      <c r="AE650" t="s">
        <v>10770</v>
      </c>
      <c r="AF650" t="s">
        <v>10066</v>
      </c>
    </row>
    <row r="651" spans="1:32" x14ac:dyDescent="0.3">
      <c r="A651" t="s">
        <v>5510</v>
      </c>
      <c r="B651" t="s">
        <v>3636</v>
      </c>
      <c r="C651" s="7">
        <v>1.18424079367855</v>
      </c>
      <c r="D651" s="7">
        <v>1.8558861663823201</v>
      </c>
      <c r="E651" s="7">
        <v>2.2063326876394602</v>
      </c>
      <c r="F651" s="7">
        <v>0.120426182413571</v>
      </c>
      <c r="G651" s="10">
        <f>AVERAGE(Table3[[#This Row],[X6_EP155mix]:[X9_dcl2mix]])</f>
        <v>1.3417214575284753</v>
      </c>
      <c r="H651" s="7">
        <f>_xlfn.VAR.P(Table3[[#This Row],[X6_EP155mix]:[X9_dcl2mix]])</f>
        <v>0.63207005889234869</v>
      </c>
      <c r="I651">
        <v>330554</v>
      </c>
      <c r="O651" t="s">
        <v>5509</v>
      </c>
      <c r="P651" t="s">
        <v>5508</v>
      </c>
      <c r="Q651" t="s">
        <v>5507</v>
      </c>
      <c r="R651" t="s">
        <v>5506</v>
      </c>
      <c r="S651" t="s">
        <v>5505</v>
      </c>
      <c r="Z651">
        <v>88.01</v>
      </c>
      <c r="AA651" s="2">
        <v>36.67</v>
      </c>
    </row>
    <row r="652" spans="1:32" x14ac:dyDescent="0.3">
      <c r="A652" t="s">
        <v>4274</v>
      </c>
      <c r="B652" t="s">
        <v>3636</v>
      </c>
      <c r="C652" s="7">
        <v>0.450834763123103</v>
      </c>
      <c r="D652" s="7">
        <v>1.1093130136225799</v>
      </c>
      <c r="E652" s="7">
        <v>8.7838938820079093E-2</v>
      </c>
      <c r="F652" s="7">
        <v>3.7118796899118598</v>
      </c>
      <c r="G652" s="10">
        <f>AVERAGE(Table3[[#This Row],[X6_EP155mix]:[X9_dcl2mix]])</f>
        <v>1.3399666013694054</v>
      </c>
      <c r="H652" s="7">
        <f>_xlfn.VAR.P(Table3[[#This Row],[X6_EP155mix]:[X9_dcl2mix]])</f>
        <v>2.0093879715609946</v>
      </c>
      <c r="I652">
        <v>242078</v>
      </c>
      <c r="J652" t="s">
        <v>629</v>
      </c>
      <c r="K652" t="s">
        <v>630</v>
      </c>
      <c r="L652" t="s">
        <v>631</v>
      </c>
      <c r="M652" t="s">
        <v>4273</v>
      </c>
      <c r="N652" t="s">
        <v>4272</v>
      </c>
      <c r="O652" t="s">
        <v>632</v>
      </c>
      <c r="P652" t="s">
        <v>633</v>
      </c>
      <c r="R652" t="s">
        <v>634</v>
      </c>
      <c r="S652" t="s">
        <v>4271</v>
      </c>
      <c r="U652" t="s">
        <v>635</v>
      </c>
      <c r="V652" t="s">
        <v>634</v>
      </c>
      <c r="W652" t="s">
        <v>4271</v>
      </c>
      <c r="X652" t="s">
        <v>4093</v>
      </c>
      <c r="Y652" t="s">
        <v>4270</v>
      </c>
      <c r="Z652">
        <v>100</v>
      </c>
      <c r="AA652" s="2">
        <v>60.63</v>
      </c>
      <c r="AB652">
        <v>61.9</v>
      </c>
      <c r="AC652">
        <v>61.9</v>
      </c>
      <c r="AD652">
        <v>79.34</v>
      </c>
    </row>
    <row r="653" spans="1:32" x14ac:dyDescent="0.3">
      <c r="A653" t="s">
        <v>6641</v>
      </c>
      <c r="B653" t="s">
        <v>3636</v>
      </c>
      <c r="C653" s="7">
        <v>0.95700208491958305</v>
      </c>
      <c r="D653" s="7">
        <v>2.2615547440463</v>
      </c>
      <c r="E653" s="7">
        <v>1.2527733178042899</v>
      </c>
      <c r="F653" s="7">
        <v>0.87328219490366099</v>
      </c>
      <c r="G653" s="10">
        <f>AVERAGE(Table3[[#This Row],[X6_EP155mix]:[X9_dcl2mix]])</f>
        <v>1.3361530854184585</v>
      </c>
      <c r="H653" s="7">
        <f>_xlfn.VAR.P(Table3[[#This Row],[X6_EP155mix]:[X9_dcl2mix]])</f>
        <v>0.30533133947595337</v>
      </c>
      <c r="I653">
        <v>75855</v>
      </c>
      <c r="J653" t="s">
        <v>6640</v>
      </c>
      <c r="K653" t="s">
        <v>6639</v>
      </c>
      <c r="L653" t="s">
        <v>493</v>
      </c>
      <c r="M653" t="s">
        <v>6638</v>
      </c>
      <c r="N653" t="s">
        <v>6637</v>
      </c>
      <c r="O653" t="s">
        <v>6636</v>
      </c>
      <c r="P653" t="s">
        <v>6635</v>
      </c>
      <c r="Q653" t="s">
        <v>6634</v>
      </c>
      <c r="R653" t="s">
        <v>493</v>
      </c>
      <c r="S653" t="s">
        <v>494</v>
      </c>
      <c r="U653" t="s">
        <v>6633</v>
      </c>
      <c r="V653" t="s">
        <v>493</v>
      </c>
      <c r="W653" t="s">
        <v>494</v>
      </c>
      <c r="X653" t="s">
        <v>6632</v>
      </c>
      <c r="Z653">
        <v>99.26</v>
      </c>
      <c r="AA653" s="2">
        <v>40.68</v>
      </c>
      <c r="AB653">
        <v>54.35</v>
      </c>
      <c r="AC653">
        <v>50.6</v>
      </c>
    </row>
    <row r="654" spans="1:32" x14ac:dyDescent="0.3">
      <c r="A654" t="s">
        <v>4512</v>
      </c>
      <c r="B654" t="s">
        <v>3636</v>
      </c>
      <c r="C654" s="7">
        <v>0.92509201863205204</v>
      </c>
      <c r="D654" s="7">
        <v>1.17408746136122</v>
      </c>
      <c r="E654" s="7">
        <v>0.50266907235207903</v>
      </c>
      <c r="F654" s="7">
        <v>2.7372344857417299</v>
      </c>
      <c r="G654" s="10">
        <f>AVERAGE(Table3[[#This Row],[X6_EP155mix]:[X9_dcl2mix]])</f>
        <v>1.3347707595217702</v>
      </c>
      <c r="H654" s="7">
        <f>_xlfn.VAR.P(Table3[[#This Row],[X6_EP155mix]:[X9_dcl2mix]])</f>
        <v>0.71323837854953953</v>
      </c>
      <c r="I654">
        <v>277862</v>
      </c>
      <c r="J654" t="s">
        <v>1826</v>
      </c>
      <c r="K654" t="s">
        <v>3618</v>
      </c>
      <c r="L654" t="s">
        <v>295</v>
      </c>
      <c r="M654" t="s">
        <v>8715</v>
      </c>
      <c r="N654" t="s">
        <v>3522</v>
      </c>
      <c r="O654" t="s">
        <v>4511</v>
      </c>
      <c r="P654" t="s">
        <v>4510</v>
      </c>
      <c r="Q654" t="s">
        <v>4509</v>
      </c>
      <c r="R654" t="s">
        <v>1532</v>
      </c>
      <c r="S654" t="s">
        <v>8842</v>
      </c>
      <c r="T654" t="s">
        <v>4508</v>
      </c>
      <c r="U654" t="s">
        <v>4507</v>
      </c>
      <c r="V654" t="s">
        <v>302</v>
      </c>
      <c r="W654" t="s">
        <v>8709</v>
      </c>
      <c r="X654" t="s">
        <v>4506</v>
      </c>
      <c r="Z654">
        <v>88.6</v>
      </c>
      <c r="AA654" s="2">
        <v>30.91</v>
      </c>
      <c r="AB654">
        <v>57.29</v>
      </c>
      <c r="AC654">
        <v>57.29</v>
      </c>
    </row>
    <row r="655" spans="1:32" x14ac:dyDescent="0.3">
      <c r="A655" t="s">
        <v>5617</v>
      </c>
      <c r="B655" t="s">
        <v>3636</v>
      </c>
      <c r="C655" s="7">
        <v>0.645024544812831</v>
      </c>
      <c r="D655" s="7">
        <v>1.24621437940586</v>
      </c>
      <c r="E655" s="7">
        <v>3.0438400992549801</v>
      </c>
      <c r="F655" s="7">
        <v>0.40094430488404298</v>
      </c>
      <c r="G655" s="10">
        <f>AVERAGE(Table3[[#This Row],[X6_EP155mix]:[X9_dcl2mix]])</f>
        <v>1.3340058320894286</v>
      </c>
      <c r="H655" s="7">
        <f>_xlfn.VAR.P(Table3[[#This Row],[X6_EP155mix]:[X9_dcl2mix]])</f>
        <v>1.0691348970265038</v>
      </c>
      <c r="I655">
        <v>61234</v>
      </c>
      <c r="K655" t="s">
        <v>35</v>
      </c>
      <c r="M655" t="s">
        <v>35</v>
      </c>
      <c r="P655" t="s">
        <v>35</v>
      </c>
      <c r="S655" t="s">
        <v>35</v>
      </c>
      <c r="U655" t="s">
        <v>5616</v>
      </c>
      <c r="W655" t="s">
        <v>35</v>
      </c>
      <c r="X655" t="s">
        <v>5615</v>
      </c>
      <c r="Z655">
        <v>100</v>
      </c>
      <c r="AA655" s="2"/>
      <c r="AB655">
        <v>65.8</v>
      </c>
      <c r="AC655">
        <v>65.8</v>
      </c>
    </row>
    <row r="656" spans="1:32" x14ac:dyDescent="0.3">
      <c r="A656" t="s">
        <v>4817</v>
      </c>
      <c r="B656" t="s">
        <v>3636</v>
      </c>
      <c r="C656" s="7">
        <v>0.29960168318295999</v>
      </c>
      <c r="D656" s="7">
        <v>1.46132872146245</v>
      </c>
      <c r="E656" s="7">
        <v>1.13290626276182</v>
      </c>
      <c r="F656" s="7">
        <v>2.4267029271858198</v>
      </c>
      <c r="G656" s="10">
        <f>AVERAGE(Table3[[#This Row],[X6_EP155mix]:[X9_dcl2mix]])</f>
        <v>1.3301348986482626</v>
      </c>
      <c r="H656" s="7">
        <f>_xlfn.VAR.P(Table3[[#This Row],[X6_EP155mix]:[X9_dcl2mix]])</f>
        <v>0.58014277583655627</v>
      </c>
      <c r="I656">
        <v>228570</v>
      </c>
      <c r="J656" t="s">
        <v>3409</v>
      </c>
      <c r="K656" t="s">
        <v>4816</v>
      </c>
      <c r="L656" t="s">
        <v>3410</v>
      </c>
      <c r="M656" t="s">
        <v>4815</v>
      </c>
      <c r="N656" t="s">
        <v>3610</v>
      </c>
      <c r="O656" t="s">
        <v>3411</v>
      </c>
      <c r="P656" t="s">
        <v>4814</v>
      </c>
      <c r="Q656" t="s">
        <v>3412</v>
      </c>
      <c r="R656" t="s">
        <v>256</v>
      </c>
      <c r="S656" t="s">
        <v>3518</v>
      </c>
      <c r="T656" t="s">
        <v>3413</v>
      </c>
      <c r="U656" t="s">
        <v>4813</v>
      </c>
      <c r="V656" t="s">
        <v>4812</v>
      </c>
      <c r="W656" t="s">
        <v>8982</v>
      </c>
      <c r="X656" t="s">
        <v>4811</v>
      </c>
      <c r="Z656">
        <v>100</v>
      </c>
      <c r="AA656" s="2">
        <v>57.14</v>
      </c>
      <c r="AB656">
        <v>52.83</v>
      </c>
      <c r="AC656">
        <v>52.83</v>
      </c>
    </row>
    <row r="657" spans="1:31" x14ac:dyDescent="0.3">
      <c r="A657" t="s">
        <v>4187</v>
      </c>
      <c r="B657" t="s">
        <v>3636</v>
      </c>
      <c r="C657" s="7">
        <v>0.58116957749673703</v>
      </c>
      <c r="D657" s="7">
        <v>1.7220900257896099</v>
      </c>
      <c r="E657" s="7">
        <v>0.87632840020269898</v>
      </c>
      <c r="F657" s="7">
        <v>2.1370756029935198</v>
      </c>
      <c r="G657" s="10">
        <f>AVERAGE(Table3[[#This Row],[X6_EP155mix]:[X9_dcl2mix]])</f>
        <v>1.3291659016206414</v>
      </c>
      <c r="H657" s="7">
        <f>_xlfn.VAR.P(Table3[[#This Row],[X6_EP155mix]:[X9_dcl2mix]])</f>
        <v>0.39291693912992076</v>
      </c>
      <c r="I657">
        <v>45552</v>
      </c>
      <c r="J657" t="s">
        <v>1826</v>
      </c>
      <c r="K657" t="s">
        <v>3618</v>
      </c>
      <c r="L657" t="s">
        <v>1827</v>
      </c>
      <c r="M657" t="s">
        <v>8707</v>
      </c>
      <c r="N657" t="s">
        <v>3578</v>
      </c>
      <c r="O657" t="s">
        <v>4186</v>
      </c>
      <c r="P657" t="s">
        <v>8890</v>
      </c>
      <c r="Q657" t="s">
        <v>4185</v>
      </c>
      <c r="R657" t="s">
        <v>470</v>
      </c>
      <c r="S657" t="s">
        <v>8891</v>
      </c>
      <c r="U657" t="s">
        <v>4184</v>
      </c>
      <c r="V657" t="s">
        <v>902</v>
      </c>
      <c r="W657" t="s">
        <v>8708</v>
      </c>
      <c r="X657" t="s">
        <v>4183</v>
      </c>
      <c r="Z657">
        <v>100</v>
      </c>
      <c r="AA657" s="2">
        <v>24.34</v>
      </c>
      <c r="AB657">
        <v>62.07</v>
      </c>
      <c r="AC657">
        <v>58.13</v>
      </c>
    </row>
    <row r="658" spans="1:31" x14ac:dyDescent="0.3">
      <c r="A658" t="s">
        <v>4154</v>
      </c>
      <c r="B658" t="s">
        <v>3636</v>
      </c>
      <c r="C658" s="7">
        <v>0.66920204593335497</v>
      </c>
      <c r="D658" s="7">
        <v>-0.132794692322451</v>
      </c>
      <c r="E658" s="7">
        <v>1.71765854638556</v>
      </c>
      <c r="F658" s="7">
        <v>3.0551403040854299</v>
      </c>
      <c r="G658" s="10">
        <f>AVERAGE(Table3[[#This Row],[X6_EP155mix]:[X9_dcl2mix]])</f>
        <v>1.3273015510204735</v>
      </c>
      <c r="H658" s="7">
        <f>_xlfn.VAR.P(Table3[[#This Row],[X6_EP155mix]:[X9_dcl2mix]])</f>
        <v>1.4256953347108881</v>
      </c>
      <c r="I658">
        <v>264580</v>
      </c>
      <c r="J658" t="s">
        <v>4153</v>
      </c>
      <c r="K658" t="s">
        <v>8771</v>
      </c>
      <c r="L658" t="s">
        <v>554</v>
      </c>
      <c r="M658" t="s">
        <v>8772</v>
      </c>
      <c r="N658" t="s">
        <v>3556</v>
      </c>
      <c r="O658" t="s">
        <v>437</v>
      </c>
      <c r="P658" t="s">
        <v>8823</v>
      </c>
      <c r="Q658" t="s">
        <v>438</v>
      </c>
      <c r="R658" t="s">
        <v>439</v>
      </c>
      <c r="S658" t="s">
        <v>8773</v>
      </c>
      <c r="T658" t="s">
        <v>440</v>
      </c>
      <c r="U658" t="s">
        <v>4152</v>
      </c>
      <c r="V658" t="s">
        <v>439</v>
      </c>
      <c r="W658" t="s">
        <v>8773</v>
      </c>
      <c r="X658" t="s">
        <v>4151</v>
      </c>
      <c r="Z658">
        <v>100</v>
      </c>
      <c r="AA658" s="2">
        <v>47</v>
      </c>
      <c r="AB658">
        <v>72.91</v>
      </c>
      <c r="AC658">
        <v>72.91</v>
      </c>
    </row>
    <row r="659" spans="1:31" x14ac:dyDescent="0.3">
      <c r="A659" t="s">
        <v>5097</v>
      </c>
      <c r="B659" t="s">
        <v>3636</v>
      </c>
      <c r="C659" s="7">
        <v>1.1339807048808299</v>
      </c>
      <c r="D659" s="7">
        <v>1.4637353720784501</v>
      </c>
      <c r="E659" s="7">
        <v>0.68811262174262899</v>
      </c>
      <c r="F659" s="7">
        <v>2.0130481569029701</v>
      </c>
      <c r="G659" s="10">
        <f>AVERAGE(Table3[[#This Row],[X6_EP155mix]:[X9_dcl2mix]])</f>
        <v>1.3247192139012198</v>
      </c>
      <c r="H659" s="7">
        <f>_xlfn.VAR.P(Table3[[#This Row],[X6_EP155mix]:[X9_dcl2mix]])</f>
        <v>0.2336928395028397</v>
      </c>
      <c r="I659">
        <v>343250</v>
      </c>
      <c r="J659" t="s">
        <v>2093</v>
      </c>
      <c r="K659" t="s">
        <v>2094</v>
      </c>
      <c r="L659" t="s">
        <v>2095</v>
      </c>
      <c r="M659" t="s">
        <v>2096</v>
      </c>
      <c r="N659" t="s">
        <v>2097</v>
      </c>
      <c r="O659" t="s">
        <v>2098</v>
      </c>
      <c r="P659" t="s">
        <v>2099</v>
      </c>
      <c r="Q659" t="s">
        <v>2100</v>
      </c>
      <c r="R659" t="s">
        <v>2095</v>
      </c>
      <c r="S659" t="s">
        <v>2101</v>
      </c>
      <c r="U659" t="s">
        <v>5096</v>
      </c>
      <c r="V659" t="s">
        <v>2095</v>
      </c>
      <c r="W659" t="s">
        <v>2101</v>
      </c>
      <c r="X659" t="s">
        <v>5095</v>
      </c>
      <c r="Y659" t="s">
        <v>5094</v>
      </c>
      <c r="Z659">
        <v>100</v>
      </c>
      <c r="AA659" s="2">
        <v>31.13</v>
      </c>
      <c r="AB659">
        <v>54.29</v>
      </c>
      <c r="AC659">
        <v>54.29</v>
      </c>
      <c r="AD659">
        <v>92.31</v>
      </c>
    </row>
    <row r="660" spans="1:31" x14ac:dyDescent="0.3">
      <c r="A660" t="s">
        <v>7225</v>
      </c>
      <c r="B660" t="s">
        <v>3636</v>
      </c>
      <c r="C660" s="7">
        <v>2.41511942091834</v>
      </c>
      <c r="D660" s="7">
        <v>0.34796759776292002</v>
      </c>
      <c r="E660" s="7">
        <v>0.62137757108368596</v>
      </c>
      <c r="F660" s="7">
        <v>1.9123013552783099</v>
      </c>
      <c r="G660" s="10">
        <f>AVERAGE(Table3[[#This Row],[X6_EP155mix]:[X9_dcl2mix]])</f>
        <v>1.324191486260814</v>
      </c>
      <c r="H660" s="7">
        <f>_xlfn.VAR.P(Table3[[#This Row],[X6_EP155mix]:[X9_dcl2mix]])</f>
        <v>0.74573936412311581</v>
      </c>
      <c r="I660">
        <v>333271</v>
      </c>
      <c r="J660" t="s">
        <v>7224</v>
      </c>
      <c r="K660" t="s">
        <v>7223</v>
      </c>
      <c r="L660" t="s">
        <v>7222</v>
      </c>
      <c r="M660" t="s">
        <v>7221</v>
      </c>
      <c r="N660" t="s">
        <v>7220</v>
      </c>
      <c r="U660" t="s">
        <v>7219</v>
      </c>
      <c r="V660" t="s">
        <v>7218</v>
      </c>
      <c r="W660" t="s">
        <v>7217</v>
      </c>
      <c r="X660" t="s">
        <v>7216</v>
      </c>
      <c r="Z660">
        <v>100</v>
      </c>
      <c r="AA660" s="2"/>
      <c r="AB660">
        <v>38.6</v>
      </c>
      <c r="AC660">
        <v>38.6</v>
      </c>
    </row>
    <row r="661" spans="1:31" x14ac:dyDescent="0.3">
      <c r="A661" t="s">
        <v>5899</v>
      </c>
      <c r="B661" t="s">
        <v>3636</v>
      </c>
      <c r="C661" s="7">
        <v>1.0551313157298501</v>
      </c>
      <c r="D661" s="7">
        <v>0.91697382650817705</v>
      </c>
      <c r="E661" s="7">
        <v>2.6551267346982601</v>
      </c>
      <c r="F661" s="7">
        <v>0.66730112813584297</v>
      </c>
      <c r="G661" s="10">
        <f>AVERAGE(Table3[[#This Row],[X6_EP155mix]:[X9_dcl2mix]])</f>
        <v>1.3236332512680327</v>
      </c>
      <c r="H661" s="7">
        <f>_xlfn.VAR.P(Table3[[#This Row],[X6_EP155mix]:[X9_dcl2mix]])</f>
        <v>0.61027798235153408</v>
      </c>
      <c r="I661">
        <v>74871</v>
      </c>
      <c r="O661" t="s">
        <v>5898</v>
      </c>
      <c r="P661" t="s">
        <v>5897</v>
      </c>
      <c r="Q661" t="s">
        <v>5896</v>
      </c>
      <c r="R661" t="s">
        <v>5895</v>
      </c>
      <c r="S661" t="s">
        <v>5894</v>
      </c>
      <c r="T661" t="s">
        <v>5893</v>
      </c>
      <c r="Z661">
        <v>100</v>
      </c>
      <c r="AA661" s="2">
        <v>66.67</v>
      </c>
    </row>
    <row r="662" spans="1:31" x14ac:dyDescent="0.3">
      <c r="A662" t="s">
        <v>35764</v>
      </c>
      <c r="B662" t="s">
        <v>3636</v>
      </c>
      <c r="C662" s="7">
        <v>3.8531301341677899</v>
      </c>
      <c r="D662" s="7">
        <v>0</v>
      </c>
      <c r="E662" s="7">
        <v>2.1247986562388101</v>
      </c>
      <c r="F662" s="7">
        <v>-0.72703724397118996</v>
      </c>
      <c r="G662" s="10">
        <f>AVERAGE(Table3[[#This Row],[X6_EP155mix]:[X9_dcl2mix]])</f>
        <v>1.3127228866088525</v>
      </c>
      <c r="H662" s="7">
        <f>_xlfn.VAR.P(Table3[[#This Row],[X6_EP155mix]:[X9_dcl2mix]])</f>
        <v>3.2492497016001636</v>
      </c>
      <c r="O662" t="s">
        <v>10300</v>
      </c>
      <c r="P662" t="s">
        <v>10299</v>
      </c>
      <c r="Q662" t="s">
        <v>10298</v>
      </c>
      <c r="R662" t="s">
        <v>10295</v>
      </c>
      <c r="V662" t="s">
        <v>35</v>
      </c>
      <c r="AA662" s="2">
        <v>34.299999999999997</v>
      </c>
      <c r="AE662" t="s">
        <v>10297</v>
      </c>
    </row>
    <row r="663" spans="1:31" x14ac:dyDescent="0.3">
      <c r="A663" t="s">
        <v>5361</v>
      </c>
      <c r="B663" t="s">
        <v>3636</v>
      </c>
      <c r="C663" s="7">
        <v>-1.5700511453299499E-2</v>
      </c>
      <c r="D663" s="7">
        <v>1.7926653859648101</v>
      </c>
      <c r="E663" s="7">
        <v>2.7928587318917502</v>
      </c>
      <c r="F663" s="7">
        <v>0.67768903941195002</v>
      </c>
      <c r="G663" s="10">
        <f>AVERAGE(Table3[[#This Row],[X6_EP155mix]:[X9_dcl2mix]])</f>
        <v>1.3118781614538026</v>
      </c>
      <c r="H663" s="7">
        <f>_xlfn.VAR.P(Table3[[#This Row],[X6_EP155mix]:[X9_dcl2mix]])</f>
        <v>1.1472801951354261</v>
      </c>
      <c r="I663">
        <v>243920</v>
      </c>
      <c r="L663" t="s">
        <v>458</v>
      </c>
      <c r="M663" t="s">
        <v>459</v>
      </c>
      <c r="N663" t="s">
        <v>460</v>
      </c>
      <c r="O663" t="s">
        <v>2796</v>
      </c>
      <c r="P663" t="s">
        <v>2797</v>
      </c>
      <c r="Q663" t="s">
        <v>2798</v>
      </c>
      <c r="R663" t="s">
        <v>458</v>
      </c>
      <c r="S663" t="s">
        <v>459</v>
      </c>
      <c r="T663" t="s">
        <v>2799</v>
      </c>
      <c r="U663" t="s">
        <v>5360</v>
      </c>
      <c r="V663" t="s">
        <v>458</v>
      </c>
      <c r="W663" t="s">
        <v>459</v>
      </c>
      <c r="X663" t="s">
        <v>5359</v>
      </c>
      <c r="Z663">
        <v>100</v>
      </c>
      <c r="AA663" s="2">
        <v>33.33</v>
      </c>
      <c r="AB663">
        <v>42.03</v>
      </c>
      <c r="AC663">
        <v>42.03</v>
      </c>
    </row>
    <row r="664" spans="1:31" x14ac:dyDescent="0.3">
      <c r="A664" t="s">
        <v>4836</v>
      </c>
      <c r="B664" t="s">
        <v>3636</v>
      </c>
      <c r="C664" s="7">
        <v>1.6081548520058799</v>
      </c>
      <c r="D664" s="7">
        <v>1.14869378618467</v>
      </c>
      <c r="E664" s="7">
        <v>-0.47377168646805001</v>
      </c>
      <c r="F664" s="7">
        <v>2.9497851406927902</v>
      </c>
      <c r="G664" s="10">
        <f>AVERAGE(Table3[[#This Row],[X6_EP155mix]:[X9_dcl2mix]])</f>
        <v>1.3082155231038226</v>
      </c>
      <c r="H664" s="7">
        <f>_xlfn.VAR.P(Table3[[#This Row],[X6_EP155mix]:[X9_dcl2mix]])</f>
        <v>1.4964100025102143</v>
      </c>
      <c r="I664">
        <v>69089</v>
      </c>
      <c r="J664" t="s">
        <v>4835</v>
      </c>
      <c r="K664" t="s">
        <v>4834</v>
      </c>
      <c r="L664" t="s">
        <v>2858</v>
      </c>
      <c r="M664" t="s">
        <v>2859</v>
      </c>
      <c r="N664" t="s">
        <v>4833</v>
      </c>
      <c r="O664" t="s">
        <v>4832</v>
      </c>
      <c r="P664" t="s">
        <v>4831</v>
      </c>
      <c r="Q664" t="s">
        <v>4830</v>
      </c>
      <c r="R664" t="s">
        <v>2858</v>
      </c>
      <c r="S664" t="s">
        <v>2859</v>
      </c>
      <c r="T664" t="s">
        <v>4829</v>
      </c>
      <c r="U664" t="s">
        <v>4828</v>
      </c>
      <c r="V664" t="s">
        <v>2858</v>
      </c>
      <c r="W664" t="s">
        <v>2859</v>
      </c>
      <c r="X664" t="s">
        <v>4827</v>
      </c>
      <c r="Z664">
        <v>100</v>
      </c>
      <c r="AA664" s="2">
        <v>45.83</v>
      </c>
      <c r="AB664">
        <v>27.19</v>
      </c>
      <c r="AC664">
        <v>27.19</v>
      </c>
    </row>
    <row r="665" spans="1:31" x14ac:dyDescent="0.3">
      <c r="A665" t="s">
        <v>5393</v>
      </c>
      <c r="B665" t="s">
        <v>3636</v>
      </c>
      <c r="C665" s="7">
        <v>0.76515196050110201</v>
      </c>
      <c r="D665" s="7">
        <v>1.26803172638422</v>
      </c>
      <c r="E665" s="7">
        <v>2.0894787856056798</v>
      </c>
      <c r="F665" s="7">
        <v>1.09528415307497</v>
      </c>
      <c r="G665" s="10">
        <f>AVERAGE(Table3[[#This Row],[X6_EP155mix]:[X9_dcl2mix]])</f>
        <v>1.304486656391493</v>
      </c>
      <c r="H665" s="7">
        <f>_xlfn.VAR.P(Table3[[#This Row],[X6_EP155mix]:[X9_dcl2mix]])</f>
        <v>0.23804730160878451</v>
      </c>
      <c r="I665">
        <v>323213</v>
      </c>
      <c r="O665" t="s">
        <v>2796</v>
      </c>
      <c r="P665" t="s">
        <v>2797</v>
      </c>
      <c r="Q665" t="s">
        <v>2798</v>
      </c>
      <c r="R665" t="s">
        <v>458</v>
      </c>
      <c r="S665" t="s">
        <v>459</v>
      </c>
      <c r="T665" t="s">
        <v>2799</v>
      </c>
      <c r="U665" t="s">
        <v>5392</v>
      </c>
      <c r="V665" t="s">
        <v>458</v>
      </c>
      <c r="W665" t="s">
        <v>459</v>
      </c>
      <c r="X665" t="s">
        <v>5391</v>
      </c>
      <c r="Z665">
        <v>100</v>
      </c>
      <c r="AA665" s="2">
        <v>33.869999999999997</v>
      </c>
      <c r="AB665">
        <v>31.68</v>
      </c>
      <c r="AC665">
        <v>31.68</v>
      </c>
    </row>
    <row r="666" spans="1:31" x14ac:dyDescent="0.3">
      <c r="A666" t="s">
        <v>6321</v>
      </c>
      <c r="B666" t="s">
        <v>3636</v>
      </c>
      <c r="C666" s="7">
        <v>0.78012909455214297</v>
      </c>
      <c r="D666" s="7">
        <v>3.13744199659835</v>
      </c>
      <c r="E666" s="7">
        <v>0.643350771222583</v>
      </c>
      <c r="F666" s="7">
        <v>0.652940243255271</v>
      </c>
      <c r="G666" s="10">
        <f>AVERAGE(Table3[[#This Row],[X6_EP155mix]:[X9_dcl2mix]])</f>
        <v>1.3034655264070869</v>
      </c>
      <c r="H666" s="7">
        <f>_xlfn.VAR.P(Table3[[#This Row],[X6_EP155mix]:[X9_dcl2mix]])</f>
        <v>1.1240713370384785</v>
      </c>
      <c r="I666">
        <v>322673</v>
      </c>
      <c r="O666" t="s">
        <v>6320</v>
      </c>
      <c r="P666" t="s">
        <v>6319</v>
      </c>
      <c r="Q666" t="s">
        <v>6318</v>
      </c>
      <c r="R666" t="s">
        <v>6317</v>
      </c>
      <c r="S666" t="s">
        <v>6316</v>
      </c>
      <c r="T666" t="s">
        <v>6315</v>
      </c>
      <c r="U666" t="s">
        <v>6314</v>
      </c>
      <c r="X666" t="s">
        <v>6313</v>
      </c>
      <c r="AA666" s="2">
        <v>54.55</v>
      </c>
      <c r="AB666">
        <v>51.39</v>
      </c>
      <c r="AC666">
        <v>51.39</v>
      </c>
    </row>
    <row r="667" spans="1:31" x14ac:dyDescent="0.3">
      <c r="A667" t="s">
        <v>8133</v>
      </c>
      <c r="B667" t="s">
        <v>3636</v>
      </c>
      <c r="C667" s="7">
        <v>2.2275436263500499</v>
      </c>
      <c r="D667" s="7">
        <v>0.99161098030473704</v>
      </c>
      <c r="E667" s="7">
        <v>1.5980250476467299</v>
      </c>
      <c r="F667" s="7">
        <v>0.37856920538102101</v>
      </c>
      <c r="G667" s="10">
        <f>AVERAGE(Table3[[#This Row],[X6_EP155mix]:[X9_dcl2mix]])</f>
        <v>1.2989372149206346</v>
      </c>
      <c r="H667" s="7">
        <f>_xlfn.VAR.P(Table3[[#This Row],[X6_EP155mix]:[X9_dcl2mix]])</f>
        <v>0.47332252162492572</v>
      </c>
      <c r="I667">
        <v>325599</v>
      </c>
      <c r="K667" t="s">
        <v>35</v>
      </c>
      <c r="M667" t="s">
        <v>35</v>
      </c>
      <c r="P667" t="s">
        <v>35</v>
      </c>
      <c r="S667" t="s">
        <v>35</v>
      </c>
      <c r="U667" t="s">
        <v>8132</v>
      </c>
      <c r="W667" t="s">
        <v>35</v>
      </c>
      <c r="X667" t="s">
        <v>8131</v>
      </c>
      <c r="Z667">
        <v>100</v>
      </c>
      <c r="AA667" s="2"/>
      <c r="AB667">
        <v>78.569999999999993</v>
      </c>
      <c r="AC667">
        <v>78.569999999999993</v>
      </c>
    </row>
    <row r="668" spans="1:31" x14ac:dyDescent="0.3">
      <c r="A668" t="s">
        <v>6536</v>
      </c>
      <c r="B668" t="s">
        <v>3636</v>
      </c>
      <c r="C668" s="7">
        <v>0.68821349040635504</v>
      </c>
      <c r="D668" s="7">
        <v>2.00206312213344</v>
      </c>
      <c r="E668" s="7">
        <v>1.26449168573821</v>
      </c>
      <c r="F668" s="7">
        <v>1.22618135836007</v>
      </c>
      <c r="G668" s="10">
        <f>AVERAGE(Table3[[#This Row],[X6_EP155mix]:[X9_dcl2mix]])</f>
        <v>1.2952374141595187</v>
      </c>
      <c r="H668" s="7">
        <f>_xlfn.VAR.P(Table3[[#This Row],[X6_EP155mix]:[X9_dcl2mix]])</f>
        <v>0.21844866603006419</v>
      </c>
      <c r="I668">
        <v>350380</v>
      </c>
      <c r="K668" t="s">
        <v>35</v>
      </c>
      <c r="M668" t="s">
        <v>35</v>
      </c>
      <c r="P668" t="s">
        <v>35</v>
      </c>
      <c r="S668" t="s">
        <v>35</v>
      </c>
      <c r="U668" t="s">
        <v>6535</v>
      </c>
      <c r="W668" t="s">
        <v>35</v>
      </c>
      <c r="X668" t="s">
        <v>6534</v>
      </c>
      <c r="Y668" t="s">
        <v>6533</v>
      </c>
      <c r="Z668">
        <v>100</v>
      </c>
      <c r="AA668" s="2"/>
      <c r="AB668">
        <v>82.5</v>
      </c>
      <c r="AC668">
        <v>82.5</v>
      </c>
      <c r="AD668">
        <v>100</v>
      </c>
    </row>
    <row r="669" spans="1:31" x14ac:dyDescent="0.3">
      <c r="A669" t="s">
        <v>4750</v>
      </c>
      <c r="B669" t="s">
        <v>3636</v>
      </c>
      <c r="C669" s="7">
        <v>0.85931766453549296</v>
      </c>
      <c r="D669" s="7">
        <v>1.1782737954684701</v>
      </c>
      <c r="E669" s="7">
        <v>0.94141107396132595</v>
      </c>
      <c r="F669" s="7">
        <v>2.1937067145584401</v>
      </c>
      <c r="G669" s="10">
        <f>AVERAGE(Table3[[#This Row],[X6_EP155mix]:[X9_dcl2mix]])</f>
        <v>1.2931773121309322</v>
      </c>
      <c r="H669" s="7">
        <f>_xlfn.VAR.P(Table3[[#This Row],[X6_EP155mix]:[X9_dcl2mix]])</f>
        <v>0.28403242572637022</v>
      </c>
      <c r="I669">
        <v>252334</v>
      </c>
      <c r="L669" t="s">
        <v>4749</v>
      </c>
      <c r="M669" t="s">
        <v>4748</v>
      </c>
      <c r="N669" t="s">
        <v>4747</v>
      </c>
      <c r="O669" t="s">
        <v>4746</v>
      </c>
      <c r="P669" t="s">
        <v>4745</v>
      </c>
      <c r="Q669" t="s">
        <v>4744</v>
      </c>
      <c r="R669" t="s">
        <v>4743</v>
      </c>
      <c r="S669" t="s">
        <v>4742</v>
      </c>
      <c r="T669" t="s">
        <v>4741</v>
      </c>
      <c r="U669" t="s">
        <v>4740</v>
      </c>
      <c r="V669" t="s">
        <v>4739</v>
      </c>
      <c r="W669" t="s">
        <v>4738</v>
      </c>
      <c r="X669" t="s">
        <v>4737</v>
      </c>
      <c r="Y669" t="s">
        <v>4736</v>
      </c>
      <c r="Z669">
        <v>100</v>
      </c>
      <c r="AA669" s="2">
        <v>56.52</v>
      </c>
      <c r="AB669">
        <v>85.79</v>
      </c>
      <c r="AC669">
        <v>85.79</v>
      </c>
      <c r="AD669">
        <v>81.739999999999995</v>
      </c>
    </row>
    <row r="670" spans="1:31" x14ac:dyDescent="0.3">
      <c r="A670" t="s">
        <v>4992</v>
      </c>
      <c r="B670" t="s">
        <v>3636</v>
      </c>
      <c r="C670" s="7">
        <v>1.0365665223295899</v>
      </c>
      <c r="D670" s="7">
        <v>1.17007829885449</v>
      </c>
      <c r="E670" s="7">
        <v>0.44953310937572999</v>
      </c>
      <c r="F670" s="7">
        <v>2.51307470155963</v>
      </c>
      <c r="G670" s="10">
        <f>AVERAGE(Table3[[#This Row],[X6_EP155mix]:[X9_dcl2mix]])</f>
        <v>1.2923131580298599</v>
      </c>
      <c r="H670" s="7">
        <f>_xlfn.VAR.P(Table3[[#This Row],[X6_EP155mix]:[X9_dcl2mix]])</f>
        <v>0.57022116476006834</v>
      </c>
      <c r="I670">
        <v>353958</v>
      </c>
      <c r="J670" t="s">
        <v>4991</v>
      </c>
      <c r="K670" t="s">
        <v>4990</v>
      </c>
      <c r="L670" t="s">
        <v>4989</v>
      </c>
      <c r="M670" t="s">
        <v>4988</v>
      </c>
      <c r="N670" t="s">
        <v>8974</v>
      </c>
      <c r="Z670">
        <v>100</v>
      </c>
      <c r="AA670" s="2"/>
    </row>
    <row r="671" spans="1:31" x14ac:dyDescent="0.3">
      <c r="A671" t="s">
        <v>7234</v>
      </c>
      <c r="B671" t="s">
        <v>3636</v>
      </c>
      <c r="C671" s="7">
        <v>2.6757113167006699</v>
      </c>
      <c r="D671" s="7">
        <v>0</v>
      </c>
      <c r="E671" s="7">
        <v>0.81311620077676805</v>
      </c>
      <c r="F671" s="7">
        <v>1.6365302098335699</v>
      </c>
      <c r="G671" s="10">
        <f>AVERAGE(Table3[[#This Row],[X6_EP155mix]:[X9_dcl2mix]])</f>
        <v>1.281339431827752</v>
      </c>
      <c r="H671" s="7">
        <f>_xlfn.VAR.P(Table3[[#This Row],[X6_EP155mix]:[X9_dcl2mix]])</f>
        <v>0.98287429393923009</v>
      </c>
      <c r="I671">
        <v>323708</v>
      </c>
      <c r="K671" t="s">
        <v>35</v>
      </c>
      <c r="M671" t="s">
        <v>35</v>
      </c>
      <c r="P671" t="s">
        <v>35</v>
      </c>
      <c r="S671" t="s">
        <v>35</v>
      </c>
      <c r="W671" t="s">
        <v>35</v>
      </c>
      <c r="AA671" s="2"/>
    </row>
    <row r="672" spans="1:31" x14ac:dyDescent="0.3">
      <c r="A672" t="s">
        <v>35717</v>
      </c>
      <c r="B672" t="s">
        <v>3636</v>
      </c>
      <c r="C672" s="7">
        <v>2.0661976932291801</v>
      </c>
      <c r="D672" s="7">
        <v>0.988036696162642</v>
      </c>
      <c r="E672" s="7">
        <v>0.470286471913483</v>
      </c>
      <c r="F672" s="7">
        <v>1.59949371908199</v>
      </c>
      <c r="G672" s="10">
        <f>AVERAGE(Table3[[#This Row],[X6_EP155mix]:[X9_dcl2mix]])</f>
        <v>1.2810036450968239</v>
      </c>
      <c r="H672" s="7">
        <f>_xlfn.VAR.P(Table3[[#This Row],[X6_EP155mix]:[X9_dcl2mix]])</f>
        <v>0.36526439712793612</v>
      </c>
      <c r="O672" t="s">
        <v>10566</v>
      </c>
      <c r="P672" t="s">
        <v>10565</v>
      </c>
      <c r="Q672" t="s">
        <v>10564</v>
      </c>
      <c r="R672" t="s">
        <v>10561</v>
      </c>
      <c r="V672" t="s">
        <v>9751</v>
      </c>
      <c r="AA672" s="2">
        <v>31.6</v>
      </c>
      <c r="AE672" t="s">
        <v>10563</v>
      </c>
    </row>
    <row r="673" spans="1:31" x14ac:dyDescent="0.3">
      <c r="A673" t="s">
        <v>6910</v>
      </c>
      <c r="B673" t="s">
        <v>3636</v>
      </c>
      <c r="C673" s="7">
        <v>1.3897099405550899</v>
      </c>
      <c r="D673" s="7">
        <v>2.1075480026090001</v>
      </c>
      <c r="E673" s="7">
        <v>1.0353839667179601</v>
      </c>
      <c r="F673" s="7">
        <v>0.57765555363896703</v>
      </c>
      <c r="G673" s="10">
        <f>AVERAGE(Table3[[#This Row],[X6_EP155mix]:[X9_dcl2mix]])</f>
        <v>1.2775743658802543</v>
      </c>
      <c r="H673" s="7">
        <f>_xlfn.VAR.P(Table3[[#This Row],[X6_EP155mix]:[X9_dcl2mix]])</f>
        <v>0.31249328948701049</v>
      </c>
      <c r="I673">
        <v>67284</v>
      </c>
      <c r="O673" t="s">
        <v>6909</v>
      </c>
      <c r="P673" t="s">
        <v>2597</v>
      </c>
      <c r="Q673" t="s">
        <v>6908</v>
      </c>
      <c r="R673" t="s">
        <v>2599</v>
      </c>
      <c r="S673" t="s">
        <v>6907</v>
      </c>
      <c r="T673" t="s">
        <v>6906</v>
      </c>
      <c r="U673" t="s">
        <v>6905</v>
      </c>
      <c r="V673" t="s">
        <v>6904</v>
      </c>
      <c r="W673" t="s">
        <v>6903</v>
      </c>
      <c r="X673" t="s">
        <v>6902</v>
      </c>
      <c r="Z673">
        <v>100</v>
      </c>
      <c r="AA673" s="2">
        <v>37.78</v>
      </c>
      <c r="AB673">
        <v>34.85</v>
      </c>
      <c r="AC673">
        <v>34.85</v>
      </c>
    </row>
    <row r="674" spans="1:31" x14ac:dyDescent="0.3">
      <c r="A674" t="s">
        <v>6933</v>
      </c>
      <c r="B674" t="s">
        <v>3636</v>
      </c>
      <c r="C674" s="7">
        <v>0.91684812366884905</v>
      </c>
      <c r="D674" s="7">
        <v>2.2006587925494898</v>
      </c>
      <c r="E674" s="7">
        <v>1.0924309789047</v>
      </c>
      <c r="F674" s="7">
        <v>0.86052757753404996</v>
      </c>
      <c r="G674" s="10">
        <f>AVERAGE(Table3[[#This Row],[X6_EP155mix]:[X9_dcl2mix]])</f>
        <v>1.2676163681642723</v>
      </c>
      <c r="H674" s="7">
        <f>_xlfn.VAR.P(Table3[[#This Row],[X6_EP155mix]:[X9_dcl2mix]])</f>
        <v>0.29750443277896221</v>
      </c>
      <c r="I674">
        <v>320325</v>
      </c>
      <c r="O674" t="s">
        <v>6932</v>
      </c>
      <c r="P674" t="s">
        <v>8775</v>
      </c>
      <c r="Q674" t="s">
        <v>6931</v>
      </c>
      <c r="R674" t="s">
        <v>6930</v>
      </c>
      <c r="S674" t="s">
        <v>8901</v>
      </c>
      <c r="T674" t="s">
        <v>6929</v>
      </c>
      <c r="U674" t="s">
        <v>6928</v>
      </c>
      <c r="X674" t="s">
        <v>6927</v>
      </c>
      <c r="AA674" s="2">
        <v>50</v>
      </c>
      <c r="AB674">
        <v>56</v>
      </c>
      <c r="AC674">
        <v>42.55</v>
      </c>
    </row>
    <row r="675" spans="1:31" x14ac:dyDescent="0.3">
      <c r="A675" t="s">
        <v>5069</v>
      </c>
      <c r="B675" t="s">
        <v>3636</v>
      </c>
      <c r="C675" s="7">
        <v>0.89519690149159703</v>
      </c>
      <c r="D675" s="7">
        <v>1.2598195565033301</v>
      </c>
      <c r="E675" s="7">
        <v>0.80173545901794596</v>
      </c>
      <c r="F675" s="7">
        <v>2.1096934627531301</v>
      </c>
      <c r="G675" s="10">
        <f>AVERAGE(Table3[[#This Row],[X6_EP155mix]:[X9_dcl2mix]])</f>
        <v>1.2666113449415008</v>
      </c>
      <c r="H675" s="7">
        <f>_xlfn.VAR.P(Table3[[#This Row],[X6_EP155mix]:[X9_dcl2mix]])</f>
        <v>0.26622296597008566</v>
      </c>
      <c r="I675">
        <v>249014</v>
      </c>
      <c r="O675" t="s">
        <v>5068</v>
      </c>
      <c r="P675" t="s">
        <v>5067</v>
      </c>
      <c r="Q675" t="s">
        <v>5066</v>
      </c>
      <c r="R675" t="s">
        <v>5063</v>
      </c>
      <c r="S675" t="s">
        <v>5062</v>
      </c>
      <c r="T675" t="s">
        <v>5065</v>
      </c>
      <c r="U675" t="s">
        <v>5064</v>
      </c>
      <c r="V675" t="s">
        <v>5063</v>
      </c>
      <c r="W675" t="s">
        <v>5062</v>
      </c>
      <c r="X675" t="s">
        <v>5061</v>
      </c>
      <c r="Z675">
        <v>98.7</v>
      </c>
      <c r="AA675" s="2">
        <v>52.63</v>
      </c>
      <c r="AB675">
        <v>53.09</v>
      </c>
      <c r="AC675">
        <v>53.09</v>
      </c>
    </row>
    <row r="676" spans="1:31" x14ac:dyDescent="0.3">
      <c r="A676" t="s">
        <v>35811</v>
      </c>
      <c r="B676" t="s">
        <v>3636</v>
      </c>
      <c r="C676" s="7">
        <v>2.27453711818979</v>
      </c>
      <c r="D676" s="7">
        <v>1.1137392752076001</v>
      </c>
      <c r="E676" s="7">
        <v>0.202015440085694</v>
      </c>
      <c r="F676" s="7">
        <v>1.46590085504954</v>
      </c>
      <c r="G676" s="10">
        <f>AVERAGE(Table3[[#This Row],[X6_EP155mix]:[X9_dcl2mix]])</f>
        <v>1.264048172133156</v>
      </c>
      <c r="H676" s="7">
        <f>_xlfn.VAR.P(Table3[[#This Row],[X6_EP155mix]:[X9_dcl2mix]])</f>
        <v>0.55308467603459066</v>
      </c>
      <c r="P676" t="s">
        <v>35</v>
      </c>
      <c r="Q676" t="s">
        <v>35</v>
      </c>
      <c r="R676" t="s">
        <v>35</v>
      </c>
      <c r="V676" t="s">
        <v>9051</v>
      </c>
      <c r="AA676" s="2"/>
      <c r="AE676" t="s">
        <v>35</v>
      </c>
    </row>
    <row r="677" spans="1:31" x14ac:dyDescent="0.3">
      <c r="A677" t="s">
        <v>4961</v>
      </c>
      <c r="B677" t="s">
        <v>3636</v>
      </c>
      <c r="C677" s="7">
        <v>1.6580124801466001</v>
      </c>
      <c r="D677" s="7">
        <v>0</v>
      </c>
      <c r="E677" s="7">
        <v>0.81311620077676805</v>
      </c>
      <c r="F677" s="7">
        <v>2.55211158403772</v>
      </c>
      <c r="G677" s="10">
        <f>AVERAGE(Table3[[#This Row],[X6_EP155mix]:[X9_dcl2mix]])</f>
        <v>1.255810066240272</v>
      </c>
      <c r="H677" s="7">
        <f>_xlfn.VAR.P(Table3[[#This Row],[X6_EP155mix]:[X9_dcl2mix]])</f>
        <v>0.90380029694636499</v>
      </c>
      <c r="I677">
        <v>249383</v>
      </c>
      <c r="O677" t="s">
        <v>4960</v>
      </c>
      <c r="P677" t="s">
        <v>4959</v>
      </c>
      <c r="Q677" t="s">
        <v>4958</v>
      </c>
      <c r="R677" t="s">
        <v>4957</v>
      </c>
      <c r="S677" t="s">
        <v>4956</v>
      </c>
      <c r="T677" t="s">
        <v>4955</v>
      </c>
      <c r="U677" t="s">
        <v>4954</v>
      </c>
      <c r="V677" t="s">
        <v>4953</v>
      </c>
      <c r="W677" t="s">
        <v>4952</v>
      </c>
      <c r="X677" t="s">
        <v>4951</v>
      </c>
      <c r="Z677">
        <v>97.44</v>
      </c>
      <c r="AA677" s="2">
        <v>31.58</v>
      </c>
      <c r="AB677">
        <v>48.21</v>
      </c>
      <c r="AC677">
        <v>48.21</v>
      </c>
    </row>
    <row r="678" spans="1:31" x14ac:dyDescent="0.3">
      <c r="A678" t="s">
        <v>6663</v>
      </c>
      <c r="B678" t="s">
        <v>3636</v>
      </c>
      <c r="C678" s="7">
        <v>0.72871291116924697</v>
      </c>
      <c r="D678" s="7">
        <v>2.0801833517003701</v>
      </c>
      <c r="E678" s="7">
        <v>1.4691176045980401</v>
      </c>
      <c r="F678" s="7">
        <v>0.74377268645531902</v>
      </c>
      <c r="G678" s="10">
        <f>AVERAGE(Table3[[#This Row],[X6_EP155mix]:[X9_dcl2mix]])</f>
        <v>1.2554466384807441</v>
      </c>
      <c r="H678" s="7">
        <f>_xlfn.VAR.P(Table3[[#This Row],[X6_EP155mix]:[X9_dcl2mix]])</f>
        <v>0.31627614514064728</v>
      </c>
      <c r="I678">
        <v>345080</v>
      </c>
      <c r="J678" t="s">
        <v>106</v>
      </c>
      <c r="K678" t="s">
        <v>107</v>
      </c>
      <c r="L678" t="s">
        <v>108</v>
      </c>
      <c r="M678" t="s">
        <v>109</v>
      </c>
      <c r="N678" t="s">
        <v>110</v>
      </c>
      <c r="O678" t="s">
        <v>6662</v>
      </c>
      <c r="P678" t="s">
        <v>6661</v>
      </c>
      <c r="Q678" t="s">
        <v>6660</v>
      </c>
      <c r="R678" t="s">
        <v>213</v>
      </c>
      <c r="S678" t="s">
        <v>214</v>
      </c>
      <c r="T678" t="s">
        <v>6659</v>
      </c>
      <c r="U678" t="s">
        <v>6658</v>
      </c>
      <c r="V678" t="s">
        <v>114</v>
      </c>
      <c r="W678" t="s">
        <v>115</v>
      </c>
      <c r="X678" t="s">
        <v>6657</v>
      </c>
      <c r="Z678">
        <v>100</v>
      </c>
      <c r="AA678" s="2">
        <v>38.130000000000003</v>
      </c>
      <c r="AB678">
        <v>65.17</v>
      </c>
      <c r="AC678">
        <v>65.17</v>
      </c>
    </row>
    <row r="679" spans="1:31" x14ac:dyDescent="0.3">
      <c r="A679" t="s">
        <v>4867</v>
      </c>
      <c r="B679" t="s">
        <v>3636</v>
      </c>
      <c r="C679" s="7">
        <v>0.59581728745733797</v>
      </c>
      <c r="D679" s="7">
        <v>1.50733554823958</v>
      </c>
      <c r="E679" s="7">
        <v>0.71625802762271995</v>
      </c>
      <c r="F679" s="7">
        <v>2.1919496845868802</v>
      </c>
      <c r="G679" s="10">
        <f>AVERAGE(Table3[[#This Row],[X6_EP155mix]:[X9_dcl2mix]])</f>
        <v>1.2528401369766295</v>
      </c>
      <c r="H679" s="7">
        <f>_xlfn.VAR.P(Table3[[#This Row],[X6_EP155mix]:[X9_dcl2mix]])</f>
        <v>0.41657351040894208</v>
      </c>
      <c r="I679">
        <v>355084</v>
      </c>
      <c r="O679" t="s">
        <v>4866</v>
      </c>
      <c r="P679" t="s">
        <v>4865</v>
      </c>
      <c r="Q679" t="s">
        <v>4864</v>
      </c>
      <c r="R679" t="s">
        <v>4863</v>
      </c>
      <c r="S679" t="s">
        <v>4862</v>
      </c>
      <c r="U679" t="s">
        <v>4861</v>
      </c>
      <c r="V679" t="s">
        <v>4860</v>
      </c>
      <c r="W679" t="s">
        <v>4859</v>
      </c>
      <c r="X679" t="s">
        <v>4858</v>
      </c>
      <c r="Z679">
        <v>100</v>
      </c>
      <c r="AA679" s="2">
        <v>32.1</v>
      </c>
      <c r="AB679">
        <v>49.59</v>
      </c>
      <c r="AC679">
        <v>46.69</v>
      </c>
    </row>
    <row r="680" spans="1:31" x14ac:dyDescent="0.3">
      <c r="A680" t="s">
        <v>5767</v>
      </c>
      <c r="B680" t="s">
        <v>3636</v>
      </c>
      <c r="C680" s="7">
        <v>0.75370561636289202</v>
      </c>
      <c r="D680" s="7">
        <v>1.6466336645358199</v>
      </c>
      <c r="E680" s="7">
        <v>2.1932078097704499</v>
      </c>
      <c r="F680" s="7">
        <v>0.38435456332102402</v>
      </c>
      <c r="G680" s="10">
        <f>AVERAGE(Table3[[#This Row],[X6_EP155mix]:[X9_dcl2mix]])</f>
        <v>1.2444754134975464</v>
      </c>
      <c r="H680" s="7">
        <f>_xlfn.VAR.P(Table3[[#This Row],[X6_EP155mix]:[X9_dcl2mix]])</f>
        <v>0.51062182232596554</v>
      </c>
      <c r="I680">
        <v>243966</v>
      </c>
      <c r="K680" t="s">
        <v>35</v>
      </c>
      <c r="M680" t="s">
        <v>35</v>
      </c>
      <c r="P680" t="s">
        <v>35</v>
      </c>
      <c r="S680" t="s">
        <v>35</v>
      </c>
      <c r="U680" t="s">
        <v>5766</v>
      </c>
      <c r="W680" t="s">
        <v>35</v>
      </c>
      <c r="X680" t="s">
        <v>5765</v>
      </c>
      <c r="Z680">
        <v>100</v>
      </c>
      <c r="AA680" s="2"/>
      <c r="AB680">
        <v>48.08</v>
      </c>
      <c r="AC680">
        <v>48.08</v>
      </c>
    </row>
    <row r="681" spans="1:31" x14ac:dyDescent="0.3">
      <c r="A681" t="s">
        <v>4167</v>
      </c>
      <c r="B681" t="s">
        <v>3636</v>
      </c>
      <c r="C681" s="7">
        <v>1.14567437657911</v>
      </c>
      <c r="D681" s="7">
        <v>0.84821409136408499</v>
      </c>
      <c r="E681" s="7">
        <v>0.92922672891174396</v>
      </c>
      <c r="F681" s="7">
        <v>2.0286093040192799</v>
      </c>
      <c r="G681" s="10">
        <f>AVERAGE(Table3[[#This Row],[X6_EP155mix]:[X9_dcl2mix]])</f>
        <v>1.2379311252185548</v>
      </c>
      <c r="H681" s="7">
        <f>_xlfn.VAR.P(Table3[[#This Row],[X6_EP155mix]:[X9_dcl2mix]])</f>
        <v>0.22021526521915757</v>
      </c>
      <c r="I681">
        <v>280733</v>
      </c>
      <c r="J681" t="s">
        <v>4166</v>
      </c>
      <c r="K681" t="s">
        <v>4165</v>
      </c>
      <c r="L681" t="s">
        <v>4158</v>
      </c>
      <c r="M681" t="s">
        <v>4157</v>
      </c>
      <c r="N681" t="s">
        <v>4164</v>
      </c>
      <c r="O681" t="s">
        <v>4163</v>
      </c>
      <c r="P681" t="s">
        <v>4162</v>
      </c>
      <c r="Q681" t="s">
        <v>4161</v>
      </c>
      <c r="R681" t="s">
        <v>4158</v>
      </c>
      <c r="S681" t="s">
        <v>4157</v>
      </c>
      <c r="T681" t="s">
        <v>4160</v>
      </c>
      <c r="U681" t="s">
        <v>4159</v>
      </c>
      <c r="V681" t="s">
        <v>4158</v>
      </c>
      <c r="W681" t="s">
        <v>4157</v>
      </c>
      <c r="X681" t="s">
        <v>4156</v>
      </c>
      <c r="Y681" t="s">
        <v>4155</v>
      </c>
      <c r="Z681">
        <v>100</v>
      </c>
      <c r="AA681" s="2">
        <v>62.26</v>
      </c>
      <c r="AB681">
        <v>90.48</v>
      </c>
      <c r="AC681">
        <v>90.48</v>
      </c>
      <c r="AD681">
        <v>72.67</v>
      </c>
    </row>
    <row r="682" spans="1:31" x14ac:dyDescent="0.3">
      <c r="A682" t="s">
        <v>6624</v>
      </c>
      <c r="B682" t="s">
        <v>3636</v>
      </c>
      <c r="C682" s="7">
        <v>1.1584490189802901</v>
      </c>
      <c r="D682" s="7">
        <v>2.1795555553380201</v>
      </c>
      <c r="E682" s="7">
        <v>0.66476047648022496</v>
      </c>
      <c r="F682" s="7">
        <v>0.939704148417844</v>
      </c>
      <c r="G682" s="10">
        <f>AVERAGE(Table3[[#This Row],[X6_EP155mix]:[X9_dcl2mix]])</f>
        <v>1.2356172998040948</v>
      </c>
      <c r="H682" s="7">
        <f>_xlfn.VAR.P(Table3[[#This Row],[X6_EP155mix]:[X9_dcl2mix]])</f>
        <v>0.32760411993112304</v>
      </c>
      <c r="I682">
        <v>355386</v>
      </c>
      <c r="O682" t="s">
        <v>6623</v>
      </c>
      <c r="P682" t="s">
        <v>6622</v>
      </c>
      <c r="Q682" t="s">
        <v>6621</v>
      </c>
      <c r="R682" t="s">
        <v>6620</v>
      </c>
      <c r="S682" t="s">
        <v>6619</v>
      </c>
      <c r="T682" t="s">
        <v>6618</v>
      </c>
      <c r="U682" t="s">
        <v>6617</v>
      </c>
      <c r="X682" t="s">
        <v>6616</v>
      </c>
      <c r="Z682">
        <v>94.39</v>
      </c>
      <c r="AA682" s="2">
        <v>31.52</v>
      </c>
      <c r="AB682">
        <v>46.7</v>
      </c>
      <c r="AC682">
        <v>46.7</v>
      </c>
    </row>
    <row r="683" spans="1:31" x14ac:dyDescent="0.3">
      <c r="A683" t="s">
        <v>8294</v>
      </c>
      <c r="B683" t="s">
        <v>3636</v>
      </c>
      <c r="C683" s="7">
        <v>2.0819265384739301</v>
      </c>
      <c r="D683" s="7">
        <v>2.1866914460323699</v>
      </c>
      <c r="E683" s="7">
        <v>0</v>
      </c>
      <c r="F683" s="7">
        <v>0.66730112813584297</v>
      </c>
      <c r="G683" s="10">
        <f>AVERAGE(Table3[[#This Row],[X6_EP155mix]:[X9_dcl2mix]])</f>
        <v>1.2339797781605357</v>
      </c>
      <c r="H683" s="7">
        <f>_xlfn.VAR.P(Table3[[#This Row],[X6_EP155mix]:[X9_dcl2mix]])</f>
        <v>0.86762600393201139</v>
      </c>
      <c r="I683">
        <v>75537</v>
      </c>
      <c r="O683" t="s">
        <v>8293</v>
      </c>
      <c r="P683" t="s">
        <v>8292</v>
      </c>
      <c r="Q683" t="s">
        <v>8291</v>
      </c>
      <c r="R683" t="s">
        <v>8290</v>
      </c>
      <c r="S683" t="s">
        <v>8289</v>
      </c>
      <c r="T683" t="s">
        <v>8288</v>
      </c>
      <c r="Z683">
        <v>100</v>
      </c>
      <c r="AA683" s="2">
        <v>58.33</v>
      </c>
    </row>
    <row r="684" spans="1:31" x14ac:dyDescent="0.3">
      <c r="A684" t="s">
        <v>5764</v>
      </c>
      <c r="B684" t="s">
        <v>3636</v>
      </c>
      <c r="C684" s="7">
        <v>0.632385791004617</v>
      </c>
      <c r="D684" s="7">
        <v>1.0909131054046199</v>
      </c>
      <c r="E684" s="7">
        <v>2.1993044822724199</v>
      </c>
      <c r="F684" s="7">
        <v>0.99817568777421295</v>
      </c>
      <c r="G684" s="10">
        <f>AVERAGE(Table3[[#This Row],[X6_EP155mix]:[X9_dcl2mix]])</f>
        <v>1.2301947666139674</v>
      </c>
      <c r="H684" s="7">
        <f>_xlfn.VAR.P(Table3[[#This Row],[X6_EP155mix]:[X9_dcl2mix]])</f>
        <v>0.34244536159939765</v>
      </c>
      <c r="I684">
        <v>355257</v>
      </c>
      <c r="J684" t="s">
        <v>181</v>
      </c>
      <c r="K684" t="s">
        <v>182</v>
      </c>
      <c r="L684" t="s">
        <v>2545</v>
      </c>
      <c r="M684" t="s">
        <v>5005</v>
      </c>
      <c r="N684" t="s">
        <v>5011</v>
      </c>
      <c r="O684" t="s">
        <v>5763</v>
      </c>
      <c r="P684" t="s">
        <v>5762</v>
      </c>
      <c r="Q684" t="s">
        <v>5761</v>
      </c>
      <c r="R684" t="s">
        <v>5760</v>
      </c>
      <c r="S684" t="s">
        <v>5759</v>
      </c>
      <c r="T684" t="s">
        <v>5758</v>
      </c>
      <c r="U684" t="s">
        <v>5757</v>
      </c>
      <c r="V684" t="s">
        <v>2545</v>
      </c>
      <c r="W684" t="s">
        <v>5005</v>
      </c>
      <c r="X684" t="s">
        <v>5756</v>
      </c>
      <c r="Z684">
        <v>89.89</v>
      </c>
      <c r="AA684" s="2">
        <v>22.89</v>
      </c>
      <c r="AB684">
        <v>70.88</v>
      </c>
      <c r="AC684">
        <v>70.88</v>
      </c>
    </row>
    <row r="685" spans="1:31" x14ac:dyDescent="0.3">
      <c r="A685" t="s">
        <v>6253</v>
      </c>
      <c r="B685" t="s">
        <v>3636</v>
      </c>
      <c r="C685" s="7">
        <v>0.93931179656271602</v>
      </c>
      <c r="D685" s="7">
        <v>2.2143446649247598</v>
      </c>
      <c r="E685" s="7">
        <v>1.0984949398792101</v>
      </c>
      <c r="F685" s="7">
        <v>0.64119488405353098</v>
      </c>
      <c r="G685" s="10">
        <f>AVERAGE(Table3[[#This Row],[X6_EP155mix]:[X9_dcl2mix]])</f>
        <v>1.2233365713550541</v>
      </c>
      <c r="H685" s="7">
        <f>_xlfn.VAR.P(Table3[[#This Row],[X6_EP155mix]:[X9_dcl2mix]])</f>
        <v>0.35431037281507916</v>
      </c>
      <c r="I685">
        <v>323097</v>
      </c>
      <c r="J685" t="s">
        <v>1223</v>
      </c>
      <c r="K685" t="s">
        <v>6252</v>
      </c>
      <c r="L685" t="s">
        <v>1224</v>
      </c>
      <c r="M685" t="s">
        <v>6251</v>
      </c>
      <c r="N685" t="s">
        <v>3548</v>
      </c>
      <c r="AA685" s="2"/>
    </row>
    <row r="686" spans="1:31" x14ac:dyDescent="0.3">
      <c r="A686" t="s">
        <v>35722</v>
      </c>
      <c r="B686" t="s">
        <v>3636</v>
      </c>
      <c r="C686" s="7">
        <v>1.47528161406975</v>
      </c>
      <c r="D686" s="7">
        <v>0.72285861406849505</v>
      </c>
      <c r="E686" s="7">
        <v>0.54933306665287795</v>
      </c>
      <c r="F686" s="7">
        <v>2.1187004021300799</v>
      </c>
      <c r="G686" s="10">
        <f>AVERAGE(Table3[[#This Row],[X6_EP155mix]:[X9_dcl2mix]])</f>
        <v>1.2165434242303008</v>
      </c>
      <c r="H686" s="7">
        <f>_xlfn.VAR.P(Table3[[#This Row],[X6_EP155mix]:[X9_dcl2mix]])</f>
        <v>0.39243175417443688</v>
      </c>
      <c r="O686" t="s">
        <v>9235</v>
      </c>
      <c r="P686" t="s">
        <v>9234</v>
      </c>
      <c r="Q686" t="s">
        <v>9233</v>
      </c>
      <c r="R686" t="s">
        <v>9231</v>
      </c>
      <c r="V686" t="s">
        <v>35</v>
      </c>
      <c r="AA686" s="2">
        <v>31.6</v>
      </c>
    </row>
    <row r="687" spans="1:31" x14ac:dyDescent="0.3">
      <c r="A687" t="s">
        <v>7113</v>
      </c>
      <c r="B687" t="s">
        <v>3636</v>
      </c>
      <c r="C687" s="7">
        <v>-0.26986939455279702</v>
      </c>
      <c r="D687" s="7">
        <v>2.2116640576208302</v>
      </c>
      <c r="E687" s="7">
        <v>0.54340363104730405</v>
      </c>
      <c r="F687" s="7">
        <v>2.3748943286763802</v>
      </c>
      <c r="G687" s="10">
        <f>AVERAGE(Table3[[#This Row],[X6_EP155mix]:[X9_dcl2mix]])</f>
        <v>1.2150231556979292</v>
      </c>
      <c r="H687" s="7">
        <f>_xlfn.VAR.P(Table3[[#This Row],[X6_EP155mix]:[X9_dcl2mix]])</f>
        <v>1.248643224243535</v>
      </c>
      <c r="I687">
        <v>333411</v>
      </c>
      <c r="O687" t="s">
        <v>7112</v>
      </c>
      <c r="P687" t="s">
        <v>8894</v>
      </c>
      <c r="Q687" t="s">
        <v>7111</v>
      </c>
      <c r="R687" t="s">
        <v>7110</v>
      </c>
      <c r="S687" t="s">
        <v>8895</v>
      </c>
      <c r="T687" t="s">
        <v>7109</v>
      </c>
      <c r="X687" t="s">
        <v>7108</v>
      </c>
      <c r="Z687">
        <v>97.87</v>
      </c>
      <c r="AA687" s="2">
        <v>29.87</v>
      </c>
      <c r="AB687">
        <v>40.909999999999997</v>
      </c>
    </row>
    <row r="688" spans="1:31" x14ac:dyDescent="0.3">
      <c r="A688" t="s">
        <v>35805</v>
      </c>
      <c r="B688" t="s">
        <v>3636</v>
      </c>
      <c r="C688" s="7">
        <v>2.43724214443561</v>
      </c>
      <c r="D688" s="7">
        <v>1.18965358996951</v>
      </c>
      <c r="E688" s="7">
        <v>0.32299133521436102</v>
      </c>
      <c r="F688" s="7">
        <v>0.89227193820470596</v>
      </c>
      <c r="G688" s="10">
        <f>AVERAGE(Table3[[#This Row],[X6_EP155mix]:[X9_dcl2mix]])</f>
        <v>1.2105397519560468</v>
      </c>
      <c r="H688" s="7">
        <f>_xlfn.VAR.P(Table3[[#This Row],[X6_EP155mix]:[X9_dcl2mix]])</f>
        <v>0.5985678962020855</v>
      </c>
      <c r="O688" t="s">
        <v>10053</v>
      </c>
      <c r="P688" t="s">
        <v>10771</v>
      </c>
      <c r="Q688" t="s">
        <v>10052</v>
      </c>
      <c r="R688" t="s">
        <v>10050</v>
      </c>
      <c r="V688" t="s">
        <v>9314</v>
      </c>
      <c r="AA688" s="2">
        <v>30.4</v>
      </c>
      <c r="AE688" t="s">
        <v>10772</v>
      </c>
    </row>
    <row r="689" spans="1:32" x14ac:dyDescent="0.3">
      <c r="A689" t="s">
        <v>4369</v>
      </c>
      <c r="B689" t="s">
        <v>3636</v>
      </c>
      <c r="C689" s="7">
        <v>-3.43804240987566E-3</v>
      </c>
      <c r="D689" s="7">
        <v>1.0732643515917</v>
      </c>
      <c r="E689" s="7">
        <v>0.123785978658045</v>
      </c>
      <c r="F689" s="7">
        <v>3.6457583939734</v>
      </c>
      <c r="G689" s="10">
        <f>AVERAGE(Table3[[#This Row],[X6_EP155mix]:[X9_dcl2mix]])</f>
        <v>1.2098426704533174</v>
      </c>
      <c r="H689" s="7">
        <f>_xlfn.VAR.P(Table3[[#This Row],[X6_EP155mix]:[X9_dcl2mix]])</f>
        <v>2.1509770688186354</v>
      </c>
      <c r="I689">
        <v>227470</v>
      </c>
      <c r="J689" t="s">
        <v>23</v>
      </c>
      <c r="K689" t="s">
        <v>24</v>
      </c>
      <c r="L689" t="s">
        <v>25</v>
      </c>
      <c r="M689" t="s">
        <v>4368</v>
      </c>
      <c r="N689" t="s">
        <v>26</v>
      </c>
      <c r="AA689" s="2"/>
    </row>
    <row r="690" spans="1:32" x14ac:dyDescent="0.3">
      <c r="A690" t="s">
        <v>6777</v>
      </c>
      <c r="B690" t="s">
        <v>3636</v>
      </c>
      <c r="C690" s="7">
        <v>-0.373332513832695</v>
      </c>
      <c r="D690" s="7">
        <v>2.4100945863968399</v>
      </c>
      <c r="E690" s="7">
        <v>1.5675423063191001</v>
      </c>
      <c r="F690" s="7">
        <v>1.2306394890740799</v>
      </c>
      <c r="G690" s="10">
        <f>AVERAGE(Table3[[#This Row],[X6_EP155mix]:[X9_dcl2mix]])</f>
        <v>1.2087359669893312</v>
      </c>
      <c r="H690" s="7">
        <f>_xlfn.VAR.P(Table3[[#This Row],[X6_EP155mix]:[X9_dcl2mix]])</f>
        <v>1.0188562409645439</v>
      </c>
      <c r="I690">
        <v>354909</v>
      </c>
      <c r="K690" t="s">
        <v>35</v>
      </c>
      <c r="M690" t="s">
        <v>35</v>
      </c>
      <c r="P690" t="s">
        <v>35</v>
      </c>
      <c r="S690" t="s">
        <v>35</v>
      </c>
      <c r="U690" t="s">
        <v>6776</v>
      </c>
      <c r="W690" t="s">
        <v>35</v>
      </c>
      <c r="X690" t="s">
        <v>6775</v>
      </c>
      <c r="Z690">
        <v>100</v>
      </c>
      <c r="AA690" s="2"/>
      <c r="AB690">
        <v>53.06</v>
      </c>
      <c r="AC690">
        <v>53.06</v>
      </c>
    </row>
    <row r="691" spans="1:32" x14ac:dyDescent="0.3">
      <c r="A691" t="s">
        <v>35778</v>
      </c>
      <c r="B691" t="s">
        <v>3636</v>
      </c>
      <c r="C691" s="7">
        <v>2.2347823409210599</v>
      </c>
      <c r="D691" s="7">
        <v>0.77361323067321897</v>
      </c>
      <c r="E691" s="7">
        <v>1.13167726532528</v>
      </c>
      <c r="F691" s="7">
        <v>0.69336748904615997</v>
      </c>
      <c r="G691" s="10">
        <f>AVERAGE(Table3[[#This Row],[X6_EP155mix]:[X9_dcl2mix]])</f>
        <v>1.2083600814914297</v>
      </c>
      <c r="H691" s="7">
        <f>_xlfn.VAR.P(Table3[[#This Row],[X6_EP155mix]:[X9_dcl2mix]])</f>
        <v>0.37841127587941203</v>
      </c>
      <c r="O691" t="s">
        <v>10209</v>
      </c>
      <c r="P691" t="s">
        <v>10208</v>
      </c>
      <c r="Q691" t="s">
        <v>10207</v>
      </c>
      <c r="R691" t="s">
        <v>10204</v>
      </c>
      <c r="V691" t="s">
        <v>10197</v>
      </c>
      <c r="AA691" s="2" t="s">
        <v>10210</v>
      </c>
      <c r="AE691" t="s">
        <v>10206</v>
      </c>
      <c r="AF691" t="s">
        <v>10203</v>
      </c>
    </row>
    <row r="692" spans="1:32" x14ac:dyDescent="0.3">
      <c r="A692" t="s">
        <v>35787</v>
      </c>
      <c r="B692" t="s">
        <v>3636</v>
      </c>
      <c r="C692" s="7">
        <v>2.4565029525485902</v>
      </c>
      <c r="D692" s="7">
        <v>1.4347720274384199</v>
      </c>
      <c r="E692" s="7">
        <v>-0.299776276670152</v>
      </c>
      <c r="F692" s="7">
        <v>1.2258645802699699</v>
      </c>
      <c r="G692" s="10">
        <f>AVERAGE(Table3[[#This Row],[X6_EP155mix]:[X9_dcl2mix]])</f>
        <v>1.2043408208967068</v>
      </c>
      <c r="H692" s="7">
        <f>_xlfn.VAR.P(Table3[[#This Row],[X6_EP155mix]:[X9_dcl2mix]])</f>
        <v>0.9709600150754425</v>
      </c>
      <c r="O692" t="s">
        <v>10126</v>
      </c>
      <c r="P692" t="s">
        <v>10125</v>
      </c>
      <c r="Q692" t="s">
        <v>10124</v>
      </c>
      <c r="R692" t="s">
        <v>10123</v>
      </c>
      <c r="V692" t="s">
        <v>35</v>
      </c>
      <c r="AA692" s="2">
        <v>36.200000000000003</v>
      </c>
    </row>
    <row r="693" spans="1:32" x14ac:dyDescent="0.3">
      <c r="A693" t="s">
        <v>4890</v>
      </c>
      <c r="B693" t="s">
        <v>3636</v>
      </c>
      <c r="C693" s="7">
        <v>0.54884452974893305</v>
      </c>
      <c r="D693" s="7">
        <v>1.12201100294565</v>
      </c>
      <c r="E693" s="7">
        <v>0.57627327426796804</v>
      </c>
      <c r="F693" s="7">
        <v>2.5555349278086799</v>
      </c>
      <c r="G693" s="10">
        <f>AVERAGE(Table3[[#This Row],[X6_EP155mix]:[X9_dcl2mix]])</f>
        <v>1.2006659336928078</v>
      </c>
      <c r="H693" s="7">
        <f>_xlfn.VAR.P(Table3[[#This Row],[X6_EP155mix]:[X9_dcl2mix]])</f>
        <v>0.66414848128259552</v>
      </c>
      <c r="I693">
        <v>337038</v>
      </c>
      <c r="L693" t="s">
        <v>4889</v>
      </c>
      <c r="M693" t="s">
        <v>4888</v>
      </c>
      <c r="N693" t="s">
        <v>4887</v>
      </c>
      <c r="O693" t="s">
        <v>4886</v>
      </c>
      <c r="P693" t="s">
        <v>4885</v>
      </c>
      <c r="Q693" t="s">
        <v>4884</v>
      </c>
      <c r="R693" t="s">
        <v>4883</v>
      </c>
      <c r="S693" t="s">
        <v>4882</v>
      </c>
      <c r="T693" t="s">
        <v>4881</v>
      </c>
      <c r="U693" t="s">
        <v>4880</v>
      </c>
      <c r="V693" t="s">
        <v>4739</v>
      </c>
      <c r="W693" t="s">
        <v>4738</v>
      </c>
      <c r="X693" t="s">
        <v>4879</v>
      </c>
      <c r="Z693">
        <v>100</v>
      </c>
      <c r="AA693" s="2">
        <v>26.53</v>
      </c>
      <c r="AB693">
        <v>68.89</v>
      </c>
      <c r="AC693">
        <v>68.89</v>
      </c>
    </row>
    <row r="694" spans="1:32" x14ac:dyDescent="0.3">
      <c r="A694" t="s">
        <v>5112</v>
      </c>
      <c r="B694" t="s">
        <v>3636</v>
      </c>
      <c r="C694" s="7">
        <v>1.0551313157298501</v>
      </c>
      <c r="D694" s="7">
        <v>0</v>
      </c>
      <c r="E694" s="7">
        <v>0.81311620077676805</v>
      </c>
      <c r="F694" s="7">
        <v>2.90430312839417</v>
      </c>
      <c r="G694" s="10">
        <f>AVERAGE(Table3[[#This Row],[X6_EP155mix]:[X9_dcl2mix]])</f>
        <v>1.1931376612251969</v>
      </c>
      <c r="H694" s="7">
        <f>_xlfn.VAR.P(Table3[[#This Row],[X6_EP155mix]:[X9_dcl2mix]])</f>
        <v>1.1287816991159705</v>
      </c>
      <c r="I694">
        <v>334518</v>
      </c>
      <c r="J694" t="s">
        <v>5111</v>
      </c>
      <c r="K694" t="s">
        <v>5110</v>
      </c>
      <c r="L694" t="s">
        <v>5109</v>
      </c>
      <c r="M694" t="s">
        <v>5108</v>
      </c>
      <c r="N694" t="s">
        <v>5107</v>
      </c>
      <c r="AA694" s="2"/>
    </row>
    <row r="695" spans="1:32" x14ac:dyDescent="0.3">
      <c r="A695" t="s">
        <v>7317</v>
      </c>
      <c r="B695" t="s">
        <v>3636</v>
      </c>
      <c r="C695" s="7">
        <v>3.0951398058265198</v>
      </c>
      <c r="D695" s="7">
        <v>0.14478520698875999</v>
      </c>
      <c r="E695" s="7">
        <v>0.64862031514810903</v>
      </c>
      <c r="F695" s="7">
        <v>0.88043266807281095</v>
      </c>
      <c r="G695" s="10">
        <f>AVERAGE(Table3[[#This Row],[X6_EP155mix]:[X9_dcl2mix]])</f>
        <v>1.1922444990090499</v>
      </c>
      <c r="H695" s="7">
        <f>_xlfn.VAR.P(Table3[[#This Row],[X6_EP155mix]:[X9_dcl2mix]])</f>
        <v>1.2777338470844706</v>
      </c>
      <c r="I695">
        <v>262286</v>
      </c>
      <c r="O695" t="s">
        <v>7316</v>
      </c>
      <c r="P695" t="s">
        <v>7315</v>
      </c>
      <c r="Q695" t="s">
        <v>7314</v>
      </c>
      <c r="R695" t="s">
        <v>7313</v>
      </c>
      <c r="S695" t="s">
        <v>7312</v>
      </c>
      <c r="T695" t="s">
        <v>7311</v>
      </c>
      <c r="U695" t="s">
        <v>7310</v>
      </c>
      <c r="X695" t="s">
        <v>7309</v>
      </c>
      <c r="Z695">
        <v>100</v>
      </c>
      <c r="AA695" s="2">
        <v>29.41</v>
      </c>
      <c r="AB695">
        <v>45.04</v>
      </c>
      <c r="AC695">
        <v>45.04</v>
      </c>
    </row>
    <row r="696" spans="1:32" x14ac:dyDescent="0.3">
      <c r="A696" t="s">
        <v>4419</v>
      </c>
      <c r="B696" t="s">
        <v>3636</v>
      </c>
      <c r="C696" s="7">
        <v>0.71833653196500602</v>
      </c>
      <c r="D696" s="7">
        <v>1.1029802150762</v>
      </c>
      <c r="E696" s="7">
        <v>0.64118818952373702</v>
      </c>
      <c r="F696" s="7">
        <v>2.2999398539102001</v>
      </c>
      <c r="G696" s="10">
        <f>AVERAGE(Table3[[#This Row],[X6_EP155mix]:[X9_dcl2mix]])</f>
        <v>1.1906111976187859</v>
      </c>
      <c r="H696" s="7">
        <f>_xlfn.VAR.P(Table3[[#This Row],[X6_EP155mix]:[X9_dcl2mix]])</f>
        <v>0.44079956460332359</v>
      </c>
      <c r="I696">
        <v>357007</v>
      </c>
      <c r="J696" t="s">
        <v>4418</v>
      </c>
      <c r="K696" t="s">
        <v>8737</v>
      </c>
      <c r="L696" t="s">
        <v>4417</v>
      </c>
      <c r="M696" t="s">
        <v>8738</v>
      </c>
      <c r="N696" t="s">
        <v>8739</v>
      </c>
      <c r="AA696" s="2"/>
    </row>
    <row r="697" spans="1:32" x14ac:dyDescent="0.3">
      <c r="A697" t="s">
        <v>6711</v>
      </c>
      <c r="B697" t="s">
        <v>3636</v>
      </c>
      <c r="C697" s="7">
        <v>-0.75828713600997899</v>
      </c>
      <c r="D697" s="7">
        <v>2.44380631170079</v>
      </c>
      <c r="E697" s="7">
        <v>1.7097349974835301</v>
      </c>
      <c r="F697" s="7">
        <v>1.3620114454873</v>
      </c>
      <c r="G697" s="10">
        <f>AVERAGE(Table3[[#This Row],[X6_EP155mix]:[X9_dcl2mix]])</f>
        <v>1.1893164046654103</v>
      </c>
      <c r="H697" s="7">
        <f>_xlfn.VAR.P(Table3[[#This Row],[X6_EP155mix]:[X9_dcl2mix]])</f>
        <v>1.4168908918450536</v>
      </c>
      <c r="I697">
        <v>75538</v>
      </c>
      <c r="K697" t="s">
        <v>35</v>
      </c>
      <c r="M697" t="s">
        <v>35</v>
      </c>
      <c r="P697" t="s">
        <v>35</v>
      </c>
      <c r="S697" t="s">
        <v>35</v>
      </c>
      <c r="U697" t="s">
        <v>6710</v>
      </c>
      <c r="W697" t="s">
        <v>35</v>
      </c>
      <c r="X697" t="s">
        <v>6709</v>
      </c>
      <c r="Z697">
        <v>100</v>
      </c>
      <c r="AA697" s="2"/>
      <c r="AB697">
        <v>76.19</v>
      </c>
      <c r="AC697">
        <v>76.19</v>
      </c>
    </row>
    <row r="698" spans="1:32" x14ac:dyDescent="0.3">
      <c r="A698" t="s">
        <v>35729</v>
      </c>
      <c r="B698" t="s">
        <v>3636</v>
      </c>
      <c r="C698" s="7">
        <v>0.94223078653489301</v>
      </c>
      <c r="D698" s="7">
        <v>2.0171513748707302</v>
      </c>
      <c r="E698" s="7">
        <v>0.76243667139000704</v>
      </c>
      <c r="F698" s="7">
        <v>1.02515883438557</v>
      </c>
      <c r="G698" s="10">
        <f>AVERAGE(Table3[[#This Row],[X6_EP155mix]:[X9_dcl2mix]])</f>
        <v>1.1867444167953001</v>
      </c>
      <c r="H698" s="7">
        <f>_xlfn.VAR.P(Table3[[#This Row],[X6_EP155mix]:[X9_dcl2mix]])</f>
        <v>0.23887739866420699</v>
      </c>
      <c r="O698" t="s">
        <v>9730</v>
      </c>
      <c r="P698" t="s">
        <v>9729</v>
      </c>
      <c r="Q698" t="s">
        <v>9728</v>
      </c>
      <c r="R698" t="s">
        <v>9726</v>
      </c>
      <c r="V698" t="s">
        <v>10520</v>
      </c>
      <c r="AA698" s="2" t="s">
        <v>9731</v>
      </c>
      <c r="AE698" t="s">
        <v>9006</v>
      </c>
      <c r="AF698" t="s">
        <v>9725</v>
      </c>
    </row>
    <row r="699" spans="1:32" x14ac:dyDescent="0.3">
      <c r="A699" t="s">
        <v>4987</v>
      </c>
      <c r="B699" t="s">
        <v>3636</v>
      </c>
      <c r="C699" s="7">
        <v>0.91810327780456702</v>
      </c>
      <c r="D699" s="7">
        <v>1.06798015888443</v>
      </c>
      <c r="E699" s="7">
        <v>0.74377614622095301</v>
      </c>
      <c r="F699" s="7">
        <v>2.0086282991506099</v>
      </c>
      <c r="G699" s="10">
        <f>AVERAGE(Table3[[#This Row],[X6_EP155mix]:[X9_dcl2mix]])</f>
        <v>1.18462197051514</v>
      </c>
      <c r="H699" s="7">
        <f>_xlfn.VAR.P(Table3[[#This Row],[X6_EP155mix]:[X9_dcl2mix]])</f>
        <v>0.23949224905339372</v>
      </c>
      <c r="I699">
        <v>353986</v>
      </c>
      <c r="K699" t="s">
        <v>35</v>
      </c>
      <c r="M699" t="s">
        <v>35</v>
      </c>
      <c r="P699" t="s">
        <v>35</v>
      </c>
      <c r="S699" t="s">
        <v>35</v>
      </c>
      <c r="W699" t="s">
        <v>35</v>
      </c>
      <c r="Z699">
        <v>100</v>
      </c>
      <c r="AA699" s="2"/>
    </row>
    <row r="700" spans="1:32" x14ac:dyDescent="0.3">
      <c r="A700" t="s">
        <v>4269</v>
      </c>
      <c r="B700" t="s">
        <v>3636</v>
      </c>
      <c r="C700" s="7">
        <v>0.80676055618125597</v>
      </c>
      <c r="D700" s="7">
        <v>0.37580399373109302</v>
      </c>
      <c r="E700" s="7">
        <v>1.03562583231447</v>
      </c>
      <c r="F700" s="7">
        <v>2.4933844463930299</v>
      </c>
      <c r="G700" s="10">
        <f>AVERAGE(Table3[[#This Row],[X6_EP155mix]:[X9_dcl2mix]])</f>
        <v>1.1778937071549622</v>
      </c>
      <c r="H700" s="7">
        <f>_xlfn.VAR.P(Table3[[#This Row],[X6_EP155mix]:[X9_dcl2mix]])</f>
        <v>0.63296093934120101</v>
      </c>
      <c r="I700">
        <v>341310</v>
      </c>
      <c r="L700" t="s">
        <v>2603</v>
      </c>
      <c r="M700" t="s">
        <v>2604</v>
      </c>
      <c r="N700" t="s">
        <v>2605</v>
      </c>
      <c r="O700" t="s">
        <v>4268</v>
      </c>
      <c r="P700" t="s">
        <v>4267</v>
      </c>
      <c r="Q700" t="s">
        <v>4266</v>
      </c>
      <c r="R700" t="s">
        <v>4265</v>
      </c>
      <c r="S700" t="s">
        <v>4264</v>
      </c>
      <c r="T700" t="s">
        <v>4263</v>
      </c>
      <c r="U700" t="s">
        <v>4262</v>
      </c>
      <c r="V700" t="s">
        <v>114</v>
      </c>
      <c r="W700" t="s">
        <v>115</v>
      </c>
      <c r="X700" t="s">
        <v>4261</v>
      </c>
      <c r="Z700">
        <v>99.26</v>
      </c>
      <c r="AA700" s="2">
        <v>25.26</v>
      </c>
      <c r="AB700">
        <v>74.739999999999995</v>
      </c>
      <c r="AC700">
        <v>74.739999999999995</v>
      </c>
    </row>
    <row r="701" spans="1:32" x14ac:dyDescent="0.3">
      <c r="A701" t="s">
        <v>4643</v>
      </c>
      <c r="B701" t="s">
        <v>3636</v>
      </c>
      <c r="C701" s="7">
        <v>0.77271514003174202</v>
      </c>
      <c r="D701" s="7">
        <v>1.1268020255137601</v>
      </c>
      <c r="E701" s="7">
        <v>0.50000071869650398</v>
      </c>
      <c r="F701" s="7">
        <v>2.3066266834176301</v>
      </c>
      <c r="G701" s="10">
        <f>AVERAGE(Table3[[#This Row],[X6_EP155mix]:[X9_dcl2mix]])</f>
        <v>1.1765361419149092</v>
      </c>
      <c r="H701" s="7">
        <f>_xlfn.VAR.P(Table3[[#This Row],[X6_EP155mix]:[X9_dcl2mix]])</f>
        <v>0.47508742368983681</v>
      </c>
      <c r="I701">
        <v>257749</v>
      </c>
      <c r="J701" t="s">
        <v>1654</v>
      </c>
      <c r="K701" t="s">
        <v>1655</v>
      </c>
      <c r="L701" t="s">
        <v>1656</v>
      </c>
      <c r="M701" t="s">
        <v>8710</v>
      </c>
      <c r="N701" t="s">
        <v>3543</v>
      </c>
      <c r="O701" t="s">
        <v>2046</v>
      </c>
      <c r="P701" t="s">
        <v>2047</v>
      </c>
      <c r="Q701" t="s">
        <v>2048</v>
      </c>
      <c r="R701" t="s">
        <v>1656</v>
      </c>
      <c r="S701" t="s">
        <v>8711</v>
      </c>
      <c r="T701" t="s">
        <v>2049</v>
      </c>
      <c r="U701" t="s">
        <v>4642</v>
      </c>
      <c r="V701" t="s">
        <v>1656</v>
      </c>
      <c r="W701" t="s">
        <v>8711</v>
      </c>
      <c r="X701" t="s">
        <v>4641</v>
      </c>
      <c r="Y701" t="s">
        <v>4640</v>
      </c>
      <c r="Z701">
        <v>99.46</v>
      </c>
      <c r="AA701" s="2">
        <v>31.03</v>
      </c>
      <c r="AB701">
        <v>48.53</v>
      </c>
      <c r="AC701">
        <v>48.53</v>
      </c>
      <c r="AD701">
        <v>71.84</v>
      </c>
    </row>
    <row r="702" spans="1:32" x14ac:dyDescent="0.3">
      <c r="A702" t="s">
        <v>4470</v>
      </c>
      <c r="B702" t="s">
        <v>3636</v>
      </c>
      <c r="C702" s="7">
        <v>1.0499037821285699</v>
      </c>
      <c r="D702" s="7">
        <v>0.707140541433942</v>
      </c>
      <c r="E702" s="7">
        <v>0.86362797714068196</v>
      </c>
      <c r="F702" s="7">
        <v>2.07744394190743</v>
      </c>
      <c r="G702" s="10">
        <f>AVERAGE(Table3[[#This Row],[X6_EP155mix]:[X9_dcl2mix]])</f>
        <v>1.1745290606526559</v>
      </c>
      <c r="H702" s="7">
        <f>_xlfn.VAR.P(Table3[[#This Row],[X6_EP155mix]:[X9_dcl2mix]])</f>
        <v>0.28647456361622781</v>
      </c>
      <c r="I702">
        <v>277548</v>
      </c>
      <c r="J702" t="s">
        <v>54</v>
      </c>
      <c r="K702" t="s">
        <v>55</v>
      </c>
      <c r="L702" t="s">
        <v>4469</v>
      </c>
      <c r="M702" t="s">
        <v>4468</v>
      </c>
      <c r="N702" t="s">
        <v>4467</v>
      </c>
      <c r="O702" t="s">
        <v>4466</v>
      </c>
      <c r="P702" t="s">
        <v>4465</v>
      </c>
      <c r="Q702" t="s">
        <v>4464</v>
      </c>
      <c r="R702" t="s">
        <v>4158</v>
      </c>
      <c r="S702" t="s">
        <v>4157</v>
      </c>
      <c r="T702" t="s">
        <v>4463</v>
      </c>
      <c r="U702" t="s">
        <v>4462</v>
      </c>
      <c r="V702" t="s">
        <v>4461</v>
      </c>
      <c r="W702" t="s">
        <v>4460</v>
      </c>
      <c r="X702" t="s">
        <v>4459</v>
      </c>
      <c r="Z702">
        <v>100</v>
      </c>
      <c r="AA702" s="2">
        <v>26.04</v>
      </c>
      <c r="AB702">
        <v>67.900000000000006</v>
      </c>
      <c r="AC702">
        <v>67.900000000000006</v>
      </c>
    </row>
    <row r="703" spans="1:32" x14ac:dyDescent="0.3">
      <c r="A703" t="s">
        <v>5211</v>
      </c>
      <c r="B703" t="s">
        <v>3636</v>
      </c>
      <c r="C703" s="7">
        <v>0.55163617207387305</v>
      </c>
      <c r="D703" s="7">
        <v>0.40146981373615898</v>
      </c>
      <c r="E703" s="7">
        <v>0.72845681619394798</v>
      </c>
      <c r="F703" s="7">
        <v>2.9667713515301699</v>
      </c>
      <c r="G703" s="10">
        <f>AVERAGE(Table3[[#This Row],[X6_EP155mix]:[X9_dcl2mix]])</f>
        <v>1.1620835383835375</v>
      </c>
      <c r="H703" s="7">
        <f>_xlfn.VAR.P(Table3[[#This Row],[X6_EP155mix]:[X9_dcl2mix]])</f>
        <v>1.0990273655683065</v>
      </c>
      <c r="I703">
        <v>50206</v>
      </c>
      <c r="J703" t="s">
        <v>1497</v>
      </c>
      <c r="K703" t="s">
        <v>1498</v>
      </c>
      <c r="L703" t="s">
        <v>5210</v>
      </c>
      <c r="M703" t="s">
        <v>5209</v>
      </c>
      <c r="N703" t="s">
        <v>5208</v>
      </c>
      <c r="O703" t="s">
        <v>5207</v>
      </c>
      <c r="P703" t="s">
        <v>5206</v>
      </c>
      <c r="Q703" t="s">
        <v>5205</v>
      </c>
      <c r="R703" t="s">
        <v>5203</v>
      </c>
      <c r="S703" t="s">
        <v>5202</v>
      </c>
      <c r="U703" t="s">
        <v>5204</v>
      </c>
      <c r="V703" t="s">
        <v>5203</v>
      </c>
      <c r="W703" t="s">
        <v>5202</v>
      </c>
      <c r="X703" t="s">
        <v>5201</v>
      </c>
      <c r="Z703">
        <v>100</v>
      </c>
      <c r="AA703" s="2">
        <v>40.24</v>
      </c>
      <c r="AB703">
        <v>59.76</v>
      </c>
      <c r="AC703">
        <v>59.76</v>
      </c>
    </row>
    <row r="704" spans="1:32" x14ac:dyDescent="0.3">
      <c r="A704" t="s">
        <v>4564</v>
      </c>
      <c r="B704" t="s">
        <v>3636</v>
      </c>
      <c r="C704" s="7">
        <v>1.14584533414703</v>
      </c>
      <c r="D704" s="7">
        <v>0.63860440680487995</v>
      </c>
      <c r="E704" s="7">
        <v>0.77126845986929604</v>
      </c>
      <c r="F704" s="7">
        <v>2.03115289210742</v>
      </c>
      <c r="G704" s="10">
        <f>AVERAGE(Table3[[#This Row],[X6_EP155mix]:[X9_dcl2mix]])</f>
        <v>1.1467177732321565</v>
      </c>
      <c r="H704" s="7">
        <f>_xlfn.VAR.P(Table3[[#This Row],[X6_EP155mix]:[X9_dcl2mix]])</f>
        <v>0.29534190517414061</v>
      </c>
      <c r="I704">
        <v>259533</v>
      </c>
      <c r="L704" t="s">
        <v>2603</v>
      </c>
      <c r="M704" t="s">
        <v>2604</v>
      </c>
      <c r="N704" t="s">
        <v>2605</v>
      </c>
      <c r="O704" t="s">
        <v>4563</v>
      </c>
      <c r="P704" t="s">
        <v>4562</v>
      </c>
      <c r="Q704" t="s">
        <v>4561</v>
      </c>
      <c r="R704" t="s">
        <v>114</v>
      </c>
      <c r="S704" t="s">
        <v>115</v>
      </c>
      <c r="T704" t="s">
        <v>4560</v>
      </c>
      <c r="U704" t="s">
        <v>4559</v>
      </c>
      <c r="V704" t="s">
        <v>114</v>
      </c>
      <c r="W704" t="s">
        <v>115</v>
      </c>
      <c r="X704" t="s">
        <v>4558</v>
      </c>
      <c r="Z704">
        <v>100</v>
      </c>
      <c r="AA704" s="2">
        <v>38.17</v>
      </c>
      <c r="AB704">
        <v>69.290000000000006</v>
      </c>
      <c r="AC704">
        <v>69.290000000000006</v>
      </c>
    </row>
    <row r="705" spans="1:31" x14ac:dyDescent="0.3">
      <c r="A705" t="s">
        <v>5558</v>
      </c>
      <c r="B705" t="s">
        <v>3636</v>
      </c>
      <c r="C705" s="7">
        <v>1.0551313157298501</v>
      </c>
      <c r="D705" s="7">
        <v>1.4731640762546701</v>
      </c>
      <c r="E705" s="7">
        <v>2.0100671893700399</v>
      </c>
      <c r="F705" s="7">
        <v>0</v>
      </c>
      <c r="G705" s="10">
        <f>AVERAGE(Table3[[#This Row],[X6_EP155mix]:[X9_dcl2mix]])</f>
        <v>1.1345906453386401</v>
      </c>
      <c r="H705" s="7">
        <f>_xlfn.VAR.P(Table3[[#This Row],[X6_EP155mix]:[X9_dcl2mix]])</f>
        <v>0.54367521620581116</v>
      </c>
      <c r="I705">
        <v>326036</v>
      </c>
      <c r="K705" t="s">
        <v>35</v>
      </c>
      <c r="M705" t="s">
        <v>35</v>
      </c>
      <c r="P705" t="s">
        <v>35</v>
      </c>
      <c r="S705" t="s">
        <v>35</v>
      </c>
      <c r="W705" t="s">
        <v>35</v>
      </c>
      <c r="Z705">
        <v>99.4</v>
      </c>
      <c r="AA705" s="2"/>
    </row>
    <row r="706" spans="1:31" x14ac:dyDescent="0.3">
      <c r="A706" t="s">
        <v>4358</v>
      </c>
      <c r="B706" t="s">
        <v>3636</v>
      </c>
      <c r="C706" s="7">
        <v>0.80059852339377002</v>
      </c>
      <c r="D706" s="7">
        <v>0.978585450976862</v>
      </c>
      <c r="E706" s="7">
        <v>0.45396815203545599</v>
      </c>
      <c r="F706" s="7">
        <v>2.2930487634585202</v>
      </c>
      <c r="G706" s="10">
        <f>AVERAGE(Table3[[#This Row],[X6_EP155mix]:[X9_dcl2mix]])</f>
        <v>1.131550222466152</v>
      </c>
      <c r="H706" s="7">
        <f>_xlfn.VAR.P(Table3[[#This Row],[X6_EP155mix]:[X9_dcl2mix]])</f>
        <v>0.48528089283305409</v>
      </c>
      <c r="I706">
        <v>331799</v>
      </c>
      <c r="J706" t="s">
        <v>4357</v>
      </c>
      <c r="K706" t="s">
        <v>4356</v>
      </c>
      <c r="L706" t="s">
        <v>4355</v>
      </c>
      <c r="M706" t="s">
        <v>4354</v>
      </c>
      <c r="N706" t="s">
        <v>4353</v>
      </c>
      <c r="O706" t="s">
        <v>4352</v>
      </c>
      <c r="P706" t="s">
        <v>4351</v>
      </c>
      <c r="Q706" t="s">
        <v>4350</v>
      </c>
      <c r="R706" t="s">
        <v>4349</v>
      </c>
      <c r="S706" t="s">
        <v>4348</v>
      </c>
      <c r="T706" t="s">
        <v>4347</v>
      </c>
      <c r="U706" t="s">
        <v>4346</v>
      </c>
      <c r="V706" t="s">
        <v>4345</v>
      </c>
      <c r="W706" t="s">
        <v>4344</v>
      </c>
      <c r="X706" t="s">
        <v>4343</v>
      </c>
      <c r="Y706" t="s">
        <v>4342</v>
      </c>
      <c r="Z706">
        <v>100</v>
      </c>
      <c r="AA706" s="2">
        <v>46.7</v>
      </c>
      <c r="AB706">
        <v>61.43</v>
      </c>
      <c r="AC706">
        <v>61.43</v>
      </c>
      <c r="AD706">
        <v>71.92</v>
      </c>
    </row>
    <row r="707" spans="1:31" x14ac:dyDescent="0.3">
      <c r="A707" t="s">
        <v>5780</v>
      </c>
      <c r="B707" t="s">
        <v>3636</v>
      </c>
      <c r="C707" s="7">
        <v>-0.275384895200184</v>
      </c>
      <c r="D707" s="7">
        <v>0.64569750192305797</v>
      </c>
      <c r="E707" s="7">
        <v>2.3717736199832302</v>
      </c>
      <c r="F707" s="7">
        <v>1.7794059962542099</v>
      </c>
      <c r="G707" s="10">
        <f>AVERAGE(Table3[[#This Row],[X6_EP155mix]:[X9_dcl2mix]])</f>
        <v>1.1303730557400784</v>
      </c>
      <c r="H707" s="7">
        <f>_xlfn.VAR.P(Table3[[#This Row],[X6_EP155mix]:[X9_dcl2mix]])</f>
        <v>1.0433462319688096</v>
      </c>
      <c r="I707">
        <v>354004</v>
      </c>
      <c r="J707" t="s">
        <v>2386</v>
      </c>
      <c r="K707" t="s">
        <v>5356</v>
      </c>
      <c r="L707" t="s">
        <v>2387</v>
      </c>
      <c r="M707" t="s">
        <v>5427</v>
      </c>
      <c r="N707" t="s">
        <v>8949</v>
      </c>
      <c r="AA707" s="2"/>
    </row>
    <row r="708" spans="1:31" x14ac:dyDescent="0.3">
      <c r="A708" t="s">
        <v>5428</v>
      </c>
      <c r="B708" t="s">
        <v>3636</v>
      </c>
      <c r="C708" s="7">
        <v>-0.275384895200184</v>
      </c>
      <c r="D708" s="7">
        <v>0.64569750192305797</v>
      </c>
      <c r="E708" s="7">
        <v>2.3717736199832302</v>
      </c>
      <c r="F708" s="7">
        <v>1.7794059962542099</v>
      </c>
      <c r="G708" s="10">
        <f>AVERAGE(Table3[[#This Row],[X6_EP155mix]:[X9_dcl2mix]])</f>
        <v>1.1303730557400784</v>
      </c>
      <c r="H708" s="7">
        <f>_xlfn.VAR.P(Table3[[#This Row],[X6_EP155mix]:[X9_dcl2mix]])</f>
        <v>1.0433462319688096</v>
      </c>
      <c r="I708">
        <v>108650</v>
      </c>
      <c r="J708" t="s">
        <v>2386</v>
      </c>
      <c r="K708" t="s">
        <v>5356</v>
      </c>
      <c r="L708" t="s">
        <v>2387</v>
      </c>
      <c r="M708" t="s">
        <v>5427</v>
      </c>
      <c r="N708" t="s">
        <v>8949</v>
      </c>
      <c r="AA708" s="2"/>
    </row>
    <row r="709" spans="1:31" x14ac:dyDescent="0.3">
      <c r="A709" t="s">
        <v>5856</v>
      </c>
      <c r="B709" t="s">
        <v>3636</v>
      </c>
      <c r="C709" s="7">
        <v>1.5104540882103601</v>
      </c>
      <c r="D709" s="7">
        <v>0.57516693778531602</v>
      </c>
      <c r="E709" s="7">
        <v>2.2875862652764098</v>
      </c>
      <c r="F709" s="7">
        <v>9.9142094437325606E-2</v>
      </c>
      <c r="G709" s="10">
        <f>AVERAGE(Table3[[#This Row],[X6_EP155mix]:[X9_dcl2mix]])</f>
        <v>1.1180873464273531</v>
      </c>
      <c r="H709" s="7">
        <f>_xlfn.VAR.P(Table3[[#This Row],[X6_EP155mix]:[X9_dcl2mix]])</f>
        <v>0.71367284447989521</v>
      </c>
      <c r="I709">
        <v>66203</v>
      </c>
      <c r="K709" t="s">
        <v>35</v>
      </c>
      <c r="M709" t="s">
        <v>35</v>
      </c>
      <c r="P709" t="s">
        <v>35</v>
      </c>
      <c r="S709" t="s">
        <v>35</v>
      </c>
      <c r="W709" t="s">
        <v>35</v>
      </c>
      <c r="Z709">
        <v>95.83</v>
      </c>
      <c r="AA709" s="2"/>
    </row>
    <row r="710" spans="1:31" x14ac:dyDescent="0.3">
      <c r="A710" t="s">
        <v>4435</v>
      </c>
      <c r="B710" t="s">
        <v>3636</v>
      </c>
      <c r="C710" s="7">
        <v>0.61665686689413801</v>
      </c>
      <c r="D710" s="7">
        <v>1.31344375563563</v>
      </c>
      <c r="E710" s="7">
        <v>0.494981588800468</v>
      </c>
      <c r="F710" s="7">
        <v>2.0174480890658502</v>
      </c>
      <c r="G710" s="10">
        <f>AVERAGE(Table3[[#This Row],[X6_EP155mix]:[X9_dcl2mix]])</f>
        <v>1.1106325750990216</v>
      </c>
      <c r="H710" s="7">
        <f>_xlfn.VAR.P(Table3[[#This Row],[X6_EP155mix]:[X9_dcl2mix]])</f>
        <v>0.37162122213711823</v>
      </c>
      <c r="I710">
        <v>48889</v>
      </c>
      <c r="J710" t="s">
        <v>106</v>
      </c>
      <c r="K710" t="s">
        <v>107</v>
      </c>
      <c r="L710" t="s">
        <v>108</v>
      </c>
      <c r="M710" t="s">
        <v>109</v>
      </c>
      <c r="N710" t="s">
        <v>110</v>
      </c>
      <c r="O710" t="s">
        <v>4310</v>
      </c>
      <c r="P710" t="s">
        <v>4309</v>
      </c>
      <c r="Q710" t="s">
        <v>4308</v>
      </c>
      <c r="R710" t="s">
        <v>114</v>
      </c>
      <c r="S710" t="s">
        <v>115</v>
      </c>
      <c r="T710" t="s">
        <v>4307</v>
      </c>
      <c r="U710" t="s">
        <v>4434</v>
      </c>
      <c r="V710" t="s">
        <v>114</v>
      </c>
      <c r="W710" t="s">
        <v>115</v>
      </c>
      <c r="X710" t="s">
        <v>4433</v>
      </c>
      <c r="Y710" t="s">
        <v>4432</v>
      </c>
      <c r="Z710">
        <v>99.73</v>
      </c>
      <c r="AA710" s="2">
        <v>33.33</v>
      </c>
      <c r="AB710">
        <v>71.239999999999995</v>
      </c>
      <c r="AC710">
        <v>71.239999999999995</v>
      </c>
      <c r="AD710">
        <v>74.95</v>
      </c>
    </row>
    <row r="711" spans="1:31" x14ac:dyDescent="0.3">
      <c r="A711" t="s">
        <v>5650</v>
      </c>
      <c r="B711" t="s">
        <v>3636</v>
      </c>
      <c r="C711" s="7">
        <v>1.4056483062001299</v>
      </c>
      <c r="D711" s="7">
        <v>0.43570334777175201</v>
      </c>
      <c r="E711" s="7">
        <v>2.1936398091512199</v>
      </c>
      <c r="F711" s="7">
        <v>0.40502390171534097</v>
      </c>
      <c r="G711" s="10">
        <f>AVERAGE(Table3[[#This Row],[X6_EP155mix]:[X9_dcl2mix]])</f>
        <v>1.1100038412096107</v>
      </c>
      <c r="H711" s="7">
        <f>_xlfn.VAR.P(Table3[[#This Row],[X6_EP155mix]:[X9_dcl2mix]])</f>
        <v>0.5533376078090404</v>
      </c>
      <c r="I711">
        <v>65827</v>
      </c>
      <c r="J711" t="s">
        <v>5649</v>
      </c>
      <c r="K711" t="s">
        <v>5648</v>
      </c>
      <c r="L711" t="s">
        <v>5647</v>
      </c>
      <c r="M711" t="s">
        <v>5646</v>
      </c>
      <c r="N711" t="s">
        <v>8820</v>
      </c>
      <c r="O711" t="s">
        <v>5645</v>
      </c>
      <c r="P711" t="s">
        <v>5644</v>
      </c>
      <c r="Q711" t="s">
        <v>5643</v>
      </c>
      <c r="R711" t="s">
        <v>5640</v>
      </c>
      <c r="S711" t="s">
        <v>5639</v>
      </c>
      <c r="T711" t="s">
        <v>5642</v>
      </c>
      <c r="U711" t="s">
        <v>5641</v>
      </c>
      <c r="V711" t="s">
        <v>5640</v>
      </c>
      <c r="W711" t="s">
        <v>5639</v>
      </c>
      <c r="X711" t="s">
        <v>5638</v>
      </c>
      <c r="Z711">
        <v>94.8</v>
      </c>
      <c r="AA711" s="2">
        <v>62.11</v>
      </c>
      <c r="AB711">
        <v>64.260000000000005</v>
      </c>
      <c r="AC711">
        <v>64.260000000000005</v>
      </c>
    </row>
    <row r="712" spans="1:31" x14ac:dyDescent="0.3">
      <c r="A712" t="s">
        <v>5725</v>
      </c>
      <c r="B712" t="s">
        <v>3636</v>
      </c>
      <c r="C712" s="7">
        <v>0.74284657566635404</v>
      </c>
      <c r="D712" s="7">
        <v>1.29145268650191</v>
      </c>
      <c r="E712" s="7">
        <v>2.2178514792435302</v>
      </c>
      <c r="F712" s="7">
        <v>0.16954694919517799</v>
      </c>
      <c r="G712" s="10">
        <f>AVERAGE(Table3[[#This Row],[X6_EP155mix]:[X9_dcl2mix]])</f>
        <v>1.1054244226517431</v>
      </c>
      <c r="H712" s="7">
        <f>_xlfn.VAR.P(Table3[[#This Row],[X6_EP155mix]:[X9_dcl2mix]])</f>
        <v>0.56985745290914469</v>
      </c>
      <c r="I712">
        <v>66510</v>
      </c>
      <c r="O712" t="s">
        <v>5724</v>
      </c>
      <c r="P712" t="s">
        <v>8954</v>
      </c>
      <c r="Q712" t="s">
        <v>5723</v>
      </c>
      <c r="R712" t="s">
        <v>5722</v>
      </c>
      <c r="S712" t="s">
        <v>5721</v>
      </c>
      <c r="T712" t="s">
        <v>5720</v>
      </c>
      <c r="U712" t="s">
        <v>5719</v>
      </c>
      <c r="V712" t="s">
        <v>5718</v>
      </c>
      <c r="W712" t="s">
        <v>5717</v>
      </c>
      <c r="X712" t="s">
        <v>5716</v>
      </c>
      <c r="Z712">
        <v>100</v>
      </c>
      <c r="AA712" s="2">
        <v>47.17</v>
      </c>
      <c r="AB712">
        <v>40.93</v>
      </c>
      <c r="AC712">
        <v>40.93</v>
      </c>
    </row>
    <row r="713" spans="1:31" x14ac:dyDescent="0.3">
      <c r="A713" t="s">
        <v>35728</v>
      </c>
      <c r="B713" t="s">
        <v>3636</v>
      </c>
      <c r="C713" s="7">
        <v>0.60469638442601303</v>
      </c>
      <c r="D713" s="7">
        <v>0.89417258590235205</v>
      </c>
      <c r="E713" s="7">
        <v>0.833482767291576</v>
      </c>
      <c r="F713" s="7">
        <v>2.0463433539067402</v>
      </c>
      <c r="G713" s="10">
        <f>AVERAGE(Table3[[#This Row],[X6_EP155mix]:[X9_dcl2mix]])</f>
        <v>1.0946737728816704</v>
      </c>
      <c r="H713" s="7">
        <f>_xlfn.VAR.P(Table3[[#This Row],[X6_EP155mix]:[X9_dcl2mix]])</f>
        <v>0.31354357500688446</v>
      </c>
      <c r="O713" t="s">
        <v>9228</v>
      </c>
      <c r="P713" t="s">
        <v>9227</v>
      </c>
      <c r="Q713" t="s">
        <v>9226</v>
      </c>
      <c r="R713" t="s">
        <v>9223</v>
      </c>
      <c r="V713" t="s">
        <v>9727</v>
      </c>
      <c r="AA713" s="2">
        <v>34.700000000000003</v>
      </c>
      <c r="AE713" t="s">
        <v>9225</v>
      </c>
    </row>
    <row r="714" spans="1:31" x14ac:dyDescent="0.3">
      <c r="A714" t="s">
        <v>6539</v>
      </c>
      <c r="B714" t="s">
        <v>3636</v>
      </c>
      <c r="C714" s="7">
        <v>0.186981978102265</v>
      </c>
      <c r="D714" s="7">
        <v>2.1594266017915702</v>
      </c>
      <c r="E714" s="7">
        <v>1.3988255823015701</v>
      </c>
      <c r="F714" s="7">
        <v>0.57712756663358</v>
      </c>
      <c r="G714" s="10">
        <f>AVERAGE(Table3[[#This Row],[X6_EP155mix]:[X9_dcl2mix]])</f>
        <v>1.0805904322072464</v>
      </c>
      <c r="H714" s="7">
        <f>_xlfn.VAR.P(Table3[[#This Row],[X6_EP155mix]:[X9_dcl2mix]])</f>
        <v>0.57929300445461873</v>
      </c>
      <c r="I714">
        <v>355408</v>
      </c>
      <c r="K714" t="s">
        <v>35</v>
      </c>
      <c r="M714" t="s">
        <v>35</v>
      </c>
      <c r="P714" t="s">
        <v>35</v>
      </c>
      <c r="S714" t="s">
        <v>35</v>
      </c>
      <c r="U714" t="s">
        <v>6538</v>
      </c>
      <c r="W714" t="s">
        <v>35</v>
      </c>
      <c r="X714" t="s">
        <v>6537</v>
      </c>
      <c r="Z714">
        <v>100</v>
      </c>
      <c r="AA714" s="2"/>
      <c r="AB714">
        <v>70.59</v>
      </c>
      <c r="AC714">
        <v>70.59</v>
      </c>
    </row>
    <row r="715" spans="1:31" x14ac:dyDescent="0.3">
      <c r="A715" t="s">
        <v>35761</v>
      </c>
      <c r="B715" t="s">
        <v>3636</v>
      </c>
      <c r="C715" s="7">
        <v>2.2331069653125799</v>
      </c>
      <c r="D715" s="7">
        <v>0.505075347304492</v>
      </c>
      <c r="E715" s="7">
        <v>0.51817968817410298</v>
      </c>
      <c r="F715" s="7">
        <v>1.02696013111142</v>
      </c>
      <c r="G715" s="10">
        <f>AVERAGE(Table3[[#This Row],[X6_EP155mix]:[X9_dcl2mix]])</f>
        <v>1.0708305329756487</v>
      </c>
      <c r="H715" s="7">
        <f>_xlfn.VAR.P(Table3[[#This Row],[X6_EP155mix]:[X9_dcl2mix]])</f>
        <v>0.49457825092481555</v>
      </c>
      <c r="P715" t="s">
        <v>35</v>
      </c>
      <c r="Q715" t="s">
        <v>35</v>
      </c>
      <c r="R715" t="s">
        <v>35</v>
      </c>
      <c r="V715" t="s">
        <v>10311</v>
      </c>
      <c r="AA715" s="2"/>
      <c r="AE715" t="s">
        <v>35</v>
      </c>
    </row>
    <row r="716" spans="1:31" x14ac:dyDescent="0.3">
      <c r="A716" t="s">
        <v>4149</v>
      </c>
      <c r="B716" t="s">
        <v>3636</v>
      </c>
      <c r="C716" s="7">
        <v>0.444754434831243</v>
      </c>
      <c r="D716" s="7">
        <v>0.93709829992189997</v>
      </c>
      <c r="E716" s="7">
        <v>0.748542892527712</v>
      </c>
      <c r="F716" s="7">
        <v>2.1383128656077299</v>
      </c>
      <c r="G716" s="10">
        <f>AVERAGE(Table3[[#This Row],[X6_EP155mix]:[X9_dcl2mix]])</f>
        <v>1.0671771232221463</v>
      </c>
      <c r="H716" s="7">
        <f>_xlfn.VAR.P(Table3[[#This Row],[X6_EP155mix]:[X9_dcl2mix]])</f>
        <v>0.41329751372027124</v>
      </c>
      <c r="I716">
        <v>264662</v>
      </c>
      <c r="J716" t="s">
        <v>1570</v>
      </c>
      <c r="K716" t="s">
        <v>1571</v>
      </c>
      <c r="L716" t="s">
        <v>1572</v>
      </c>
      <c r="M716" t="s">
        <v>1573</v>
      </c>
      <c r="N716" t="s">
        <v>1574</v>
      </c>
      <c r="O716" t="s">
        <v>4148</v>
      </c>
      <c r="P716" t="s">
        <v>4147</v>
      </c>
      <c r="Q716" t="s">
        <v>4146</v>
      </c>
      <c r="R716" t="s">
        <v>4145</v>
      </c>
      <c r="S716" t="s">
        <v>4144</v>
      </c>
      <c r="T716" t="s">
        <v>4143</v>
      </c>
      <c r="U716" t="s">
        <v>4142</v>
      </c>
      <c r="V716" t="s">
        <v>1578</v>
      </c>
      <c r="W716" t="s">
        <v>1579</v>
      </c>
      <c r="X716" t="s">
        <v>4141</v>
      </c>
      <c r="Z716">
        <v>100</v>
      </c>
      <c r="AA716" s="2">
        <v>30.15</v>
      </c>
      <c r="AB716">
        <v>59.58</v>
      </c>
      <c r="AC716">
        <v>59.58</v>
      </c>
    </row>
    <row r="717" spans="1:31" x14ac:dyDescent="0.3">
      <c r="A717" t="s">
        <v>4912</v>
      </c>
      <c r="B717" t="s">
        <v>3636</v>
      </c>
      <c r="C717" s="7">
        <v>0.65161452856426605</v>
      </c>
      <c r="D717" s="7">
        <v>1.01969549925813</v>
      </c>
      <c r="E717" s="7">
        <v>9.1503073367705107E-2</v>
      </c>
      <c r="F717" s="7">
        <v>2.49406370452225</v>
      </c>
      <c r="G717" s="10">
        <f>AVERAGE(Table3[[#This Row],[X6_EP155mix]:[X9_dcl2mix]])</f>
        <v>1.0642192014280878</v>
      </c>
      <c r="H717" s="7">
        <f>_xlfn.VAR.P(Table3[[#This Row],[X6_EP155mix]:[X9_dcl2mix]])</f>
        <v>0.79071423623533876</v>
      </c>
      <c r="I717">
        <v>354904</v>
      </c>
      <c r="O717" t="s">
        <v>4911</v>
      </c>
      <c r="P717" t="s">
        <v>4910</v>
      </c>
      <c r="Q717" t="s">
        <v>4909</v>
      </c>
      <c r="R717" t="s">
        <v>4908</v>
      </c>
      <c r="S717" t="s">
        <v>4907</v>
      </c>
      <c r="T717" t="s">
        <v>4906</v>
      </c>
      <c r="U717" t="s">
        <v>4905</v>
      </c>
      <c r="V717" t="s">
        <v>103</v>
      </c>
      <c r="W717" t="s">
        <v>104</v>
      </c>
      <c r="X717" t="s">
        <v>4904</v>
      </c>
      <c r="Z717">
        <v>100</v>
      </c>
      <c r="AA717" s="2">
        <v>36.21</v>
      </c>
      <c r="AB717">
        <v>38.83</v>
      </c>
      <c r="AC717">
        <v>38.83</v>
      </c>
    </row>
    <row r="718" spans="1:31" x14ac:dyDescent="0.3">
      <c r="A718" t="s">
        <v>4304</v>
      </c>
      <c r="B718" t="s">
        <v>3636</v>
      </c>
      <c r="C718" s="7">
        <v>0.75476898820159599</v>
      </c>
      <c r="D718" s="7">
        <v>0.59491771217091804</v>
      </c>
      <c r="E718" s="7">
        <v>0.82156162338382499</v>
      </c>
      <c r="F718" s="7">
        <v>2.0718712340225398</v>
      </c>
      <c r="G718" s="10">
        <f>AVERAGE(Table3[[#This Row],[X6_EP155mix]:[X9_dcl2mix]])</f>
        <v>1.0607798894447198</v>
      </c>
      <c r="H718" s="7">
        <f>_xlfn.VAR.P(Table3[[#This Row],[X6_EP155mix]:[X9_dcl2mix]])</f>
        <v>0.3475503314478201</v>
      </c>
      <c r="I718">
        <v>246811</v>
      </c>
      <c r="J718" t="s">
        <v>4303</v>
      </c>
      <c r="K718" t="s">
        <v>4302</v>
      </c>
      <c r="L718" t="s">
        <v>4301</v>
      </c>
      <c r="M718" t="s">
        <v>4300</v>
      </c>
      <c r="N718" t="s">
        <v>4299</v>
      </c>
      <c r="O718" t="s">
        <v>4298</v>
      </c>
      <c r="P718" t="s">
        <v>4297</v>
      </c>
      <c r="Q718" t="s">
        <v>4296</v>
      </c>
      <c r="R718" t="s">
        <v>4293</v>
      </c>
      <c r="S718" t="s">
        <v>4292</v>
      </c>
      <c r="T718" t="s">
        <v>4295</v>
      </c>
      <c r="U718" t="s">
        <v>4294</v>
      </c>
      <c r="V718" t="s">
        <v>4293</v>
      </c>
      <c r="W718" t="s">
        <v>4292</v>
      </c>
      <c r="X718" t="s">
        <v>4291</v>
      </c>
      <c r="Y718" t="s">
        <v>4290</v>
      </c>
      <c r="Z718">
        <v>88.89</v>
      </c>
      <c r="AA718" s="2">
        <v>67.08</v>
      </c>
      <c r="AB718">
        <v>67.08</v>
      </c>
      <c r="AC718">
        <v>67.08</v>
      </c>
      <c r="AD718">
        <v>85.21</v>
      </c>
    </row>
    <row r="719" spans="1:31" x14ac:dyDescent="0.3">
      <c r="A719" t="s">
        <v>35838</v>
      </c>
      <c r="B719" t="s">
        <v>3636</v>
      </c>
      <c r="C719" s="7">
        <v>2.8624230440279899</v>
      </c>
      <c r="D719" s="7">
        <v>0.14637580465535599</v>
      </c>
      <c r="E719" s="7">
        <v>0.95703325071906997</v>
      </c>
      <c r="F719" s="7">
        <v>0.25961637649571401</v>
      </c>
      <c r="G719" s="10">
        <f>AVERAGE(Table3[[#This Row],[X6_EP155mix]:[X9_dcl2mix]])</f>
        <v>1.0563621189745325</v>
      </c>
      <c r="H719" s="7">
        <f>_xlfn.VAR.P(Table3[[#This Row],[X6_EP155mix]:[X9_dcl2mix]])</f>
        <v>1.1836502898700463</v>
      </c>
      <c r="O719" t="s">
        <v>9855</v>
      </c>
      <c r="P719" t="s">
        <v>9854</v>
      </c>
      <c r="Q719" t="s">
        <v>9853</v>
      </c>
      <c r="R719" t="s">
        <v>9850</v>
      </c>
      <c r="V719" t="s">
        <v>35</v>
      </c>
      <c r="AA719" s="2">
        <v>32.299999999999997</v>
      </c>
      <c r="AE719" t="s">
        <v>9852</v>
      </c>
    </row>
    <row r="720" spans="1:31" x14ac:dyDescent="0.3">
      <c r="A720" t="s">
        <v>4140</v>
      </c>
      <c r="B720" t="s">
        <v>3636</v>
      </c>
      <c r="C720" s="7">
        <v>0.63375657787040596</v>
      </c>
      <c r="D720" s="7">
        <v>0.78798288276108497</v>
      </c>
      <c r="E720" s="7">
        <v>0.49391840862909397</v>
      </c>
      <c r="F720" s="7">
        <v>2.2978547393725202</v>
      </c>
      <c r="G720" s="10">
        <f>AVERAGE(Table3[[#This Row],[X6_EP155mix]:[X9_dcl2mix]])</f>
        <v>1.0533781521582761</v>
      </c>
      <c r="H720" s="7">
        <f>_xlfn.VAR.P(Table3[[#This Row],[X6_EP155mix]:[X9_dcl2mix]])</f>
        <v>0.52705852384509733</v>
      </c>
      <c r="I720">
        <v>245007</v>
      </c>
      <c r="J720" t="s">
        <v>1487</v>
      </c>
      <c r="K720" t="s">
        <v>8819</v>
      </c>
      <c r="L720" t="s">
        <v>197</v>
      </c>
      <c r="M720" t="s">
        <v>8758</v>
      </c>
      <c r="N720" t="s">
        <v>3519</v>
      </c>
      <c r="O720" t="s">
        <v>4139</v>
      </c>
      <c r="P720" t="s">
        <v>4138</v>
      </c>
      <c r="Q720" t="s">
        <v>4137</v>
      </c>
      <c r="R720" t="s">
        <v>357</v>
      </c>
      <c r="S720" t="s">
        <v>8735</v>
      </c>
      <c r="U720" t="s">
        <v>4136</v>
      </c>
      <c r="V720" t="s">
        <v>4135</v>
      </c>
      <c r="W720" t="s">
        <v>9003</v>
      </c>
      <c r="X720" t="s">
        <v>4134</v>
      </c>
      <c r="Y720" t="s">
        <v>4133</v>
      </c>
      <c r="Z720">
        <v>99.67</v>
      </c>
      <c r="AA720" s="2">
        <v>29.11</v>
      </c>
      <c r="AB720">
        <v>68.11</v>
      </c>
      <c r="AC720">
        <v>68.11</v>
      </c>
      <c r="AD720">
        <v>76.47</v>
      </c>
    </row>
    <row r="721" spans="1:32" x14ac:dyDescent="0.3">
      <c r="A721" t="s">
        <v>35824</v>
      </c>
      <c r="B721" t="s">
        <v>3636</v>
      </c>
      <c r="C721" s="7">
        <v>0.80845105928945804</v>
      </c>
      <c r="D721" s="7">
        <v>0.59417019507633995</v>
      </c>
      <c r="E721" s="7">
        <v>0.73790247360800598</v>
      </c>
      <c r="F721" s="7">
        <v>2.0711197605762401</v>
      </c>
      <c r="G721" s="10">
        <f>AVERAGE(Table3[[#This Row],[X6_EP155mix]:[X9_dcl2mix]])</f>
        <v>1.0529108721375109</v>
      </c>
      <c r="H721" s="7">
        <f>_xlfn.VAR.P(Table3[[#This Row],[X6_EP155mix]:[X9_dcl2mix]])</f>
        <v>0.35154581013200104</v>
      </c>
      <c r="O721" t="s">
        <v>9040</v>
      </c>
      <c r="P721" t="s">
        <v>9039</v>
      </c>
      <c r="Q721" t="s">
        <v>9038</v>
      </c>
      <c r="R721" t="s">
        <v>9035</v>
      </c>
      <c r="V721" t="s">
        <v>9298</v>
      </c>
      <c r="AA721" s="2">
        <v>33.9</v>
      </c>
      <c r="AE721" t="s">
        <v>9037</v>
      </c>
      <c r="AF721" t="s">
        <v>9034</v>
      </c>
    </row>
    <row r="722" spans="1:32" x14ac:dyDescent="0.3">
      <c r="A722" t="s">
        <v>6424</v>
      </c>
      <c r="B722" t="s">
        <v>3636</v>
      </c>
      <c r="C722" s="7">
        <v>0.64673949179054502</v>
      </c>
      <c r="D722" s="7">
        <v>2.37763837918214</v>
      </c>
      <c r="E722" s="7">
        <v>0.69465040387232801</v>
      </c>
      <c r="F722" s="7">
        <v>0.46804820601406399</v>
      </c>
      <c r="G722" s="10">
        <f>AVERAGE(Table3[[#This Row],[X6_EP155mix]:[X9_dcl2mix]])</f>
        <v>1.0467691202147693</v>
      </c>
      <c r="H722" s="7">
        <f>_xlfn.VAR.P(Table3[[#This Row],[X6_EP155mix]:[X9_dcl2mix]])</f>
        <v>0.59753554375338247</v>
      </c>
      <c r="I722">
        <v>330200</v>
      </c>
      <c r="K722" t="s">
        <v>35</v>
      </c>
      <c r="M722" t="s">
        <v>35</v>
      </c>
      <c r="P722" t="s">
        <v>35</v>
      </c>
      <c r="S722" t="s">
        <v>35</v>
      </c>
      <c r="W722" t="s">
        <v>35</v>
      </c>
      <c r="Z722">
        <v>100</v>
      </c>
      <c r="AA722" s="2"/>
    </row>
    <row r="723" spans="1:32" x14ac:dyDescent="0.3">
      <c r="A723" t="s">
        <v>4377</v>
      </c>
      <c r="B723" t="s">
        <v>3636</v>
      </c>
      <c r="C723" s="7">
        <v>-0.34792350554148399</v>
      </c>
      <c r="D723" s="7">
        <v>0.74562754931267405</v>
      </c>
      <c r="E723" s="7">
        <v>0.98949720952558096</v>
      </c>
      <c r="F723" s="7">
        <v>2.79598060438857</v>
      </c>
      <c r="G723" s="10">
        <f>AVERAGE(Table3[[#This Row],[X6_EP155mix]:[X9_dcl2mix]])</f>
        <v>1.0457954644213352</v>
      </c>
      <c r="H723" s="7">
        <f>_xlfn.VAR.P(Table3[[#This Row],[X6_EP155mix]:[X9_dcl2mix]])</f>
        <v>1.2747177155403344</v>
      </c>
      <c r="I723">
        <v>75088</v>
      </c>
      <c r="O723" t="s">
        <v>4376</v>
      </c>
      <c r="P723" t="s">
        <v>4375</v>
      </c>
      <c r="Q723" t="s">
        <v>4374</v>
      </c>
      <c r="R723" t="s">
        <v>4373</v>
      </c>
      <c r="S723" t="s">
        <v>4372</v>
      </c>
      <c r="T723" t="s">
        <v>4371</v>
      </c>
      <c r="Z723">
        <v>100</v>
      </c>
      <c r="AA723" s="2">
        <v>37.700000000000003</v>
      </c>
    </row>
    <row r="724" spans="1:32" x14ac:dyDescent="0.3">
      <c r="A724" t="s">
        <v>7077</v>
      </c>
      <c r="B724" t="s">
        <v>3636</v>
      </c>
      <c r="C724" s="7">
        <v>1.3935707351937301</v>
      </c>
      <c r="D724" s="7">
        <v>2.0299005606534699</v>
      </c>
      <c r="E724" s="7">
        <v>-0.225517562227497</v>
      </c>
      <c r="F724" s="7">
        <v>0.97641562257649295</v>
      </c>
      <c r="G724" s="10">
        <f>AVERAGE(Table3[[#This Row],[X6_EP155mix]:[X9_dcl2mix]])</f>
        <v>1.0435923390490491</v>
      </c>
      <c r="H724" s="7">
        <f>_xlfn.VAR.P(Table3[[#This Row],[X6_EP155mix]:[X9_dcl2mix]])</f>
        <v>0.67761035963166916</v>
      </c>
      <c r="I724">
        <v>283818</v>
      </c>
      <c r="J724" t="s">
        <v>293</v>
      </c>
      <c r="K724" t="s">
        <v>294</v>
      </c>
      <c r="L724" t="s">
        <v>295</v>
      </c>
      <c r="M724" t="s">
        <v>8715</v>
      </c>
      <c r="N724" t="s">
        <v>3522</v>
      </c>
      <c r="O724" t="s">
        <v>2191</v>
      </c>
      <c r="P724" t="s">
        <v>2192</v>
      </c>
      <c r="Q724" t="s">
        <v>2193</v>
      </c>
      <c r="R724" t="s">
        <v>302</v>
      </c>
      <c r="S724" t="s">
        <v>8709</v>
      </c>
      <c r="U724" t="s">
        <v>7076</v>
      </c>
      <c r="V724" t="s">
        <v>1532</v>
      </c>
      <c r="W724" t="s">
        <v>8842</v>
      </c>
      <c r="X724" t="s">
        <v>7075</v>
      </c>
      <c r="Z724">
        <v>100</v>
      </c>
      <c r="AA724" s="2">
        <v>40.479999999999997</v>
      </c>
      <c r="AB724">
        <v>73.58</v>
      </c>
      <c r="AC724">
        <v>73.58</v>
      </c>
    </row>
    <row r="725" spans="1:32" x14ac:dyDescent="0.3">
      <c r="A725" t="s">
        <v>7537</v>
      </c>
      <c r="B725" t="s">
        <v>3636</v>
      </c>
      <c r="C725" s="7">
        <v>2.0819265384739301</v>
      </c>
      <c r="D725" s="7">
        <v>2.1866914460323699</v>
      </c>
      <c r="E725" s="7">
        <v>0.81311620077676805</v>
      </c>
      <c r="F725" s="7">
        <v>-0.92153551756830498</v>
      </c>
      <c r="G725" s="10">
        <f>AVERAGE(Table3[[#This Row],[X6_EP155mix]:[X9_dcl2mix]])</f>
        <v>1.0400496669286907</v>
      </c>
      <c r="H725" s="7">
        <f>_xlfn.VAR.P(Table3[[#This Row],[X6_EP155mix]:[X9_dcl2mix]])</f>
        <v>1.574902504786196</v>
      </c>
      <c r="I725">
        <v>331439</v>
      </c>
      <c r="K725" t="s">
        <v>35</v>
      </c>
      <c r="M725" t="s">
        <v>35</v>
      </c>
      <c r="P725" t="s">
        <v>35</v>
      </c>
      <c r="S725" t="s">
        <v>35</v>
      </c>
      <c r="W725" t="s">
        <v>35</v>
      </c>
      <c r="Z725">
        <v>100</v>
      </c>
      <c r="AA725" s="2"/>
    </row>
    <row r="726" spans="1:32" x14ac:dyDescent="0.3">
      <c r="A726" t="s">
        <v>35762</v>
      </c>
      <c r="B726" t="s">
        <v>3636</v>
      </c>
      <c r="C726" s="7">
        <v>2.3384518816869599</v>
      </c>
      <c r="D726" s="7">
        <v>0.96004878373792302</v>
      </c>
      <c r="E726" s="7">
        <v>0.80899615058496299</v>
      </c>
      <c r="F726" s="7">
        <v>4.6726872130798701E-2</v>
      </c>
      <c r="G726" s="10">
        <f>AVERAGE(Table3[[#This Row],[X6_EP155mix]:[X9_dcl2mix]])</f>
        <v>1.038555922035161</v>
      </c>
      <c r="H726" s="7">
        <f>_xlfn.VAR.P(Table3[[#This Row],[X6_EP155mix]:[X9_dcl2mix]])</f>
        <v>0.68307885739628782</v>
      </c>
      <c r="O726" t="s">
        <v>10315</v>
      </c>
      <c r="P726" t="s">
        <v>10314</v>
      </c>
      <c r="Q726" t="s">
        <v>10313</v>
      </c>
      <c r="R726" t="s">
        <v>10310</v>
      </c>
      <c r="V726" t="s">
        <v>35</v>
      </c>
      <c r="AA726" s="2" t="s">
        <v>10316</v>
      </c>
      <c r="AE726" t="s">
        <v>10312</v>
      </c>
      <c r="AF726" t="s">
        <v>10309</v>
      </c>
    </row>
    <row r="727" spans="1:32" x14ac:dyDescent="0.3">
      <c r="A727" t="s">
        <v>35822</v>
      </c>
      <c r="B727" t="s">
        <v>3636</v>
      </c>
      <c r="C727" s="7">
        <v>2.12577035910483</v>
      </c>
      <c r="D727" s="7">
        <v>1.1672950327301901</v>
      </c>
      <c r="E727" s="7">
        <v>0.46893995454461701</v>
      </c>
      <c r="F727" s="7">
        <v>0.37381370704858302</v>
      </c>
      <c r="G727" s="10">
        <f>AVERAGE(Table3[[#This Row],[X6_EP155mix]:[X9_dcl2mix]])</f>
        <v>1.0339547633570549</v>
      </c>
      <c r="H727" s="7">
        <f>_xlfn.VAR.P(Table3[[#This Row],[X6_EP155mix]:[X9_dcl2mix]])</f>
        <v>0.49121721773899774</v>
      </c>
      <c r="O727" t="s">
        <v>9956</v>
      </c>
      <c r="P727" t="s">
        <v>9955</v>
      </c>
      <c r="Q727" t="s">
        <v>9954</v>
      </c>
      <c r="R727" t="s">
        <v>9952</v>
      </c>
      <c r="V727" t="s">
        <v>9945</v>
      </c>
      <c r="AA727" s="2" t="s">
        <v>9957</v>
      </c>
      <c r="AE727" t="s">
        <v>10782</v>
      </c>
      <c r="AF727" t="s">
        <v>9951</v>
      </c>
    </row>
    <row r="728" spans="1:32" x14ac:dyDescent="0.3">
      <c r="A728" t="s">
        <v>4431</v>
      </c>
      <c r="B728" t="s">
        <v>3636</v>
      </c>
      <c r="C728" s="7">
        <v>0.29684417971986898</v>
      </c>
      <c r="D728" s="7">
        <v>0.91697382650817705</v>
      </c>
      <c r="E728" s="7">
        <v>0.81311620077676805</v>
      </c>
      <c r="F728" s="7">
        <v>2.0851800229158699</v>
      </c>
      <c r="G728" s="10">
        <f>AVERAGE(Table3[[#This Row],[X6_EP155mix]:[X9_dcl2mix]])</f>
        <v>1.0280285574801709</v>
      </c>
      <c r="H728" s="7">
        <f>_xlfn.VAR.P(Table3[[#This Row],[X6_EP155mix]:[X9_dcl2mix]])</f>
        <v>0.42768007237215988</v>
      </c>
      <c r="I728">
        <v>331815</v>
      </c>
      <c r="O728" t="s">
        <v>4430</v>
      </c>
      <c r="P728" t="s">
        <v>4429</v>
      </c>
      <c r="Q728" t="s">
        <v>4428</v>
      </c>
      <c r="R728" t="s">
        <v>4427</v>
      </c>
      <c r="S728" t="s">
        <v>4426</v>
      </c>
      <c r="T728" t="s">
        <v>4425</v>
      </c>
      <c r="U728" t="s">
        <v>4424</v>
      </c>
      <c r="V728" t="s">
        <v>4423</v>
      </c>
      <c r="W728" t="s">
        <v>4422</v>
      </c>
      <c r="X728" t="s">
        <v>4421</v>
      </c>
      <c r="Y728" t="s">
        <v>4420</v>
      </c>
      <c r="Z728">
        <v>100</v>
      </c>
      <c r="AA728" s="2">
        <v>50</v>
      </c>
      <c r="AB728">
        <v>62.69</v>
      </c>
      <c r="AC728">
        <v>62.69</v>
      </c>
      <c r="AD728">
        <v>86.87</v>
      </c>
    </row>
    <row r="729" spans="1:32" x14ac:dyDescent="0.3">
      <c r="A729" t="s">
        <v>35707</v>
      </c>
      <c r="B729" t="s">
        <v>3636</v>
      </c>
      <c r="C729" s="7">
        <v>-0.248766792102108</v>
      </c>
      <c r="D729" s="7">
        <v>0.83782189636484505</v>
      </c>
      <c r="E729" s="7">
        <v>2.0556187610571799</v>
      </c>
      <c r="F729" s="7">
        <v>1.3866735706920199</v>
      </c>
      <c r="G729" s="10">
        <f>AVERAGE(Table3[[#This Row],[X6_EP155mix]:[X9_dcl2mix]])</f>
        <v>1.0078368590029843</v>
      </c>
      <c r="H729" s="7">
        <f>_xlfn.VAR.P(Table3[[#This Row],[X6_EP155mix]:[X9_dcl2mix]])</f>
        <v>0.71233049797179149</v>
      </c>
      <c r="O729" t="s">
        <v>9439</v>
      </c>
      <c r="P729" t="s">
        <v>9438</v>
      </c>
      <c r="Q729" t="s">
        <v>9437</v>
      </c>
      <c r="R729" t="s">
        <v>9434</v>
      </c>
      <c r="V729" t="s">
        <v>9427</v>
      </c>
      <c r="AA729" s="2" t="s">
        <v>9440</v>
      </c>
      <c r="AE729" t="s">
        <v>9436</v>
      </c>
      <c r="AF729" t="s">
        <v>9433</v>
      </c>
    </row>
    <row r="730" spans="1:32" x14ac:dyDescent="0.3">
      <c r="A730" t="s">
        <v>35793</v>
      </c>
      <c r="B730" t="s">
        <v>3636</v>
      </c>
      <c r="C730" s="7">
        <v>0.78289504367543705</v>
      </c>
      <c r="D730" s="7">
        <v>1.0630269564375801</v>
      </c>
      <c r="E730" s="7">
        <v>2.4332441717737598</v>
      </c>
      <c r="F730" s="7">
        <v>-0.262967853873256</v>
      </c>
      <c r="G730" s="10">
        <f>AVERAGE(Table3[[#This Row],[X6_EP155mix]:[X9_dcl2mix]])</f>
        <v>1.0040495795033801</v>
      </c>
      <c r="H730" s="7">
        <f>_xlfn.VAR.P(Table3[[#This Row],[X6_EP155mix]:[X9_dcl2mix]])</f>
        <v>0.92507950469063216</v>
      </c>
      <c r="O730" t="s">
        <v>9333</v>
      </c>
      <c r="P730" t="s">
        <v>9332</v>
      </c>
      <c r="Q730" t="s">
        <v>9331</v>
      </c>
      <c r="R730" t="s">
        <v>9329</v>
      </c>
      <c r="V730" t="s">
        <v>9561</v>
      </c>
      <c r="AA730" s="2" t="s">
        <v>9334</v>
      </c>
      <c r="AE730" t="s">
        <v>10817</v>
      </c>
      <c r="AF730" t="s">
        <v>9006</v>
      </c>
    </row>
    <row r="731" spans="1:32" x14ac:dyDescent="0.3">
      <c r="A731" t="s">
        <v>35837</v>
      </c>
      <c r="B731" t="s">
        <v>3636</v>
      </c>
      <c r="C731" s="7">
        <v>2.0586284913339199</v>
      </c>
      <c r="D731" s="7">
        <v>0.76998066343113203</v>
      </c>
      <c r="E731" s="7">
        <v>0.46537924517727702</v>
      </c>
      <c r="F731" s="7">
        <v>0.69522886985302701</v>
      </c>
      <c r="G731" s="10">
        <f>AVERAGE(Table3[[#This Row],[X6_EP155mix]:[X9_dcl2mix]])</f>
        <v>0.99730431744883907</v>
      </c>
      <c r="H731" s="7">
        <f>_xlfn.VAR.P(Table3[[#This Row],[X6_EP155mix]:[X9_dcl2mix]])</f>
        <v>0.3880697260750321</v>
      </c>
      <c r="O731" t="s">
        <v>9862</v>
      </c>
      <c r="P731" t="s">
        <v>9861</v>
      </c>
      <c r="Q731" t="s">
        <v>9860</v>
      </c>
      <c r="R731" t="s">
        <v>9857</v>
      </c>
      <c r="V731" t="s">
        <v>9276</v>
      </c>
      <c r="AA731" s="2">
        <v>37</v>
      </c>
      <c r="AE731" t="s">
        <v>9859</v>
      </c>
    </row>
    <row r="732" spans="1:32" x14ac:dyDescent="0.3">
      <c r="A732" t="s">
        <v>5092</v>
      </c>
      <c r="B732" t="s">
        <v>3636</v>
      </c>
      <c r="C732" s="7">
        <v>-0.74417405672407</v>
      </c>
      <c r="D732" s="7">
        <v>1.39650545319533</v>
      </c>
      <c r="E732" s="7">
        <v>1.18549651251845</v>
      </c>
      <c r="F732" s="7">
        <v>2.1395803328015801</v>
      </c>
      <c r="G732" s="10">
        <f>AVERAGE(Table3[[#This Row],[X6_EP155mix]:[X9_dcl2mix]])</f>
        <v>0.99435206044782254</v>
      </c>
      <c r="H732" s="7">
        <f>_xlfn.VAR.P(Table3[[#This Row],[X6_EP155mix]:[X9_dcl2mix]])</f>
        <v>1.1330711021857152</v>
      </c>
      <c r="I732">
        <v>66180</v>
      </c>
      <c r="J732" t="s">
        <v>5091</v>
      </c>
      <c r="K732" t="s">
        <v>5090</v>
      </c>
      <c r="L732" t="s">
        <v>5081</v>
      </c>
      <c r="M732" t="s">
        <v>5080</v>
      </c>
      <c r="N732" t="s">
        <v>5089</v>
      </c>
      <c r="O732" t="s">
        <v>5088</v>
      </c>
      <c r="P732" t="s">
        <v>5087</v>
      </c>
      <c r="Q732" t="s">
        <v>5086</v>
      </c>
      <c r="R732" t="s">
        <v>5085</v>
      </c>
      <c r="S732" t="s">
        <v>5084</v>
      </c>
      <c r="T732" t="s">
        <v>5083</v>
      </c>
      <c r="U732" t="s">
        <v>5082</v>
      </c>
      <c r="V732" t="s">
        <v>5081</v>
      </c>
      <c r="W732" t="s">
        <v>5080</v>
      </c>
      <c r="X732" t="s">
        <v>5079</v>
      </c>
      <c r="Z732">
        <v>100</v>
      </c>
      <c r="AA732" s="2">
        <v>24.47</v>
      </c>
      <c r="AB732">
        <v>56.18</v>
      </c>
      <c r="AC732">
        <v>56.18</v>
      </c>
    </row>
    <row r="733" spans="1:32" x14ac:dyDescent="0.3">
      <c r="A733" t="s">
        <v>5329</v>
      </c>
      <c r="B733" t="s">
        <v>3636</v>
      </c>
      <c r="C733" s="7">
        <v>0.36145528991389397</v>
      </c>
      <c r="D733" s="7">
        <v>0.78991812637339798</v>
      </c>
      <c r="E733" s="7">
        <v>2.48009016600431</v>
      </c>
      <c r="F733" s="7">
        <v>0.33467532480525097</v>
      </c>
      <c r="G733" s="10">
        <f>AVERAGE(Table3[[#This Row],[X6_EP155mix]:[X9_dcl2mix]])</f>
        <v>0.99153472677421317</v>
      </c>
      <c r="H733" s="7">
        <f>_xlfn.VAR.P(Table3[[#This Row],[X6_EP155mix]:[X9_dcl2mix]])</f>
        <v>0.77122772998198197</v>
      </c>
      <c r="I733">
        <v>357636</v>
      </c>
      <c r="K733" t="s">
        <v>35</v>
      </c>
      <c r="M733" t="s">
        <v>35</v>
      </c>
      <c r="P733" t="s">
        <v>35</v>
      </c>
      <c r="S733" t="s">
        <v>35</v>
      </c>
      <c r="U733" t="s">
        <v>5328</v>
      </c>
      <c r="W733" t="s">
        <v>35</v>
      </c>
      <c r="X733" t="s">
        <v>5327</v>
      </c>
      <c r="Z733">
        <v>100</v>
      </c>
      <c r="AA733" s="2"/>
      <c r="AB733">
        <v>74.16</v>
      </c>
      <c r="AC733">
        <v>74.16</v>
      </c>
    </row>
    <row r="734" spans="1:32" x14ac:dyDescent="0.3">
      <c r="A734" t="s">
        <v>35759</v>
      </c>
      <c r="B734" t="s">
        <v>3636</v>
      </c>
      <c r="C734" s="7">
        <v>1.16322612540282</v>
      </c>
      <c r="D734" s="7">
        <v>2.2598720209996102</v>
      </c>
      <c r="E734" s="7">
        <v>1.72230747922692</v>
      </c>
      <c r="F734" s="7">
        <v>-1.2089916143762101</v>
      </c>
      <c r="G734" s="10">
        <f>AVERAGE(Table3[[#This Row],[X6_EP155mix]:[X9_dcl2mix]])</f>
        <v>0.98410350281328507</v>
      </c>
      <c r="H734" s="7">
        <f>_xlfn.VAR.P(Table3[[#This Row],[X6_EP155mix]:[X9_dcl2mix]])</f>
        <v>1.7535703824379985</v>
      </c>
      <c r="O734" t="s">
        <v>9641</v>
      </c>
      <c r="P734" t="s">
        <v>10801</v>
      </c>
      <c r="Q734" t="s">
        <v>9640</v>
      </c>
      <c r="R734" t="s">
        <v>9638</v>
      </c>
      <c r="V734" t="s">
        <v>9367</v>
      </c>
      <c r="AA734" s="2" t="s">
        <v>9642</v>
      </c>
      <c r="AE734" t="s">
        <v>10802</v>
      </c>
      <c r="AF734" t="s">
        <v>9637</v>
      </c>
    </row>
    <row r="735" spans="1:32" x14ac:dyDescent="0.3">
      <c r="A735" t="s">
        <v>5443</v>
      </c>
      <c r="B735" t="s">
        <v>3636</v>
      </c>
      <c r="C735" s="7">
        <v>-0.430855977967814</v>
      </c>
      <c r="D735" s="7">
        <v>1.51638466109331</v>
      </c>
      <c r="E735" s="7">
        <v>2.0872189049786001</v>
      </c>
      <c r="F735" s="7">
        <v>0.757103800195286</v>
      </c>
      <c r="G735" s="10">
        <f>AVERAGE(Table3[[#This Row],[X6_EP155mix]:[X9_dcl2mix]])</f>
        <v>0.98246284707484555</v>
      </c>
      <c r="H735" s="7">
        <f>_xlfn.VAR.P(Table3[[#This Row],[X6_EP155mix]:[X9_dcl2mix]])</f>
        <v>0.88845381304755966</v>
      </c>
      <c r="I735">
        <v>340965</v>
      </c>
      <c r="J735" t="s">
        <v>5442</v>
      </c>
      <c r="K735" t="s">
        <v>5441</v>
      </c>
      <c r="L735" t="s">
        <v>5440</v>
      </c>
      <c r="M735" t="s">
        <v>5439</v>
      </c>
      <c r="N735" t="s">
        <v>5438</v>
      </c>
      <c r="O735" t="s">
        <v>5437</v>
      </c>
      <c r="P735" t="s">
        <v>5436</v>
      </c>
      <c r="Q735" t="s">
        <v>5435</v>
      </c>
      <c r="R735" t="s">
        <v>5433</v>
      </c>
      <c r="S735" t="s">
        <v>5432</v>
      </c>
      <c r="U735" t="s">
        <v>5434</v>
      </c>
      <c r="V735" t="s">
        <v>5433</v>
      </c>
      <c r="W735" t="s">
        <v>5432</v>
      </c>
      <c r="X735" t="s">
        <v>5431</v>
      </c>
      <c r="Y735" t="s">
        <v>5430</v>
      </c>
      <c r="Z735">
        <v>100</v>
      </c>
      <c r="AA735" s="2">
        <v>30.14</v>
      </c>
      <c r="AB735">
        <v>72.260000000000005</v>
      </c>
      <c r="AC735">
        <v>72.260000000000005</v>
      </c>
      <c r="AD735">
        <v>74.569999999999993</v>
      </c>
    </row>
    <row r="736" spans="1:32" x14ac:dyDescent="0.3">
      <c r="A736" t="s">
        <v>35705</v>
      </c>
      <c r="B736" t="s">
        <v>3636</v>
      </c>
      <c r="C736" s="7">
        <v>2.1230039372840901</v>
      </c>
      <c r="D736" s="7">
        <v>1.04302240149092</v>
      </c>
      <c r="E736" s="7">
        <v>0.42116199689427503</v>
      </c>
      <c r="F736" s="7">
        <v>0.33614180656060499</v>
      </c>
      <c r="G736" s="10">
        <f>AVERAGE(Table3[[#This Row],[X6_EP155mix]:[X9_dcl2mix]])</f>
        <v>0.98083253555747263</v>
      </c>
      <c r="H736" s="7">
        <f>_xlfn.VAR.P(Table3[[#This Row],[X6_EP155mix]:[X9_dcl2mix]])</f>
        <v>0.50932008456225775</v>
      </c>
      <c r="O736" t="s">
        <v>10618</v>
      </c>
      <c r="P736" t="s">
        <v>10617</v>
      </c>
      <c r="Q736" t="s">
        <v>10616</v>
      </c>
      <c r="R736" t="s">
        <v>10613</v>
      </c>
      <c r="V736" t="s">
        <v>9781</v>
      </c>
      <c r="AA736" s="2" t="s">
        <v>9440</v>
      </c>
      <c r="AE736" t="s">
        <v>10615</v>
      </c>
      <c r="AF736" t="s">
        <v>10612</v>
      </c>
    </row>
    <row r="737" spans="1:32" x14ac:dyDescent="0.3">
      <c r="A737" t="s">
        <v>35711</v>
      </c>
      <c r="B737" t="s">
        <v>3636</v>
      </c>
      <c r="C737" s="7">
        <v>2.42255086923584</v>
      </c>
      <c r="D737" s="7">
        <v>0.27017878611325902</v>
      </c>
      <c r="E737" s="7">
        <v>0.411136985031404</v>
      </c>
      <c r="F737" s="7">
        <v>0.78159008395663698</v>
      </c>
      <c r="G737" s="10">
        <f>AVERAGE(Table3[[#This Row],[X6_EP155mix]:[X9_dcl2mix]])</f>
        <v>0.97136418108428502</v>
      </c>
      <c r="H737" s="7">
        <f>_xlfn.VAR.P(Table3[[#This Row],[X6_EP155mix]:[X9_dcl2mix]])</f>
        <v>0.73686812028170978</v>
      </c>
      <c r="O737" t="s">
        <v>10590</v>
      </c>
      <c r="P737" t="s">
        <v>10589</v>
      </c>
      <c r="Q737" t="s">
        <v>10588</v>
      </c>
      <c r="R737" t="s">
        <v>10585</v>
      </c>
      <c r="AA737" s="2">
        <v>33.5</v>
      </c>
      <c r="AE737" t="s">
        <v>10587</v>
      </c>
    </row>
    <row r="738" spans="1:32" x14ac:dyDescent="0.3">
      <c r="A738" t="s">
        <v>35806</v>
      </c>
      <c r="B738" t="s">
        <v>3636</v>
      </c>
      <c r="C738" s="7">
        <v>0.42626514659572701</v>
      </c>
      <c r="D738" s="7">
        <v>0.40402144122982298</v>
      </c>
      <c r="E738" s="7">
        <v>2.05923074193616</v>
      </c>
      <c r="F738" s="7">
        <v>0.97445075315281904</v>
      </c>
      <c r="G738" s="10">
        <f>AVERAGE(Table3[[#This Row],[X6_EP155mix]:[X9_dcl2mix]])</f>
        <v>0.96599202072863233</v>
      </c>
      <c r="H738" s="7">
        <f>_xlfn.VAR.P(Table3[[#This Row],[X6_EP155mix]:[X9_dcl2mix]])</f>
        <v>0.45058962064629959</v>
      </c>
      <c r="O738" t="s">
        <v>9318</v>
      </c>
      <c r="P738" t="s">
        <v>9317</v>
      </c>
      <c r="Q738" t="s">
        <v>9316</v>
      </c>
      <c r="R738" t="s">
        <v>9313</v>
      </c>
      <c r="V738" t="s">
        <v>10044</v>
      </c>
      <c r="AA738" s="2" t="s">
        <v>9319</v>
      </c>
      <c r="AE738" t="s">
        <v>9315</v>
      </c>
      <c r="AF738" t="s">
        <v>9312</v>
      </c>
    </row>
    <row r="739" spans="1:32" x14ac:dyDescent="0.3">
      <c r="A739" t="s">
        <v>35745</v>
      </c>
      <c r="B739" t="s">
        <v>3636</v>
      </c>
      <c r="C739" s="7">
        <v>2.05620744092464</v>
      </c>
      <c r="D739" s="7">
        <v>1.62264802322197</v>
      </c>
      <c r="E739" s="7">
        <v>0.724913939785927</v>
      </c>
      <c r="F739" s="7">
        <v>-0.59339833281601695</v>
      </c>
      <c r="G739" s="10">
        <f>AVERAGE(Table3[[#This Row],[X6_EP155mix]:[X9_dcl2mix]])</f>
        <v>0.95259276777912993</v>
      </c>
      <c r="H739" s="7">
        <f>_xlfn.VAR.P(Table3[[#This Row],[X6_EP155mix]:[X9_dcl2mix]])</f>
        <v>1.0272163809910984</v>
      </c>
      <c r="O739" t="s">
        <v>10414</v>
      </c>
      <c r="P739" t="s">
        <v>10413</v>
      </c>
      <c r="Q739" t="s">
        <v>10412</v>
      </c>
      <c r="R739" t="s">
        <v>10409</v>
      </c>
      <c r="V739" t="s">
        <v>10403</v>
      </c>
      <c r="AA739" s="2" t="s">
        <v>10415</v>
      </c>
      <c r="AE739" t="s">
        <v>10411</v>
      </c>
      <c r="AF739" t="s">
        <v>10749</v>
      </c>
    </row>
    <row r="740" spans="1:32" x14ac:dyDescent="0.3">
      <c r="A740" t="s">
        <v>35836</v>
      </c>
      <c r="B740" t="s">
        <v>3636</v>
      </c>
      <c r="C740" s="7">
        <v>2.1196358384772598</v>
      </c>
      <c r="D740" s="7">
        <v>2.66255718926014E-2</v>
      </c>
      <c r="E740" s="7">
        <v>1.6715055149082401</v>
      </c>
      <c r="F740" s="7">
        <v>-0.11144150338648701</v>
      </c>
      <c r="G740" s="10">
        <f>AVERAGE(Table3[[#This Row],[X6_EP155mix]:[X9_dcl2mix]])</f>
        <v>0.92658135547290355</v>
      </c>
      <c r="H740" s="7">
        <f>_xlfn.VAR.P(Table3[[#This Row],[X6_EP155mix]:[X9_dcl2mix]])</f>
        <v>0.966425717660373</v>
      </c>
      <c r="O740" t="s">
        <v>9868</v>
      </c>
      <c r="P740" t="s">
        <v>9867</v>
      </c>
      <c r="Q740" t="s">
        <v>9866</v>
      </c>
      <c r="R740" t="s">
        <v>9864</v>
      </c>
      <c r="V740" t="s">
        <v>9858</v>
      </c>
      <c r="AA740" s="2" t="s">
        <v>9869</v>
      </c>
      <c r="AE740" t="s">
        <v>10788</v>
      </c>
      <c r="AF740" t="s">
        <v>10789</v>
      </c>
    </row>
    <row r="741" spans="1:32" x14ac:dyDescent="0.3">
      <c r="A741" t="s">
        <v>35757</v>
      </c>
      <c r="B741" t="s">
        <v>3636</v>
      </c>
      <c r="C741" s="7">
        <v>0.67773192488376799</v>
      </c>
      <c r="D741" s="7">
        <v>0.70304984290260197</v>
      </c>
      <c r="E741" s="7">
        <v>2.27112605794987</v>
      </c>
      <c r="F741" s="7">
        <v>5.1018089625296102E-2</v>
      </c>
      <c r="G741" s="10">
        <f>AVERAGE(Table3[[#This Row],[X6_EP155mix]:[X9_dcl2mix]])</f>
        <v>0.92573147884038398</v>
      </c>
      <c r="H741" s="7">
        <f>_xlfn.VAR.P(Table3[[#This Row],[X6_EP155mix]:[X9_dcl2mix]])</f>
        <v>0.67157524412898606</v>
      </c>
      <c r="O741" t="s">
        <v>9387</v>
      </c>
      <c r="P741" t="s">
        <v>9386</v>
      </c>
      <c r="Q741" t="s">
        <v>9385</v>
      </c>
      <c r="R741" t="s">
        <v>9382</v>
      </c>
      <c r="V741" t="s">
        <v>10321</v>
      </c>
      <c r="AA741" s="2" t="s">
        <v>9388</v>
      </c>
      <c r="AE741" t="s">
        <v>9384</v>
      </c>
      <c r="AF741" t="s">
        <v>9381</v>
      </c>
    </row>
    <row r="742" spans="1:32" x14ac:dyDescent="0.3">
      <c r="A742" t="s">
        <v>5992</v>
      </c>
      <c r="B742" t="s">
        <v>3636</v>
      </c>
      <c r="C742" s="7">
        <v>-1.43518704668339</v>
      </c>
      <c r="D742" s="7">
        <v>2.1337877933426999</v>
      </c>
      <c r="E742" s="7">
        <v>1.7991139507813201</v>
      </c>
      <c r="F742" s="7">
        <v>1.16275852336552</v>
      </c>
      <c r="G742" s="10">
        <f>AVERAGE(Table3[[#This Row],[X6_EP155mix]:[X9_dcl2mix]])</f>
        <v>0.91511830520153747</v>
      </c>
      <c r="H742" s="7">
        <f>_xlfn.VAR.P(Table3[[#This Row],[X6_EP155mix]:[X9_dcl2mix]])</f>
        <v>1.9629661368703739</v>
      </c>
      <c r="I742">
        <v>332632</v>
      </c>
      <c r="K742" t="s">
        <v>35</v>
      </c>
      <c r="M742" t="s">
        <v>35</v>
      </c>
      <c r="P742" t="s">
        <v>35</v>
      </c>
      <c r="S742" t="s">
        <v>35</v>
      </c>
      <c r="W742" t="s">
        <v>35</v>
      </c>
      <c r="AA742" s="2"/>
    </row>
    <row r="743" spans="1:32" x14ac:dyDescent="0.3">
      <c r="A743" t="s">
        <v>35845</v>
      </c>
      <c r="B743" t="s">
        <v>3636</v>
      </c>
      <c r="C743" s="7">
        <v>2.7605750361960699</v>
      </c>
      <c r="D743" s="7">
        <v>0.84447959386521698</v>
      </c>
      <c r="E743" s="7">
        <v>0.71992931546070604</v>
      </c>
      <c r="F743" s="7">
        <v>-0.71585575852861205</v>
      </c>
      <c r="G743" s="10">
        <f>AVERAGE(Table3[[#This Row],[X6_EP155mix]:[X9_dcl2mix]])</f>
        <v>0.90228204674834522</v>
      </c>
      <c r="H743" s="7">
        <f>_xlfn.VAR.P(Table3[[#This Row],[X6_EP155mix]:[X9_dcl2mix]])</f>
        <v>1.5270541084161149</v>
      </c>
      <c r="O743" t="s">
        <v>9820</v>
      </c>
      <c r="P743" t="s">
        <v>9819</v>
      </c>
      <c r="Q743" t="s">
        <v>9818</v>
      </c>
      <c r="R743" t="s">
        <v>9816</v>
      </c>
      <c r="V743" t="s">
        <v>9810</v>
      </c>
      <c r="AA743" s="2" t="s">
        <v>9161</v>
      </c>
      <c r="AE743" t="s">
        <v>10791</v>
      </c>
      <c r="AF743" t="s">
        <v>10792</v>
      </c>
    </row>
    <row r="744" spans="1:32" x14ac:dyDescent="0.3">
      <c r="A744" t="s">
        <v>7767</v>
      </c>
      <c r="B744" t="s">
        <v>3636</v>
      </c>
      <c r="C744" s="7">
        <v>2.6757113167006699</v>
      </c>
      <c r="D744" s="7">
        <v>0.91697382650817705</v>
      </c>
      <c r="E744" s="7">
        <v>0</v>
      </c>
      <c r="F744" s="7">
        <v>0</v>
      </c>
      <c r="G744" s="10">
        <f>AVERAGE(Table3[[#This Row],[X6_EP155mix]:[X9_dcl2mix]])</f>
        <v>0.89817128580221173</v>
      </c>
      <c r="H744" s="7">
        <f>_xlfn.VAR.P(Table3[[#This Row],[X6_EP155mix]:[X9_dcl2mix]])</f>
        <v>1.1933563535656719</v>
      </c>
      <c r="I744">
        <v>330179</v>
      </c>
      <c r="K744" t="s">
        <v>35</v>
      </c>
      <c r="M744" t="s">
        <v>35</v>
      </c>
      <c r="P744" t="s">
        <v>35</v>
      </c>
      <c r="S744" t="s">
        <v>35</v>
      </c>
      <c r="W744" t="s">
        <v>35</v>
      </c>
      <c r="AA744" s="2"/>
    </row>
    <row r="745" spans="1:32" x14ac:dyDescent="0.3">
      <c r="A745" t="s">
        <v>8486</v>
      </c>
      <c r="B745" t="s">
        <v>3636</v>
      </c>
      <c r="C745" s="7">
        <v>2.0827712308516801</v>
      </c>
      <c r="D745" s="7">
        <v>-0.46896935151637498</v>
      </c>
      <c r="E745" s="7">
        <v>1.2891535460230801</v>
      </c>
      <c r="F745" s="7">
        <v>0.65065444257567995</v>
      </c>
      <c r="G745" s="10">
        <f>AVERAGE(Table3[[#This Row],[X6_EP155mix]:[X9_dcl2mix]])</f>
        <v>0.88840246698351633</v>
      </c>
      <c r="H745" s="7">
        <f>_xlfn.VAR.P(Table3[[#This Row],[X6_EP155mix]:[X9_dcl2mix]])</f>
        <v>0.87152513705571777</v>
      </c>
      <c r="I745">
        <v>358511</v>
      </c>
      <c r="K745" t="s">
        <v>35</v>
      </c>
      <c r="M745" t="s">
        <v>35</v>
      </c>
      <c r="P745" t="s">
        <v>35</v>
      </c>
      <c r="S745" t="s">
        <v>35</v>
      </c>
      <c r="W745" t="s">
        <v>35</v>
      </c>
      <c r="X745" t="s">
        <v>7146</v>
      </c>
      <c r="AA745" s="2"/>
      <c r="AB745">
        <v>51.28</v>
      </c>
    </row>
    <row r="746" spans="1:32" x14ac:dyDescent="0.3">
      <c r="A746" t="s">
        <v>7074</v>
      </c>
      <c r="B746" t="s">
        <v>3636</v>
      </c>
      <c r="C746" s="7">
        <v>1.4176658755510601</v>
      </c>
      <c r="D746" s="7">
        <v>2.3017244679408599</v>
      </c>
      <c r="E746" s="7">
        <v>-0.36614890423407997</v>
      </c>
      <c r="F746" s="7">
        <v>0.15851564621331499</v>
      </c>
      <c r="G746" s="10">
        <f>AVERAGE(Table3[[#This Row],[X6_EP155mix]:[X9_dcl2mix]])</f>
        <v>0.87793927136778871</v>
      </c>
      <c r="H746" s="7">
        <f>_xlfn.VAR.P(Table3[[#This Row],[X6_EP155mix]:[X9_dcl2mix]])</f>
        <v>1.0959487085866539</v>
      </c>
      <c r="I746">
        <v>283822</v>
      </c>
      <c r="L746" t="s">
        <v>668</v>
      </c>
      <c r="M746" t="s">
        <v>669</v>
      </c>
      <c r="N746" t="s">
        <v>670</v>
      </c>
      <c r="O746" t="s">
        <v>7073</v>
      </c>
      <c r="P746" t="s">
        <v>7072</v>
      </c>
      <c r="Q746" t="s">
        <v>7071</v>
      </c>
      <c r="R746" t="s">
        <v>674</v>
      </c>
      <c r="S746" t="s">
        <v>675</v>
      </c>
      <c r="T746" t="s">
        <v>7070</v>
      </c>
      <c r="U746" t="s">
        <v>7069</v>
      </c>
      <c r="V746" t="s">
        <v>7068</v>
      </c>
      <c r="W746" t="s">
        <v>7067</v>
      </c>
      <c r="X746" t="s">
        <v>7066</v>
      </c>
      <c r="Z746">
        <v>75.14</v>
      </c>
      <c r="AA746" s="2">
        <v>42.86</v>
      </c>
      <c r="AB746">
        <v>48.72</v>
      </c>
      <c r="AC746">
        <v>48.72</v>
      </c>
    </row>
    <row r="747" spans="1:32" x14ac:dyDescent="0.3">
      <c r="A747" t="s">
        <v>4402</v>
      </c>
      <c r="B747" t="s">
        <v>3636</v>
      </c>
      <c r="C747" s="7">
        <v>-6.4600892010378899E-2</v>
      </c>
      <c r="D747" s="7">
        <v>1.48120216651014</v>
      </c>
      <c r="E747" s="7">
        <v>-1.8676232287504899E-2</v>
      </c>
      <c r="F747" s="7">
        <v>2.1102139138961098</v>
      </c>
      <c r="G747" s="10">
        <f>AVERAGE(Table3[[#This Row],[X6_EP155mix]:[X9_dcl2mix]])</f>
        <v>0.8770347390270915</v>
      </c>
      <c r="H747" s="7">
        <f>_xlfn.VAR.P(Table3[[#This Row],[X6_EP155mix]:[X9_dcl2mix]])</f>
        <v>0.8936812408836976</v>
      </c>
      <c r="I747">
        <v>279618</v>
      </c>
      <c r="J747" t="s">
        <v>4401</v>
      </c>
      <c r="K747" t="s">
        <v>4400</v>
      </c>
      <c r="L747" t="s">
        <v>4399</v>
      </c>
      <c r="M747" t="s">
        <v>4398</v>
      </c>
      <c r="N747" t="s">
        <v>4397</v>
      </c>
      <c r="O747" t="s">
        <v>4396</v>
      </c>
      <c r="P747" t="s">
        <v>4395</v>
      </c>
      <c r="Q747" t="s">
        <v>4394</v>
      </c>
      <c r="R747" t="s">
        <v>4393</v>
      </c>
      <c r="S747" t="s">
        <v>4392</v>
      </c>
      <c r="T747" t="s">
        <v>4391</v>
      </c>
      <c r="U747" t="s">
        <v>4390</v>
      </c>
      <c r="V747" t="s">
        <v>4389</v>
      </c>
      <c r="W747" t="s">
        <v>4388</v>
      </c>
      <c r="X747" t="s">
        <v>4387</v>
      </c>
      <c r="Z747">
        <v>100</v>
      </c>
      <c r="AA747" s="2">
        <v>29.1</v>
      </c>
      <c r="AB747">
        <v>63.33</v>
      </c>
      <c r="AC747">
        <v>63.33</v>
      </c>
    </row>
    <row r="748" spans="1:32" x14ac:dyDescent="0.3">
      <c r="A748" t="s">
        <v>4311</v>
      </c>
      <c r="B748" t="s">
        <v>3636</v>
      </c>
      <c r="C748" s="7">
        <v>1.0551313157298501</v>
      </c>
      <c r="D748" s="7">
        <v>-0.52175221279981898</v>
      </c>
      <c r="E748" s="7">
        <v>0.81311620077676805</v>
      </c>
      <c r="F748" s="7">
        <v>2.1034617709554202</v>
      </c>
      <c r="G748" s="10">
        <f>AVERAGE(Table3[[#This Row],[X6_EP155mix]:[X9_dcl2mix]])</f>
        <v>0.86248926866555486</v>
      </c>
      <c r="H748" s="7">
        <f>_xlfn.VAR.P(Table3[[#This Row],[X6_EP155mix]:[X9_dcl2mix]])</f>
        <v>0.87392147214472393</v>
      </c>
      <c r="I748">
        <v>261800</v>
      </c>
      <c r="J748" t="s">
        <v>106</v>
      </c>
      <c r="K748" t="s">
        <v>107</v>
      </c>
      <c r="L748" t="s">
        <v>108</v>
      </c>
      <c r="M748" t="s">
        <v>109</v>
      </c>
      <c r="N748" t="s">
        <v>110</v>
      </c>
      <c r="O748" t="s">
        <v>4310</v>
      </c>
      <c r="P748" t="s">
        <v>4309</v>
      </c>
      <c r="Q748" t="s">
        <v>4308</v>
      </c>
      <c r="R748" t="s">
        <v>114</v>
      </c>
      <c r="S748" t="s">
        <v>115</v>
      </c>
      <c r="T748" t="s">
        <v>4307</v>
      </c>
      <c r="U748" t="s">
        <v>4306</v>
      </c>
      <c r="V748" t="s">
        <v>114</v>
      </c>
      <c r="W748" t="s">
        <v>115</v>
      </c>
      <c r="X748" t="s">
        <v>4305</v>
      </c>
      <c r="Z748">
        <v>100</v>
      </c>
      <c r="AA748" s="2">
        <v>37.450000000000003</v>
      </c>
      <c r="AB748">
        <v>85.71</v>
      </c>
      <c r="AC748">
        <v>85.71</v>
      </c>
    </row>
    <row r="749" spans="1:32" x14ac:dyDescent="0.3">
      <c r="A749" t="s">
        <v>6577</v>
      </c>
      <c r="B749" t="s">
        <v>3636</v>
      </c>
      <c r="C749" s="7">
        <v>0.29684417971986898</v>
      </c>
      <c r="D749" s="7">
        <v>2.32965785285037</v>
      </c>
      <c r="E749" s="7">
        <v>-0.54131290714315095</v>
      </c>
      <c r="F749" s="7">
        <v>1.3620114454873</v>
      </c>
      <c r="G749" s="10">
        <f>AVERAGE(Table3[[#This Row],[X6_EP155mix]:[X9_dcl2mix]])</f>
        <v>0.86180014272859706</v>
      </c>
      <c r="H749" s="7">
        <f>_xlfn.VAR.P(Table3[[#This Row],[X6_EP155mix]:[X9_dcl2mix]])</f>
        <v>1.1731797688577528</v>
      </c>
      <c r="I749">
        <v>39951</v>
      </c>
      <c r="J749" t="s">
        <v>6576</v>
      </c>
      <c r="K749" t="s">
        <v>6575</v>
      </c>
      <c r="L749" t="s">
        <v>6574</v>
      </c>
      <c r="M749" t="s">
        <v>6573</v>
      </c>
      <c r="N749" t="s">
        <v>6572</v>
      </c>
      <c r="O749" t="s">
        <v>6571</v>
      </c>
      <c r="P749" t="s">
        <v>6570</v>
      </c>
      <c r="Q749" t="s">
        <v>6569</v>
      </c>
      <c r="R749" t="s">
        <v>6568</v>
      </c>
      <c r="S749" t="s">
        <v>6567</v>
      </c>
      <c r="T749" t="s">
        <v>6566</v>
      </c>
      <c r="U749" t="s">
        <v>6565</v>
      </c>
      <c r="V749" t="s">
        <v>6564</v>
      </c>
      <c r="W749" t="s">
        <v>6563</v>
      </c>
      <c r="X749" t="s">
        <v>6562</v>
      </c>
      <c r="Z749">
        <v>100</v>
      </c>
      <c r="AA749" s="2">
        <v>27.81</v>
      </c>
      <c r="AB749">
        <v>55.56</v>
      </c>
      <c r="AC749">
        <v>55.56</v>
      </c>
    </row>
    <row r="750" spans="1:32" x14ac:dyDescent="0.3">
      <c r="A750" t="s">
        <v>5567</v>
      </c>
      <c r="B750" t="s">
        <v>3636</v>
      </c>
      <c r="C750" s="7">
        <v>0.45379369751440302</v>
      </c>
      <c r="D750" s="7">
        <v>0.91120428335358294</v>
      </c>
      <c r="E750" s="7">
        <v>2.0696792296814102</v>
      </c>
      <c r="F750" s="7">
        <v>2.6327802973407101E-3</v>
      </c>
      <c r="G750" s="10">
        <f>AVERAGE(Table3[[#This Row],[X6_EP155mix]:[X9_dcl2mix]])</f>
        <v>0.85932749771168426</v>
      </c>
      <c r="H750" s="7">
        <f>_xlfn.VAR.P(Table3[[#This Row],[X6_EP155mix]:[X9_dcl2mix]])</f>
        <v>0.59150650447968522</v>
      </c>
      <c r="I750">
        <v>68017</v>
      </c>
      <c r="O750" t="s">
        <v>5566</v>
      </c>
      <c r="P750" t="s">
        <v>5565</v>
      </c>
      <c r="Q750" t="s">
        <v>5564</v>
      </c>
      <c r="R750" t="s">
        <v>5563</v>
      </c>
      <c r="S750" t="s">
        <v>5562</v>
      </c>
      <c r="T750" t="s">
        <v>5561</v>
      </c>
      <c r="U750" t="s">
        <v>5560</v>
      </c>
      <c r="X750" t="s">
        <v>5559</v>
      </c>
      <c r="Z750">
        <v>100</v>
      </c>
      <c r="AA750" s="2">
        <v>26.05</v>
      </c>
      <c r="AB750">
        <v>35.22</v>
      </c>
      <c r="AC750">
        <v>35.22</v>
      </c>
    </row>
    <row r="751" spans="1:32" x14ac:dyDescent="0.3">
      <c r="A751" t="s">
        <v>4826</v>
      </c>
      <c r="B751" t="s">
        <v>3636</v>
      </c>
      <c r="C751" s="7">
        <v>0.58062374459731902</v>
      </c>
      <c r="D751" s="7">
        <v>0.39522161370835901</v>
      </c>
      <c r="E751" s="7">
        <v>-3.3939352526156499E-2</v>
      </c>
      <c r="F751" s="7">
        <v>2.4639975593715202</v>
      </c>
      <c r="G751" s="10">
        <f>AVERAGE(Table3[[#This Row],[X6_EP155mix]:[X9_dcl2mix]])</f>
        <v>0.85147589128776047</v>
      </c>
      <c r="H751" s="7">
        <f>_xlfn.VAR.P(Table3[[#This Row],[X6_EP155mix]:[X9_dcl2mix]])</f>
        <v>0.91642878379850246</v>
      </c>
      <c r="I751">
        <v>328261</v>
      </c>
      <c r="O751" t="s">
        <v>4825</v>
      </c>
      <c r="P751" t="s">
        <v>4824</v>
      </c>
      <c r="Q751" t="s">
        <v>4823</v>
      </c>
      <c r="R751" t="s">
        <v>4822</v>
      </c>
      <c r="S751" t="s">
        <v>4821</v>
      </c>
      <c r="T751" t="s">
        <v>4820</v>
      </c>
      <c r="U751" t="s">
        <v>4819</v>
      </c>
      <c r="X751" t="s">
        <v>4818</v>
      </c>
      <c r="Z751">
        <v>100</v>
      </c>
      <c r="AA751" s="2">
        <v>37.5</v>
      </c>
      <c r="AB751">
        <v>47.46</v>
      </c>
      <c r="AC751">
        <v>47.46</v>
      </c>
    </row>
    <row r="752" spans="1:32" x14ac:dyDescent="0.3">
      <c r="A752" t="s">
        <v>5755</v>
      </c>
      <c r="B752" t="s">
        <v>3636</v>
      </c>
      <c r="C752" s="7">
        <v>0.23136184174101301</v>
      </c>
      <c r="D752" s="7">
        <v>1.1348237592663</v>
      </c>
      <c r="E752" s="7">
        <v>2.2233236393150899</v>
      </c>
      <c r="F752" s="7">
        <v>-0.27246041788311698</v>
      </c>
      <c r="G752" s="10">
        <f>AVERAGE(Table3[[#This Row],[X6_EP155mix]:[X9_dcl2mix]])</f>
        <v>0.82926220560982145</v>
      </c>
      <c r="H752" s="7">
        <f>_xlfn.VAR.P(Table3[[#This Row],[X6_EP155mix]:[X9_dcl2mix]])</f>
        <v>0.90201318206199166</v>
      </c>
      <c r="I752">
        <v>337587</v>
      </c>
      <c r="J752" t="s">
        <v>5754</v>
      </c>
      <c r="K752" t="s">
        <v>5753</v>
      </c>
      <c r="L752" t="s">
        <v>5752</v>
      </c>
      <c r="M752" t="s">
        <v>5751</v>
      </c>
      <c r="N752" t="s">
        <v>5750</v>
      </c>
      <c r="O752" t="s">
        <v>5749</v>
      </c>
      <c r="P752" t="s">
        <v>5748</v>
      </c>
      <c r="Q752" t="s">
        <v>5747</v>
      </c>
      <c r="R752" t="s">
        <v>5746</v>
      </c>
      <c r="S752" t="s">
        <v>8950</v>
      </c>
      <c r="T752" t="s">
        <v>5745</v>
      </c>
      <c r="U752" t="s">
        <v>5744</v>
      </c>
      <c r="V752" t="s">
        <v>5743</v>
      </c>
      <c r="W752" t="s">
        <v>8951</v>
      </c>
      <c r="X752" t="s">
        <v>5742</v>
      </c>
      <c r="Z752">
        <v>95.53</v>
      </c>
      <c r="AA752" s="2">
        <v>26.91</v>
      </c>
      <c r="AB752">
        <v>48.62</v>
      </c>
      <c r="AC752">
        <v>48.62</v>
      </c>
    </row>
    <row r="753" spans="1:32" x14ac:dyDescent="0.3">
      <c r="A753" t="s">
        <v>4486</v>
      </c>
      <c r="B753" t="s">
        <v>3636</v>
      </c>
      <c r="C753" s="7">
        <v>0.50699153730326296</v>
      </c>
      <c r="D753" s="7">
        <v>-2.8587757631903798E-3</v>
      </c>
      <c r="E753" s="7">
        <v>-0.23908090972618701</v>
      </c>
      <c r="F753" s="7">
        <v>2.98217637941258</v>
      </c>
      <c r="G753" s="10">
        <f>AVERAGE(Table3[[#This Row],[X6_EP155mix]:[X9_dcl2mix]])</f>
        <v>0.81180705780661633</v>
      </c>
      <c r="H753" s="7">
        <f>_xlfn.VAR.P(Table3[[#This Row],[X6_EP155mix]:[X9_dcl2mix]])</f>
        <v>1.642865358599819</v>
      </c>
      <c r="I753">
        <v>258601</v>
      </c>
      <c r="J753" t="s">
        <v>293</v>
      </c>
      <c r="K753" t="s">
        <v>294</v>
      </c>
      <c r="L753" t="s">
        <v>295</v>
      </c>
      <c r="M753" t="s">
        <v>8715</v>
      </c>
      <c r="N753" t="s">
        <v>3522</v>
      </c>
      <c r="O753" t="s">
        <v>2191</v>
      </c>
      <c r="P753" t="s">
        <v>2192</v>
      </c>
      <c r="Q753" t="s">
        <v>2193</v>
      </c>
      <c r="R753" t="s">
        <v>302</v>
      </c>
      <c r="S753" t="s">
        <v>8709</v>
      </c>
      <c r="U753" t="s">
        <v>4485</v>
      </c>
      <c r="V753" t="s">
        <v>1532</v>
      </c>
      <c r="W753" t="s">
        <v>8842</v>
      </c>
      <c r="X753" t="s">
        <v>4484</v>
      </c>
      <c r="Z753">
        <v>100</v>
      </c>
      <c r="AA753" s="2">
        <v>41.32</v>
      </c>
      <c r="AB753">
        <v>62.57</v>
      </c>
      <c r="AC753">
        <v>60</v>
      </c>
    </row>
    <row r="754" spans="1:32" x14ac:dyDescent="0.3">
      <c r="A754" t="s">
        <v>4771</v>
      </c>
      <c r="B754" t="s">
        <v>3636</v>
      </c>
      <c r="C754" s="7">
        <v>0.499912374709025</v>
      </c>
      <c r="D754" s="7">
        <v>0.44833715103849098</v>
      </c>
      <c r="E754" s="7">
        <v>0.24632603866425901</v>
      </c>
      <c r="F754" s="7">
        <v>2.0438855229984201</v>
      </c>
      <c r="G754" s="10">
        <f>AVERAGE(Table3[[#This Row],[X6_EP155mix]:[X9_dcl2mix]])</f>
        <v>0.80961527185254878</v>
      </c>
      <c r="H754" s="7">
        <f>_xlfn.VAR.P(Table3[[#This Row],[X6_EP155mix]:[X9_dcl2mix]])</f>
        <v>0.51678889454189325</v>
      </c>
      <c r="I754">
        <v>345188</v>
      </c>
      <c r="J754" t="s">
        <v>4770</v>
      </c>
      <c r="K754" t="s">
        <v>8983</v>
      </c>
      <c r="L754" t="s">
        <v>4769</v>
      </c>
      <c r="M754" t="s">
        <v>8984</v>
      </c>
      <c r="N754" t="s">
        <v>8985</v>
      </c>
      <c r="O754" t="s">
        <v>4768</v>
      </c>
      <c r="P754" t="s">
        <v>4767</v>
      </c>
      <c r="Q754" t="s">
        <v>4766</v>
      </c>
      <c r="R754" t="s">
        <v>4765</v>
      </c>
      <c r="S754" t="s">
        <v>8986</v>
      </c>
      <c r="T754" t="s">
        <v>4764</v>
      </c>
      <c r="U754" t="s">
        <v>4763</v>
      </c>
      <c r="V754" t="s">
        <v>4762</v>
      </c>
      <c r="W754" t="s">
        <v>8987</v>
      </c>
      <c r="X754" t="s">
        <v>4761</v>
      </c>
      <c r="Y754" t="s">
        <v>4760</v>
      </c>
      <c r="Z754">
        <v>100</v>
      </c>
      <c r="AA754" s="2">
        <v>76.92</v>
      </c>
      <c r="AB754">
        <v>73.91</v>
      </c>
      <c r="AC754">
        <v>73.91</v>
      </c>
      <c r="AD754">
        <v>76.88</v>
      </c>
    </row>
    <row r="755" spans="1:32" x14ac:dyDescent="0.3">
      <c r="A755" t="s">
        <v>4600</v>
      </c>
      <c r="B755" t="s">
        <v>3636</v>
      </c>
      <c r="C755" s="7">
        <v>0.161037768920337</v>
      </c>
      <c r="D755" s="7">
        <v>8.7798441498671706E-2</v>
      </c>
      <c r="E755" s="7">
        <v>0.77261183512236897</v>
      </c>
      <c r="F755" s="7">
        <v>2.21680468014707</v>
      </c>
      <c r="G755" s="10">
        <f>AVERAGE(Table3[[#This Row],[X6_EP155mix]:[X9_dcl2mix]])</f>
        <v>0.80956318142211192</v>
      </c>
      <c r="H755" s="7">
        <f>_xlfn.VAR.P(Table3[[#This Row],[X6_EP155mix]:[X9_dcl2mix]])</f>
        <v>0.73080589704609455</v>
      </c>
      <c r="I755">
        <v>355959</v>
      </c>
      <c r="J755" t="s">
        <v>4599</v>
      </c>
      <c r="K755" t="s">
        <v>4598</v>
      </c>
      <c r="L755" t="s">
        <v>4597</v>
      </c>
      <c r="M755" t="s">
        <v>8995</v>
      </c>
      <c r="N755" t="s">
        <v>8996</v>
      </c>
      <c r="O755" t="s">
        <v>4596</v>
      </c>
      <c r="P755" t="s">
        <v>4595</v>
      </c>
      <c r="Q755" t="s">
        <v>4594</v>
      </c>
      <c r="R755" t="s">
        <v>4591</v>
      </c>
      <c r="S755" t="s">
        <v>8997</v>
      </c>
      <c r="T755" t="s">
        <v>4593</v>
      </c>
      <c r="U755" t="s">
        <v>4592</v>
      </c>
      <c r="V755" t="s">
        <v>4591</v>
      </c>
      <c r="W755" t="s">
        <v>8997</v>
      </c>
      <c r="X755" t="s">
        <v>4590</v>
      </c>
      <c r="Y755" t="s">
        <v>4589</v>
      </c>
      <c r="Z755">
        <v>100</v>
      </c>
      <c r="AA755" s="2">
        <v>62.65</v>
      </c>
      <c r="AB755">
        <v>64.209999999999994</v>
      </c>
      <c r="AC755">
        <v>64.209999999999994</v>
      </c>
      <c r="AD755">
        <v>75.87</v>
      </c>
    </row>
    <row r="756" spans="1:32" x14ac:dyDescent="0.3">
      <c r="A756" t="s">
        <v>5656</v>
      </c>
      <c r="B756" t="s">
        <v>3636</v>
      </c>
      <c r="C756" s="7">
        <v>0.36300859078277498</v>
      </c>
      <c r="D756" s="7">
        <v>-0.58718861391811605</v>
      </c>
      <c r="E756" s="7">
        <v>2.2550946215499899</v>
      </c>
      <c r="F756" s="7">
        <v>1.1561424432532199</v>
      </c>
      <c r="G756" s="10">
        <f>AVERAGE(Table3[[#This Row],[X6_EP155mix]:[X9_dcl2mix]])</f>
        <v>0.79676426041696713</v>
      </c>
      <c r="H756" s="7">
        <f>_xlfn.VAR.P(Table3[[#This Row],[X6_EP155mix]:[X9_dcl2mix]])</f>
        <v>1.0898374149553012</v>
      </c>
      <c r="I756">
        <v>244247</v>
      </c>
      <c r="K756" t="s">
        <v>35</v>
      </c>
      <c r="M756" t="s">
        <v>35</v>
      </c>
      <c r="P756" t="s">
        <v>35</v>
      </c>
      <c r="S756" t="s">
        <v>35</v>
      </c>
      <c r="U756" t="s">
        <v>5655</v>
      </c>
      <c r="W756" t="s">
        <v>35</v>
      </c>
      <c r="X756" t="s">
        <v>5654</v>
      </c>
      <c r="Z756">
        <v>72.150000000000006</v>
      </c>
      <c r="AA756" s="2"/>
      <c r="AB756">
        <v>50</v>
      </c>
      <c r="AC756">
        <v>50</v>
      </c>
    </row>
    <row r="757" spans="1:32" x14ac:dyDescent="0.3">
      <c r="A757" t="s">
        <v>5240</v>
      </c>
      <c r="B757" t="s">
        <v>3636</v>
      </c>
      <c r="C757" s="7">
        <v>0.74045321654352703</v>
      </c>
      <c r="D757" s="7">
        <v>-0.12213872094514</v>
      </c>
      <c r="E757" s="7">
        <v>0.36883767852931498</v>
      </c>
      <c r="F757" s="7">
        <v>2.1988377998140201</v>
      </c>
      <c r="G757" s="10">
        <f>AVERAGE(Table3[[#This Row],[X6_EP155mix]:[X9_dcl2mix]])</f>
        <v>0.79649749348543053</v>
      </c>
      <c r="H757" s="7">
        <f>_xlfn.VAR.P(Table3[[#This Row],[X6_EP155mix]:[X9_dcl2mix]])</f>
        <v>0.7491211768808328</v>
      </c>
      <c r="I757">
        <v>347965</v>
      </c>
      <c r="J757" t="s">
        <v>280</v>
      </c>
      <c r="K757" t="s">
        <v>281</v>
      </c>
      <c r="L757" t="s">
        <v>282</v>
      </c>
      <c r="M757" t="s">
        <v>283</v>
      </c>
      <c r="N757" t="s">
        <v>5239</v>
      </c>
      <c r="O757" t="s">
        <v>5238</v>
      </c>
      <c r="P757" t="s">
        <v>5237</v>
      </c>
      <c r="Q757" t="s">
        <v>5236</v>
      </c>
      <c r="R757" t="s">
        <v>288</v>
      </c>
      <c r="S757" t="s">
        <v>289</v>
      </c>
      <c r="T757" t="s">
        <v>5235</v>
      </c>
      <c r="U757" t="s">
        <v>5234</v>
      </c>
      <c r="V757" t="s">
        <v>288</v>
      </c>
      <c r="W757" t="s">
        <v>289</v>
      </c>
      <c r="X757" t="s">
        <v>5233</v>
      </c>
      <c r="Z757">
        <v>100</v>
      </c>
      <c r="AA757" s="2">
        <v>63.64</v>
      </c>
      <c r="AB757">
        <v>71.430000000000007</v>
      </c>
      <c r="AC757">
        <v>71.430000000000007</v>
      </c>
    </row>
    <row r="758" spans="1:32" x14ac:dyDescent="0.3">
      <c r="A758" t="s">
        <v>7147</v>
      </c>
      <c r="B758" t="s">
        <v>3636</v>
      </c>
      <c r="C758" s="7">
        <v>2.12146043809269</v>
      </c>
      <c r="D758" s="7">
        <v>-0.71727992572013999</v>
      </c>
      <c r="E758" s="7">
        <v>1.26087004798739</v>
      </c>
      <c r="F758" s="7">
        <v>0.51185187794973996</v>
      </c>
      <c r="G758" s="10">
        <f>AVERAGE(Table3[[#This Row],[X6_EP155mix]:[X9_dcl2mix]])</f>
        <v>0.79422560957741994</v>
      </c>
      <c r="H758" s="7">
        <f>_xlfn.VAR.P(Table3[[#This Row],[X6_EP155mix]:[X9_dcl2mix]])</f>
        <v>1.0859233073678549</v>
      </c>
      <c r="I758">
        <v>357650</v>
      </c>
      <c r="K758" t="s">
        <v>35</v>
      </c>
      <c r="M758" t="s">
        <v>35</v>
      </c>
      <c r="P758" t="s">
        <v>35</v>
      </c>
      <c r="S758" t="s">
        <v>35</v>
      </c>
      <c r="W758" t="s">
        <v>35</v>
      </c>
      <c r="X758" t="s">
        <v>7146</v>
      </c>
      <c r="AA758" s="2"/>
      <c r="AB758">
        <v>51.28</v>
      </c>
    </row>
    <row r="759" spans="1:32" x14ac:dyDescent="0.3">
      <c r="A759" t="s">
        <v>8299</v>
      </c>
      <c r="B759" t="s">
        <v>3636</v>
      </c>
      <c r="C759" s="7">
        <v>2.0725966071180899</v>
      </c>
      <c r="D759" s="7">
        <v>-0.79431995842693004</v>
      </c>
      <c r="E759" s="7">
        <v>1.2442170006500901</v>
      </c>
      <c r="F759" s="7">
        <v>0.61830378044870205</v>
      </c>
      <c r="G759" s="10">
        <f>AVERAGE(Table3[[#This Row],[X6_EP155mix]:[X9_dcl2mix]])</f>
        <v>0.78519935744748803</v>
      </c>
      <c r="H759" s="7">
        <f>_xlfn.VAR.P(Table3[[#This Row],[X6_EP155mix]:[X9_dcl2mix]])</f>
        <v>1.0977060695182121</v>
      </c>
      <c r="I759">
        <v>75956</v>
      </c>
      <c r="O759" t="s">
        <v>8298</v>
      </c>
      <c r="P759" t="s">
        <v>8829</v>
      </c>
      <c r="Q759" t="s">
        <v>8297</v>
      </c>
      <c r="R759" t="s">
        <v>8296</v>
      </c>
      <c r="S759" t="s">
        <v>8830</v>
      </c>
      <c r="U759" t="s">
        <v>8295</v>
      </c>
      <c r="X759" t="s">
        <v>7146</v>
      </c>
      <c r="AA759" s="2">
        <v>60.87</v>
      </c>
      <c r="AB759">
        <v>47.62</v>
      </c>
      <c r="AC759">
        <v>47.62</v>
      </c>
    </row>
    <row r="760" spans="1:32" x14ac:dyDescent="0.3">
      <c r="A760" t="s">
        <v>5807</v>
      </c>
      <c r="B760" t="s">
        <v>3636</v>
      </c>
      <c r="C760" s="7">
        <v>1.1498233276974299</v>
      </c>
      <c r="D760" s="7">
        <v>-0.47958933838047701</v>
      </c>
      <c r="E760" s="7">
        <v>2.9620255499934198</v>
      </c>
      <c r="F760" s="7">
        <v>-0.50631461922337195</v>
      </c>
      <c r="G760" s="10">
        <f>AVERAGE(Table3[[#This Row],[X6_EP155mix]:[X9_dcl2mix]])</f>
        <v>0.78148623002175022</v>
      </c>
      <c r="H760" s="7">
        <f>_xlfn.VAR.P(Table3[[#This Row],[X6_EP155mix]:[X9_dcl2mix]])</f>
        <v>2.0347916400010284</v>
      </c>
      <c r="I760">
        <v>269875</v>
      </c>
      <c r="J760" t="s">
        <v>106</v>
      </c>
      <c r="K760" t="s">
        <v>107</v>
      </c>
      <c r="L760" t="s">
        <v>108</v>
      </c>
      <c r="M760" t="s">
        <v>109</v>
      </c>
      <c r="N760" t="s">
        <v>110</v>
      </c>
      <c r="O760" t="s">
        <v>5806</v>
      </c>
      <c r="P760" t="s">
        <v>5805</v>
      </c>
      <c r="Q760" t="s">
        <v>5804</v>
      </c>
      <c r="R760" t="s">
        <v>213</v>
      </c>
      <c r="S760" t="s">
        <v>214</v>
      </c>
      <c r="T760" t="s">
        <v>5803</v>
      </c>
      <c r="U760" t="s">
        <v>5802</v>
      </c>
      <c r="V760" t="s">
        <v>114</v>
      </c>
      <c r="W760" t="s">
        <v>115</v>
      </c>
      <c r="X760" t="s">
        <v>5801</v>
      </c>
      <c r="Z760">
        <v>100</v>
      </c>
      <c r="AA760" s="2">
        <v>29.94</v>
      </c>
      <c r="AB760">
        <v>86.96</v>
      </c>
      <c r="AC760">
        <v>86.96</v>
      </c>
    </row>
    <row r="761" spans="1:32" x14ac:dyDescent="0.3">
      <c r="A761" t="s">
        <v>4182</v>
      </c>
      <c r="B761" t="s">
        <v>3636</v>
      </c>
      <c r="C761" s="7">
        <v>0.25502193274051499</v>
      </c>
      <c r="D761" s="7">
        <v>0.204782475122851</v>
      </c>
      <c r="E761" s="7">
        <v>0.51310621655464494</v>
      </c>
      <c r="F761" s="7">
        <v>2.05742246674181</v>
      </c>
      <c r="G761" s="10">
        <f>AVERAGE(Table3[[#This Row],[X6_EP155mix]:[X9_dcl2mix]])</f>
        <v>0.75758327278995519</v>
      </c>
      <c r="H761" s="7">
        <f>_xlfn.VAR.P(Table3[[#This Row],[X6_EP155mix]:[X9_dcl2mix]])</f>
        <v>0.57687689589314151</v>
      </c>
      <c r="I761">
        <v>263315</v>
      </c>
      <c r="J761" t="s">
        <v>4181</v>
      </c>
      <c r="K761" t="s">
        <v>4180</v>
      </c>
      <c r="L761" t="s">
        <v>4179</v>
      </c>
      <c r="M761" t="s">
        <v>4178</v>
      </c>
      <c r="N761" t="s">
        <v>4177</v>
      </c>
      <c r="O761" t="s">
        <v>4176</v>
      </c>
      <c r="P761" t="s">
        <v>4175</v>
      </c>
      <c r="Q761" t="s">
        <v>4174</v>
      </c>
      <c r="R761" t="s">
        <v>4173</v>
      </c>
      <c r="S761" t="s">
        <v>4172</v>
      </c>
      <c r="T761" t="s">
        <v>4171</v>
      </c>
      <c r="U761" t="s">
        <v>4170</v>
      </c>
      <c r="V761" t="s">
        <v>2057</v>
      </c>
      <c r="W761" t="s">
        <v>2058</v>
      </c>
      <c r="X761" t="s">
        <v>4169</v>
      </c>
      <c r="Y761" t="s">
        <v>4168</v>
      </c>
      <c r="Z761">
        <v>100</v>
      </c>
      <c r="AA761" s="2">
        <v>32.950000000000003</v>
      </c>
      <c r="AB761">
        <v>73.91</v>
      </c>
      <c r="AC761">
        <v>73.91</v>
      </c>
      <c r="AD761">
        <v>74.040000000000006</v>
      </c>
    </row>
    <row r="762" spans="1:32" x14ac:dyDescent="0.3">
      <c r="A762" t="s">
        <v>35751</v>
      </c>
      <c r="B762" t="s">
        <v>3636</v>
      </c>
      <c r="C762" s="7">
        <v>2.4565029525485902</v>
      </c>
      <c r="D762" s="7">
        <v>0.505075347304492</v>
      </c>
      <c r="E762" s="7">
        <v>-0.84754380730852097</v>
      </c>
      <c r="F762" s="7">
        <v>0.87328486677627004</v>
      </c>
      <c r="G762" s="10">
        <f>AVERAGE(Table3[[#This Row],[X6_EP155mix]:[X9_dcl2mix]])</f>
        <v>0.74682983983020779</v>
      </c>
      <c r="H762" s="7">
        <f>_xlfn.VAR.P(Table3[[#This Row],[X6_EP155mix]:[X9_dcl2mix]])</f>
        <v>1.3848613968847276</v>
      </c>
      <c r="O762" t="s">
        <v>10386</v>
      </c>
      <c r="P762" t="s">
        <v>10752</v>
      </c>
      <c r="Q762" t="s">
        <v>10385</v>
      </c>
      <c r="R762" t="s">
        <v>10383</v>
      </c>
      <c r="V762" t="s">
        <v>9698</v>
      </c>
      <c r="AA762" s="2" t="s">
        <v>10387</v>
      </c>
      <c r="AE762" t="s">
        <v>10753</v>
      </c>
      <c r="AF762" t="s">
        <v>10382</v>
      </c>
    </row>
    <row r="763" spans="1:32" x14ac:dyDescent="0.3">
      <c r="A763" t="s">
        <v>5200</v>
      </c>
      <c r="B763" t="s">
        <v>3636</v>
      </c>
      <c r="C763" s="7">
        <v>0.106852058129269</v>
      </c>
      <c r="D763" s="7">
        <v>0.99939238978661704</v>
      </c>
      <c r="E763" s="7">
        <v>-0.20196839283443399</v>
      </c>
      <c r="F763" s="7">
        <v>2.0783398975696699</v>
      </c>
      <c r="G763" s="10">
        <f>AVERAGE(Table3[[#This Row],[X6_EP155mix]:[X9_dcl2mix]])</f>
        <v>0.74565398816278039</v>
      </c>
      <c r="H763" s="7">
        <f>_xlfn.VAR.P(Table3[[#This Row],[X6_EP155mix]:[X9_dcl2mix]])</f>
        <v>0.78662274809291433</v>
      </c>
      <c r="I763">
        <v>74632</v>
      </c>
      <c r="K763" t="s">
        <v>35</v>
      </c>
      <c r="M763" t="s">
        <v>35</v>
      </c>
      <c r="P763" t="s">
        <v>35</v>
      </c>
      <c r="S763" t="s">
        <v>35</v>
      </c>
      <c r="W763" t="s">
        <v>35</v>
      </c>
      <c r="Z763">
        <v>99.53</v>
      </c>
      <c r="AA763" s="2"/>
    </row>
    <row r="764" spans="1:32" x14ac:dyDescent="0.3">
      <c r="A764" t="s">
        <v>7664</v>
      </c>
      <c r="B764" t="s">
        <v>3636</v>
      </c>
      <c r="C764" s="7">
        <v>2.0456828799993798</v>
      </c>
      <c r="D764" s="7">
        <v>-0.81918770618801995</v>
      </c>
      <c r="E764" s="7">
        <v>1.2621856559426201</v>
      </c>
      <c r="F764" s="7">
        <v>0.49378346978930698</v>
      </c>
      <c r="G764" s="10">
        <f>AVERAGE(Table3[[#This Row],[X6_EP155mix]:[X9_dcl2mix]])</f>
        <v>0.74561607488582171</v>
      </c>
      <c r="H764" s="7">
        <f>_xlfn.VAR.P(Table3[[#This Row],[X6_EP155mix]:[X9_dcl2mix]])</f>
        <v>1.1172620910210145</v>
      </c>
      <c r="I764">
        <v>322606</v>
      </c>
      <c r="K764" t="s">
        <v>35</v>
      </c>
      <c r="M764" t="s">
        <v>35</v>
      </c>
      <c r="P764" t="s">
        <v>35</v>
      </c>
      <c r="S764" t="s">
        <v>35</v>
      </c>
      <c r="W764" t="s">
        <v>35</v>
      </c>
      <c r="X764" t="s">
        <v>7146</v>
      </c>
      <c r="AA764" s="2"/>
      <c r="AB764">
        <v>51.28</v>
      </c>
    </row>
    <row r="765" spans="1:32" x14ac:dyDescent="0.3">
      <c r="A765" t="s">
        <v>4323</v>
      </c>
      <c r="B765" t="s">
        <v>3636</v>
      </c>
      <c r="C765" s="7">
        <v>0.57415101839467997</v>
      </c>
      <c r="D765" s="7">
        <v>-5.6156632533198803E-2</v>
      </c>
      <c r="E765" s="7">
        <v>0.15234560265802499</v>
      </c>
      <c r="F765" s="7">
        <v>2.2465213151385099</v>
      </c>
      <c r="G765" s="10">
        <f>AVERAGE(Table3[[#This Row],[X6_EP155mix]:[X9_dcl2mix]])</f>
        <v>0.729215325914504</v>
      </c>
      <c r="H765" s="7">
        <f>_xlfn.VAR.P(Table3[[#This Row],[X6_EP155mix]:[X9_dcl2mix]])</f>
        <v>0.81896254878190711</v>
      </c>
      <c r="I765">
        <v>347143</v>
      </c>
      <c r="L765" t="s">
        <v>4322</v>
      </c>
      <c r="M765" t="s">
        <v>4321</v>
      </c>
      <c r="N765" t="s">
        <v>4320</v>
      </c>
      <c r="O765" t="s">
        <v>4319</v>
      </c>
      <c r="P765" t="s">
        <v>4318</v>
      </c>
      <c r="Q765" t="s">
        <v>4317</v>
      </c>
      <c r="R765" t="s">
        <v>4314</v>
      </c>
      <c r="S765" t="s">
        <v>4313</v>
      </c>
      <c r="T765" t="s">
        <v>4316</v>
      </c>
      <c r="U765" t="s">
        <v>4315</v>
      </c>
      <c r="V765" t="s">
        <v>4314</v>
      </c>
      <c r="W765" t="s">
        <v>4313</v>
      </c>
      <c r="X765" t="s">
        <v>4312</v>
      </c>
      <c r="Z765">
        <v>100</v>
      </c>
      <c r="AA765" s="2">
        <v>45.45</v>
      </c>
      <c r="AB765">
        <v>61.86</v>
      </c>
      <c r="AC765">
        <v>61.86</v>
      </c>
    </row>
    <row r="766" spans="1:32" x14ac:dyDescent="0.3">
      <c r="A766" t="s">
        <v>35799</v>
      </c>
      <c r="B766" t="s">
        <v>3636</v>
      </c>
      <c r="C766" s="7">
        <v>2.0002680813856699</v>
      </c>
      <c r="D766" s="7">
        <v>-0.835769588988447</v>
      </c>
      <c r="E766" s="7">
        <v>1.1185121655076</v>
      </c>
      <c r="F766" s="7">
        <v>0.59828422652929403</v>
      </c>
      <c r="G766" s="10">
        <f>AVERAGE(Table3[[#This Row],[X6_EP155mix]:[X9_dcl2mix]])</f>
        <v>0.72032372110852927</v>
      </c>
      <c r="H766" s="7">
        <f>_xlfn.VAR.P(Table3[[#This Row],[X6_EP155mix]:[X9_dcl2mix]])</f>
        <v>1.0582829076559825</v>
      </c>
      <c r="O766" t="s">
        <v>10087</v>
      </c>
      <c r="P766" t="s">
        <v>10086</v>
      </c>
      <c r="Q766" t="s">
        <v>10085</v>
      </c>
      <c r="R766" t="s">
        <v>10083</v>
      </c>
      <c r="V766" t="s">
        <v>35</v>
      </c>
      <c r="AA766" s="2" t="s">
        <v>10088</v>
      </c>
      <c r="AE766" t="s">
        <v>9006</v>
      </c>
      <c r="AF766" t="s">
        <v>10082</v>
      </c>
    </row>
    <row r="767" spans="1:32" x14ac:dyDescent="0.3">
      <c r="A767" t="s">
        <v>5380</v>
      </c>
      <c r="B767" t="s">
        <v>3636</v>
      </c>
      <c r="C767" s="7">
        <v>-8.6759184450606597E-3</v>
      </c>
      <c r="D767" s="7">
        <v>1.6077456709308799</v>
      </c>
      <c r="E767" s="7">
        <v>2.13252446197045</v>
      </c>
      <c r="F767" s="7">
        <v>-0.96824412473750399</v>
      </c>
      <c r="G767" s="10">
        <f>AVERAGE(Table3[[#This Row],[X6_EP155mix]:[X9_dcl2mix]])</f>
        <v>0.69083752242969121</v>
      </c>
      <c r="H767" s="7">
        <f>_xlfn.VAR.P(Table3[[#This Row],[X6_EP155mix]:[X9_dcl2mix]])</f>
        <v>1.5402631875904316</v>
      </c>
      <c r="I767">
        <v>260952</v>
      </c>
      <c r="J767" t="s">
        <v>5379</v>
      </c>
      <c r="K767" t="s">
        <v>5378</v>
      </c>
      <c r="L767" t="s">
        <v>5377</v>
      </c>
      <c r="M767" t="s">
        <v>5376</v>
      </c>
      <c r="N767" t="s">
        <v>5375</v>
      </c>
      <c r="O767" t="s">
        <v>5374</v>
      </c>
      <c r="P767" t="s">
        <v>5373</v>
      </c>
      <c r="Q767" t="s">
        <v>5372</v>
      </c>
      <c r="R767" t="s">
        <v>5370</v>
      </c>
      <c r="S767" t="s">
        <v>5369</v>
      </c>
      <c r="U767" t="s">
        <v>5371</v>
      </c>
      <c r="V767" t="s">
        <v>5370</v>
      </c>
      <c r="W767" t="s">
        <v>5369</v>
      </c>
      <c r="X767" t="s">
        <v>5368</v>
      </c>
      <c r="Z767">
        <v>100</v>
      </c>
      <c r="AA767" s="2">
        <v>31.21</v>
      </c>
      <c r="AB767">
        <v>34.4</v>
      </c>
      <c r="AC767">
        <v>34.4</v>
      </c>
    </row>
    <row r="768" spans="1:32" x14ac:dyDescent="0.3">
      <c r="A768" t="s">
        <v>5270</v>
      </c>
      <c r="B768" t="s">
        <v>3636</v>
      </c>
      <c r="C768" s="7">
        <v>-4.1063237608263102E-2</v>
      </c>
      <c r="D768" s="7">
        <v>0.17588641802331001</v>
      </c>
      <c r="E768" s="7">
        <v>-0.24837967106568401</v>
      </c>
      <c r="F768" s="7">
        <v>2.8286928420684698</v>
      </c>
      <c r="G768" s="10">
        <f>AVERAGE(Table3[[#This Row],[X6_EP155mix]:[X9_dcl2mix]])</f>
        <v>0.67878408785445821</v>
      </c>
      <c r="H768" s="7">
        <f>_xlfn.VAR.P(Table3[[#This Row],[X6_EP155mix]:[X9_dcl2mix]])</f>
        <v>1.5632066313996005</v>
      </c>
      <c r="I768">
        <v>333415</v>
      </c>
      <c r="J768" t="s">
        <v>4204</v>
      </c>
      <c r="K768" t="s">
        <v>4203</v>
      </c>
      <c r="L768" t="s">
        <v>5269</v>
      </c>
      <c r="M768" t="s">
        <v>5268</v>
      </c>
      <c r="N768" t="s">
        <v>5267</v>
      </c>
      <c r="O768" t="s">
        <v>5266</v>
      </c>
      <c r="P768" t="s">
        <v>5265</v>
      </c>
      <c r="Q768" t="s">
        <v>5264</v>
      </c>
      <c r="R768" t="s">
        <v>114</v>
      </c>
      <c r="S768" t="s">
        <v>115</v>
      </c>
      <c r="T768" t="s">
        <v>5263</v>
      </c>
      <c r="U768" t="s">
        <v>5262</v>
      </c>
      <c r="V768" t="s">
        <v>114</v>
      </c>
      <c r="W768" t="s">
        <v>115</v>
      </c>
      <c r="X768" t="s">
        <v>5261</v>
      </c>
      <c r="Z768">
        <v>100</v>
      </c>
      <c r="AA768" s="2">
        <v>33.17</v>
      </c>
      <c r="AB768">
        <v>37.56</v>
      </c>
      <c r="AC768">
        <v>37.56</v>
      </c>
    </row>
    <row r="769" spans="1:32" x14ac:dyDescent="0.3">
      <c r="A769" t="s">
        <v>35701</v>
      </c>
      <c r="B769" t="s">
        <v>3636</v>
      </c>
      <c r="C769" s="7">
        <v>2.0524886702009102</v>
      </c>
      <c r="D769" s="7">
        <v>0.76662157770390904</v>
      </c>
      <c r="E769" s="7">
        <v>-1.3579386730584699</v>
      </c>
      <c r="F769" s="7">
        <v>1.2074207844065701</v>
      </c>
      <c r="G769" s="10">
        <f>AVERAGE(Table3[[#This Row],[X6_EP155mix]:[X9_dcl2mix]])</f>
        <v>0.66714808981322982</v>
      </c>
      <c r="H769" s="7">
        <f>_xlfn.VAR.P(Table3[[#This Row],[X6_EP155mix]:[X9_dcl2mix]])</f>
        <v>1.5804836200358352</v>
      </c>
      <c r="O769" t="s">
        <v>10653</v>
      </c>
      <c r="P769" t="s">
        <v>9146</v>
      </c>
      <c r="Q769" t="s">
        <v>10652</v>
      </c>
      <c r="V769" t="s">
        <v>10637</v>
      </c>
      <c r="AA769" s="2">
        <v>42.7</v>
      </c>
    </row>
    <row r="770" spans="1:32" x14ac:dyDescent="0.3">
      <c r="A770" t="s">
        <v>4655</v>
      </c>
      <c r="B770" t="s">
        <v>3636</v>
      </c>
      <c r="C770" s="7">
        <v>0.26083105961059699</v>
      </c>
      <c r="D770" s="7">
        <v>0.106447923287112</v>
      </c>
      <c r="E770" s="7">
        <v>5.0041393552362499E-2</v>
      </c>
      <c r="F770" s="7">
        <v>2.10891989581715</v>
      </c>
      <c r="G770" s="10">
        <f>AVERAGE(Table3[[#This Row],[X6_EP155mix]:[X9_dcl2mix]])</f>
        <v>0.63156006806680542</v>
      </c>
      <c r="H770" s="7">
        <f>_xlfn.VAR.P(Table3[[#This Row],[X6_EP155mix]:[X9_dcl2mix]])</f>
        <v>0.73348469794140392</v>
      </c>
      <c r="I770">
        <v>276559</v>
      </c>
      <c r="J770" t="s">
        <v>4654</v>
      </c>
      <c r="K770" t="s">
        <v>8992</v>
      </c>
      <c r="L770" t="s">
        <v>4653</v>
      </c>
      <c r="M770" t="s">
        <v>8993</v>
      </c>
      <c r="N770" t="s">
        <v>8994</v>
      </c>
      <c r="O770" t="s">
        <v>4652</v>
      </c>
      <c r="P770" t="s">
        <v>4651</v>
      </c>
      <c r="Q770" t="s">
        <v>4650</v>
      </c>
      <c r="R770" t="s">
        <v>4649</v>
      </c>
      <c r="S770" t="s">
        <v>4648</v>
      </c>
      <c r="U770" t="s">
        <v>4647</v>
      </c>
      <c r="V770" t="s">
        <v>4646</v>
      </c>
      <c r="W770" t="s">
        <v>4645</v>
      </c>
      <c r="X770" t="s">
        <v>4644</v>
      </c>
      <c r="Z770">
        <v>99.88</v>
      </c>
      <c r="AA770" s="2">
        <v>99.88</v>
      </c>
      <c r="AB770">
        <v>99.88</v>
      </c>
      <c r="AC770">
        <v>50</v>
      </c>
    </row>
    <row r="771" spans="1:32" x14ac:dyDescent="0.3">
      <c r="A771" t="s">
        <v>5865</v>
      </c>
      <c r="B771" t="s">
        <v>3636</v>
      </c>
      <c r="C771" s="7">
        <v>0.242466825843447</v>
      </c>
      <c r="D771" s="7">
        <v>-0.95321489365627399</v>
      </c>
      <c r="E771" s="7">
        <v>2.1216595909575098</v>
      </c>
      <c r="F771" s="7">
        <v>1.11079039707656</v>
      </c>
      <c r="G771" s="10">
        <f>AVERAGE(Table3[[#This Row],[X6_EP155mix]:[X9_dcl2mix]])</f>
        <v>0.63042548005531063</v>
      </c>
      <c r="H771" s="7">
        <f>_xlfn.VAR.P(Table3[[#This Row],[X6_EP155mix]:[X9_dcl2mix]])</f>
        <v>1.2782395944125882</v>
      </c>
      <c r="I771">
        <v>28285</v>
      </c>
      <c r="J771" t="s">
        <v>157</v>
      </c>
      <c r="K771" t="s">
        <v>158</v>
      </c>
      <c r="L771" t="s">
        <v>159</v>
      </c>
      <c r="M771" t="s">
        <v>160</v>
      </c>
      <c r="N771" t="s">
        <v>161</v>
      </c>
      <c r="O771" t="s">
        <v>5864</v>
      </c>
      <c r="P771" t="s">
        <v>5863</v>
      </c>
      <c r="Q771" t="s">
        <v>5862</v>
      </c>
      <c r="R771" t="s">
        <v>5861</v>
      </c>
      <c r="S771" t="s">
        <v>5860</v>
      </c>
      <c r="T771" t="s">
        <v>5859</v>
      </c>
      <c r="U771" t="s">
        <v>5858</v>
      </c>
      <c r="V771" t="s">
        <v>2180</v>
      </c>
      <c r="W771" t="s">
        <v>2181</v>
      </c>
      <c r="X771" t="s">
        <v>5857</v>
      </c>
      <c r="AA771" s="2">
        <v>29.17</v>
      </c>
      <c r="AB771">
        <v>62.75</v>
      </c>
      <c r="AC771">
        <v>62.75</v>
      </c>
    </row>
    <row r="772" spans="1:32" x14ac:dyDescent="0.3">
      <c r="A772" t="s">
        <v>5060</v>
      </c>
      <c r="B772" t="s">
        <v>3636</v>
      </c>
      <c r="C772" s="7">
        <v>6.6686901954989594E-2</v>
      </c>
      <c r="D772" s="7">
        <v>0.60731678322481097</v>
      </c>
      <c r="E772" s="7">
        <v>-0.65820716842009697</v>
      </c>
      <c r="F772" s="7">
        <v>2.4177373843510099</v>
      </c>
      <c r="G772" s="10">
        <f>AVERAGE(Table3[[#This Row],[X6_EP155mix]:[X9_dcl2mix]])</f>
        <v>0.60838347527767844</v>
      </c>
      <c r="H772" s="7">
        <f>_xlfn.VAR.P(Table3[[#This Row],[X6_EP155mix]:[X9_dcl2mix]])</f>
        <v>1.2928624355907923</v>
      </c>
      <c r="I772">
        <v>231518</v>
      </c>
      <c r="J772" t="s">
        <v>54</v>
      </c>
      <c r="K772" t="s">
        <v>55</v>
      </c>
      <c r="L772" t="s">
        <v>56</v>
      </c>
      <c r="M772" t="s">
        <v>57</v>
      </c>
      <c r="N772" t="s">
        <v>58</v>
      </c>
      <c r="AA772" s="2"/>
    </row>
    <row r="773" spans="1:32" x14ac:dyDescent="0.3">
      <c r="A773" t="s">
        <v>5693</v>
      </c>
      <c r="B773" t="s">
        <v>3636</v>
      </c>
      <c r="C773" s="7">
        <v>0.37977023888565298</v>
      </c>
      <c r="D773" s="7">
        <v>-0.88583070459844504</v>
      </c>
      <c r="E773" s="7">
        <v>2.3328137652362901</v>
      </c>
      <c r="F773" s="7">
        <v>0.54752608111082901</v>
      </c>
      <c r="G773" s="10">
        <f>AVERAGE(Table3[[#This Row],[X6_EP155mix]:[X9_dcl2mix]])</f>
        <v>0.5935698451585818</v>
      </c>
      <c r="H773" s="7">
        <f>_xlfn.VAR.P(Table3[[#This Row],[X6_EP155mix]:[X9_dcl2mix]])</f>
        <v>1.3153564249997032</v>
      </c>
      <c r="I773">
        <v>62910</v>
      </c>
      <c r="J773" t="s">
        <v>5692</v>
      </c>
      <c r="K773" t="s">
        <v>5691</v>
      </c>
      <c r="L773" t="s">
        <v>5690</v>
      </c>
      <c r="M773" t="s">
        <v>5689</v>
      </c>
      <c r="N773" t="s">
        <v>5688</v>
      </c>
      <c r="O773" t="s">
        <v>5687</v>
      </c>
      <c r="P773" t="s">
        <v>5686</v>
      </c>
      <c r="Q773" t="s">
        <v>5685</v>
      </c>
      <c r="R773" t="s">
        <v>5683</v>
      </c>
      <c r="S773" t="s">
        <v>5682</v>
      </c>
      <c r="U773" t="s">
        <v>5684</v>
      </c>
      <c r="V773" t="s">
        <v>5683</v>
      </c>
      <c r="W773" t="s">
        <v>5682</v>
      </c>
      <c r="X773" t="s">
        <v>5681</v>
      </c>
      <c r="Y773" t="s">
        <v>5680</v>
      </c>
      <c r="Z773">
        <v>100</v>
      </c>
      <c r="AA773" s="2">
        <v>68.66</v>
      </c>
      <c r="AB773">
        <v>66.17</v>
      </c>
      <c r="AC773">
        <v>66.17</v>
      </c>
      <c r="AD773">
        <v>75.16</v>
      </c>
    </row>
    <row r="774" spans="1:32" x14ac:dyDescent="0.3">
      <c r="A774" t="s">
        <v>5403</v>
      </c>
      <c r="B774" t="s">
        <v>3636</v>
      </c>
      <c r="C774" s="7">
        <v>-0.12784367332402399</v>
      </c>
      <c r="D774" s="7">
        <v>-0.68258648040263303</v>
      </c>
      <c r="E774" s="7">
        <v>2.1390083104310502</v>
      </c>
      <c r="F774" s="7">
        <v>1.0224765972379599</v>
      </c>
      <c r="G774" s="10">
        <f>AVERAGE(Table3[[#This Row],[X6_EP155mix]:[X9_dcl2mix]])</f>
        <v>0.58776368848558835</v>
      </c>
      <c r="H774" s="7">
        <f>_xlfn.VAR.P(Table3[[#This Row],[X6_EP155mix]:[X9_dcl2mix]])</f>
        <v>1.1803046595052782</v>
      </c>
      <c r="I774">
        <v>74145</v>
      </c>
      <c r="O774" t="s">
        <v>5402</v>
      </c>
      <c r="P774" t="s">
        <v>5401</v>
      </c>
      <c r="Q774" t="s">
        <v>5400</v>
      </c>
      <c r="R774" t="s">
        <v>5399</v>
      </c>
      <c r="S774" t="s">
        <v>5398</v>
      </c>
      <c r="T774" t="s">
        <v>5397</v>
      </c>
      <c r="Z774">
        <v>100</v>
      </c>
      <c r="AA774" s="2">
        <v>57.89</v>
      </c>
    </row>
    <row r="775" spans="1:32" x14ac:dyDescent="0.3">
      <c r="A775" t="s">
        <v>5517</v>
      </c>
      <c r="B775" t="s">
        <v>3636</v>
      </c>
      <c r="C775" s="7">
        <v>-0.33545535936649401</v>
      </c>
      <c r="D775" s="7">
        <v>0.41149302073740801</v>
      </c>
      <c r="E775" s="7">
        <v>2.2567757408947502</v>
      </c>
      <c r="F775" s="7">
        <v>4.8669567322274796E-3</v>
      </c>
      <c r="G775" s="10">
        <f>AVERAGE(Table3[[#This Row],[X6_EP155mix]:[X9_dcl2mix]])</f>
        <v>0.5844200897494729</v>
      </c>
      <c r="H775" s="7">
        <f>_xlfn.VAR.P(Table3[[#This Row],[X6_EP155mix]:[X9_dcl2mix]])</f>
        <v>1.0021824677477638</v>
      </c>
      <c r="I775">
        <v>331357</v>
      </c>
      <c r="O775" t="s">
        <v>5516</v>
      </c>
      <c r="P775" t="s">
        <v>8815</v>
      </c>
      <c r="Q775" t="s">
        <v>5515</v>
      </c>
      <c r="R775" t="s">
        <v>5514</v>
      </c>
      <c r="S775" t="s">
        <v>8816</v>
      </c>
      <c r="T775" t="s">
        <v>5513</v>
      </c>
      <c r="U775" t="s">
        <v>5512</v>
      </c>
      <c r="V775" t="s">
        <v>674</v>
      </c>
      <c r="W775" t="s">
        <v>675</v>
      </c>
      <c r="X775" t="s">
        <v>5511</v>
      </c>
      <c r="Z775">
        <v>100</v>
      </c>
      <c r="AA775" s="2">
        <v>45.28</v>
      </c>
      <c r="AB775">
        <v>35.479999999999997</v>
      </c>
      <c r="AC775">
        <v>35.479999999999997</v>
      </c>
    </row>
    <row r="776" spans="1:32" x14ac:dyDescent="0.3">
      <c r="A776" t="s">
        <v>4220</v>
      </c>
      <c r="B776" t="s">
        <v>3636</v>
      </c>
      <c r="C776" s="7">
        <v>0.248514366193753</v>
      </c>
      <c r="D776" s="7">
        <v>-0.21715676786233301</v>
      </c>
      <c r="E776" s="7">
        <v>0.23751420225877401</v>
      </c>
      <c r="F776" s="7">
        <v>2.0396170719000701</v>
      </c>
      <c r="G776" s="10">
        <f>AVERAGE(Table3[[#This Row],[X6_EP155mix]:[X9_dcl2mix]])</f>
        <v>0.57712221812256603</v>
      </c>
      <c r="H776" s="7">
        <f>_xlfn.VAR.P(Table3[[#This Row],[X6_EP155mix]:[X9_dcl2mix]])</f>
        <v>0.74827175742277319</v>
      </c>
      <c r="I776">
        <v>265054</v>
      </c>
      <c r="J776" t="s">
        <v>4219</v>
      </c>
      <c r="K776" t="s">
        <v>4218</v>
      </c>
      <c r="L776" t="s">
        <v>4217</v>
      </c>
      <c r="M776" t="s">
        <v>4216</v>
      </c>
      <c r="N776" t="s">
        <v>4215</v>
      </c>
      <c r="O776" t="s">
        <v>4214</v>
      </c>
      <c r="P776" t="s">
        <v>4213</v>
      </c>
      <c r="R776" t="s">
        <v>4212</v>
      </c>
      <c r="S776" t="s">
        <v>4211</v>
      </c>
      <c r="U776" t="s">
        <v>4210</v>
      </c>
      <c r="V776" t="s">
        <v>4209</v>
      </c>
      <c r="W776" t="s">
        <v>4208</v>
      </c>
      <c r="X776" t="s">
        <v>4207</v>
      </c>
      <c r="Y776" t="s">
        <v>4206</v>
      </c>
      <c r="Z776">
        <v>95.51</v>
      </c>
      <c r="AA776" s="2">
        <v>29.95</v>
      </c>
      <c r="AB776">
        <v>72.36</v>
      </c>
      <c r="AC776">
        <v>72.36</v>
      </c>
      <c r="AD776">
        <v>73.06</v>
      </c>
    </row>
    <row r="777" spans="1:32" x14ac:dyDescent="0.3">
      <c r="A777" t="s">
        <v>35816</v>
      </c>
      <c r="B777" t="s">
        <v>3636</v>
      </c>
      <c r="C777" s="7">
        <v>1.1114946613122001</v>
      </c>
      <c r="D777" s="7">
        <v>-0.64782446018694895</v>
      </c>
      <c r="E777" s="7">
        <v>2.0031087643244199</v>
      </c>
      <c r="F777" s="7">
        <v>-0.22828330523479701</v>
      </c>
      <c r="G777" s="10">
        <f>AVERAGE(Table3[[#This Row],[X6_EP155mix]:[X9_dcl2mix]])</f>
        <v>0.55962391505371856</v>
      </c>
      <c r="H777" s="7">
        <f>_xlfn.VAR.P(Table3[[#This Row],[X6_EP155mix]:[X9_dcl2mix]])</f>
        <v>1.1167347993260139</v>
      </c>
      <c r="O777" t="s">
        <v>9309</v>
      </c>
      <c r="P777" t="s">
        <v>9308</v>
      </c>
      <c r="Q777" t="s">
        <v>9307</v>
      </c>
      <c r="R777" t="s">
        <v>9304</v>
      </c>
      <c r="V777" t="s">
        <v>35</v>
      </c>
      <c r="AA777" s="2" t="s">
        <v>9310</v>
      </c>
      <c r="AE777" t="s">
        <v>9306</v>
      </c>
      <c r="AF777" t="s">
        <v>9006</v>
      </c>
    </row>
    <row r="778" spans="1:32" x14ac:dyDescent="0.3">
      <c r="A778" t="s">
        <v>4150</v>
      </c>
      <c r="B778" t="s">
        <v>3636</v>
      </c>
      <c r="C778" s="7">
        <v>-9.1840906446839704E-2</v>
      </c>
      <c r="D778" s="7">
        <v>0.65581635462832799</v>
      </c>
      <c r="E778" s="7">
        <v>-0.63989221502016802</v>
      </c>
      <c r="F778" s="7">
        <v>2.17315717610074</v>
      </c>
      <c r="G778" s="10">
        <f>AVERAGE(Table3[[#This Row],[X6_EP155mix]:[X9_dcl2mix]])</f>
        <v>0.524310102315515</v>
      </c>
      <c r="H778" s="7">
        <f>_xlfn.VAR.P(Table3[[#This Row],[X6_EP155mix]:[X9_dcl2mix]])</f>
        <v>1.1177499171040257</v>
      </c>
      <c r="I778">
        <v>67639</v>
      </c>
      <c r="L778" t="s">
        <v>2835</v>
      </c>
      <c r="M778" t="s">
        <v>2836</v>
      </c>
      <c r="N778" t="s">
        <v>2837</v>
      </c>
      <c r="AA778" s="2"/>
    </row>
    <row r="779" spans="1:32" x14ac:dyDescent="0.3">
      <c r="A779" t="s">
        <v>5093</v>
      </c>
      <c r="B779" t="s">
        <v>3636</v>
      </c>
      <c r="C779" s="7">
        <v>0</v>
      </c>
      <c r="D779" s="7">
        <v>0</v>
      </c>
      <c r="E779" s="7">
        <v>0</v>
      </c>
      <c r="F779" s="7">
        <v>2.0851800229158699</v>
      </c>
      <c r="G779" s="10">
        <f>AVERAGE(Table3[[#This Row],[X6_EP155mix]:[X9_dcl2mix]])</f>
        <v>0.52129500572896748</v>
      </c>
      <c r="H779" s="7">
        <f>_xlfn.VAR.P(Table3[[#This Row],[X6_EP155mix]:[X9_dcl2mix]])</f>
        <v>0.81524544899389273</v>
      </c>
      <c r="I779">
        <v>66176</v>
      </c>
      <c r="K779" t="s">
        <v>35</v>
      </c>
      <c r="M779" t="s">
        <v>35</v>
      </c>
      <c r="P779" t="s">
        <v>35</v>
      </c>
      <c r="S779" t="s">
        <v>35</v>
      </c>
      <c r="W779" t="s">
        <v>35</v>
      </c>
      <c r="AA779" s="2"/>
    </row>
    <row r="780" spans="1:32" x14ac:dyDescent="0.3">
      <c r="A780" t="s">
        <v>5132</v>
      </c>
      <c r="B780" t="s">
        <v>3636</v>
      </c>
      <c r="C780" s="7">
        <v>-0.30853899782967198</v>
      </c>
      <c r="D780" s="7">
        <v>2.2416954601766299E-2</v>
      </c>
      <c r="E780" s="7">
        <v>-0.264694739347133</v>
      </c>
      <c r="F780" s="7">
        <v>2.4067114368680902</v>
      </c>
      <c r="G780" s="10">
        <f>AVERAGE(Table3[[#This Row],[X6_EP155mix]:[X9_dcl2mix]])</f>
        <v>0.46397366357326286</v>
      </c>
      <c r="H780" s="7">
        <f>_xlfn.VAR.P(Table3[[#This Row],[X6_EP155mix]:[X9_dcl2mix]])</f>
        <v>1.274233959116672</v>
      </c>
      <c r="I780">
        <v>267288</v>
      </c>
      <c r="J780" t="s">
        <v>157</v>
      </c>
      <c r="K780" t="s">
        <v>158</v>
      </c>
      <c r="L780" t="s">
        <v>159</v>
      </c>
      <c r="M780" t="s">
        <v>160</v>
      </c>
      <c r="N780" t="s">
        <v>161</v>
      </c>
      <c r="O780" t="s">
        <v>5131</v>
      </c>
      <c r="P780" t="s">
        <v>5130</v>
      </c>
      <c r="Q780" t="s">
        <v>5129</v>
      </c>
      <c r="R780" t="s">
        <v>2747</v>
      </c>
      <c r="S780" t="s">
        <v>2748</v>
      </c>
      <c r="T780" t="s">
        <v>5128</v>
      </c>
      <c r="U780" t="s">
        <v>5127</v>
      </c>
      <c r="V780" t="s">
        <v>5126</v>
      </c>
      <c r="W780" t="s">
        <v>5125</v>
      </c>
      <c r="X780" t="s">
        <v>5124</v>
      </c>
      <c r="Z780">
        <v>100</v>
      </c>
      <c r="AA780" s="2">
        <v>29.81</v>
      </c>
      <c r="AB780">
        <v>52.16</v>
      </c>
      <c r="AC780">
        <v>52.16</v>
      </c>
    </row>
    <row r="781" spans="1:32" x14ac:dyDescent="0.3">
      <c r="A781" t="s">
        <v>5299</v>
      </c>
      <c r="B781" t="s">
        <v>3636</v>
      </c>
      <c r="C781" s="7">
        <v>-0.42525753334828098</v>
      </c>
      <c r="D781" s="7">
        <v>0.168276149068878</v>
      </c>
      <c r="E781" s="7">
        <v>2.3458549895487102</v>
      </c>
      <c r="F781" s="7">
        <v>-0.397577573496325</v>
      </c>
      <c r="G781" s="10">
        <f>AVERAGE(Table3[[#This Row],[X6_EP155mix]:[X9_dcl2mix]])</f>
        <v>0.42282400794324554</v>
      </c>
      <c r="H781" s="7">
        <f>_xlfn.VAR.P(Table3[[#This Row],[X6_EP155mix]:[X9_dcl2mix]])</f>
        <v>1.2887859560449904</v>
      </c>
      <c r="I781">
        <v>72891</v>
      </c>
      <c r="O781" t="s">
        <v>5298</v>
      </c>
      <c r="P781" t="s">
        <v>5297</v>
      </c>
      <c r="Q781" t="s">
        <v>5296</v>
      </c>
      <c r="R781" t="s">
        <v>5295</v>
      </c>
      <c r="S781" t="s">
        <v>5294</v>
      </c>
      <c r="T781" t="s">
        <v>5293</v>
      </c>
      <c r="Z781">
        <v>85.02</v>
      </c>
      <c r="AA781" s="2">
        <v>30.77</v>
      </c>
    </row>
    <row r="782" spans="1:32" x14ac:dyDescent="0.3">
      <c r="A782" t="s">
        <v>5589</v>
      </c>
      <c r="B782" t="s">
        <v>3636</v>
      </c>
      <c r="C782" s="7">
        <v>-0.75399475692894202</v>
      </c>
      <c r="D782" s="7">
        <v>-0.44787246773023998</v>
      </c>
      <c r="E782" s="7">
        <v>2.14838662419145</v>
      </c>
      <c r="F782" s="7">
        <v>0.46211234207066099</v>
      </c>
      <c r="G782" s="10">
        <f>AVERAGE(Table3[[#This Row],[X6_EP155mix]:[X9_dcl2mix]])</f>
        <v>0.35215793540073226</v>
      </c>
      <c r="H782" s="7">
        <f>_xlfn.VAR.P(Table3[[#This Row],[X6_EP155mix]:[X9_dcl2mix]])</f>
        <v>1.2755374746657626</v>
      </c>
      <c r="I782">
        <v>68653</v>
      </c>
      <c r="O782" t="s">
        <v>5588</v>
      </c>
      <c r="P782" t="s">
        <v>5587</v>
      </c>
      <c r="Q782" t="s">
        <v>5586</v>
      </c>
      <c r="R782" t="s">
        <v>5585</v>
      </c>
      <c r="S782" t="s">
        <v>5584</v>
      </c>
      <c r="T782" t="s">
        <v>5583</v>
      </c>
      <c r="X782" t="s">
        <v>5582</v>
      </c>
      <c r="Z782">
        <v>100</v>
      </c>
      <c r="AA782" s="2">
        <v>37.1</v>
      </c>
      <c r="AB782">
        <v>38.6</v>
      </c>
    </row>
    <row r="783" spans="1:32" x14ac:dyDescent="0.3">
      <c r="A783" t="s">
        <v>4367</v>
      </c>
      <c r="B783" t="s">
        <v>3636</v>
      </c>
      <c r="C783" s="7">
        <v>-0.94827925760057896</v>
      </c>
      <c r="D783" s="7">
        <v>-0.47377168646805001</v>
      </c>
      <c r="E783" s="7">
        <v>-0.47377168646805001</v>
      </c>
      <c r="F783" s="7">
        <v>2.0783398975696699</v>
      </c>
      <c r="G783" s="10">
        <f>AVERAGE(Table3[[#This Row],[X6_EP155mix]:[X9_dcl2mix]])</f>
        <v>4.5629316758247662E-2</v>
      </c>
      <c r="H783" s="7">
        <f>_xlfn.VAR.P(Table3[[#This Row],[X6_EP155mix]:[X9_dcl2mix]])</f>
        <v>1.4148303409579184</v>
      </c>
      <c r="I783">
        <v>261022</v>
      </c>
      <c r="O783" t="s">
        <v>4366</v>
      </c>
      <c r="P783" t="s">
        <v>4365</v>
      </c>
      <c r="Q783" t="s">
        <v>4364</v>
      </c>
      <c r="R783" t="s">
        <v>4363</v>
      </c>
      <c r="S783" t="s">
        <v>4362</v>
      </c>
      <c r="T783" t="s">
        <v>4361</v>
      </c>
      <c r="U783" t="s">
        <v>4360</v>
      </c>
      <c r="X783" t="s">
        <v>4359</v>
      </c>
      <c r="Z783">
        <v>100</v>
      </c>
      <c r="AA783" s="2">
        <v>35</v>
      </c>
      <c r="AB783">
        <v>65.12</v>
      </c>
      <c r="AC783">
        <v>65.12</v>
      </c>
    </row>
    <row r="784" spans="1:32" x14ac:dyDescent="0.3">
      <c r="A784" t="s">
        <v>7627</v>
      </c>
      <c r="B784" t="s">
        <v>4041</v>
      </c>
      <c r="C784" s="7">
        <v>-2.3609766145419</v>
      </c>
      <c r="D784" s="7">
        <v>-1.8371569109768</v>
      </c>
      <c r="E784" s="7">
        <v>4.1558420982450004</v>
      </c>
      <c r="F784" s="7">
        <v>-1.5246897549248299</v>
      </c>
      <c r="G784" s="10">
        <f>AVERAGE(Table3[[#This Row],[X6_EP155mix]:[X9_dcl2mix]])</f>
        <v>-0.39174529554963239</v>
      </c>
      <c r="H784" s="7">
        <f>_xlfn.VAR.P(Table3[[#This Row],[X6_EP155mix]:[X9_dcl2mix]])</f>
        <v>6.982800244485154</v>
      </c>
      <c r="I784">
        <v>356417</v>
      </c>
      <c r="K784" t="s">
        <v>35</v>
      </c>
      <c r="M784" t="s">
        <v>35</v>
      </c>
      <c r="P784" t="s">
        <v>35</v>
      </c>
      <c r="S784" t="s">
        <v>35</v>
      </c>
      <c r="U784" t="s">
        <v>7626</v>
      </c>
      <c r="W784" t="s">
        <v>35</v>
      </c>
      <c r="X784" t="s">
        <v>7625</v>
      </c>
      <c r="Z784">
        <v>100</v>
      </c>
      <c r="AA784" s="2"/>
      <c r="AB784">
        <v>77.78</v>
      </c>
      <c r="AC784">
        <v>77.78</v>
      </c>
    </row>
    <row r="785" spans="1:32" x14ac:dyDescent="0.3">
      <c r="A785" t="s">
        <v>7468</v>
      </c>
      <c r="B785" t="s">
        <v>4041</v>
      </c>
      <c r="C785" s="7">
        <v>-2.37550142703547</v>
      </c>
      <c r="D785" s="7">
        <v>-1.1167824892020699</v>
      </c>
      <c r="E785" s="7">
        <v>2.2594831991193098</v>
      </c>
      <c r="F785" s="7">
        <v>-0.84236014463245101</v>
      </c>
      <c r="G785" s="10">
        <f>AVERAGE(Table3[[#This Row],[X6_EP155mix]:[X9_dcl2mix]])</f>
        <v>-0.51879021543767023</v>
      </c>
      <c r="H785" s="7">
        <f>_xlfn.VAR.P(Table3[[#This Row],[X6_EP155mix]:[X9_dcl2mix]])</f>
        <v>2.9071179869670254</v>
      </c>
      <c r="I785">
        <v>357279</v>
      </c>
      <c r="J785" t="s">
        <v>7467</v>
      </c>
      <c r="K785" t="s">
        <v>7466</v>
      </c>
      <c r="L785" t="s">
        <v>7465</v>
      </c>
      <c r="M785" t="s">
        <v>7464</v>
      </c>
      <c r="N785" t="s">
        <v>7463</v>
      </c>
      <c r="O785" t="s">
        <v>7462</v>
      </c>
      <c r="P785" t="s">
        <v>7461</v>
      </c>
      <c r="Q785" t="s">
        <v>7460</v>
      </c>
      <c r="R785" t="s">
        <v>7458</v>
      </c>
      <c r="S785" t="s">
        <v>7457</v>
      </c>
      <c r="U785" t="s">
        <v>7459</v>
      </c>
      <c r="V785" t="s">
        <v>7458</v>
      </c>
      <c r="W785" t="s">
        <v>7457</v>
      </c>
      <c r="X785" t="s">
        <v>7456</v>
      </c>
      <c r="Z785">
        <v>100</v>
      </c>
      <c r="AA785" s="2">
        <v>56.67</v>
      </c>
      <c r="AB785">
        <v>66.959999999999994</v>
      </c>
      <c r="AC785">
        <v>66.959999999999994</v>
      </c>
    </row>
    <row r="786" spans="1:32" x14ac:dyDescent="0.3">
      <c r="A786" t="s">
        <v>8398</v>
      </c>
      <c r="B786" t="s">
        <v>4041</v>
      </c>
      <c r="C786" s="7">
        <v>-2.2239014456156898</v>
      </c>
      <c r="D786" s="7">
        <v>-3.1485627621216499</v>
      </c>
      <c r="E786" s="7">
        <v>1.38336525593176</v>
      </c>
      <c r="F786" s="7">
        <v>-0.94289638852175495</v>
      </c>
      <c r="G786" s="10">
        <f>AVERAGE(Table3[[#This Row],[X6_EP155mix]:[X9_dcl2mix]])</f>
        <v>-1.2329988350818337</v>
      </c>
      <c r="H786" s="7">
        <f>_xlfn.VAR.P(Table3[[#This Row],[X6_EP155mix]:[X9_dcl2mix]])</f>
        <v>2.895198407096137</v>
      </c>
      <c r="I786">
        <v>36288</v>
      </c>
      <c r="J786" t="s">
        <v>5649</v>
      </c>
      <c r="K786" t="s">
        <v>5648</v>
      </c>
      <c r="L786" t="s">
        <v>5647</v>
      </c>
      <c r="M786" t="s">
        <v>5646</v>
      </c>
      <c r="N786" t="s">
        <v>8820</v>
      </c>
      <c r="O786" t="s">
        <v>8397</v>
      </c>
      <c r="P786" t="s">
        <v>8396</v>
      </c>
      <c r="Q786" t="s">
        <v>8395</v>
      </c>
      <c r="R786" t="s">
        <v>5640</v>
      </c>
      <c r="S786" t="s">
        <v>5639</v>
      </c>
      <c r="U786" t="s">
        <v>8394</v>
      </c>
      <c r="V786" t="s">
        <v>5640</v>
      </c>
      <c r="W786" t="s">
        <v>5639</v>
      </c>
      <c r="X786" t="s">
        <v>8393</v>
      </c>
      <c r="Y786" t="s">
        <v>8392</v>
      </c>
      <c r="Z786">
        <v>100</v>
      </c>
      <c r="AA786" s="2">
        <v>71.11</v>
      </c>
      <c r="AB786">
        <v>100</v>
      </c>
      <c r="AC786">
        <v>100</v>
      </c>
      <c r="AD786">
        <v>75.540000000000006</v>
      </c>
    </row>
    <row r="787" spans="1:32" x14ac:dyDescent="0.3">
      <c r="A787" s="1" t="s">
        <v>842</v>
      </c>
      <c r="B787" s="1" t="s">
        <v>8697</v>
      </c>
      <c r="C787" s="6">
        <v>13.6290582248444</v>
      </c>
      <c r="D787" s="6">
        <v>14.693904615504801</v>
      </c>
      <c r="E787" s="6">
        <v>14.111010869059299</v>
      </c>
      <c r="F787" s="6">
        <v>13.513183345382901</v>
      </c>
      <c r="G787" s="9">
        <f>AVERAGE(Table3[[#This Row],[X6_EP155mix]:[X9_dcl2mix]])</f>
        <v>13.986789263697849</v>
      </c>
      <c r="H787" s="6">
        <f>_xlfn.VAR.P(Table3[[#This Row],[X6_EP155mix]:[X9_dcl2mix]])</f>
        <v>0.21692929750543968</v>
      </c>
      <c r="I787" s="1">
        <v>85578</v>
      </c>
      <c r="J787" s="1"/>
      <c r="K787" s="1"/>
      <c r="L787" s="1"/>
      <c r="M787" s="1"/>
      <c r="N787" s="1"/>
      <c r="O787" s="1"/>
      <c r="P787" s="1" t="s">
        <v>843</v>
      </c>
      <c r="Q787" s="1" t="s">
        <v>844</v>
      </c>
      <c r="R787" s="1"/>
      <c r="S787" s="1"/>
      <c r="T787" s="1"/>
      <c r="U787" s="1" t="s">
        <v>845</v>
      </c>
      <c r="V787" s="1"/>
      <c r="W787" s="1"/>
      <c r="X787" s="1" t="s">
        <v>3737</v>
      </c>
      <c r="Y787" s="1"/>
      <c r="Z787" s="1">
        <v>100</v>
      </c>
      <c r="AA787" s="5"/>
      <c r="AB787" s="1">
        <v>100</v>
      </c>
      <c r="AC787" s="1">
        <v>100</v>
      </c>
      <c r="AD787" s="1"/>
      <c r="AE787" s="1"/>
      <c r="AF787" s="1"/>
    </row>
    <row r="788" spans="1:32" x14ac:dyDescent="0.3">
      <c r="A788" t="s">
        <v>1492</v>
      </c>
      <c r="B788" t="s">
        <v>8696</v>
      </c>
      <c r="C788" s="7">
        <v>5.8959742953357299</v>
      </c>
      <c r="D788" s="7">
        <v>0.65182323720659296</v>
      </c>
      <c r="E788" s="7">
        <v>6.5328981615598396</v>
      </c>
      <c r="F788" s="7">
        <v>3.1779623743408498</v>
      </c>
      <c r="G788" s="10">
        <f>AVERAGE(Table3[[#This Row],[X6_EP155mix]:[X9_dcl2mix]])</f>
        <v>4.0646645171107529</v>
      </c>
      <c r="H788" s="7">
        <f>_xlfn.VAR.P(Table3[[#This Row],[X6_EP155mix]:[X9_dcl2mix]])</f>
        <v>5.4698997798058606</v>
      </c>
      <c r="I788">
        <v>16824</v>
      </c>
      <c r="K788" t="s">
        <v>35</v>
      </c>
      <c r="M788" t="s">
        <v>35</v>
      </c>
      <c r="P788" t="s">
        <v>35</v>
      </c>
      <c r="S788" t="s">
        <v>35</v>
      </c>
      <c r="U788" t="s">
        <v>1493</v>
      </c>
      <c r="W788" t="s">
        <v>35</v>
      </c>
      <c r="X788" t="s">
        <v>4040</v>
      </c>
      <c r="Z788">
        <v>100</v>
      </c>
      <c r="AA788" s="2"/>
      <c r="AB788">
        <v>78.12</v>
      </c>
      <c r="AC788">
        <v>78.12</v>
      </c>
    </row>
    <row r="789" spans="1:32" x14ac:dyDescent="0.3">
      <c r="A789" t="s">
        <v>1486</v>
      </c>
      <c r="B789" t="s">
        <v>8696</v>
      </c>
      <c r="C789" s="7">
        <v>5.6133335263456603</v>
      </c>
      <c r="D789" s="7">
        <v>-0.43204661849100201</v>
      </c>
      <c r="E789" s="7">
        <v>6.3371772454829802</v>
      </c>
      <c r="F789" s="7">
        <v>4.5716179725929997</v>
      </c>
      <c r="G789" s="10">
        <f>AVERAGE(Table3[[#This Row],[X6_EP155mix]:[X9_dcl2mix]])</f>
        <v>4.0225205314826598</v>
      </c>
      <c r="H789" s="7">
        <f>_xlfn.VAR.P(Table3[[#This Row],[X6_EP155mix]:[X9_dcl2mix]])</f>
        <v>7.0082495454375362</v>
      </c>
      <c r="I789">
        <v>254916</v>
      </c>
      <c r="J789" t="s">
        <v>1487</v>
      </c>
      <c r="K789" t="s">
        <v>8819</v>
      </c>
      <c r="L789" t="s">
        <v>197</v>
      </c>
      <c r="M789" t="s">
        <v>8758</v>
      </c>
      <c r="N789" t="s">
        <v>3519</v>
      </c>
      <c r="O789" t="s">
        <v>1488</v>
      </c>
      <c r="P789" t="s">
        <v>8092</v>
      </c>
      <c r="Q789" t="s">
        <v>1489</v>
      </c>
      <c r="R789" t="s">
        <v>357</v>
      </c>
      <c r="S789" t="s">
        <v>8735</v>
      </c>
      <c r="T789" t="s">
        <v>1490</v>
      </c>
      <c r="U789" t="s">
        <v>1491</v>
      </c>
      <c r="V789" t="s">
        <v>357</v>
      </c>
      <c r="W789" t="s">
        <v>8735</v>
      </c>
      <c r="X789" t="s">
        <v>4042</v>
      </c>
      <c r="Z789">
        <v>81.150000000000006</v>
      </c>
      <c r="AA789" s="2">
        <v>34.68</v>
      </c>
      <c r="AB789">
        <v>65.930000000000007</v>
      </c>
      <c r="AC789">
        <v>65.930000000000007</v>
      </c>
    </row>
    <row r="790" spans="1:32" x14ac:dyDescent="0.3">
      <c r="A790" s="1" t="s">
        <v>7945</v>
      </c>
      <c r="B790" s="1" t="s">
        <v>8694</v>
      </c>
      <c r="C790" s="6">
        <v>-2.4172944255604998</v>
      </c>
      <c r="D790" s="6">
        <v>-3.99883460631975</v>
      </c>
      <c r="E790" s="6">
        <v>-1.68526639182663</v>
      </c>
      <c r="F790" s="6">
        <v>1.16775454482137</v>
      </c>
      <c r="G790" s="9">
        <f>AVERAGE(Table3[[#This Row],[X6_EP155mix]:[X9_dcl2mix]])</f>
        <v>-1.7334102197213774</v>
      </c>
      <c r="H790" s="6">
        <f>_xlfn.VAR.P(Table3[[#This Row],[X6_EP155mix]:[X9_dcl2mix]])</f>
        <v>3.5047300193948878</v>
      </c>
      <c r="I790" s="1">
        <v>338785</v>
      </c>
      <c r="J790" s="1" t="s">
        <v>7944</v>
      </c>
      <c r="K790" s="1" t="s">
        <v>7943</v>
      </c>
      <c r="L790" s="1" t="s">
        <v>7942</v>
      </c>
      <c r="M790" s="1" t="s">
        <v>7941</v>
      </c>
      <c r="N790" s="1" t="s">
        <v>7940</v>
      </c>
      <c r="O790" s="1" t="s">
        <v>7939</v>
      </c>
      <c r="P790" s="1" t="s">
        <v>7938</v>
      </c>
      <c r="Q790" s="1" t="s">
        <v>7937</v>
      </c>
      <c r="R790" s="1" t="s">
        <v>7936</v>
      </c>
      <c r="S790" s="1" t="s">
        <v>7935</v>
      </c>
      <c r="T790" s="1" t="s">
        <v>7934</v>
      </c>
      <c r="U790" s="1" t="s">
        <v>7933</v>
      </c>
      <c r="V790" s="1" t="s">
        <v>7932</v>
      </c>
      <c r="W790" s="1" t="s">
        <v>7931</v>
      </c>
      <c r="X790" s="1" t="s">
        <v>7930</v>
      </c>
      <c r="Y790" s="1"/>
      <c r="Z790" s="1">
        <v>100</v>
      </c>
      <c r="AA790" s="5">
        <v>49.63</v>
      </c>
      <c r="AB790" s="1">
        <v>68.55</v>
      </c>
      <c r="AC790" s="1">
        <v>68.55</v>
      </c>
      <c r="AD790" s="1"/>
      <c r="AE790" s="1"/>
      <c r="AF790" s="1"/>
    </row>
    <row r="791" spans="1:32" x14ac:dyDescent="0.3">
      <c r="A791" s="1" t="s">
        <v>7198</v>
      </c>
      <c r="B791" s="1" t="s">
        <v>8694</v>
      </c>
      <c r="C791" s="6">
        <v>-4.0731274872685601</v>
      </c>
      <c r="D791" s="6">
        <v>-2.62940556646774</v>
      </c>
      <c r="E791" s="6">
        <v>-1.27340180561669</v>
      </c>
      <c r="F791" s="6">
        <v>0.28141424137405702</v>
      </c>
      <c r="G791" s="9">
        <f>AVERAGE(Table3[[#This Row],[X6_EP155mix]:[X9_dcl2mix]])</f>
        <v>-1.9236301544947332</v>
      </c>
      <c r="H791" s="6">
        <f>_xlfn.VAR.P(Table3[[#This Row],[X6_EP155mix]:[X9_dcl2mix]])</f>
        <v>2.6008688522961219</v>
      </c>
      <c r="I791" s="1">
        <v>65880</v>
      </c>
      <c r="J791" s="1" t="s">
        <v>293</v>
      </c>
      <c r="K791" s="1" t="s">
        <v>294</v>
      </c>
      <c r="L791" s="1" t="s">
        <v>353</v>
      </c>
      <c r="M791" s="1" t="s">
        <v>3574</v>
      </c>
      <c r="N791" s="1" t="s">
        <v>3575</v>
      </c>
      <c r="O791" s="1" t="s">
        <v>7197</v>
      </c>
      <c r="P791" s="1" t="s">
        <v>7196</v>
      </c>
      <c r="Q791" s="1" t="s">
        <v>7195</v>
      </c>
      <c r="R791" s="1" t="s">
        <v>7194</v>
      </c>
      <c r="S791" s="1" t="s">
        <v>7193</v>
      </c>
      <c r="T791" s="1" t="s">
        <v>7192</v>
      </c>
      <c r="U791" s="1" t="s">
        <v>7191</v>
      </c>
      <c r="V791" s="1" t="s">
        <v>7190</v>
      </c>
      <c r="W791" s="1" t="s">
        <v>7189</v>
      </c>
      <c r="X791" s="1" t="s">
        <v>7188</v>
      </c>
      <c r="Y791" s="1" t="s">
        <v>7187</v>
      </c>
      <c r="Z791" s="1">
        <v>100</v>
      </c>
      <c r="AA791" s="5">
        <v>48.84</v>
      </c>
      <c r="AB791" s="1">
        <v>72.73</v>
      </c>
      <c r="AC791" s="1">
        <v>72.73</v>
      </c>
      <c r="AD791" s="1">
        <v>100</v>
      </c>
      <c r="AE791" s="1"/>
      <c r="AF791" s="1"/>
    </row>
    <row r="792" spans="1:32" x14ac:dyDescent="0.3">
      <c r="A792" t="s">
        <v>35690</v>
      </c>
      <c r="B792" t="s">
        <v>8695</v>
      </c>
      <c r="C792" s="7">
        <v>0.28117722441081</v>
      </c>
      <c r="D792" s="7">
        <v>2.8787147995733799</v>
      </c>
      <c r="E792" s="7">
        <v>1.4091416681359199</v>
      </c>
      <c r="F792" s="7">
        <v>-2.1703338567860602</v>
      </c>
      <c r="G792" s="10">
        <f>AVERAGE(Table3[[#This Row],[X6_EP155mix]:[X9_dcl2mix]])</f>
        <v>0.59967495883351241</v>
      </c>
      <c r="H792" s="7">
        <f>_xlfn.VAR.P(Table3[[#This Row],[X6_EP155mix]:[X9_dcl2mix]])</f>
        <v>3.405912148647753</v>
      </c>
      <c r="O792" t="s">
        <v>9526</v>
      </c>
      <c r="P792" t="s">
        <v>9525</v>
      </c>
      <c r="Q792" t="s">
        <v>9524</v>
      </c>
      <c r="R792" t="s">
        <v>9521</v>
      </c>
      <c r="V792" t="s">
        <v>9060</v>
      </c>
      <c r="AA792" s="2" t="s">
        <v>9527</v>
      </c>
      <c r="AE792" t="s">
        <v>9523</v>
      </c>
      <c r="AF792" t="s">
        <v>9520</v>
      </c>
    </row>
    <row r="793" spans="1:32" x14ac:dyDescent="0.3">
      <c r="A793" t="s">
        <v>6841</v>
      </c>
      <c r="B793" t="s">
        <v>8695</v>
      </c>
      <c r="C793" s="7">
        <v>0.29684417971986898</v>
      </c>
      <c r="D793" s="7">
        <v>2.1402033571593702</v>
      </c>
      <c r="E793" s="7">
        <v>0.27180329363361599</v>
      </c>
      <c r="F793" s="7">
        <v>-0.723168577428566</v>
      </c>
      <c r="G793" s="10">
        <f>AVERAGE(Table3[[#This Row],[X6_EP155mix]:[X9_dcl2mix]])</f>
        <v>0.4964205632710722</v>
      </c>
      <c r="H793" s="7">
        <f>_xlfn.VAR.P(Table3[[#This Row],[X6_EP155mix]:[X9_dcl2mix]])</f>
        <v>1.069925799071616</v>
      </c>
      <c r="I793">
        <v>326790</v>
      </c>
      <c r="K793" t="s">
        <v>35</v>
      </c>
      <c r="M793" t="s">
        <v>35</v>
      </c>
      <c r="P793" t="s">
        <v>35</v>
      </c>
      <c r="S793" t="s">
        <v>35</v>
      </c>
      <c r="W793" t="s">
        <v>35</v>
      </c>
      <c r="AA793" s="2"/>
    </row>
    <row r="794" spans="1:32" x14ac:dyDescent="0.3">
      <c r="A794" t="s">
        <v>35689</v>
      </c>
      <c r="B794" t="s">
        <v>8695</v>
      </c>
      <c r="C794" s="7">
        <v>9.0534907058109404E-2</v>
      </c>
      <c r="D794" s="7">
        <v>1.36323695587216</v>
      </c>
      <c r="E794" s="7">
        <v>0.70067765882139899</v>
      </c>
      <c r="F794" s="7">
        <v>-2.04473163240276</v>
      </c>
      <c r="G794" s="10">
        <f>AVERAGE(Table3[[#This Row],[X6_EP155mix]:[X9_dcl2mix]])</f>
        <v>2.7429472337227034E-2</v>
      </c>
      <c r="H794" s="7">
        <f>_xlfn.VAR.P(Table3[[#This Row],[X6_EP155mix]:[X9_dcl2mix]])</f>
        <v>1.6338696733901781</v>
      </c>
      <c r="O794" t="s">
        <v>9092</v>
      </c>
      <c r="P794" t="s">
        <v>10831</v>
      </c>
      <c r="Q794" t="s">
        <v>9091</v>
      </c>
      <c r="R794" t="s">
        <v>9088</v>
      </c>
      <c r="V794" t="s">
        <v>10166</v>
      </c>
      <c r="AA794" s="2">
        <v>38.1</v>
      </c>
      <c r="AE794" t="s">
        <v>9090</v>
      </c>
    </row>
    <row r="795" spans="1:32" x14ac:dyDescent="0.3">
      <c r="A795" t="s">
        <v>35687</v>
      </c>
      <c r="B795" t="s">
        <v>8695</v>
      </c>
      <c r="C795" s="7">
        <v>-2.1587091159165102</v>
      </c>
      <c r="D795" s="7">
        <v>1.7322283582121201</v>
      </c>
      <c r="E795" s="7">
        <v>0.54250688980012296</v>
      </c>
      <c r="F795" s="7">
        <v>-7.0175942009818901E-2</v>
      </c>
      <c r="G795" s="10">
        <f>AVERAGE(Table3[[#This Row],[X6_EP155mix]:[X9_dcl2mix]])</f>
        <v>1.1462547521478492E-2</v>
      </c>
      <c r="H795" s="7">
        <f>_xlfn.VAR.P(Table3[[#This Row],[X6_EP155mix]:[X9_dcl2mix]])</f>
        <v>1.9898382401175343</v>
      </c>
      <c r="O795" t="s">
        <v>10223</v>
      </c>
      <c r="P795" t="s">
        <v>10222</v>
      </c>
      <c r="Q795" t="s">
        <v>10221</v>
      </c>
      <c r="R795" t="s">
        <v>10218</v>
      </c>
      <c r="V795" t="s">
        <v>10213</v>
      </c>
      <c r="AA795" s="2" t="s">
        <v>10224</v>
      </c>
      <c r="AE795" t="s">
        <v>10220</v>
      </c>
      <c r="AF795" t="s">
        <v>10217</v>
      </c>
    </row>
    <row r="796" spans="1:32" x14ac:dyDescent="0.3">
      <c r="A796" t="s">
        <v>7545</v>
      </c>
      <c r="B796" t="s">
        <v>8695</v>
      </c>
      <c r="C796" s="7">
        <v>-2.0067730697758002</v>
      </c>
      <c r="D796" s="7">
        <v>1.16476022733522</v>
      </c>
      <c r="E796" s="7">
        <v>2.67986368719484E-2</v>
      </c>
      <c r="F796" s="7">
        <v>-8.9992743429908206E-2</v>
      </c>
      <c r="G796" s="10">
        <f>AVERAGE(Table3[[#This Row],[X6_EP155mix]:[X9_dcl2mix]])</f>
        <v>-0.22630173724963498</v>
      </c>
      <c r="H796" s="7">
        <f>_xlfn.VAR.P(Table3[[#This Row],[X6_EP155mix]:[X9_dcl2mix]])</f>
        <v>1.2969428741097015</v>
      </c>
      <c r="I796">
        <v>244362</v>
      </c>
      <c r="K796" t="s">
        <v>35</v>
      </c>
      <c r="M796" t="s">
        <v>35</v>
      </c>
      <c r="P796" t="s">
        <v>35</v>
      </c>
      <c r="S796" t="s">
        <v>35</v>
      </c>
      <c r="W796" t="s">
        <v>35</v>
      </c>
      <c r="AA796" s="2"/>
    </row>
    <row r="797" spans="1:32" x14ac:dyDescent="0.3">
      <c r="A797" t="s">
        <v>35688</v>
      </c>
      <c r="B797" t="s">
        <v>8695</v>
      </c>
      <c r="C797" s="7">
        <v>-1.99865848162827</v>
      </c>
      <c r="D797" s="7">
        <v>1.2720713278837701</v>
      </c>
      <c r="E797" s="7">
        <v>1.0847585649649101</v>
      </c>
      <c r="F797" s="7">
        <v>-3.1567696638590799</v>
      </c>
      <c r="G797" s="10">
        <f>AVERAGE(Table3[[#This Row],[X6_EP155mix]:[X9_dcl2mix]])</f>
        <v>-0.69964956315966742</v>
      </c>
      <c r="H797" s="7">
        <f>_xlfn.VAR.P(Table3[[#This Row],[X6_EP155mix]:[X9_dcl2mix]])</f>
        <v>3.6991647498540616</v>
      </c>
      <c r="O797" t="s">
        <v>9099</v>
      </c>
      <c r="P797" t="s">
        <v>9098</v>
      </c>
      <c r="Q797" t="s">
        <v>9097</v>
      </c>
      <c r="R797" t="s">
        <v>9094</v>
      </c>
      <c r="V797" t="s">
        <v>10191</v>
      </c>
      <c r="AA797" s="2">
        <v>31.2</v>
      </c>
      <c r="AE797" t="s">
        <v>9096</v>
      </c>
    </row>
    <row r="798" spans="1:32" x14ac:dyDescent="0.3">
      <c r="A798" s="1" t="s">
        <v>3072</v>
      </c>
      <c r="B798" s="1" t="s">
        <v>8693</v>
      </c>
      <c r="C798" s="6">
        <v>6.5238961709597598</v>
      </c>
      <c r="D798" s="6">
        <v>6.7588870030080299</v>
      </c>
      <c r="E798" s="6">
        <v>3.4888883613464299</v>
      </c>
      <c r="F798" s="6">
        <v>9.8555301869864902</v>
      </c>
      <c r="G798" s="9">
        <f>AVERAGE(Table3[[#This Row],[X6_EP155mix]:[X9_dcl2mix]])</f>
        <v>6.6568004305751778</v>
      </c>
      <c r="H798" s="6">
        <f>_xlfn.VAR.P(Table3[[#This Row],[X6_EP155mix]:[X9_dcl2mix]])</f>
        <v>5.0739060358528363</v>
      </c>
      <c r="I798" s="1">
        <v>357090</v>
      </c>
      <c r="J798" s="1" t="s">
        <v>181</v>
      </c>
      <c r="K798" s="1" t="s">
        <v>182</v>
      </c>
      <c r="L798" s="1" t="s">
        <v>183</v>
      </c>
      <c r="M798" s="1" t="s">
        <v>6900</v>
      </c>
      <c r="N798" s="1" t="s">
        <v>6899</v>
      </c>
      <c r="O798" s="1" t="s">
        <v>184</v>
      </c>
      <c r="P798" s="1" t="s">
        <v>185</v>
      </c>
      <c r="Q798" s="1" t="s">
        <v>186</v>
      </c>
      <c r="R798" s="1" t="s">
        <v>187</v>
      </c>
      <c r="S798" s="1" t="s">
        <v>5007</v>
      </c>
      <c r="T798" s="1" t="s">
        <v>188</v>
      </c>
      <c r="U798" s="1" t="s">
        <v>3073</v>
      </c>
      <c r="V798" s="1" t="s">
        <v>187</v>
      </c>
      <c r="W798" s="1" t="s">
        <v>5007</v>
      </c>
      <c r="X798" s="1" t="s">
        <v>3892</v>
      </c>
      <c r="Y798" s="1"/>
      <c r="Z798" s="1">
        <v>90.2</v>
      </c>
      <c r="AA798" s="5">
        <v>38.82</v>
      </c>
      <c r="AB798" s="1">
        <v>57.79</v>
      </c>
      <c r="AC798" s="1">
        <v>57.79</v>
      </c>
      <c r="AD798" s="1"/>
      <c r="AE798" s="1"/>
      <c r="AF798" s="1"/>
    </row>
    <row r="799" spans="1:32" x14ac:dyDescent="0.3">
      <c r="A799" t="s">
        <v>4416</v>
      </c>
      <c r="B799" t="s">
        <v>8692</v>
      </c>
      <c r="C799" s="7">
        <v>1.5571828875738001</v>
      </c>
      <c r="D799" s="7">
        <v>-1.64028064192669</v>
      </c>
      <c r="E799" s="7">
        <v>0.81056919688831797</v>
      </c>
      <c r="F799" s="7">
        <v>2.9998172637895699</v>
      </c>
      <c r="G799" s="10">
        <f>AVERAGE(Table3[[#This Row],[X6_EP155mix]:[X9_dcl2mix]])</f>
        <v>0.93182217658124955</v>
      </c>
      <c r="H799" s="7">
        <f>_xlfn.VAR.P(Table3[[#This Row],[X6_EP155mix]:[X9_dcl2mix]])</f>
        <v>2.824523723407939</v>
      </c>
      <c r="I799">
        <v>261755</v>
      </c>
      <c r="O799" t="s">
        <v>4415</v>
      </c>
      <c r="P799" t="s">
        <v>4414</v>
      </c>
      <c r="R799" t="s">
        <v>4413</v>
      </c>
      <c r="S799" t="s">
        <v>8817</v>
      </c>
      <c r="U799" t="s">
        <v>4412</v>
      </c>
      <c r="V799" t="s">
        <v>4411</v>
      </c>
      <c r="W799" t="s">
        <v>8818</v>
      </c>
      <c r="X799" t="s">
        <v>4410</v>
      </c>
      <c r="Z799">
        <v>100</v>
      </c>
      <c r="AA799" s="2">
        <v>39.659999999999997</v>
      </c>
      <c r="AB799">
        <v>56.6</v>
      </c>
      <c r="AC799">
        <v>56.6</v>
      </c>
    </row>
    <row r="800" spans="1:32" x14ac:dyDescent="0.3">
      <c r="A800" t="s">
        <v>4471</v>
      </c>
      <c r="B800" t="s">
        <v>8692</v>
      </c>
      <c r="C800" s="7">
        <v>0.89851787835502495</v>
      </c>
      <c r="D800" s="7">
        <v>-1.9398692681749501</v>
      </c>
      <c r="E800" s="7">
        <v>0.50482655072854499</v>
      </c>
      <c r="F800" s="7">
        <v>2.2374042158515501</v>
      </c>
      <c r="G800" s="10">
        <f>AVERAGE(Table3[[#This Row],[X6_EP155mix]:[X9_dcl2mix]])</f>
        <v>0.4252198441900425</v>
      </c>
      <c r="H800" s="7">
        <f>_xlfn.VAR.P(Table3[[#This Row],[X6_EP155mix]:[X9_dcl2mix]])</f>
        <v>2.277001740797997</v>
      </c>
      <c r="I800">
        <v>331441</v>
      </c>
      <c r="K800" t="s">
        <v>35</v>
      </c>
      <c r="M800" t="s">
        <v>35</v>
      </c>
      <c r="P800" t="s">
        <v>35</v>
      </c>
      <c r="S800" t="s">
        <v>35</v>
      </c>
      <c r="W800" t="s">
        <v>35</v>
      </c>
      <c r="Z800">
        <v>100</v>
      </c>
      <c r="AA800" s="2"/>
    </row>
    <row r="801" spans="1:32" x14ac:dyDescent="0.3">
      <c r="A801" t="s">
        <v>35686</v>
      </c>
      <c r="B801" t="s">
        <v>8692</v>
      </c>
      <c r="C801" s="7">
        <v>0.28003109771691698</v>
      </c>
      <c r="D801" s="7">
        <v>-0.40100661211790201</v>
      </c>
      <c r="E801" s="7">
        <v>-1.8551216220383</v>
      </c>
      <c r="F801" s="7">
        <v>2.2440959504975702</v>
      </c>
      <c r="G801" s="10">
        <f>AVERAGE(Table3[[#This Row],[X6_EP155mix]:[X9_dcl2mix]])</f>
        <v>6.6999703514571296E-2</v>
      </c>
      <c r="H801" s="7">
        <f>_xlfn.VAR.P(Table3[[#This Row],[X6_EP155mix]:[X9_dcl2mix]])</f>
        <v>2.1746776862900661</v>
      </c>
      <c r="P801" t="s">
        <v>35</v>
      </c>
      <c r="Q801" t="s">
        <v>35</v>
      </c>
      <c r="R801" t="s">
        <v>35</v>
      </c>
      <c r="V801" t="s">
        <v>9110</v>
      </c>
      <c r="AA801" s="2"/>
      <c r="AE801" t="s">
        <v>35</v>
      </c>
    </row>
    <row r="802" spans="1:32" x14ac:dyDescent="0.3">
      <c r="A802" t="s">
        <v>35685</v>
      </c>
      <c r="B802" t="s">
        <v>8692</v>
      </c>
      <c r="C802" s="7">
        <v>-0.34325205505658601</v>
      </c>
      <c r="D802" s="7">
        <v>-2.1541603342822699</v>
      </c>
      <c r="E802" s="7">
        <v>1.0228549731041601</v>
      </c>
      <c r="F802" s="7">
        <v>0.597093964187418</v>
      </c>
      <c r="G802" s="10">
        <f>AVERAGE(Table3[[#This Row],[X6_EP155mix]:[X9_dcl2mix]])</f>
        <v>-0.21936586301181948</v>
      </c>
      <c r="H802" s="7">
        <f>_xlfn.VAR.P(Table3[[#This Row],[X6_EP155mix]:[X9_dcl2mix]])</f>
        <v>1.4921241724372365</v>
      </c>
      <c r="O802" t="s">
        <v>9777</v>
      </c>
      <c r="P802" t="s">
        <v>9776</v>
      </c>
      <c r="Q802" t="s">
        <v>9775</v>
      </c>
      <c r="R802" t="s">
        <v>9772</v>
      </c>
      <c r="V802" t="s">
        <v>9765</v>
      </c>
      <c r="AA802" s="2">
        <v>30</v>
      </c>
      <c r="AE802" t="s">
        <v>9774</v>
      </c>
    </row>
    <row r="803" spans="1:32" x14ac:dyDescent="0.3">
      <c r="A803" t="s">
        <v>5990</v>
      </c>
      <c r="B803" t="s">
        <v>8692</v>
      </c>
      <c r="C803" s="7">
        <v>0.24930594798559899</v>
      </c>
      <c r="D803" s="7">
        <v>-2.3905002066836398</v>
      </c>
      <c r="E803" s="7">
        <v>0.351621978127727</v>
      </c>
      <c r="F803" s="7">
        <v>0.47082998725334801</v>
      </c>
      <c r="G803" s="10">
        <f>AVERAGE(Table3[[#This Row],[X6_EP155mix]:[X9_dcl2mix]])</f>
        <v>-0.32968557332924142</v>
      </c>
      <c r="H803" s="7">
        <f>_xlfn.VAR.P(Table3[[#This Row],[X6_EP155mix]:[X9_dcl2mix]])</f>
        <v>1.4217983193023109</v>
      </c>
      <c r="I803">
        <v>46866</v>
      </c>
      <c r="O803" t="s">
        <v>5324</v>
      </c>
      <c r="P803" t="s">
        <v>5323</v>
      </c>
      <c r="Q803" t="s">
        <v>5322</v>
      </c>
      <c r="U803" t="s">
        <v>5989</v>
      </c>
      <c r="X803" t="s">
        <v>5988</v>
      </c>
      <c r="Y803" t="s">
        <v>5987</v>
      </c>
      <c r="Z803">
        <v>100</v>
      </c>
      <c r="AA803" s="2">
        <v>45.95</v>
      </c>
      <c r="AB803">
        <v>68.09</v>
      </c>
      <c r="AC803">
        <v>68.09</v>
      </c>
      <c r="AD803">
        <v>88.98</v>
      </c>
    </row>
    <row r="804" spans="1:32" x14ac:dyDescent="0.3">
      <c r="A804" t="s">
        <v>6891</v>
      </c>
      <c r="B804" t="s">
        <v>8692</v>
      </c>
      <c r="C804" s="7">
        <v>0.29411244014870502</v>
      </c>
      <c r="D804" s="7">
        <v>-2.0927002006953099</v>
      </c>
      <c r="E804" s="7">
        <v>0.28402001502396301</v>
      </c>
      <c r="F804" s="7">
        <v>1.48888248282537E-2</v>
      </c>
      <c r="G804" s="10">
        <f>AVERAGE(Table3[[#This Row],[X6_EP155mix]:[X9_dcl2mix]])</f>
        <v>-0.37491973017359703</v>
      </c>
      <c r="H804" s="7">
        <f>_xlfn.VAR.P(Table3[[#This Row],[X6_EP155mix]:[X9_dcl2mix]])</f>
        <v>0.99613152179640596</v>
      </c>
      <c r="I804">
        <v>335554</v>
      </c>
      <c r="L804" t="s">
        <v>89</v>
      </c>
      <c r="M804" t="s">
        <v>90</v>
      </c>
      <c r="N804" t="s">
        <v>91</v>
      </c>
      <c r="O804" t="s">
        <v>92</v>
      </c>
      <c r="P804" t="s">
        <v>6890</v>
      </c>
      <c r="Q804" t="s">
        <v>93</v>
      </c>
      <c r="R804" t="s">
        <v>94</v>
      </c>
      <c r="S804" t="s">
        <v>95</v>
      </c>
      <c r="U804" t="s">
        <v>6889</v>
      </c>
      <c r="V804" t="s">
        <v>89</v>
      </c>
      <c r="W804" t="s">
        <v>90</v>
      </c>
      <c r="X804" t="s">
        <v>6888</v>
      </c>
      <c r="Y804" t="s">
        <v>6887</v>
      </c>
      <c r="Z804">
        <v>98.01</v>
      </c>
      <c r="AA804" s="2">
        <v>45.53</v>
      </c>
      <c r="AB804">
        <v>54.71</v>
      </c>
      <c r="AC804">
        <v>54.71</v>
      </c>
      <c r="AD804">
        <v>100</v>
      </c>
    </row>
    <row r="805" spans="1:32" x14ac:dyDescent="0.3">
      <c r="A805" t="s">
        <v>6461</v>
      </c>
      <c r="B805" t="s">
        <v>8692</v>
      </c>
      <c r="C805" s="7">
        <v>0.77561142625537705</v>
      </c>
      <c r="D805" s="7">
        <v>-2.6864918886217102</v>
      </c>
      <c r="E805" s="7">
        <v>-0.189690929015425</v>
      </c>
      <c r="F805" s="7">
        <v>-0.194468514008241</v>
      </c>
      <c r="G805" s="10">
        <f>AVERAGE(Table3[[#This Row],[X6_EP155mix]:[X9_dcl2mix]])</f>
        <v>-0.57375997634749976</v>
      </c>
      <c r="H805" s="7">
        <f>_xlfn.VAR.P(Table3[[#This Row],[X6_EP155mix]:[X9_dcl2mix]])</f>
        <v>1.6439525904565797</v>
      </c>
      <c r="I805">
        <v>60249</v>
      </c>
      <c r="J805" t="s">
        <v>54</v>
      </c>
      <c r="K805" t="s">
        <v>55</v>
      </c>
      <c r="L805" t="s">
        <v>56</v>
      </c>
      <c r="M805" t="s">
        <v>57</v>
      </c>
      <c r="N805" t="s">
        <v>58</v>
      </c>
      <c r="O805" t="s">
        <v>6460</v>
      </c>
      <c r="P805" t="s">
        <v>6459</v>
      </c>
      <c r="Q805" t="s">
        <v>6458</v>
      </c>
      <c r="R805" t="s">
        <v>56</v>
      </c>
      <c r="S805" t="s">
        <v>60</v>
      </c>
      <c r="T805" t="s">
        <v>6457</v>
      </c>
      <c r="U805" t="s">
        <v>6456</v>
      </c>
      <c r="V805" t="s">
        <v>56</v>
      </c>
      <c r="W805" t="s">
        <v>60</v>
      </c>
      <c r="X805" t="s">
        <v>6455</v>
      </c>
      <c r="Z805">
        <v>99.34</v>
      </c>
      <c r="AA805" s="2">
        <v>28.97</v>
      </c>
      <c r="AB805">
        <v>51.56</v>
      </c>
      <c r="AC805">
        <v>51.56</v>
      </c>
    </row>
    <row r="806" spans="1:32" x14ac:dyDescent="0.3">
      <c r="A806" s="1" t="s">
        <v>35684</v>
      </c>
      <c r="B806" s="1" t="s">
        <v>8699</v>
      </c>
      <c r="C806" s="6">
        <v>1.3025373377342</v>
      </c>
      <c r="D806" s="6">
        <v>-2.81639559485633</v>
      </c>
      <c r="E806" s="6">
        <v>-1.5132945927577099</v>
      </c>
      <c r="F806" s="6">
        <v>-3.1845916960184502</v>
      </c>
      <c r="G806" s="9">
        <f>AVERAGE(Table3[[#This Row],[X6_EP155mix]:[X9_dcl2mix]])</f>
        <v>-1.5529361364745724</v>
      </c>
      <c r="H806" s="6">
        <f>_xlfn.VAR.P(Table3[[#This Row],[X6_EP155mix]:[X9_dcl2mix]])</f>
        <v>3.1034824704657358</v>
      </c>
      <c r="I806" s="1"/>
      <c r="J806" s="1"/>
      <c r="K806" s="1"/>
      <c r="L806" s="1"/>
      <c r="M806" s="1"/>
      <c r="N806" s="1"/>
      <c r="O806" s="1" t="s">
        <v>9581</v>
      </c>
      <c r="P806" s="1" t="s">
        <v>10805</v>
      </c>
      <c r="Q806" s="1" t="s">
        <v>9580</v>
      </c>
      <c r="R806" s="1" t="s">
        <v>9578</v>
      </c>
      <c r="S806" s="1"/>
      <c r="V806" t="s">
        <v>10157</v>
      </c>
      <c r="W806" s="1"/>
      <c r="X806" s="1"/>
      <c r="Y806" s="1"/>
      <c r="Z806" s="1"/>
      <c r="AA806" s="5">
        <v>30.4</v>
      </c>
      <c r="AB806" s="1"/>
      <c r="AC806" s="1"/>
      <c r="AD806" s="1"/>
      <c r="AE806" s="1" t="s">
        <v>10806</v>
      </c>
      <c r="AF806" s="1"/>
    </row>
    <row r="807" spans="1:32" x14ac:dyDescent="0.3">
      <c r="A807" t="s">
        <v>5325</v>
      </c>
      <c r="B807" t="s">
        <v>8698</v>
      </c>
      <c r="C807" s="7">
        <v>0.82059128998703201</v>
      </c>
      <c r="D807" s="7">
        <v>0.85873186473444496</v>
      </c>
      <c r="E807" s="7">
        <v>-2.3203685572176802</v>
      </c>
      <c r="F807" s="7">
        <v>-0.292989885452064</v>
      </c>
      <c r="G807" s="10">
        <f>AVERAGE(Table3[[#This Row],[X6_EP155mix]:[X9_dcl2mix]])</f>
        <v>-0.23350882198706679</v>
      </c>
      <c r="H807" s="7">
        <f>_xlfn.VAR.P(Table3[[#This Row],[X6_EP155mix]:[X9_dcl2mix]])</f>
        <v>1.6656595788078499</v>
      </c>
      <c r="I807">
        <v>244445</v>
      </c>
      <c r="O807" t="s">
        <v>5324</v>
      </c>
      <c r="P807" t="s">
        <v>5323</v>
      </c>
      <c r="Q807" t="s">
        <v>5322</v>
      </c>
      <c r="U807" t="s">
        <v>5321</v>
      </c>
      <c r="X807" t="s">
        <v>5320</v>
      </c>
      <c r="Y807" t="s">
        <v>5319</v>
      </c>
      <c r="Z807">
        <v>100</v>
      </c>
      <c r="AA807" s="2">
        <v>44.74</v>
      </c>
      <c r="AB807">
        <v>70.209999999999994</v>
      </c>
      <c r="AC807">
        <v>70.209999999999994</v>
      </c>
      <c r="AD807">
        <v>87.79</v>
      </c>
    </row>
    <row r="808" spans="1:32" x14ac:dyDescent="0.3">
      <c r="A808" t="s">
        <v>4897</v>
      </c>
      <c r="B808" t="s">
        <v>8698</v>
      </c>
      <c r="C808" s="7">
        <v>0.56634553089820105</v>
      </c>
      <c r="D808" s="7">
        <v>0.90764536166680498</v>
      </c>
      <c r="E808" s="7">
        <v>-1.98326855249809</v>
      </c>
      <c r="F808" s="7">
        <v>-2.0705670071695099</v>
      </c>
      <c r="G808" s="10">
        <f>AVERAGE(Table3[[#This Row],[X6_EP155mix]:[X9_dcl2mix]])</f>
        <v>-0.64496116677564852</v>
      </c>
      <c r="H808" s="7">
        <f>_xlfn.VAR.P(Table3[[#This Row],[X6_EP155mix]:[X9_dcl2mix]])</f>
        <v>1.9253174047089945</v>
      </c>
      <c r="I808">
        <v>327059</v>
      </c>
      <c r="O808" t="s">
        <v>4896</v>
      </c>
      <c r="P808" t="s">
        <v>4895</v>
      </c>
      <c r="Q808" t="s">
        <v>4894</v>
      </c>
      <c r="R808" t="s">
        <v>4893</v>
      </c>
      <c r="S808" t="s">
        <v>4892</v>
      </c>
      <c r="T808" t="s">
        <v>4891</v>
      </c>
      <c r="Z808">
        <v>100</v>
      </c>
      <c r="AA808" s="2">
        <v>26.73</v>
      </c>
    </row>
    <row r="809" spans="1:32" x14ac:dyDescent="0.3">
      <c r="A809" s="1" t="s">
        <v>5309</v>
      </c>
      <c r="B809" s="1" t="s">
        <v>10730</v>
      </c>
      <c r="C809" s="6">
        <v>1.0679939208268301</v>
      </c>
      <c r="D809" s="6">
        <v>-0.136732379977199</v>
      </c>
      <c r="E809" s="6">
        <v>3.4082621441445702</v>
      </c>
      <c r="F809" s="6">
        <v>-1.4586254678256401</v>
      </c>
      <c r="G809" s="9">
        <f>AVERAGE(Table3[[#This Row],[X6_EP155mix]:[X9_dcl2mix]])</f>
        <v>0.72022455429214038</v>
      </c>
      <c r="H809" s="6">
        <f>_xlfn.VAR.P(Table3[[#This Row],[X6_EP155mix]:[X9_dcl2mix]])</f>
        <v>3.2070630557086388</v>
      </c>
      <c r="I809" s="1">
        <v>45333</v>
      </c>
      <c r="J809" s="1"/>
      <c r="K809" s="1"/>
      <c r="L809" s="1"/>
      <c r="M809" s="1"/>
      <c r="N809" s="1"/>
      <c r="O809" s="1" t="s">
        <v>5308</v>
      </c>
      <c r="P809" s="1" t="s">
        <v>5307</v>
      </c>
      <c r="Q809" s="1" t="s">
        <v>5306</v>
      </c>
      <c r="R809" s="1" t="s">
        <v>5305</v>
      </c>
      <c r="S809" s="1" t="s">
        <v>5304</v>
      </c>
      <c r="T809" s="1"/>
      <c r="U809" s="1" t="s">
        <v>5303</v>
      </c>
      <c r="V809" s="1" t="s">
        <v>5302</v>
      </c>
      <c r="W809" s="1" t="s">
        <v>5301</v>
      </c>
      <c r="X809" s="1" t="s">
        <v>5300</v>
      </c>
      <c r="Y809" s="1"/>
      <c r="Z809" s="1">
        <v>100</v>
      </c>
      <c r="AA809" s="5">
        <v>31.48</v>
      </c>
      <c r="AB809" s="1">
        <v>88.24</v>
      </c>
      <c r="AC809" s="1">
        <v>88.24</v>
      </c>
      <c r="AD809" s="1"/>
      <c r="AE809" s="1"/>
      <c r="AF809" s="1"/>
    </row>
    <row r="810" spans="1:32" x14ac:dyDescent="0.3">
      <c r="A810" s="1" t="s">
        <v>4934</v>
      </c>
      <c r="B810" s="1" t="s">
        <v>10730</v>
      </c>
      <c r="C810" s="6">
        <v>-6.3397113397023502E-2</v>
      </c>
      <c r="D810" s="6">
        <v>-1.0228954416667699</v>
      </c>
      <c r="E810" s="6">
        <v>1.70032613467889</v>
      </c>
      <c r="F810" s="6">
        <v>-2.04006394669518</v>
      </c>
      <c r="G810" s="9">
        <f>AVERAGE(Table3[[#This Row],[X6_EP155mix]:[X9_dcl2mix]])</f>
        <v>-0.35650759177002084</v>
      </c>
      <c r="H810" s="6">
        <f>_xlfn.VAR.P(Table3[[#This Row],[X6_EP155mix]:[X9_dcl2mix]])</f>
        <v>1.8987283743721652</v>
      </c>
      <c r="I810" s="1">
        <v>327386</v>
      </c>
      <c r="J810" s="1"/>
      <c r="K810" s="1" t="s">
        <v>35</v>
      </c>
      <c r="L810" s="1"/>
      <c r="M810" s="1" t="s">
        <v>35</v>
      </c>
      <c r="N810" s="1"/>
      <c r="O810" s="1"/>
      <c r="P810" s="1" t="s">
        <v>35</v>
      </c>
      <c r="Q810" s="1"/>
      <c r="R810" s="1"/>
      <c r="S810" s="1" t="s">
        <v>35</v>
      </c>
      <c r="T810" s="1"/>
      <c r="U810" s="1" t="s">
        <v>4933</v>
      </c>
      <c r="V810" s="1"/>
      <c r="W810" s="1" t="s">
        <v>35</v>
      </c>
      <c r="X810" s="1" t="s">
        <v>4932</v>
      </c>
      <c r="Y810" s="1"/>
      <c r="Z810" s="1">
        <v>100</v>
      </c>
      <c r="AA810" s="5"/>
      <c r="AB810" s="1">
        <v>51.52</v>
      </c>
      <c r="AC810" s="1">
        <v>51.52</v>
      </c>
      <c r="AD810" s="1"/>
      <c r="AE810" s="1"/>
      <c r="AF810" s="1"/>
    </row>
    <row r="811" spans="1:32" x14ac:dyDescent="0.3">
      <c r="A811" t="s">
        <v>35603</v>
      </c>
      <c r="B811" t="s">
        <v>3631</v>
      </c>
      <c r="C811" s="7">
        <v>1.47989137492309</v>
      </c>
      <c r="D811" s="7">
        <v>0.296330068326701</v>
      </c>
      <c r="E811" s="7">
        <v>0.15881249669379</v>
      </c>
      <c r="F811" s="7">
        <v>-3.2775784253649598</v>
      </c>
      <c r="G811" s="10">
        <f>AVERAGE(Table3[[#This Row],[X6_EP155mix]:[X9_dcl2mix]])</f>
        <v>-0.33563612135534471</v>
      </c>
      <c r="H811" s="7">
        <f>_xlfn.VAR.P(Table3[[#This Row],[X6_EP155mix]:[X9_dcl2mix]])</f>
        <v>3.1487563276640969</v>
      </c>
      <c r="O811" t="s">
        <v>9214</v>
      </c>
      <c r="P811" t="s">
        <v>9213</v>
      </c>
      <c r="Q811" t="s">
        <v>9212</v>
      </c>
      <c r="R811" t="s">
        <v>9209</v>
      </c>
      <c r="V811" t="s">
        <v>9006</v>
      </c>
      <c r="AA811" s="2">
        <v>38.1</v>
      </c>
      <c r="AE811" t="s">
        <v>9211</v>
      </c>
      <c r="AF811" t="s">
        <v>9208</v>
      </c>
    </row>
    <row r="812" spans="1:32" x14ac:dyDescent="0.3">
      <c r="A812" t="s">
        <v>35665</v>
      </c>
      <c r="B812" t="s">
        <v>3631</v>
      </c>
      <c r="C812" s="7">
        <v>-8.5427888639653601E-2</v>
      </c>
      <c r="D812" s="7">
        <v>0.34682066534832301</v>
      </c>
      <c r="E812" s="7">
        <v>-0.108588171340137</v>
      </c>
      <c r="F812" s="7">
        <v>-2.04473163240276</v>
      </c>
      <c r="G812" s="10">
        <f>AVERAGE(Table3[[#This Row],[X6_EP155mix]:[X9_dcl2mix]])</f>
        <v>-0.47298175675855691</v>
      </c>
      <c r="H812" s="7">
        <f>_xlfn.VAR.P(Table3[[#This Row],[X6_EP155mix]:[X9_dcl2mix]])</f>
        <v>0.85636359216697266</v>
      </c>
      <c r="P812" t="s">
        <v>35</v>
      </c>
      <c r="Q812" t="s">
        <v>35</v>
      </c>
      <c r="R812" t="s">
        <v>35</v>
      </c>
      <c r="V812" t="s">
        <v>35</v>
      </c>
      <c r="AA812" s="2"/>
      <c r="AE812" t="s">
        <v>35</v>
      </c>
    </row>
    <row r="813" spans="1:32" x14ac:dyDescent="0.3">
      <c r="A813" t="s">
        <v>7398</v>
      </c>
      <c r="B813" t="s">
        <v>3631</v>
      </c>
      <c r="C813" s="7">
        <v>-2.1711638231844201</v>
      </c>
      <c r="D813" s="7">
        <v>-0.33595516776037798</v>
      </c>
      <c r="E813" s="7">
        <v>0.47531814109447801</v>
      </c>
      <c r="F813" s="7">
        <v>7.8213454789203496E-2</v>
      </c>
      <c r="G813" s="10">
        <f>AVERAGE(Table3[[#This Row],[X6_EP155mix]:[X9_dcl2mix]])</f>
        <v>-0.48839684876527911</v>
      </c>
      <c r="H813" s="7">
        <f>_xlfn.VAR.P(Table3[[#This Row],[X6_EP155mix]:[X9_dcl2mix]])</f>
        <v>1.0261842435194612</v>
      </c>
      <c r="I813">
        <v>279251</v>
      </c>
      <c r="J813" t="s">
        <v>7397</v>
      </c>
      <c r="K813" t="s">
        <v>7396</v>
      </c>
      <c r="L813" t="s">
        <v>7395</v>
      </c>
      <c r="M813" t="s">
        <v>7394</v>
      </c>
      <c r="N813" t="s">
        <v>7393</v>
      </c>
      <c r="O813" t="s">
        <v>7392</v>
      </c>
      <c r="P813" t="s">
        <v>7391</v>
      </c>
      <c r="Q813" t="s">
        <v>7390</v>
      </c>
      <c r="R813" t="s">
        <v>45</v>
      </c>
      <c r="S813" t="s">
        <v>3846</v>
      </c>
      <c r="T813" t="s">
        <v>7389</v>
      </c>
      <c r="U813" t="s">
        <v>7388</v>
      </c>
      <c r="V813" t="s">
        <v>1485</v>
      </c>
      <c r="W813" t="s">
        <v>3903</v>
      </c>
      <c r="X813" t="s">
        <v>7387</v>
      </c>
      <c r="Z813">
        <v>100</v>
      </c>
      <c r="AA813" s="2">
        <v>33.33</v>
      </c>
      <c r="AB813">
        <v>69.44</v>
      </c>
      <c r="AC813">
        <v>69.44</v>
      </c>
    </row>
    <row r="814" spans="1:32" x14ac:dyDescent="0.3">
      <c r="A814" t="s">
        <v>5199</v>
      </c>
      <c r="B814" t="s">
        <v>3631</v>
      </c>
      <c r="C814" s="7">
        <v>-0.58847729778398195</v>
      </c>
      <c r="D814" s="7">
        <v>0.76614217880810298</v>
      </c>
      <c r="E814" s="7">
        <v>0.71458982891098999</v>
      </c>
      <c r="F814" s="7">
        <v>-2.8509270774087998</v>
      </c>
      <c r="G814" s="10">
        <f>AVERAGE(Table3[[#This Row],[X6_EP155mix]:[X9_dcl2mix]])</f>
        <v>-0.4896680918684222</v>
      </c>
      <c r="H814" s="7">
        <f>_xlfn.VAR.P(Table3[[#This Row],[X6_EP155mix]:[X9_dcl2mix]])</f>
        <v>2.1531509579163592</v>
      </c>
      <c r="I814">
        <v>266067</v>
      </c>
      <c r="O814" t="s">
        <v>5198</v>
      </c>
      <c r="P814" t="s">
        <v>5197</v>
      </c>
      <c r="Q814" t="s">
        <v>5196</v>
      </c>
      <c r="R814" t="s">
        <v>5195</v>
      </c>
      <c r="S814" t="s">
        <v>5194</v>
      </c>
      <c r="U814" t="s">
        <v>5193</v>
      </c>
      <c r="V814" t="s">
        <v>598</v>
      </c>
      <c r="W814" t="s">
        <v>599</v>
      </c>
      <c r="X814" t="s">
        <v>5192</v>
      </c>
      <c r="Z814">
        <v>100</v>
      </c>
      <c r="AA814" s="2">
        <v>31.71</v>
      </c>
      <c r="AB814">
        <v>77.27</v>
      </c>
      <c r="AC814">
        <v>77.27</v>
      </c>
    </row>
    <row r="815" spans="1:32" x14ac:dyDescent="0.3">
      <c r="A815" t="s">
        <v>35646</v>
      </c>
      <c r="B815" t="s">
        <v>3631</v>
      </c>
      <c r="C815" s="7">
        <v>0.31900239183403301</v>
      </c>
      <c r="D815" s="7">
        <v>2.85638781000488E-2</v>
      </c>
      <c r="E815" s="7">
        <v>0.39542022951872002</v>
      </c>
      <c r="F815" s="7">
        <v>-2.7878916193488501</v>
      </c>
      <c r="G815" s="10">
        <f>AVERAGE(Table3[[#This Row],[X6_EP155mix]:[X9_dcl2mix]])</f>
        <v>-0.51122627997401204</v>
      </c>
      <c r="H815" s="7">
        <f>_xlfn.VAR.P(Table3[[#This Row],[X6_EP155mix]:[X9_dcl2mix]])</f>
        <v>1.7464665057329678</v>
      </c>
      <c r="O815" t="s">
        <v>9106</v>
      </c>
      <c r="P815" t="s">
        <v>9105</v>
      </c>
      <c r="Q815" t="s">
        <v>9104</v>
      </c>
      <c r="R815" t="s">
        <v>9102</v>
      </c>
      <c r="V815" t="s">
        <v>10205</v>
      </c>
      <c r="AA815" s="2">
        <v>32.700000000000003</v>
      </c>
    </row>
    <row r="816" spans="1:32" x14ac:dyDescent="0.3">
      <c r="A816" t="s">
        <v>4341</v>
      </c>
      <c r="B816" t="s">
        <v>3631</v>
      </c>
      <c r="C816" s="7">
        <v>3.7452115223380697E-2</v>
      </c>
      <c r="D816" s="7">
        <v>-0.108248874635279</v>
      </c>
      <c r="E816" s="7">
        <v>9.4678503065193098E-2</v>
      </c>
      <c r="F816" s="7">
        <v>-2.0705670071695099</v>
      </c>
      <c r="G816" s="10">
        <f>AVERAGE(Table3[[#This Row],[X6_EP155mix]:[X9_dcl2mix]])</f>
        <v>-0.51167131587905379</v>
      </c>
      <c r="H816" s="7">
        <f>_xlfn.VAR.P(Table3[[#This Row],[X6_EP155mix]:[X9_dcl2mix]])</f>
        <v>0.81552552198561679</v>
      </c>
      <c r="I816">
        <v>33426</v>
      </c>
      <c r="J816" t="s">
        <v>1748</v>
      </c>
      <c r="K816" t="s">
        <v>1749</v>
      </c>
      <c r="L816" t="s">
        <v>1750</v>
      </c>
      <c r="M816" t="s">
        <v>1751</v>
      </c>
      <c r="N816" t="s">
        <v>1752</v>
      </c>
      <c r="O816" t="s">
        <v>4340</v>
      </c>
      <c r="P816" t="s">
        <v>4339</v>
      </c>
      <c r="Q816" t="s">
        <v>4338</v>
      </c>
      <c r="R816" t="s">
        <v>1750</v>
      </c>
      <c r="S816" t="s">
        <v>4337</v>
      </c>
      <c r="U816" t="s">
        <v>4336</v>
      </c>
      <c r="V816" t="s">
        <v>1759</v>
      </c>
      <c r="W816" t="s">
        <v>1760</v>
      </c>
      <c r="X816" t="s">
        <v>4335</v>
      </c>
      <c r="Z816">
        <v>100</v>
      </c>
      <c r="AA816" s="2">
        <v>57.78</v>
      </c>
      <c r="AB816">
        <v>66.67</v>
      </c>
      <c r="AC816">
        <v>66.67</v>
      </c>
    </row>
    <row r="817" spans="1:32" x14ac:dyDescent="0.3">
      <c r="A817" t="s">
        <v>4249</v>
      </c>
      <c r="B817" t="s">
        <v>3631</v>
      </c>
      <c r="C817" s="7">
        <v>-0.373451487111705</v>
      </c>
      <c r="D817" s="7">
        <v>0.13414257969943999</v>
      </c>
      <c r="E817" s="7">
        <v>0.321548047825159</v>
      </c>
      <c r="F817" s="7">
        <v>-2.1590703793117698</v>
      </c>
      <c r="G817" s="10">
        <f>AVERAGE(Table3[[#This Row],[X6_EP155mix]:[X9_dcl2mix]])</f>
        <v>-0.51920780972471892</v>
      </c>
      <c r="H817" s="7">
        <f>_xlfn.VAR.P(Table3[[#This Row],[X6_EP155mix]:[X9_dcl2mix]])</f>
        <v>0.96103282401986134</v>
      </c>
      <c r="I817">
        <v>72253</v>
      </c>
      <c r="K817" t="s">
        <v>35</v>
      </c>
      <c r="M817" t="s">
        <v>35</v>
      </c>
      <c r="P817" t="s">
        <v>35</v>
      </c>
      <c r="S817" t="s">
        <v>35</v>
      </c>
      <c r="W817" t="s">
        <v>35</v>
      </c>
      <c r="AA817" s="2"/>
    </row>
    <row r="818" spans="1:32" x14ac:dyDescent="0.3">
      <c r="A818" t="s">
        <v>4234</v>
      </c>
      <c r="B818" t="s">
        <v>3631</v>
      </c>
      <c r="C818" s="7">
        <v>-1.23180144269828</v>
      </c>
      <c r="D818" s="7">
        <v>8.3916309142207296E-2</v>
      </c>
      <c r="E818" s="7">
        <v>0.95991583520542401</v>
      </c>
      <c r="F818" s="7">
        <v>-2.0705670071695099</v>
      </c>
      <c r="G818" s="10">
        <f>AVERAGE(Table3[[#This Row],[X6_EP155mix]:[X9_dcl2mix]])</f>
        <v>-0.56463407638003971</v>
      </c>
      <c r="H818" s="7">
        <f>_xlfn.VAR.P(Table3[[#This Row],[X6_EP155mix]:[X9_dcl2mix]])</f>
        <v>1.3644540805481202</v>
      </c>
      <c r="I818">
        <v>264392</v>
      </c>
      <c r="J818" t="s">
        <v>4233</v>
      </c>
      <c r="K818" t="s">
        <v>4232</v>
      </c>
      <c r="L818" t="s">
        <v>4231</v>
      </c>
      <c r="M818" t="s">
        <v>4230</v>
      </c>
      <c r="N818" t="s">
        <v>4229</v>
      </c>
      <c r="O818" t="s">
        <v>4228</v>
      </c>
      <c r="P818" t="s">
        <v>4227</v>
      </c>
      <c r="Q818" t="s">
        <v>4226</v>
      </c>
      <c r="R818" t="s">
        <v>4223</v>
      </c>
      <c r="S818" t="s">
        <v>4222</v>
      </c>
      <c r="T818" t="s">
        <v>4225</v>
      </c>
      <c r="U818" t="s">
        <v>4224</v>
      </c>
      <c r="V818" t="s">
        <v>4223</v>
      </c>
      <c r="W818" t="s">
        <v>4222</v>
      </c>
      <c r="X818" t="s">
        <v>4221</v>
      </c>
      <c r="Z818">
        <v>99.46</v>
      </c>
      <c r="AA818" s="2">
        <v>43.75</v>
      </c>
      <c r="AB818">
        <v>60.12</v>
      </c>
      <c r="AC818">
        <v>60.12</v>
      </c>
    </row>
    <row r="819" spans="1:32" x14ac:dyDescent="0.3">
      <c r="A819" t="s">
        <v>5033</v>
      </c>
      <c r="B819" t="s">
        <v>3631</v>
      </c>
      <c r="C819" s="7">
        <v>4.3911266935700702E-2</v>
      </c>
      <c r="D819" s="7">
        <v>2.36685514197656E-2</v>
      </c>
      <c r="E819" s="7">
        <v>-8.7771354804821095E-2</v>
      </c>
      <c r="F819" s="7">
        <v>-2.33947912318117</v>
      </c>
      <c r="G819" s="10">
        <f>AVERAGE(Table3[[#This Row],[X6_EP155mix]:[X9_dcl2mix]])</f>
        <v>-0.5899176649076312</v>
      </c>
      <c r="H819" s="7">
        <f>_xlfn.VAR.P(Table3[[#This Row],[X6_EP155mix]:[X9_dcl2mix]])</f>
        <v>1.0228358431836821</v>
      </c>
      <c r="I819">
        <v>334836</v>
      </c>
      <c r="J819" t="s">
        <v>4835</v>
      </c>
      <c r="K819" t="s">
        <v>4834</v>
      </c>
      <c r="L819" t="s">
        <v>5032</v>
      </c>
      <c r="M819" t="s">
        <v>5031</v>
      </c>
      <c r="N819" t="s">
        <v>5030</v>
      </c>
      <c r="U819" t="s">
        <v>5029</v>
      </c>
      <c r="X819" t="s">
        <v>5028</v>
      </c>
      <c r="Z819">
        <v>99.04</v>
      </c>
      <c r="AA819" s="2"/>
      <c r="AB819">
        <v>30.49</v>
      </c>
      <c r="AC819">
        <v>35.9</v>
      </c>
    </row>
    <row r="820" spans="1:32" x14ac:dyDescent="0.3">
      <c r="A820" t="s">
        <v>35660</v>
      </c>
      <c r="B820" t="s">
        <v>3631</v>
      </c>
      <c r="C820" s="7">
        <v>-0.15089664494312</v>
      </c>
      <c r="D820" s="7">
        <v>-0.45118864491764799</v>
      </c>
      <c r="E820" s="7">
        <v>0.55400454467896498</v>
      </c>
      <c r="F820" s="7">
        <v>-2.3796843600473099</v>
      </c>
      <c r="G820" s="10">
        <f>AVERAGE(Table3[[#This Row],[X6_EP155mix]:[X9_dcl2mix]])</f>
        <v>-0.60694127630727823</v>
      </c>
      <c r="H820" s="7">
        <f>_xlfn.VAR.P(Table3[[#This Row],[X6_EP155mix]:[X9_dcl2mix]])</f>
        <v>1.180662207048601</v>
      </c>
      <c r="O820" t="s">
        <v>9070</v>
      </c>
      <c r="P820" t="s">
        <v>10834</v>
      </c>
      <c r="Q820" t="s">
        <v>8423</v>
      </c>
      <c r="R820" t="s">
        <v>9068</v>
      </c>
      <c r="AA820" s="2">
        <v>32</v>
      </c>
      <c r="AF820" t="s">
        <v>9067</v>
      </c>
    </row>
    <row r="821" spans="1:32" x14ac:dyDescent="0.3">
      <c r="A821" t="s">
        <v>35632</v>
      </c>
      <c r="B821" t="s">
        <v>3631</v>
      </c>
      <c r="C821" s="7">
        <v>-0.55405765715815603</v>
      </c>
      <c r="D821" s="7">
        <v>0.117055756230763</v>
      </c>
      <c r="E821" s="7">
        <v>0.63454225452537005</v>
      </c>
      <c r="F821" s="7">
        <v>-2.7476509986707098</v>
      </c>
      <c r="G821" s="10">
        <f>AVERAGE(Table3[[#This Row],[X6_EP155mix]:[X9_dcl2mix]])</f>
        <v>-0.63752766126818317</v>
      </c>
      <c r="H821" s="7">
        <f>_xlfn.VAR.P(Table3[[#This Row],[X6_EP155mix]:[X9_dcl2mix]])</f>
        <v>1.661786436317078</v>
      </c>
      <c r="O821" t="s">
        <v>9138</v>
      </c>
      <c r="P821" t="s">
        <v>9137</v>
      </c>
      <c r="Q821" t="s">
        <v>9136</v>
      </c>
      <c r="R821" t="s">
        <v>9133</v>
      </c>
      <c r="V821" t="s">
        <v>10296</v>
      </c>
      <c r="AA821" s="2">
        <v>32.299999999999997</v>
      </c>
      <c r="AE821" t="s">
        <v>9135</v>
      </c>
      <c r="AF821" t="s">
        <v>9132</v>
      </c>
    </row>
    <row r="822" spans="1:32" x14ac:dyDescent="0.3">
      <c r="A822" t="s">
        <v>7348</v>
      </c>
      <c r="B822" t="s">
        <v>3631</v>
      </c>
      <c r="C822" s="7">
        <v>-2.3679543424975602</v>
      </c>
      <c r="D822" s="7">
        <v>0.117128472226965</v>
      </c>
      <c r="E822" s="7">
        <v>-0.45954758341623198</v>
      </c>
      <c r="F822" s="7">
        <v>0.113789310729966</v>
      </c>
      <c r="G822" s="10">
        <f>AVERAGE(Table3[[#This Row],[X6_EP155mix]:[X9_dcl2mix]])</f>
        <v>-0.64914603573921525</v>
      </c>
      <c r="H822" s="7">
        <f>_xlfn.VAR.P(Table3[[#This Row],[X6_EP155mix]:[X9_dcl2mix]])</f>
        <v>1.0398741332389054</v>
      </c>
      <c r="I822">
        <v>246769</v>
      </c>
      <c r="J822" t="s">
        <v>4835</v>
      </c>
      <c r="K822" t="s">
        <v>4834</v>
      </c>
      <c r="L822" t="s">
        <v>7347</v>
      </c>
      <c r="M822" t="s">
        <v>7346</v>
      </c>
      <c r="N822" t="s">
        <v>7345</v>
      </c>
      <c r="AA822" s="2"/>
    </row>
    <row r="823" spans="1:32" x14ac:dyDescent="0.3">
      <c r="A823" t="s">
        <v>8206</v>
      </c>
      <c r="B823" t="s">
        <v>3631</v>
      </c>
      <c r="C823" s="7">
        <v>-2.4148703715377402</v>
      </c>
      <c r="D823" s="7">
        <v>-8.8104404338105194E-2</v>
      </c>
      <c r="E823" s="7">
        <v>-0.29044337525528902</v>
      </c>
      <c r="F823" s="7">
        <v>0.18307519851116799</v>
      </c>
      <c r="G823" s="10">
        <f>AVERAGE(Table3[[#This Row],[X6_EP155mix]:[X9_dcl2mix]])</f>
        <v>-0.65258573815499155</v>
      </c>
      <c r="H823" s="7">
        <f>_xlfn.VAR.P(Table3[[#This Row],[X6_EP155mix]:[X9_dcl2mix]])</f>
        <v>1.0634406493402511</v>
      </c>
      <c r="I823">
        <v>223209</v>
      </c>
      <c r="O823" t="s">
        <v>8205</v>
      </c>
      <c r="P823" t="s">
        <v>8204</v>
      </c>
      <c r="Q823" t="s">
        <v>8203</v>
      </c>
      <c r="R823" t="s">
        <v>8202</v>
      </c>
      <c r="S823" t="s">
        <v>8766</v>
      </c>
      <c r="T823" t="s">
        <v>8201</v>
      </c>
      <c r="U823" t="s">
        <v>8200</v>
      </c>
      <c r="X823" t="s">
        <v>8199</v>
      </c>
      <c r="Z823">
        <v>82.93</v>
      </c>
      <c r="AA823" s="2">
        <v>42.86</v>
      </c>
      <c r="AB823">
        <v>34.15</v>
      </c>
      <c r="AC823">
        <v>34.15</v>
      </c>
    </row>
    <row r="824" spans="1:32" x14ac:dyDescent="0.3">
      <c r="A824" t="s">
        <v>7527</v>
      </c>
      <c r="B824" t="s">
        <v>3631</v>
      </c>
      <c r="C824" s="7">
        <v>-2.3373143255286299</v>
      </c>
      <c r="D824" s="7">
        <v>-0.34960730278565999</v>
      </c>
      <c r="E824" s="7">
        <v>-0.13520572465133199</v>
      </c>
      <c r="F824" s="7">
        <v>0.19284260746135101</v>
      </c>
      <c r="G824" s="10">
        <f>AVERAGE(Table3[[#This Row],[X6_EP155mix]:[X9_dcl2mix]])</f>
        <v>-0.65732118637606762</v>
      </c>
      <c r="H824" s="7">
        <f>_xlfn.VAR.P(Table3[[#This Row],[X6_EP155mix]:[X9_dcl2mix]])</f>
        <v>0.97811195336950973</v>
      </c>
      <c r="I824">
        <v>292843</v>
      </c>
      <c r="J824" t="s">
        <v>5409</v>
      </c>
      <c r="K824" t="s">
        <v>5408</v>
      </c>
      <c r="L824" t="s">
        <v>5484</v>
      </c>
      <c r="M824" t="s">
        <v>5483</v>
      </c>
      <c r="N824" t="s">
        <v>5482</v>
      </c>
      <c r="O824" t="s">
        <v>222</v>
      </c>
      <c r="P824" t="s">
        <v>223</v>
      </c>
      <c r="Q824" t="s">
        <v>224</v>
      </c>
      <c r="R824" t="s">
        <v>225</v>
      </c>
      <c r="S824" t="s">
        <v>4621</v>
      </c>
      <c r="T824" t="s">
        <v>226</v>
      </c>
      <c r="U824" t="s">
        <v>7526</v>
      </c>
      <c r="V824" t="s">
        <v>7525</v>
      </c>
      <c r="W824" t="s">
        <v>7524</v>
      </c>
      <c r="X824" t="s">
        <v>7523</v>
      </c>
      <c r="Y824" t="s">
        <v>7522</v>
      </c>
      <c r="Z824">
        <v>100</v>
      </c>
      <c r="AA824" s="2">
        <v>41.84</v>
      </c>
      <c r="AB824">
        <v>73.33</v>
      </c>
      <c r="AC824">
        <v>73.33</v>
      </c>
      <c r="AD824">
        <v>73.540000000000006</v>
      </c>
    </row>
    <row r="825" spans="1:32" x14ac:dyDescent="0.3">
      <c r="A825" t="s">
        <v>35683</v>
      </c>
      <c r="B825" t="s">
        <v>3631</v>
      </c>
      <c r="C825" s="7">
        <v>-0.10323856608014199</v>
      </c>
      <c r="D825" s="7">
        <v>-0.689388874546632</v>
      </c>
      <c r="E825" s="7">
        <v>-2.1749214502104999</v>
      </c>
      <c r="F825" s="7">
        <v>0.31652397739757099</v>
      </c>
      <c r="G825" s="10">
        <f>AVERAGE(Table3[[#This Row],[X6_EP155mix]:[X9_dcl2mix]])</f>
        <v>-0.66275622835992576</v>
      </c>
      <c r="H825" s="7">
        <f>_xlfn.VAR.P(Table3[[#This Row],[X6_EP155mix]:[X9_dcl2mix]])</f>
        <v>0.88985067295219544</v>
      </c>
      <c r="O825" t="s">
        <v>9273</v>
      </c>
      <c r="P825" t="s">
        <v>9272</v>
      </c>
      <c r="Q825" t="s">
        <v>9271</v>
      </c>
      <c r="R825" t="s">
        <v>9268</v>
      </c>
      <c r="V825" t="s">
        <v>9817</v>
      </c>
      <c r="AA825" s="2">
        <v>32.299999999999997</v>
      </c>
      <c r="AE825" t="s">
        <v>9270</v>
      </c>
      <c r="AF825" t="s">
        <v>9267</v>
      </c>
    </row>
    <row r="826" spans="1:32" x14ac:dyDescent="0.3">
      <c r="A826" t="s">
        <v>35593</v>
      </c>
      <c r="B826" t="s">
        <v>3631</v>
      </c>
      <c r="C826" s="7">
        <v>-3.0155955135041501</v>
      </c>
      <c r="D826" s="7">
        <v>-0.33981008355329201</v>
      </c>
      <c r="E826" s="7">
        <v>0.697803698446124</v>
      </c>
      <c r="F826" s="7">
        <v>-0.11781829107672501</v>
      </c>
      <c r="G826" s="10">
        <f>AVERAGE(Table3[[#This Row],[X6_EP155mix]:[X9_dcl2mix]])</f>
        <v>-0.69385504742201076</v>
      </c>
      <c r="H826" s="7">
        <f>_xlfn.VAR.P(Table3[[#This Row],[X6_EP155mix]:[X9_dcl2mix]])</f>
        <v>1.9460897594740447</v>
      </c>
      <c r="O826" t="s">
        <v>10610</v>
      </c>
      <c r="P826" t="s">
        <v>10609</v>
      </c>
      <c r="Q826" t="s">
        <v>10608</v>
      </c>
      <c r="R826" t="s">
        <v>10605</v>
      </c>
      <c r="V826" t="s">
        <v>10594</v>
      </c>
      <c r="AA826" s="2" t="s">
        <v>9770</v>
      </c>
      <c r="AE826" t="s">
        <v>10607</v>
      </c>
      <c r="AF826" t="s">
        <v>9006</v>
      </c>
    </row>
    <row r="827" spans="1:32" x14ac:dyDescent="0.3">
      <c r="A827" t="s">
        <v>35604</v>
      </c>
      <c r="B827" t="s">
        <v>3631</v>
      </c>
      <c r="C827" s="7">
        <v>0.27267622376321898</v>
      </c>
      <c r="D827" s="7">
        <v>9.6056680795371108E-3</v>
      </c>
      <c r="E827" s="7">
        <v>-6.8073040408052995E-2</v>
      </c>
      <c r="F827" s="7">
        <v>-2.99968691469588</v>
      </c>
      <c r="G827" s="10">
        <f>AVERAGE(Table3[[#This Row],[X6_EP155mix]:[X9_dcl2mix]])</f>
        <v>-0.69636951581529427</v>
      </c>
      <c r="H827" s="7">
        <f>_xlfn.VAR.P(Table3[[#This Row],[X6_EP155mix]:[X9_dcl2mix]])</f>
        <v>1.7843695266664492</v>
      </c>
      <c r="O827" t="s">
        <v>9205</v>
      </c>
      <c r="P827" t="s">
        <v>9204</v>
      </c>
      <c r="Q827" t="s">
        <v>9203</v>
      </c>
      <c r="R827" t="s">
        <v>9201</v>
      </c>
      <c r="V827" t="s">
        <v>10497</v>
      </c>
      <c r="AA827" s="2" t="s">
        <v>9206</v>
      </c>
      <c r="AE827" t="s">
        <v>10820</v>
      </c>
      <c r="AF827" t="s">
        <v>9200</v>
      </c>
    </row>
    <row r="828" spans="1:32" x14ac:dyDescent="0.3">
      <c r="A828" t="s">
        <v>8425</v>
      </c>
      <c r="B828" t="s">
        <v>3631</v>
      </c>
      <c r="C828" s="7">
        <v>-2.1443604446232101</v>
      </c>
      <c r="D828" s="7">
        <v>-7.6415194107213799E-2</v>
      </c>
      <c r="E828" s="7">
        <v>-0.78159047180263097</v>
      </c>
      <c r="F828" s="7">
        <v>0.153449208812414</v>
      </c>
      <c r="G828" s="10">
        <f>AVERAGE(Table3[[#This Row],[X6_EP155mix]:[X9_dcl2mix]])</f>
        <v>-0.71222922543016021</v>
      </c>
      <c r="H828" s="7">
        <f>_xlfn.VAR.P(Table3[[#This Row],[X6_EP155mix]:[X9_dcl2mix]])</f>
        <v>0.80236736135638154</v>
      </c>
      <c r="I828">
        <v>326214</v>
      </c>
      <c r="O828" t="s">
        <v>8424</v>
      </c>
      <c r="P828" t="s">
        <v>8764</v>
      </c>
      <c r="Q828" t="s">
        <v>8423</v>
      </c>
      <c r="R828" t="s">
        <v>8422</v>
      </c>
      <c r="S828" t="s">
        <v>8765</v>
      </c>
      <c r="T828" t="s">
        <v>8421</v>
      </c>
      <c r="Z828">
        <v>100</v>
      </c>
      <c r="AA828" s="2">
        <v>45.45</v>
      </c>
    </row>
    <row r="829" spans="1:32" x14ac:dyDescent="0.3">
      <c r="A829" t="s">
        <v>35639</v>
      </c>
      <c r="B829" t="s">
        <v>3631</v>
      </c>
      <c r="C829" s="7">
        <v>0.43322849897397098</v>
      </c>
      <c r="D829" s="7">
        <v>-0.205428242266117</v>
      </c>
      <c r="E829" s="7">
        <v>-1.0229647174137899</v>
      </c>
      <c r="F829" s="7">
        <v>-2.2213419705124502</v>
      </c>
      <c r="G829" s="10">
        <f>AVERAGE(Table3[[#This Row],[X6_EP155mix]:[X9_dcl2mix]])</f>
        <v>-0.7541266078045965</v>
      </c>
      <c r="H829" s="7">
        <f>_xlfn.VAR.P(Table3[[#This Row],[X6_EP155mix]:[X9_dcl2mix]])</f>
        <v>0.98396922392048147</v>
      </c>
      <c r="O829" t="s">
        <v>9129</v>
      </c>
      <c r="P829" t="s">
        <v>9128</v>
      </c>
      <c r="Q829" t="s">
        <v>9127</v>
      </c>
      <c r="R829" t="s">
        <v>9124</v>
      </c>
      <c r="V829" t="s">
        <v>35</v>
      </c>
      <c r="AA829" s="2">
        <v>36.200000000000003</v>
      </c>
      <c r="AE829" t="s">
        <v>9126</v>
      </c>
    </row>
    <row r="830" spans="1:32" x14ac:dyDescent="0.3">
      <c r="A830" t="s">
        <v>35614</v>
      </c>
      <c r="B830" t="s">
        <v>3631</v>
      </c>
      <c r="C830" s="7">
        <v>-0.31651658026555701</v>
      </c>
      <c r="D830" s="7">
        <v>-5.5426754314596302E-2</v>
      </c>
      <c r="E830" s="7">
        <v>-0.30537973427269099</v>
      </c>
      <c r="F830" s="7">
        <v>-2.4210266247596102</v>
      </c>
      <c r="G830" s="10">
        <f>AVERAGE(Table3[[#This Row],[X6_EP155mix]:[X9_dcl2mix]])</f>
        <v>-0.7745874234031136</v>
      </c>
      <c r="H830" s="7">
        <f>_xlfn.VAR.P(Table3[[#This Row],[X6_EP155mix]:[X9_dcl2mix]])</f>
        <v>0.91448471614978133</v>
      </c>
      <c r="O830" t="s">
        <v>9174</v>
      </c>
      <c r="P830" t="s">
        <v>10824</v>
      </c>
      <c r="Q830" t="s">
        <v>9173</v>
      </c>
      <c r="R830" t="s">
        <v>9171</v>
      </c>
      <c r="V830" t="s">
        <v>10376</v>
      </c>
      <c r="AA830" s="2" t="s">
        <v>9175</v>
      </c>
      <c r="AE830" t="s">
        <v>10825</v>
      </c>
      <c r="AF830" t="s">
        <v>9170</v>
      </c>
    </row>
    <row r="831" spans="1:32" x14ac:dyDescent="0.3">
      <c r="A831" t="s">
        <v>4639</v>
      </c>
      <c r="B831" t="s">
        <v>3631</v>
      </c>
      <c r="C831" s="7">
        <v>-1.44257001723753</v>
      </c>
      <c r="D831" s="7">
        <v>0.21827389213245599</v>
      </c>
      <c r="E831" s="7">
        <v>0.68087549125785396</v>
      </c>
      <c r="F831" s="7">
        <v>-2.6558084791753398</v>
      </c>
      <c r="G831" s="10">
        <f>AVERAGE(Table3[[#This Row],[X6_EP155mix]:[X9_dcl2mix]])</f>
        <v>-0.79980727825563991</v>
      </c>
      <c r="H831" s="7">
        <f>_xlfn.VAR.P(Table3[[#This Row],[X6_EP155mix]:[X9_dcl2mix]])</f>
        <v>1.7716987824679538</v>
      </c>
      <c r="I831">
        <v>60701</v>
      </c>
      <c r="J831" t="s">
        <v>4638</v>
      </c>
      <c r="K831" t="s">
        <v>4637</v>
      </c>
      <c r="L831" t="s">
        <v>4636</v>
      </c>
      <c r="M831" t="s">
        <v>4635</v>
      </c>
      <c r="N831" t="s">
        <v>8814</v>
      </c>
      <c r="O831" t="s">
        <v>4634</v>
      </c>
      <c r="P831" t="s">
        <v>4633</v>
      </c>
      <c r="Q831" t="s">
        <v>4632</v>
      </c>
      <c r="R831" t="s">
        <v>4630</v>
      </c>
      <c r="S831" t="s">
        <v>4629</v>
      </c>
      <c r="U831" t="s">
        <v>4631</v>
      </c>
      <c r="V831" t="s">
        <v>4630</v>
      </c>
      <c r="W831" t="s">
        <v>4629</v>
      </c>
      <c r="X831" t="s">
        <v>4628</v>
      </c>
      <c r="Z831">
        <v>89.68</v>
      </c>
      <c r="AA831" s="2">
        <v>55.11</v>
      </c>
      <c r="AB831">
        <v>55.86</v>
      </c>
      <c r="AC831">
        <v>55.86</v>
      </c>
    </row>
    <row r="832" spans="1:32" x14ac:dyDescent="0.3">
      <c r="A832" t="s">
        <v>8445</v>
      </c>
      <c r="B832" t="s">
        <v>3631</v>
      </c>
      <c r="C832" s="7">
        <v>-2.4653093586402699</v>
      </c>
      <c r="D832" s="7">
        <v>-0.89581392775253399</v>
      </c>
      <c r="E832" s="7">
        <v>0.466069419862706</v>
      </c>
      <c r="F832" s="7">
        <v>-0.31972177494721299</v>
      </c>
      <c r="G832" s="10">
        <f>AVERAGE(Table3[[#This Row],[X6_EP155mix]:[X9_dcl2mix]])</f>
        <v>-0.80369391036932769</v>
      </c>
      <c r="H832" s="7">
        <f>_xlfn.VAR.P(Table3[[#This Row],[X6_EP155mix]:[X9_dcl2mix]])</f>
        <v>1.1539949845505781</v>
      </c>
      <c r="I832">
        <v>343822</v>
      </c>
      <c r="O832" t="s">
        <v>8444</v>
      </c>
      <c r="P832" t="s">
        <v>8761</v>
      </c>
      <c r="Q832" t="s">
        <v>8762</v>
      </c>
      <c r="R832" t="s">
        <v>8443</v>
      </c>
      <c r="S832" t="s">
        <v>8763</v>
      </c>
      <c r="U832" t="s">
        <v>8442</v>
      </c>
      <c r="V832" t="s">
        <v>8430</v>
      </c>
      <c r="W832" t="s">
        <v>8429</v>
      </c>
      <c r="X832" t="s">
        <v>8441</v>
      </c>
      <c r="Z832">
        <v>100</v>
      </c>
      <c r="AA832" s="2">
        <v>37.78</v>
      </c>
      <c r="AB832">
        <v>44.95</v>
      </c>
      <c r="AC832">
        <v>44.95</v>
      </c>
    </row>
    <row r="833" spans="1:32" x14ac:dyDescent="0.3">
      <c r="A833" t="s">
        <v>35677</v>
      </c>
      <c r="B833" t="s">
        <v>3631</v>
      </c>
      <c r="C833" s="7">
        <v>0.65886592789840204</v>
      </c>
      <c r="D833" s="7">
        <v>-0.66825672078759102</v>
      </c>
      <c r="E833" s="7">
        <v>-3.0126715071826702</v>
      </c>
      <c r="F833" s="7">
        <v>-0.22907525738831599</v>
      </c>
      <c r="G833" s="10">
        <f>AVERAGE(Table3[[#This Row],[X6_EP155mix]:[X9_dcl2mix]])</f>
        <v>-0.81278438936504371</v>
      </c>
      <c r="H833" s="7">
        <f>_xlfn.VAR.P(Table3[[#This Row],[X6_EP155mix]:[X9_dcl2mix]])</f>
        <v>1.8417156462947506</v>
      </c>
      <c r="O833" t="s">
        <v>9294</v>
      </c>
      <c r="P833" t="s">
        <v>9293</v>
      </c>
      <c r="Q833" t="s">
        <v>9292</v>
      </c>
      <c r="R833" t="s">
        <v>9290</v>
      </c>
      <c r="V833" t="s">
        <v>35</v>
      </c>
      <c r="AA833" s="2">
        <v>32.299999999999997</v>
      </c>
      <c r="AE833" t="s">
        <v>9052</v>
      </c>
    </row>
    <row r="834" spans="1:32" x14ac:dyDescent="0.3">
      <c r="A834" t="s">
        <v>35673</v>
      </c>
      <c r="B834" t="s">
        <v>3631</v>
      </c>
      <c r="C834" s="7">
        <v>-0.24832596733032</v>
      </c>
      <c r="D834" s="7">
        <v>0.33160812815836899</v>
      </c>
      <c r="E834" s="7">
        <v>-1.0572239455708199</v>
      </c>
      <c r="F834" s="7">
        <v>-2.3532417810938502</v>
      </c>
      <c r="G834" s="10">
        <f>AVERAGE(Table3[[#This Row],[X6_EP155mix]:[X9_dcl2mix]])</f>
        <v>-0.83179589145915522</v>
      </c>
      <c r="H834" s="7">
        <f>_xlfn.VAR.P(Table3[[#This Row],[X6_EP155mix]:[X9_dcl2mix]])</f>
        <v>1.0148903669730007</v>
      </c>
      <c r="O834" t="s">
        <v>9032</v>
      </c>
      <c r="P834" t="s">
        <v>9031</v>
      </c>
      <c r="Q834" t="s">
        <v>9030</v>
      </c>
      <c r="R834" t="s">
        <v>9028</v>
      </c>
      <c r="V834" t="s">
        <v>9930</v>
      </c>
      <c r="AA834" s="2">
        <v>31.2</v>
      </c>
      <c r="AE834" t="s">
        <v>10835</v>
      </c>
      <c r="AF834" t="s">
        <v>9027</v>
      </c>
    </row>
    <row r="835" spans="1:32" x14ac:dyDescent="0.3">
      <c r="A835" t="s">
        <v>35659</v>
      </c>
      <c r="B835" t="s">
        <v>3631</v>
      </c>
      <c r="C835" s="7">
        <v>-0.10449155236694301</v>
      </c>
      <c r="D835" s="7">
        <v>-0.38615035246677598</v>
      </c>
      <c r="E835" s="7">
        <v>-0.52784979139111998</v>
      </c>
      <c r="F835" s="7">
        <v>-2.3112604302838502</v>
      </c>
      <c r="G835" s="10">
        <f>AVERAGE(Table3[[#This Row],[X6_EP155mix]:[X9_dcl2mix]])</f>
        <v>-0.83243803162717223</v>
      </c>
      <c r="H835" s="7">
        <f>_xlfn.VAR.P(Table3[[#This Row],[X6_EP155mix]:[X9_dcl2mix]])</f>
        <v>0.75219211302413069</v>
      </c>
      <c r="O835" t="s">
        <v>9076</v>
      </c>
      <c r="P835" t="s">
        <v>10832</v>
      </c>
      <c r="Q835" t="s">
        <v>9075</v>
      </c>
      <c r="R835" t="s">
        <v>9073</v>
      </c>
      <c r="V835" t="s">
        <v>10067</v>
      </c>
      <c r="AA835" s="2" t="s">
        <v>9077</v>
      </c>
      <c r="AE835" t="s">
        <v>10833</v>
      </c>
      <c r="AF835" t="s">
        <v>9072</v>
      </c>
    </row>
    <row r="836" spans="1:32" x14ac:dyDescent="0.3">
      <c r="A836" t="s">
        <v>35601</v>
      </c>
      <c r="B836" t="s">
        <v>3631</v>
      </c>
      <c r="C836" s="7">
        <v>0.834054253302007</v>
      </c>
      <c r="D836" s="7">
        <v>-1.21376822818351</v>
      </c>
      <c r="E836" s="7">
        <v>-2.7163330959288801</v>
      </c>
      <c r="F836" s="7">
        <v>-0.34684107592826402</v>
      </c>
      <c r="G836" s="10">
        <f>AVERAGE(Table3[[#This Row],[X6_EP155mix]:[X9_dcl2mix]])</f>
        <v>-0.86072203668466174</v>
      </c>
      <c r="H836" s="7">
        <f>_xlfn.VAR.P(Table3[[#This Row],[X6_EP155mix]:[X9_dcl2mix]])</f>
        <v>1.676068582862547</v>
      </c>
      <c r="O836" t="s">
        <v>9403</v>
      </c>
      <c r="P836" t="s">
        <v>9402</v>
      </c>
      <c r="Q836" t="s">
        <v>9401</v>
      </c>
      <c r="R836" t="s">
        <v>9399</v>
      </c>
      <c r="V836" t="s">
        <v>9217</v>
      </c>
      <c r="AA836" s="2" t="s">
        <v>9404</v>
      </c>
      <c r="AE836" t="s">
        <v>9006</v>
      </c>
      <c r="AF836" t="s">
        <v>9006</v>
      </c>
    </row>
    <row r="837" spans="1:32" x14ac:dyDescent="0.3">
      <c r="A837" t="s">
        <v>7379</v>
      </c>
      <c r="B837" t="s">
        <v>3631</v>
      </c>
      <c r="C837" s="7">
        <v>-2.5456102882012299</v>
      </c>
      <c r="D837" s="7">
        <v>-0.36028222346491201</v>
      </c>
      <c r="E837" s="7">
        <v>-0.36066260814680701</v>
      </c>
      <c r="F837" s="7">
        <v>-0.191812586835863</v>
      </c>
      <c r="G837" s="10">
        <f>AVERAGE(Table3[[#This Row],[X6_EP155mix]:[X9_dcl2mix]])</f>
        <v>-0.86459192666220308</v>
      </c>
      <c r="H837" s="7">
        <f>_xlfn.VAR.P(Table3[[#This Row],[X6_EP155mix]:[X9_dcl2mix]])</f>
        <v>0.94668195168171287</v>
      </c>
      <c r="I837">
        <v>323049</v>
      </c>
      <c r="J837" t="s">
        <v>54</v>
      </c>
      <c r="K837" t="s">
        <v>55</v>
      </c>
      <c r="L837" t="s">
        <v>56</v>
      </c>
      <c r="M837" t="s">
        <v>57</v>
      </c>
      <c r="N837" t="s">
        <v>58</v>
      </c>
      <c r="O837" t="s">
        <v>7378</v>
      </c>
      <c r="P837" t="s">
        <v>6180</v>
      </c>
      <c r="Q837" t="s">
        <v>7377</v>
      </c>
      <c r="R837" t="s">
        <v>56</v>
      </c>
      <c r="S837" t="s">
        <v>60</v>
      </c>
      <c r="T837" t="s">
        <v>7376</v>
      </c>
      <c r="U837" t="s">
        <v>7375</v>
      </c>
      <c r="V837" t="s">
        <v>56</v>
      </c>
      <c r="W837" t="s">
        <v>60</v>
      </c>
      <c r="X837" t="s">
        <v>7374</v>
      </c>
      <c r="Y837" t="s">
        <v>7373</v>
      </c>
      <c r="Z837">
        <v>94.83</v>
      </c>
      <c r="AA837" s="2">
        <v>33.58</v>
      </c>
      <c r="AB837">
        <v>81.03</v>
      </c>
      <c r="AC837">
        <v>81.03</v>
      </c>
      <c r="AD837">
        <v>75.55</v>
      </c>
    </row>
    <row r="838" spans="1:32" x14ac:dyDescent="0.3">
      <c r="A838" t="s">
        <v>7779</v>
      </c>
      <c r="B838" t="s">
        <v>3631</v>
      </c>
      <c r="C838" s="7">
        <v>-2.0342643001876701</v>
      </c>
      <c r="D838" s="7">
        <v>-0.81293545522502997</v>
      </c>
      <c r="E838" s="7">
        <v>-1.9381572406789602E-2</v>
      </c>
      <c r="F838" s="7">
        <v>-0.60101728107129504</v>
      </c>
      <c r="G838" s="10">
        <f>AVERAGE(Table3[[#This Row],[X6_EP155mix]:[X9_dcl2mix]])</f>
        <v>-0.86689965222269616</v>
      </c>
      <c r="H838" s="7">
        <f>_xlfn.VAR.P(Table3[[#This Row],[X6_EP155mix]:[X9_dcl2mix]])</f>
        <v>0.53865817169498109</v>
      </c>
      <c r="I838">
        <v>255919</v>
      </c>
      <c r="J838" t="s">
        <v>4153</v>
      </c>
      <c r="K838" t="s">
        <v>8771</v>
      </c>
      <c r="L838" t="s">
        <v>554</v>
      </c>
      <c r="M838" t="s">
        <v>8772</v>
      </c>
      <c r="N838" t="s">
        <v>3556</v>
      </c>
      <c r="O838" t="s">
        <v>7778</v>
      </c>
      <c r="P838" t="s">
        <v>7777</v>
      </c>
      <c r="Q838" t="s">
        <v>7776</v>
      </c>
      <c r="R838" t="s">
        <v>439</v>
      </c>
      <c r="S838" t="s">
        <v>8773</v>
      </c>
      <c r="T838" t="s">
        <v>7775</v>
      </c>
      <c r="U838" t="s">
        <v>7774</v>
      </c>
      <c r="V838" t="s">
        <v>439</v>
      </c>
      <c r="W838" t="s">
        <v>8773</v>
      </c>
      <c r="X838" t="s">
        <v>7773</v>
      </c>
      <c r="Z838">
        <v>100</v>
      </c>
      <c r="AA838" s="2">
        <v>28.88</v>
      </c>
      <c r="AB838">
        <v>73.75</v>
      </c>
      <c r="AC838">
        <v>73.75</v>
      </c>
    </row>
    <row r="839" spans="1:32" x14ac:dyDescent="0.3">
      <c r="A839" t="s">
        <v>35600</v>
      </c>
      <c r="B839" t="s">
        <v>3631</v>
      </c>
      <c r="C839" s="7">
        <v>-0.14159637673890499</v>
      </c>
      <c r="D839" s="7">
        <v>-0.37412108374818098</v>
      </c>
      <c r="E839" s="7">
        <v>-0.88995454785058203</v>
      </c>
      <c r="F839" s="7">
        <v>-2.0682324812841202</v>
      </c>
      <c r="G839" s="10">
        <f>AVERAGE(Table3[[#This Row],[X6_EP155mix]:[X9_dcl2mix]])</f>
        <v>-0.86847612240544703</v>
      </c>
      <c r="H839" s="7">
        <f>_xlfn.VAR.P(Table3[[#This Row],[X6_EP155mix]:[X9_dcl2mix]])</f>
        <v>0.55315442808387438</v>
      </c>
      <c r="P839" t="s">
        <v>35</v>
      </c>
      <c r="Q839" t="s">
        <v>35</v>
      </c>
      <c r="R839" t="s">
        <v>35</v>
      </c>
      <c r="V839" t="s">
        <v>35</v>
      </c>
      <c r="AA839" s="2"/>
      <c r="AE839" t="s">
        <v>35</v>
      </c>
    </row>
    <row r="840" spans="1:32" x14ac:dyDescent="0.3">
      <c r="A840" t="s">
        <v>35627</v>
      </c>
      <c r="B840" t="s">
        <v>3631</v>
      </c>
      <c r="C840" s="7">
        <v>-0.30944006387620598</v>
      </c>
      <c r="D840" s="7">
        <v>-0.214450887969653</v>
      </c>
      <c r="E840" s="7">
        <v>-2.3098412201278999</v>
      </c>
      <c r="F840" s="7">
        <v>-0.66152898174383601</v>
      </c>
      <c r="G840" s="10">
        <f>AVERAGE(Table3[[#This Row],[X6_EP155mix]:[X9_dcl2mix]])</f>
        <v>-0.87381528842939882</v>
      </c>
      <c r="H840" s="7">
        <f>_xlfn.VAR.P(Table3[[#This Row],[X6_EP155mix]:[X9_dcl2mix]])</f>
        <v>0.71512918979996287</v>
      </c>
      <c r="O840" t="s">
        <v>9378</v>
      </c>
      <c r="P840" t="s">
        <v>9377</v>
      </c>
      <c r="Q840" t="s">
        <v>9376</v>
      </c>
      <c r="R840" t="s">
        <v>9373</v>
      </c>
      <c r="V840" t="s">
        <v>9645</v>
      </c>
      <c r="AA840" s="2" t="s">
        <v>9379</v>
      </c>
      <c r="AE840" t="s">
        <v>9375</v>
      </c>
      <c r="AF840" t="s">
        <v>9372</v>
      </c>
    </row>
    <row r="841" spans="1:32" x14ac:dyDescent="0.3">
      <c r="A841" t="s">
        <v>35643</v>
      </c>
      <c r="B841" t="s">
        <v>3631</v>
      </c>
      <c r="C841" s="7">
        <v>-0.93755952976603996</v>
      </c>
      <c r="D841" s="7">
        <v>-0.152962169613933</v>
      </c>
      <c r="E841" s="7">
        <v>8.7067531893753297E-2</v>
      </c>
      <c r="F841" s="7">
        <v>-2.6026968543860001</v>
      </c>
      <c r="G841" s="10">
        <f>AVERAGE(Table3[[#This Row],[X6_EP155mix]:[X9_dcl2mix]])</f>
        <v>-0.90153775546805492</v>
      </c>
      <c r="H841" s="7">
        <f>_xlfn.VAR.P(Table3[[#This Row],[X6_EP155mix]:[X9_dcl2mix]])</f>
        <v>1.1082364174978641</v>
      </c>
      <c r="O841" t="s">
        <v>9114</v>
      </c>
      <c r="P841" t="s">
        <v>9113</v>
      </c>
      <c r="Q841" t="s">
        <v>9112</v>
      </c>
      <c r="R841" t="s">
        <v>9109</v>
      </c>
      <c r="V841" t="s">
        <v>35</v>
      </c>
      <c r="AA841" s="2">
        <v>33.5</v>
      </c>
      <c r="AE841" t="s">
        <v>9111</v>
      </c>
      <c r="AF841" t="s">
        <v>9108</v>
      </c>
    </row>
    <row r="842" spans="1:32" x14ac:dyDescent="0.3">
      <c r="A842" t="s">
        <v>7386</v>
      </c>
      <c r="B842" t="s">
        <v>3631</v>
      </c>
      <c r="C842" s="7">
        <v>-2.4343561761281101</v>
      </c>
      <c r="D842" s="7">
        <v>-0.68215576671131095</v>
      </c>
      <c r="E842" s="7">
        <v>-0.158824649239201</v>
      </c>
      <c r="F842" s="7">
        <v>-0.35476149731838402</v>
      </c>
      <c r="G842" s="10">
        <f>AVERAGE(Table3[[#This Row],[X6_EP155mix]:[X9_dcl2mix]])</f>
        <v>-0.90752452234925152</v>
      </c>
      <c r="H842" s="7">
        <f>_xlfn.VAR.P(Table3[[#This Row],[X6_EP155mix]:[X9_dcl2mix]])</f>
        <v>0.81202610920878959</v>
      </c>
      <c r="I842">
        <v>356961</v>
      </c>
      <c r="O842" t="s">
        <v>7385</v>
      </c>
      <c r="P842" t="s">
        <v>5466</v>
      </c>
      <c r="Q842" t="s">
        <v>7384</v>
      </c>
      <c r="R842" t="s">
        <v>5463</v>
      </c>
      <c r="S842" t="s">
        <v>8778</v>
      </c>
      <c r="T842" t="s">
        <v>7383</v>
      </c>
      <c r="U842" t="s">
        <v>7382</v>
      </c>
      <c r="V842" t="s">
        <v>6267</v>
      </c>
      <c r="W842" t="s">
        <v>6266</v>
      </c>
      <c r="X842" t="s">
        <v>7381</v>
      </c>
      <c r="Y842" t="s">
        <v>7380</v>
      </c>
      <c r="AA842" s="2">
        <v>34.869999999999997</v>
      </c>
      <c r="AB842">
        <v>94.74</v>
      </c>
      <c r="AC842">
        <v>94.74</v>
      </c>
      <c r="AD842">
        <v>82.5</v>
      </c>
    </row>
    <row r="843" spans="1:32" x14ac:dyDescent="0.3">
      <c r="A843" t="s">
        <v>7201</v>
      </c>
      <c r="B843" t="s">
        <v>3631</v>
      </c>
      <c r="C843" s="7">
        <v>-2.8361417508947802</v>
      </c>
      <c r="D843" s="7">
        <v>-0.52680580888570105</v>
      </c>
      <c r="E843" s="7">
        <v>0.13235548794573099</v>
      </c>
      <c r="F843" s="7">
        <v>-0.47204621559015397</v>
      </c>
      <c r="G843" s="10">
        <f>AVERAGE(Table3[[#This Row],[X6_EP155mix]:[X9_dcl2mix]])</f>
        <v>-0.92565957185622605</v>
      </c>
      <c r="H843" s="7">
        <f>_xlfn.VAR.P(Table3[[#This Row],[X6_EP155mix]:[X9_dcl2mix]])</f>
        <v>1.28354685610259</v>
      </c>
      <c r="I843">
        <v>357339</v>
      </c>
      <c r="J843" t="s">
        <v>1675</v>
      </c>
      <c r="K843" t="s">
        <v>5810</v>
      </c>
      <c r="L843" t="s">
        <v>1676</v>
      </c>
      <c r="M843" t="s">
        <v>1677</v>
      </c>
      <c r="N843" t="s">
        <v>8781</v>
      </c>
      <c r="O843" t="s">
        <v>1678</v>
      </c>
      <c r="P843" t="s">
        <v>1679</v>
      </c>
      <c r="Q843" t="s">
        <v>1680</v>
      </c>
      <c r="R843" t="s">
        <v>1681</v>
      </c>
      <c r="S843" t="s">
        <v>3616</v>
      </c>
      <c r="T843" t="s">
        <v>1682</v>
      </c>
      <c r="U843" t="s">
        <v>7200</v>
      </c>
      <c r="V843" t="s">
        <v>1684</v>
      </c>
      <c r="W843" t="s">
        <v>3617</v>
      </c>
      <c r="X843" t="s">
        <v>7199</v>
      </c>
      <c r="Z843">
        <v>76.16</v>
      </c>
      <c r="AA843" s="2">
        <v>36.03</v>
      </c>
      <c r="AB843">
        <v>47.38</v>
      </c>
      <c r="AC843">
        <v>47.38</v>
      </c>
    </row>
    <row r="844" spans="1:32" x14ac:dyDescent="0.3">
      <c r="A844" t="s">
        <v>7173</v>
      </c>
      <c r="B844" t="s">
        <v>3631</v>
      </c>
      <c r="C844" s="7">
        <v>-2.10982928379845</v>
      </c>
      <c r="D844" s="7">
        <v>-0.78519327738502798</v>
      </c>
      <c r="E844" s="7">
        <v>-0.21227119136712799</v>
      </c>
      <c r="F844" s="7">
        <v>-0.63276068448882905</v>
      </c>
      <c r="G844" s="10">
        <f>AVERAGE(Table3[[#This Row],[X6_EP155mix]:[X9_dcl2mix]])</f>
        <v>-0.93501360925985866</v>
      </c>
      <c r="H844" s="7">
        <f>_xlfn.VAR.P(Table3[[#This Row],[X6_EP155mix]:[X9_dcl2mix]])</f>
        <v>0.50408785853468085</v>
      </c>
      <c r="I844">
        <v>107810</v>
      </c>
      <c r="O844" t="s">
        <v>7172</v>
      </c>
      <c r="P844" t="s">
        <v>7171</v>
      </c>
      <c r="Q844" t="s">
        <v>7170</v>
      </c>
      <c r="R844" t="s">
        <v>7167</v>
      </c>
      <c r="S844" t="s">
        <v>7166</v>
      </c>
      <c r="T844" t="s">
        <v>7169</v>
      </c>
      <c r="U844" t="s">
        <v>7168</v>
      </c>
      <c r="V844" t="s">
        <v>7167</v>
      </c>
      <c r="W844" t="s">
        <v>7166</v>
      </c>
      <c r="X844" t="s">
        <v>7165</v>
      </c>
      <c r="Y844" t="s">
        <v>7164</v>
      </c>
      <c r="AA844" s="2">
        <v>33.9</v>
      </c>
      <c r="AB844">
        <v>60.76</v>
      </c>
      <c r="AC844">
        <v>60.76</v>
      </c>
      <c r="AD844">
        <v>78.52</v>
      </c>
    </row>
    <row r="845" spans="1:32" x14ac:dyDescent="0.3">
      <c r="A845" t="s">
        <v>7154</v>
      </c>
      <c r="B845" t="s">
        <v>3631</v>
      </c>
      <c r="C845" s="7">
        <v>-2.4779367355556401</v>
      </c>
      <c r="D845" s="7">
        <v>-0.68550599167165804</v>
      </c>
      <c r="E845" s="7">
        <v>-0.88190842775471501</v>
      </c>
      <c r="F845" s="7">
        <v>0.24348301636042999</v>
      </c>
      <c r="G845" s="10">
        <f>AVERAGE(Table3[[#This Row],[X6_EP155mix]:[X9_dcl2mix]])</f>
        <v>-0.95046703465539584</v>
      </c>
      <c r="H845" s="7">
        <f>_xlfn.VAR.P(Table3[[#This Row],[X6_EP155mix]:[X9_dcl2mix]])</f>
        <v>0.95839626209204187</v>
      </c>
      <c r="I845">
        <v>326717</v>
      </c>
      <c r="K845" t="s">
        <v>35</v>
      </c>
      <c r="M845" t="s">
        <v>35</v>
      </c>
      <c r="P845" t="s">
        <v>35</v>
      </c>
      <c r="S845" t="s">
        <v>35</v>
      </c>
      <c r="W845" t="s">
        <v>35</v>
      </c>
      <c r="Z845">
        <v>100</v>
      </c>
      <c r="AA845" s="2"/>
    </row>
    <row r="846" spans="1:32" x14ac:dyDescent="0.3">
      <c r="A846" t="s">
        <v>4557</v>
      </c>
      <c r="B846" t="s">
        <v>3631</v>
      </c>
      <c r="C846" s="7">
        <v>-0.34849679062071498</v>
      </c>
      <c r="D846" s="7">
        <v>-1.5267078513185499</v>
      </c>
      <c r="E846" s="7">
        <v>0.22053214746955399</v>
      </c>
      <c r="F846" s="7">
        <v>-2.1697576523256399</v>
      </c>
      <c r="G846" s="10">
        <f>AVERAGE(Table3[[#This Row],[X6_EP155mix]:[X9_dcl2mix]])</f>
        <v>-0.95610753669883763</v>
      </c>
      <c r="H846" s="7">
        <f>_xlfn.VAR.P(Table3[[#This Row],[X6_EP155mix]:[X9_dcl2mix]])</f>
        <v>0.88805077182864267</v>
      </c>
      <c r="I846">
        <v>330522</v>
      </c>
      <c r="O846" t="s">
        <v>4556</v>
      </c>
      <c r="P846" t="s">
        <v>4555</v>
      </c>
      <c r="Q846" t="s">
        <v>4554</v>
      </c>
      <c r="R846" t="s">
        <v>4553</v>
      </c>
      <c r="S846" t="s">
        <v>4552</v>
      </c>
      <c r="T846" t="s">
        <v>4551</v>
      </c>
      <c r="U846" t="s">
        <v>4550</v>
      </c>
      <c r="V846" t="s">
        <v>1326</v>
      </c>
      <c r="W846" t="s">
        <v>1327</v>
      </c>
      <c r="X846" t="s">
        <v>4549</v>
      </c>
      <c r="Z846">
        <v>100</v>
      </c>
      <c r="AA846" s="2">
        <v>39.58</v>
      </c>
      <c r="AB846">
        <v>52.94</v>
      </c>
      <c r="AC846">
        <v>41.86</v>
      </c>
    </row>
    <row r="847" spans="1:32" x14ac:dyDescent="0.3">
      <c r="A847" t="s">
        <v>8597</v>
      </c>
      <c r="B847" t="s">
        <v>3631</v>
      </c>
      <c r="C847" s="7">
        <v>-2.2097702117979501</v>
      </c>
      <c r="D847" s="7">
        <v>-0.70988459785192504</v>
      </c>
      <c r="E847" s="7">
        <v>-0.47735910840657603</v>
      </c>
      <c r="F847" s="7">
        <v>-0.49135682559180299</v>
      </c>
      <c r="G847" s="10">
        <f>AVERAGE(Table3[[#This Row],[X6_EP155mix]:[X9_dcl2mix]])</f>
        <v>-0.97209268591206355</v>
      </c>
      <c r="H847" s="7">
        <f>_xlfn.VAR.P(Table3[[#This Row],[X6_EP155mix]:[X9_dcl2mix]])</f>
        <v>0.51911675490910036</v>
      </c>
      <c r="I847">
        <v>244738</v>
      </c>
      <c r="J847" t="s">
        <v>280</v>
      </c>
      <c r="K847" t="s">
        <v>281</v>
      </c>
      <c r="L847" t="s">
        <v>282</v>
      </c>
      <c r="M847" t="s">
        <v>283</v>
      </c>
      <c r="N847" t="s">
        <v>320</v>
      </c>
      <c r="O847" t="s">
        <v>8596</v>
      </c>
      <c r="P847" t="s">
        <v>8595</v>
      </c>
      <c r="Q847" t="s">
        <v>8594</v>
      </c>
      <c r="R847" t="s">
        <v>288</v>
      </c>
      <c r="S847" t="s">
        <v>289</v>
      </c>
      <c r="T847" t="s">
        <v>8593</v>
      </c>
      <c r="U847" t="s">
        <v>8592</v>
      </c>
      <c r="V847" t="s">
        <v>288</v>
      </c>
      <c r="W847" t="s">
        <v>289</v>
      </c>
      <c r="X847" t="s">
        <v>8591</v>
      </c>
      <c r="Y847" t="s">
        <v>8590</v>
      </c>
      <c r="Z847">
        <v>100</v>
      </c>
      <c r="AA847" s="2">
        <v>43.22</v>
      </c>
      <c r="AB847">
        <v>86.96</v>
      </c>
      <c r="AC847">
        <v>86.96</v>
      </c>
      <c r="AD847">
        <v>85.9</v>
      </c>
    </row>
    <row r="848" spans="1:32" x14ac:dyDescent="0.3">
      <c r="A848" t="s">
        <v>4623</v>
      </c>
      <c r="B848" t="s">
        <v>3631</v>
      </c>
      <c r="C848" s="7">
        <v>-1.1939057508334301</v>
      </c>
      <c r="D848" s="7">
        <v>-0.951248804152653</v>
      </c>
      <c r="E848" s="7">
        <v>0.31465923554033298</v>
      </c>
      <c r="F848" s="7">
        <v>-2.1338773717370998</v>
      </c>
      <c r="G848" s="10">
        <f>AVERAGE(Table3[[#This Row],[X6_EP155mix]:[X9_dcl2mix]])</f>
        <v>-0.99109317279571241</v>
      </c>
      <c r="H848" s="7">
        <f>_xlfn.VAR.P(Table3[[#This Row],[X6_EP155mix]:[X9_dcl2mix]])</f>
        <v>0.76341639818709017</v>
      </c>
      <c r="I848">
        <v>60079</v>
      </c>
      <c r="J848" t="s">
        <v>1229</v>
      </c>
      <c r="K848" t="s">
        <v>1230</v>
      </c>
      <c r="L848" t="s">
        <v>1231</v>
      </c>
      <c r="M848" t="s">
        <v>4622</v>
      </c>
      <c r="N848" t="s">
        <v>1232</v>
      </c>
      <c r="O848" t="s">
        <v>222</v>
      </c>
      <c r="P848" t="s">
        <v>223</v>
      </c>
      <c r="Q848" t="s">
        <v>224</v>
      </c>
      <c r="R848" t="s">
        <v>225</v>
      </c>
      <c r="S848" t="s">
        <v>4621</v>
      </c>
      <c r="T848" t="s">
        <v>226</v>
      </c>
      <c r="U848" t="s">
        <v>4620</v>
      </c>
      <c r="V848" t="s">
        <v>4619</v>
      </c>
      <c r="W848" t="s">
        <v>4618</v>
      </c>
      <c r="X848" t="s">
        <v>4617</v>
      </c>
      <c r="Z848">
        <v>100</v>
      </c>
      <c r="AA848" s="2">
        <v>36.94</v>
      </c>
      <c r="AB848">
        <v>49.13</v>
      </c>
      <c r="AC848">
        <v>47.1</v>
      </c>
    </row>
    <row r="849" spans="1:32" x14ac:dyDescent="0.3">
      <c r="A849" t="s">
        <v>8155</v>
      </c>
      <c r="B849" t="s">
        <v>3631</v>
      </c>
      <c r="C849" s="7">
        <v>-2.12295847528743</v>
      </c>
      <c r="D849" s="7">
        <v>-1.1251121328274101</v>
      </c>
      <c r="E849" s="7">
        <v>-0.332766377038762</v>
      </c>
      <c r="F849" s="7">
        <v>-0.39232558131893402</v>
      </c>
      <c r="G849" s="10">
        <f>AVERAGE(Table3[[#This Row],[X6_EP155mix]:[X9_dcl2mix]])</f>
        <v>-0.99329064161813396</v>
      </c>
      <c r="H849" s="7">
        <f>_xlfn.VAR.P(Table3[[#This Row],[X6_EP155mix]:[X9_dcl2mix]])</f>
        <v>0.52274440694256463</v>
      </c>
      <c r="I849">
        <v>251504</v>
      </c>
      <c r="L849" t="s">
        <v>2603</v>
      </c>
      <c r="M849" t="s">
        <v>2604</v>
      </c>
      <c r="N849" t="s">
        <v>2605</v>
      </c>
      <c r="O849" t="s">
        <v>4310</v>
      </c>
      <c r="P849" t="s">
        <v>4309</v>
      </c>
      <c r="Q849" t="s">
        <v>4308</v>
      </c>
      <c r="R849" t="s">
        <v>114</v>
      </c>
      <c r="S849" t="s">
        <v>115</v>
      </c>
      <c r="T849" t="s">
        <v>4307</v>
      </c>
      <c r="U849" t="s">
        <v>8154</v>
      </c>
      <c r="V849" t="s">
        <v>114</v>
      </c>
      <c r="W849" t="s">
        <v>115</v>
      </c>
      <c r="X849" t="s">
        <v>8153</v>
      </c>
      <c r="Z849">
        <v>94.12</v>
      </c>
      <c r="AA849" s="2">
        <v>32.700000000000003</v>
      </c>
      <c r="AB849">
        <v>78.95</v>
      </c>
      <c r="AC849">
        <v>78.95</v>
      </c>
    </row>
    <row r="850" spans="1:32" x14ac:dyDescent="0.3">
      <c r="A850" t="s">
        <v>35630</v>
      </c>
      <c r="B850" t="s">
        <v>3631</v>
      </c>
      <c r="C850" s="7">
        <v>-2.0735758482384701</v>
      </c>
      <c r="D850" s="7">
        <v>-1.1436924958033401</v>
      </c>
      <c r="E850" s="7">
        <v>-0.21241681116782701</v>
      </c>
      <c r="F850" s="7">
        <v>-0.56724413341692603</v>
      </c>
      <c r="G850" s="10">
        <f>AVERAGE(Table3[[#This Row],[X6_EP155mix]:[X9_dcl2mix]])</f>
        <v>-0.99923232215664071</v>
      </c>
      <c r="H850" s="7">
        <f>_xlfn.VAR.P(Table3[[#This Row],[X6_EP155mix]:[X9_dcl2mix]])</f>
        <v>0.49519379933679541</v>
      </c>
      <c r="P850" t="s">
        <v>35</v>
      </c>
      <c r="Q850" t="s">
        <v>35</v>
      </c>
      <c r="R850" t="s">
        <v>35</v>
      </c>
      <c r="V850" t="s">
        <v>9141</v>
      </c>
      <c r="AA850" s="2"/>
      <c r="AE850" t="s">
        <v>35</v>
      </c>
    </row>
    <row r="851" spans="1:32" x14ac:dyDescent="0.3">
      <c r="A851" t="s">
        <v>5003</v>
      </c>
      <c r="B851" t="s">
        <v>3631</v>
      </c>
      <c r="C851" s="7">
        <v>-0.44212504841295103</v>
      </c>
      <c r="D851" s="7">
        <v>-0.95039177218836102</v>
      </c>
      <c r="E851" s="7">
        <v>-0.59956061871199595</v>
      </c>
      <c r="F851" s="7">
        <v>-2.1058590200563998</v>
      </c>
      <c r="G851" s="10">
        <f>AVERAGE(Table3[[#This Row],[X6_EP155mix]:[X9_dcl2mix]])</f>
        <v>-1.0244841148424269</v>
      </c>
      <c r="H851" s="7">
        <f>_xlfn.VAR.P(Table3[[#This Row],[X6_EP155mix]:[X9_dcl2mix]])</f>
        <v>0.42364085517070404</v>
      </c>
      <c r="I851">
        <v>297238</v>
      </c>
      <c r="J851" t="s">
        <v>5002</v>
      </c>
      <c r="K851" t="s">
        <v>5001</v>
      </c>
      <c r="L851" t="s">
        <v>2775</v>
      </c>
      <c r="M851" t="s">
        <v>2776</v>
      </c>
      <c r="N851" t="s">
        <v>2777</v>
      </c>
      <c r="O851" t="s">
        <v>5000</v>
      </c>
      <c r="P851" t="s">
        <v>4999</v>
      </c>
      <c r="R851" t="s">
        <v>2775</v>
      </c>
      <c r="S851" t="s">
        <v>2781</v>
      </c>
      <c r="U851" t="s">
        <v>4998</v>
      </c>
      <c r="V851" t="s">
        <v>2775</v>
      </c>
      <c r="W851" t="s">
        <v>2781</v>
      </c>
      <c r="X851" t="s">
        <v>4997</v>
      </c>
      <c r="Z851">
        <v>100</v>
      </c>
      <c r="AA851" s="2">
        <v>33.79</v>
      </c>
      <c r="AB851">
        <v>43.45</v>
      </c>
      <c r="AC851">
        <v>43.45</v>
      </c>
    </row>
    <row r="852" spans="1:32" x14ac:dyDescent="0.3">
      <c r="A852" t="s">
        <v>7368</v>
      </c>
      <c r="B852" t="s">
        <v>3631</v>
      </c>
      <c r="C852" s="7">
        <v>-2.03707493340363</v>
      </c>
      <c r="D852" s="7">
        <v>-0.162872885927801</v>
      </c>
      <c r="E852" s="7">
        <v>0.193820887428933</v>
      </c>
      <c r="F852" s="7">
        <v>-2.10847497581012</v>
      </c>
      <c r="G852" s="10">
        <f>AVERAGE(Table3[[#This Row],[X6_EP155mix]:[X9_dcl2mix]])</f>
        <v>-1.0286504769281546</v>
      </c>
      <c r="H852" s="7">
        <f>_xlfn.VAR.P(Table3[[#This Row],[X6_EP155mix]:[X9_dcl2mix]])</f>
        <v>1.1067369766387498</v>
      </c>
      <c r="I852">
        <v>108553</v>
      </c>
      <c r="J852" t="s">
        <v>7367</v>
      </c>
      <c r="K852" t="s">
        <v>7366</v>
      </c>
      <c r="L852" t="s">
        <v>7365</v>
      </c>
      <c r="M852" t="s">
        <v>7364</v>
      </c>
      <c r="N852" t="s">
        <v>7363</v>
      </c>
      <c r="O852" t="s">
        <v>7362</v>
      </c>
      <c r="P852" t="s">
        <v>7361</v>
      </c>
      <c r="Q852" t="s">
        <v>7360</v>
      </c>
      <c r="R852" t="s">
        <v>7359</v>
      </c>
      <c r="S852" t="s">
        <v>8779</v>
      </c>
      <c r="T852" t="s">
        <v>7358</v>
      </c>
      <c r="U852" t="s">
        <v>7357</v>
      </c>
      <c r="V852" t="s">
        <v>7356</v>
      </c>
      <c r="W852" t="s">
        <v>7355</v>
      </c>
      <c r="X852" t="s">
        <v>7354</v>
      </c>
      <c r="Z852">
        <v>98.82</v>
      </c>
      <c r="AA852" s="2">
        <v>27.47</v>
      </c>
      <c r="AB852">
        <v>65.48</v>
      </c>
      <c r="AC852">
        <v>65.48</v>
      </c>
    </row>
    <row r="853" spans="1:32" x14ac:dyDescent="0.3">
      <c r="A853" t="s">
        <v>35590</v>
      </c>
      <c r="B853" t="s">
        <v>3631</v>
      </c>
      <c r="C853" s="7">
        <v>-0.80048248163667002</v>
      </c>
      <c r="D853" s="7">
        <v>-0.34909157764612497</v>
      </c>
      <c r="E853" s="7">
        <v>-0.77941065710692903</v>
      </c>
      <c r="F853" s="7">
        <v>-2.1954274214492302</v>
      </c>
      <c r="G853" s="10">
        <f>AVERAGE(Table3[[#This Row],[X6_EP155mix]:[X9_dcl2mix]])</f>
        <v>-1.0311030344597385</v>
      </c>
      <c r="H853" s="7">
        <f>_xlfn.VAR.P(Table3[[#This Row],[X6_EP155mix]:[X9_dcl2mix]])</f>
        <v>0.48433144939135242</v>
      </c>
      <c r="O853" t="s">
        <v>9257</v>
      </c>
      <c r="P853" t="s">
        <v>9256</v>
      </c>
      <c r="Q853" t="s">
        <v>9255</v>
      </c>
      <c r="R853" t="s">
        <v>9253</v>
      </c>
      <c r="V853" t="s">
        <v>10630</v>
      </c>
      <c r="AA853" s="2">
        <v>29.3</v>
      </c>
      <c r="AE853" t="s">
        <v>10819</v>
      </c>
      <c r="AF853" t="s">
        <v>9252</v>
      </c>
    </row>
    <row r="854" spans="1:32" x14ac:dyDescent="0.3">
      <c r="A854" t="s">
        <v>5779</v>
      </c>
      <c r="B854" t="s">
        <v>3631</v>
      </c>
      <c r="C854" s="7">
        <v>-0.680794619718881</v>
      </c>
      <c r="D854" s="7">
        <v>-1.4306931313679001</v>
      </c>
      <c r="E854" s="7">
        <v>-2.3082861422572201</v>
      </c>
      <c r="F854" s="7">
        <v>0.283052888486931</v>
      </c>
      <c r="G854" s="10">
        <f>AVERAGE(Table3[[#This Row],[X6_EP155mix]:[X9_dcl2mix]])</f>
        <v>-1.0341802512142675</v>
      </c>
      <c r="H854" s="7">
        <f>_xlfn.VAR.P(Table3[[#This Row],[X6_EP155mix]:[X9_dcl2mix]])</f>
        <v>0.9101382086481391</v>
      </c>
      <c r="I854">
        <v>326945</v>
      </c>
      <c r="O854" t="s">
        <v>5778</v>
      </c>
      <c r="P854" t="s">
        <v>5777</v>
      </c>
      <c r="Q854" t="s">
        <v>5776</v>
      </c>
      <c r="R854" t="s">
        <v>5775</v>
      </c>
      <c r="S854" t="s">
        <v>5774</v>
      </c>
      <c r="T854" t="s">
        <v>5773</v>
      </c>
      <c r="U854" t="s">
        <v>5772</v>
      </c>
      <c r="V854" t="s">
        <v>5771</v>
      </c>
      <c r="W854" t="s">
        <v>5770</v>
      </c>
      <c r="X854" t="s">
        <v>5769</v>
      </c>
      <c r="Z854">
        <v>100</v>
      </c>
      <c r="AA854" s="2">
        <v>44.68</v>
      </c>
      <c r="AB854">
        <v>69.81</v>
      </c>
      <c r="AC854">
        <v>69.81</v>
      </c>
    </row>
    <row r="855" spans="1:32" x14ac:dyDescent="0.3">
      <c r="A855" t="s">
        <v>6522</v>
      </c>
      <c r="B855" t="s">
        <v>3631</v>
      </c>
      <c r="C855" s="7">
        <v>-1.8768155651368501</v>
      </c>
      <c r="D855" s="7">
        <v>-2.1509156164547099</v>
      </c>
      <c r="E855" s="7">
        <v>-0.46853878338660798</v>
      </c>
      <c r="F855" s="7">
        <v>0.35663093200687601</v>
      </c>
      <c r="G855" s="10">
        <f>AVERAGE(Table3[[#This Row],[X6_EP155mix]:[X9_dcl2mix]])</f>
        <v>-1.0349097582428228</v>
      </c>
      <c r="H855" s="7">
        <f>_xlfn.VAR.P(Table3[[#This Row],[X6_EP155mix]:[X9_dcl2mix]])</f>
        <v>1.0528590092563308</v>
      </c>
      <c r="I855">
        <v>69373</v>
      </c>
      <c r="K855" t="s">
        <v>35</v>
      </c>
      <c r="M855" t="s">
        <v>35</v>
      </c>
      <c r="P855" t="s">
        <v>35</v>
      </c>
      <c r="S855" t="s">
        <v>35</v>
      </c>
      <c r="W855" t="s">
        <v>35</v>
      </c>
      <c r="AA855" s="2"/>
    </row>
    <row r="856" spans="1:32" x14ac:dyDescent="0.3">
      <c r="A856" t="s">
        <v>6024</v>
      </c>
      <c r="B856" t="s">
        <v>3631</v>
      </c>
      <c r="C856" s="7">
        <v>-0.82753626043555695</v>
      </c>
      <c r="D856" s="7">
        <v>-2.0710919724245098</v>
      </c>
      <c r="E856" s="7">
        <v>-5.3493281640282199E-2</v>
      </c>
      <c r="F856" s="7">
        <v>-1.18889970369138</v>
      </c>
      <c r="G856" s="10">
        <f>AVERAGE(Table3[[#This Row],[X6_EP155mix]:[X9_dcl2mix]])</f>
        <v>-1.0352553045479322</v>
      </c>
      <c r="H856" s="7">
        <f>_xlfn.VAR.P(Table3[[#This Row],[X6_EP155mix]:[X9_dcl2mix]])</f>
        <v>0.5258920187041205</v>
      </c>
      <c r="I856">
        <v>63537</v>
      </c>
      <c r="K856" t="s">
        <v>35</v>
      </c>
      <c r="M856" t="s">
        <v>35</v>
      </c>
      <c r="P856" t="s">
        <v>35</v>
      </c>
      <c r="S856" t="s">
        <v>35</v>
      </c>
      <c r="U856" t="s">
        <v>6023</v>
      </c>
      <c r="W856" t="s">
        <v>35</v>
      </c>
      <c r="X856" t="s">
        <v>6022</v>
      </c>
      <c r="Z856">
        <v>100</v>
      </c>
      <c r="AA856" s="2"/>
      <c r="AB856">
        <v>55.26</v>
      </c>
      <c r="AC856">
        <v>55.26</v>
      </c>
    </row>
    <row r="857" spans="1:32" x14ac:dyDescent="0.3">
      <c r="A857" t="s">
        <v>35609</v>
      </c>
      <c r="B857" t="s">
        <v>3631</v>
      </c>
      <c r="C857" s="7">
        <v>-0.632781425483806</v>
      </c>
      <c r="D857" s="7">
        <v>-0.92989224816325899</v>
      </c>
      <c r="E857" s="7">
        <v>-0.323140332652184</v>
      </c>
      <c r="F857" s="7">
        <v>-2.2632779795135902</v>
      </c>
      <c r="G857" s="10">
        <f>AVERAGE(Table3[[#This Row],[X6_EP155mix]:[X9_dcl2mix]])</f>
        <v>-1.0372729964532099</v>
      </c>
      <c r="H857" s="7">
        <f>_xlfn.VAR.P(Table3[[#This Row],[X6_EP155mix]:[X9_dcl2mix]])</f>
        <v>0.54705443402125931</v>
      </c>
      <c r="P857" t="s">
        <v>35</v>
      </c>
      <c r="Q857" t="s">
        <v>35</v>
      </c>
      <c r="R857" t="s">
        <v>35</v>
      </c>
      <c r="V857" t="s">
        <v>9006</v>
      </c>
      <c r="AA857" s="2"/>
      <c r="AE857" t="s">
        <v>35</v>
      </c>
    </row>
    <row r="858" spans="1:32" x14ac:dyDescent="0.3">
      <c r="A858" t="s">
        <v>8326</v>
      </c>
      <c r="B858" t="s">
        <v>3631</v>
      </c>
      <c r="C858" s="7">
        <v>-2.47429571302313</v>
      </c>
      <c r="D858" s="7">
        <v>-0.40518541571303901</v>
      </c>
      <c r="E858" s="7">
        <v>-0.81618939978444605</v>
      </c>
      <c r="F858" s="7">
        <v>-0.45871966508754602</v>
      </c>
      <c r="G858" s="10">
        <f>AVERAGE(Table3[[#This Row],[X6_EP155mix]:[X9_dcl2mix]])</f>
        <v>-1.0385975484020402</v>
      </c>
      <c r="H858" s="7">
        <f>_xlfn.VAR.P(Table3[[#This Row],[X6_EP155mix]:[X9_dcl2mix]])</f>
        <v>0.71204097346570006</v>
      </c>
      <c r="I858">
        <v>335205</v>
      </c>
      <c r="O858" t="s">
        <v>8325</v>
      </c>
      <c r="P858" t="s">
        <v>8324</v>
      </c>
      <c r="Q858" t="s">
        <v>8323</v>
      </c>
      <c r="R858" t="s">
        <v>8322</v>
      </c>
      <c r="S858" t="s">
        <v>8321</v>
      </c>
      <c r="T858" t="s">
        <v>8320</v>
      </c>
      <c r="X858" t="s">
        <v>8319</v>
      </c>
      <c r="Z858">
        <v>100</v>
      </c>
      <c r="AA858" s="2">
        <v>33.04</v>
      </c>
      <c r="AB858">
        <v>33.04</v>
      </c>
    </row>
    <row r="859" spans="1:32" x14ac:dyDescent="0.3">
      <c r="A859" t="s">
        <v>5426</v>
      </c>
      <c r="B859" t="s">
        <v>3631</v>
      </c>
      <c r="C859" s="7">
        <v>-1.0541476752280501</v>
      </c>
      <c r="D859" s="7">
        <v>-0.85121188803714598</v>
      </c>
      <c r="E859" s="7">
        <v>-2.0081554363094298</v>
      </c>
      <c r="F859" s="7">
        <v>-0.31928371245028297</v>
      </c>
      <c r="G859" s="10">
        <f>AVERAGE(Table3[[#This Row],[X6_EP155mix]:[X9_dcl2mix]])</f>
        <v>-1.0581996780062273</v>
      </c>
      <c r="H859" s="7">
        <f>_xlfn.VAR.P(Table3[[#This Row],[X6_EP155mix]:[X9_dcl2mix]])</f>
        <v>0.37281827770242093</v>
      </c>
      <c r="I859">
        <v>261696</v>
      </c>
      <c r="J859" t="s">
        <v>832</v>
      </c>
      <c r="K859" t="s">
        <v>833</v>
      </c>
      <c r="L859" t="s">
        <v>834</v>
      </c>
      <c r="M859" t="s">
        <v>5423</v>
      </c>
      <c r="N859" t="s">
        <v>5425</v>
      </c>
      <c r="U859" t="s">
        <v>5424</v>
      </c>
      <c r="V859" t="s">
        <v>834</v>
      </c>
      <c r="W859" t="s">
        <v>5423</v>
      </c>
      <c r="X859" t="s">
        <v>5422</v>
      </c>
      <c r="Z859">
        <v>92.98</v>
      </c>
      <c r="AA859" s="2"/>
      <c r="AB859">
        <v>49.35</v>
      </c>
      <c r="AC859">
        <v>49.35</v>
      </c>
    </row>
    <row r="860" spans="1:32" x14ac:dyDescent="0.3">
      <c r="A860" t="s">
        <v>35653</v>
      </c>
      <c r="B860" t="s">
        <v>3631</v>
      </c>
      <c r="C860" s="7">
        <v>-0.36432594538982999</v>
      </c>
      <c r="D860" s="7">
        <v>-1.7803356977800699</v>
      </c>
      <c r="E860" s="7">
        <v>-2.3184739303753199</v>
      </c>
      <c r="F860" s="7">
        <v>0.18749787870307999</v>
      </c>
      <c r="G860" s="10">
        <f>AVERAGE(Table3[[#This Row],[X6_EP155mix]:[X9_dcl2mix]])</f>
        <v>-1.068909423710535</v>
      </c>
      <c r="H860" s="7">
        <f>_xlfn.VAR.P(Table3[[#This Row],[X6_EP155mix]:[X9_dcl2mix]])</f>
        <v>1.035633996808407</v>
      </c>
      <c r="P860" t="s">
        <v>35</v>
      </c>
      <c r="Q860" t="s">
        <v>35</v>
      </c>
      <c r="R860" t="s">
        <v>35</v>
      </c>
      <c r="V860" t="s">
        <v>10148</v>
      </c>
      <c r="AA860" s="2"/>
      <c r="AE860" t="s">
        <v>35</v>
      </c>
    </row>
    <row r="861" spans="1:32" x14ac:dyDescent="0.3">
      <c r="A861" t="s">
        <v>35668</v>
      </c>
      <c r="B861" t="s">
        <v>3631</v>
      </c>
      <c r="C861" s="7">
        <v>-2.1453659157546899E-2</v>
      </c>
      <c r="D861" s="7">
        <v>-0.50472606518104701</v>
      </c>
      <c r="E861" s="7">
        <v>-1.68613799843416</v>
      </c>
      <c r="F861" s="7">
        <v>-2.0781354707158401</v>
      </c>
      <c r="G861" s="10">
        <f>AVERAGE(Table3[[#This Row],[X6_EP155mix]:[X9_dcl2mix]])</f>
        <v>-1.0726132983721486</v>
      </c>
      <c r="H861" s="7">
        <f>_xlfn.VAR.P(Table3[[#This Row],[X6_EP155mix]:[X9_dcl2mix]])</f>
        <v>0.70372997334904319</v>
      </c>
      <c r="O861" t="s">
        <v>9054</v>
      </c>
      <c r="P861" t="s">
        <v>4855</v>
      </c>
      <c r="Q861" t="s">
        <v>9053</v>
      </c>
      <c r="R861" t="s">
        <v>9050</v>
      </c>
      <c r="V861" t="s">
        <v>9508</v>
      </c>
      <c r="AA861" s="2">
        <v>28.5</v>
      </c>
      <c r="AE861" t="s">
        <v>9052</v>
      </c>
    </row>
    <row r="862" spans="1:32" x14ac:dyDescent="0.3">
      <c r="A862" t="s">
        <v>5606</v>
      </c>
      <c r="B862" t="s">
        <v>3631</v>
      </c>
      <c r="C862" s="7">
        <v>-0.37117373509997797</v>
      </c>
      <c r="D862" s="7">
        <v>-1.29340529481341</v>
      </c>
      <c r="E862" s="7">
        <v>-2.1439394669173901</v>
      </c>
      <c r="F862" s="7">
        <v>-0.51793698002117605</v>
      </c>
      <c r="G862" s="10">
        <f>AVERAGE(Table3[[#This Row],[X6_EP155mix]:[X9_dcl2mix]])</f>
        <v>-1.0816138692129886</v>
      </c>
      <c r="H862" s="7">
        <f>_xlfn.VAR.P(Table3[[#This Row],[X6_EP155mix]:[X9_dcl2mix]])</f>
        <v>0.49896202576583581</v>
      </c>
      <c r="I862">
        <v>356251</v>
      </c>
      <c r="J862" t="s">
        <v>1026</v>
      </c>
      <c r="K862" t="s">
        <v>1027</v>
      </c>
      <c r="L862" t="s">
        <v>1028</v>
      </c>
      <c r="M862" t="s">
        <v>1029</v>
      </c>
      <c r="N862" t="s">
        <v>5605</v>
      </c>
      <c r="O862" t="s">
        <v>1031</v>
      </c>
      <c r="P862" t="s">
        <v>1032</v>
      </c>
      <c r="Q862" t="s">
        <v>1033</v>
      </c>
      <c r="R862" t="s">
        <v>1034</v>
      </c>
      <c r="S862" t="s">
        <v>1035</v>
      </c>
      <c r="U862" t="s">
        <v>5604</v>
      </c>
      <c r="V862" t="s">
        <v>1034</v>
      </c>
      <c r="W862" t="s">
        <v>1035</v>
      </c>
      <c r="X862" t="s">
        <v>5603</v>
      </c>
      <c r="Z862">
        <v>100</v>
      </c>
      <c r="AA862" s="2">
        <v>35.950000000000003</v>
      </c>
      <c r="AB862">
        <v>58.82</v>
      </c>
      <c r="AC862">
        <v>58.82</v>
      </c>
    </row>
    <row r="863" spans="1:32" x14ac:dyDescent="0.3">
      <c r="A863" t="s">
        <v>35658</v>
      </c>
      <c r="B863" t="s">
        <v>3631</v>
      </c>
      <c r="C863" s="7">
        <v>-0.58922542068216699</v>
      </c>
      <c r="D863" s="7">
        <v>-1.01425924071353</v>
      </c>
      <c r="E863" s="7">
        <v>-2.1779625281508199</v>
      </c>
      <c r="F863" s="7">
        <v>-0.59668516487410495</v>
      </c>
      <c r="G863" s="10">
        <f>AVERAGE(Table3[[#This Row],[X6_EP155mix]:[X9_dcl2mix]])</f>
        <v>-1.0945330886051554</v>
      </c>
      <c r="H863" s="7">
        <f>_xlfn.VAR.P(Table3[[#This Row],[X6_EP155mix]:[X9_dcl2mix]])</f>
        <v>0.42086290888866196</v>
      </c>
      <c r="O863" t="s">
        <v>9326</v>
      </c>
      <c r="P863" t="s">
        <v>9325</v>
      </c>
      <c r="Q863" t="s">
        <v>9324</v>
      </c>
      <c r="R863" t="s">
        <v>9321</v>
      </c>
      <c r="V863" t="s">
        <v>10076</v>
      </c>
      <c r="AA863" s="2" t="s">
        <v>9327</v>
      </c>
      <c r="AE863" t="s">
        <v>9323</v>
      </c>
      <c r="AF863" t="s">
        <v>9006</v>
      </c>
    </row>
    <row r="864" spans="1:32" x14ac:dyDescent="0.3">
      <c r="A864" t="s">
        <v>35588</v>
      </c>
      <c r="B864" t="s">
        <v>3631</v>
      </c>
      <c r="C864" s="7">
        <v>0.72708322102804501</v>
      </c>
      <c r="D864" s="7">
        <v>-0.76931609901683895</v>
      </c>
      <c r="E864" s="7">
        <v>-1.1932398045157</v>
      </c>
      <c r="F864" s="7">
        <v>-3.2035564737040301</v>
      </c>
      <c r="G864" s="10">
        <f>AVERAGE(Table3[[#This Row],[X6_EP155mix]:[X9_dcl2mix]])</f>
        <v>-1.109757289052131</v>
      </c>
      <c r="H864" s="7">
        <f>_xlfn.VAR.P(Table3[[#This Row],[X6_EP155mix]:[X9_dcl2mix]])</f>
        <v>1.9702119048453326</v>
      </c>
      <c r="P864" t="s">
        <v>35</v>
      </c>
      <c r="Q864" t="s">
        <v>35</v>
      </c>
      <c r="R864" t="s">
        <v>35</v>
      </c>
      <c r="AA864" s="2"/>
      <c r="AE864" t="s">
        <v>35</v>
      </c>
    </row>
    <row r="865" spans="1:32" x14ac:dyDescent="0.3">
      <c r="A865" t="s">
        <v>8329</v>
      </c>
      <c r="B865" t="s">
        <v>3631</v>
      </c>
      <c r="C865" s="7">
        <v>-2.7452247176821101</v>
      </c>
      <c r="D865" s="7">
        <v>-0.63489154989581797</v>
      </c>
      <c r="E865" s="7">
        <v>-0.68291629287770494</v>
      </c>
      <c r="F865" s="7">
        <v>-0.40673481402963901</v>
      </c>
      <c r="G865" s="10">
        <f>AVERAGE(Table3[[#This Row],[X6_EP155mix]:[X9_dcl2mix]])</f>
        <v>-1.117441843621318</v>
      </c>
      <c r="H865" s="7">
        <f>_xlfn.VAR.P(Table3[[#This Row],[X6_EP155mix]:[X9_dcl2mix]])</f>
        <v>0.89411220180506135</v>
      </c>
      <c r="I865">
        <v>343599</v>
      </c>
      <c r="K865" t="s">
        <v>35</v>
      </c>
      <c r="M865" t="s">
        <v>35</v>
      </c>
      <c r="P865" t="s">
        <v>35</v>
      </c>
      <c r="S865" t="s">
        <v>35</v>
      </c>
      <c r="U865" t="s">
        <v>8328</v>
      </c>
      <c r="W865" t="s">
        <v>35</v>
      </c>
      <c r="X865" t="s">
        <v>8327</v>
      </c>
      <c r="Z865">
        <v>77.56</v>
      </c>
      <c r="AA865" s="2"/>
      <c r="AB865">
        <v>50</v>
      </c>
      <c r="AC865">
        <v>50</v>
      </c>
    </row>
    <row r="866" spans="1:32" x14ac:dyDescent="0.3">
      <c r="A866" t="s">
        <v>6406</v>
      </c>
      <c r="B866" t="s">
        <v>3631</v>
      </c>
      <c r="C866" s="7">
        <v>-1.2665384038652101</v>
      </c>
      <c r="D866" s="7">
        <v>-2.2064905914208399</v>
      </c>
      <c r="E866" s="7">
        <v>-3.7698286630591898E-3</v>
      </c>
      <c r="F866" s="7">
        <v>-1.0005142344146001</v>
      </c>
      <c r="G866" s="10">
        <f>AVERAGE(Table3[[#This Row],[X6_EP155mix]:[X9_dcl2mix]])</f>
        <v>-1.1193282645909273</v>
      </c>
      <c r="H866" s="7">
        <f>_xlfn.VAR.P(Table3[[#This Row],[X6_EP155mix]:[X9_dcl2mix]])</f>
        <v>0.61554503692998908</v>
      </c>
      <c r="I866">
        <v>71339</v>
      </c>
      <c r="K866" t="s">
        <v>35</v>
      </c>
      <c r="M866" t="s">
        <v>35</v>
      </c>
      <c r="P866" t="s">
        <v>35</v>
      </c>
      <c r="S866" t="s">
        <v>35</v>
      </c>
      <c r="U866" t="s">
        <v>6405</v>
      </c>
      <c r="W866" t="s">
        <v>35</v>
      </c>
      <c r="X866" t="s">
        <v>6404</v>
      </c>
      <c r="Z866">
        <v>100</v>
      </c>
      <c r="AA866" s="2"/>
      <c r="AB866">
        <v>59.26</v>
      </c>
      <c r="AC866">
        <v>59.26</v>
      </c>
    </row>
    <row r="867" spans="1:32" x14ac:dyDescent="0.3">
      <c r="A867" t="s">
        <v>6814</v>
      </c>
      <c r="B867" t="s">
        <v>3631</v>
      </c>
      <c r="C867" s="7">
        <v>-0.41732560307118599</v>
      </c>
      <c r="D867" s="7">
        <v>-2.2865084622028</v>
      </c>
      <c r="E867" s="7">
        <v>-1.4560264386972701</v>
      </c>
      <c r="F867" s="7">
        <v>-0.41315330896428998</v>
      </c>
      <c r="G867" s="10">
        <f>AVERAGE(Table3[[#This Row],[X6_EP155mix]:[X9_dcl2mix]])</f>
        <v>-1.1432534532338865</v>
      </c>
      <c r="H867" s="7">
        <f>_xlfn.VAR.P(Table3[[#This Row],[X6_EP155mix]:[X9_dcl2mix]])</f>
        <v>0.61621910506812871</v>
      </c>
      <c r="I867">
        <v>335310</v>
      </c>
      <c r="K867" t="s">
        <v>35</v>
      </c>
      <c r="M867" t="s">
        <v>35</v>
      </c>
      <c r="P867" t="s">
        <v>35</v>
      </c>
      <c r="S867" t="s">
        <v>35</v>
      </c>
      <c r="W867" t="s">
        <v>35</v>
      </c>
      <c r="AA867" s="2"/>
    </row>
    <row r="868" spans="1:32" x14ac:dyDescent="0.3">
      <c r="A868" t="s">
        <v>7280</v>
      </c>
      <c r="B868" t="s">
        <v>3631</v>
      </c>
      <c r="C868" s="7">
        <v>-2.03810924464142</v>
      </c>
      <c r="D868" s="7">
        <v>-1.23811128790341</v>
      </c>
      <c r="E868" s="7">
        <v>-0.64846278615019703</v>
      </c>
      <c r="F868" s="7">
        <v>-0.65031267623320899</v>
      </c>
      <c r="G868" s="10">
        <f>AVERAGE(Table3[[#This Row],[X6_EP155mix]:[X9_dcl2mix]])</f>
        <v>-1.1437489987320588</v>
      </c>
      <c r="H868" s="7">
        <f>_xlfn.VAR.P(Table3[[#This Row],[X6_EP155mix]:[X9_dcl2mix]])</f>
        <v>0.32439308195389649</v>
      </c>
      <c r="I868">
        <v>67491</v>
      </c>
      <c r="O868" t="s">
        <v>7279</v>
      </c>
      <c r="P868" t="s">
        <v>7278</v>
      </c>
      <c r="Q868" t="s">
        <v>7277</v>
      </c>
      <c r="R868" t="s">
        <v>7276</v>
      </c>
      <c r="S868" t="s">
        <v>7275</v>
      </c>
      <c r="T868" t="s">
        <v>7274</v>
      </c>
      <c r="U868" t="s">
        <v>7273</v>
      </c>
      <c r="V868" t="s">
        <v>7272</v>
      </c>
      <c r="W868" t="s">
        <v>7271</v>
      </c>
      <c r="X868" t="s">
        <v>7270</v>
      </c>
      <c r="Z868">
        <v>85.46</v>
      </c>
      <c r="AA868" s="2">
        <v>50</v>
      </c>
      <c r="AB868">
        <v>27.78</v>
      </c>
      <c r="AC868">
        <v>27.78</v>
      </c>
    </row>
    <row r="869" spans="1:32" x14ac:dyDescent="0.3">
      <c r="A869" t="s">
        <v>35622</v>
      </c>
      <c r="B869" t="s">
        <v>3631</v>
      </c>
      <c r="C869" s="7">
        <v>0.20499943395449</v>
      </c>
      <c r="D869" s="7">
        <v>-0.603935439520908</v>
      </c>
      <c r="E869" s="7">
        <v>-1.1738284146785201</v>
      </c>
      <c r="F869" s="7">
        <v>-3.03426087467331</v>
      </c>
      <c r="G869" s="10">
        <f>AVERAGE(Table3[[#This Row],[X6_EP155mix]:[X9_dcl2mix]])</f>
        <v>-1.151756323729562</v>
      </c>
      <c r="H869" s="7">
        <f>_xlfn.VAR.P(Table3[[#This Row],[X6_EP155mix]:[X9_dcl2mix]])</f>
        <v>1.4213011171766892</v>
      </c>
      <c r="O869" t="s">
        <v>9153</v>
      </c>
      <c r="P869" t="s">
        <v>9152</v>
      </c>
      <c r="Q869" t="s">
        <v>9151</v>
      </c>
      <c r="R869" t="s">
        <v>9149</v>
      </c>
      <c r="AA869" s="2">
        <v>32.700000000000003</v>
      </c>
    </row>
    <row r="870" spans="1:32" x14ac:dyDescent="0.3">
      <c r="A870" t="s">
        <v>35637</v>
      </c>
      <c r="B870" t="s">
        <v>3631</v>
      </c>
      <c r="C870" s="7">
        <v>-0.45692454041341002</v>
      </c>
      <c r="D870" s="7">
        <v>-0.59742532847597196</v>
      </c>
      <c r="E870" s="7">
        <v>-1.48220030886809</v>
      </c>
      <c r="F870" s="7">
        <v>-2.0812451709212199</v>
      </c>
      <c r="G870" s="10">
        <f>AVERAGE(Table3[[#This Row],[X6_EP155mix]:[X9_dcl2mix]])</f>
        <v>-1.1544488371696731</v>
      </c>
      <c r="H870" s="7">
        <f>_xlfn.VAR.P(Table3[[#This Row],[X6_EP155mix]:[X9_dcl2mix]])</f>
        <v>0.44079695131463703</v>
      </c>
      <c r="P870" t="s">
        <v>35</v>
      </c>
      <c r="Q870" t="s">
        <v>35</v>
      </c>
      <c r="R870" t="s">
        <v>35</v>
      </c>
      <c r="V870" t="s">
        <v>35</v>
      </c>
      <c r="AA870" s="2"/>
      <c r="AE870" t="s">
        <v>35</v>
      </c>
    </row>
    <row r="871" spans="1:32" x14ac:dyDescent="0.3">
      <c r="A871" t="s">
        <v>8440</v>
      </c>
      <c r="B871" t="s">
        <v>3631</v>
      </c>
      <c r="C871" s="7">
        <v>-2.6208848563654499</v>
      </c>
      <c r="D871" s="7">
        <v>-1.2211874654110899</v>
      </c>
      <c r="E871" s="7">
        <v>4.0830592343032998E-3</v>
      </c>
      <c r="F871" s="7">
        <v>-0.87071600595416998</v>
      </c>
      <c r="G871" s="10">
        <f>AVERAGE(Table3[[#This Row],[X6_EP155mix]:[X9_dcl2mix]])</f>
        <v>-1.1771763171241016</v>
      </c>
      <c r="H871" s="7">
        <f>_xlfn.VAR.P(Table3[[#This Row],[X6_EP155mix]:[X9_dcl2mix]])</f>
        <v>0.89388074100223625</v>
      </c>
      <c r="I871">
        <v>354114</v>
      </c>
      <c r="J871" t="s">
        <v>8439</v>
      </c>
      <c r="K871" t="s">
        <v>8438</v>
      </c>
      <c r="L871" t="s">
        <v>8430</v>
      </c>
      <c r="M871" t="s">
        <v>8437</v>
      </c>
      <c r="N871" t="s">
        <v>8436</v>
      </c>
      <c r="O871" t="s">
        <v>8435</v>
      </c>
      <c r="P871" t="s">
        <v>8434</v>
      </c>
      <c r="Q871" t="s">
        <v>8433</v>
      </c>
      <c r="R871" t="s">
        <v>8430</v>
      </c>
      <c r="S871" t="s">
        <v>8429</v>
      </c>
      <c r="T871" t="s">
        <v>8432</v>
      </c>
      <c r="U871" t="s">
        <v>8431</v>
      </c>
      <c r="V871" t="s">
        <v>8430</v>
      </c>
      <c r="W871" t="s">
        <v>8429</v>
      </c>
      <c r="X871" t="s">
        <v>8428</v>
      </c>
      <c r="Z871">
        <v>100</v>
      </c>
      <c r="AA871" s="2">
        <v>36.54</v>
      </c>
      <c r="AB871">
        <v>47.5</v>
      </c>
      <c r="AC871">
        <v>47.5</v>
      </c>
    </row>
    <row r="872" spans="1:32" x14ac:dyDescent="0.3">
      <c r="A872" t="s">
        <v>5078</v>
      </c>
      <c r="B872" t="s">
        <v>3631</v>
      </c>
      <c r="C872" s="7">
        <v>-1.20084401480374</v>
      </c>
      <c r="D872" s="7">
        <v>-0.97030430292095204</v>
      </c>
      <c r="E872" s="7">
        <v>-0.51251048574106695</v>
      </c>
      <c r="F872" s="7">
        <v>-2.0531106767246801</v>
      </c>
      <c r="G872" s="10">
        <f>AVERAGE(Table3[[#This Row],[X6_EP155mix]:[X9_dcl2mix]])</f>
        <v>-1.1841923700476098</v>
      </c>
      <c r="H872" s="7">
        <f>_xlfn.VAR.P(Table3[[#This Row],[X6_EP155mix]:[X9_dcl2mix]])</f>
        <v>0.31305023997909909</v>
      </c>
      <c r="I872">
        <v>325261</v>
      </c>
      <c r="O872" t="s">
        <v>5077</v>
      </c>
      <c r="P872" t="s">
        <v>5076</v>
      </c>
      <c r="Q872" t="s">
        <v>5075</v>
      </c>
      <c r="R872" t="s">
        <v>4607</v>
      </c>
      <c r="S872" t="s">
        <v>4606</v>
      </c>
      <c r="T872" t="s">
        <v>5074</v>
      </c>
      <c r="U872" t="s">
        <v>5073</v>
      </c>
      <c r="V872" t="s">
        <v>5072</v>
      </c>
      <c r="W872" t="s">
        <v>5071</v>
      </c>
      <c r="X872" t="s">
        <v>5070</v>
      </c>
      <c r="Z872">
        <v>94.67</v>
      </c>
      <c r="AA872" s="2">
        <v>40.43</v>
      </c>
      <c r="AB872">
        <v>32.1</v>
      </c>
      <c r="AC872">
        <v>28.75</v>
      </c>
    </row>
    <row r="873" spans="1:32" x14ac:dyDescent="0.3">
      <c r="A873" t="s">
        <v>4986</v>
      </c>
      <c r="B873" t="s">
        <v>3631</v>
      </c>
      <c r="C873" s="7">
        <v>-0.87077481865930395</v>
      </c>
      <c r="D873" s="7">
        <v>-1.3002554316327</v>
      </c>
      <c r="E873" s="7">
        <v>-0.26017075621596802</v>
      </c>
      <c r="F873" s="7">
        <v>-2.3181416532884498</v>
      </c>
      <c r="G873" s="10">
        <f>AVERAGE(Table3[[#This Row],[X6_EP155mix]:[X9_dcl2mix]])</f>
        <v>-1.1873356649491056</v>
      </c>
      <c r="H873" s="7">
        <f>_xlfn.VAR.P(Table3[[#This Row],[X6_EP155mix]:[X9_dcl2mix]])</f>
        <v>0.56282964859046003</v>
      </c>
      <c r="I873">
        <v>335100</v>
      </c>
      <c r="J873" t="s">
        <v>1436</v>
      </c>
      <c r="K873" t="s">
        <v>3567</v>
      </c>
      <c r="L873" t="s">
        <v>364</v>
      </c>
      <c r="M873" t="s">
        <v>4385</v>
      </c>
      <c r="N873" t="s">
        <v>3573</v>
      </c>
      <c r="O873" t="s">
        <v>361</v>
      </c>
      <c r="P873" t="s">
        <v>362</v>
      </c>
      <c r="Q873" t="s">
        <v>363</v>
      </c>
      <c r="R873" t="s">
        <v>364</v>
      </c>
      <c r="S873" t="s">
        <v>3553</v>
      </c>
      <c r="U873" t="s">
        <v>4985</v>
      </c>
      <c r="V873" t="s">
        <v>364</v>
      </c>
      <c r="W873" t="s">
        <v>3553</v>
      </c>
      <c r="X873" t="s">
        <v>4984</v>
      </c>
      <c r="Z873">
        <v>100</v>
      </c>
      <c r="AA873" s="2">
        <v>44.44</v>
      </c>
      <c r="AB873">
        <v>28.09</v>
      </c>
      <c r="AC873">
        <v>28.09</v>
      </c>
    </row>
    <row r="874" spans="1:32" x14ac:dyDescent="0.3">
      <c r="A874" t="s">
        <v>8479</v>
      </c>
      <c r="B874" t="s">
        <v>3631</v>
      </c>
      <c r="C874" s="7">
        <v>-2.0178518351374799</v>
      </c>
      <c r="D874" s="7">
        <v>-0.44936683557363999</v>
      </c>
      <c r="E874" s="7">
        <v>-0.54053492386519297</v>
      </c>
      <c r="F874" s="7">
        <v>-1.74996348225479</v>
      </c>
      <c r="G874" s="10">
        <f>AVERAGE(Table3[[#This Row],[X6_EP155mix]:[X9_dcl2mix]])</f>
        <v>-1.1894292692077757</v>
      </c>
      <c r="H874" s="7">
        <f>_xlfn.VAR.P(Table3[[#This Row],[X6_EP155mix]:[X9_dcl2mix]])</f>
        <v>0.49230970720796252</v>
      </c>
      <c r="I874">
        <v>324608</v>
      </c>
      <c r="J874" t="s">
        <v>8478</v>
      </c>
      <c r="K874" t="s">
        <v>8477</v>
      </c>
      <c r="L874" t="s">
        <v>8476</v>
      </c>
      <c r="M874" t="s">
        <v>8475</v>
      </c>
      <c r="N874" t="s">
        <v>8474</v>
      </c>
      <c r="O874" t="s">
        <v>8473</v>
      </c>
      <c r="P874" t="s">
        <v>8472</v>
      </c>
      <c r="Q874" t="s">
        <v>8471</v>
      </c>
      <c r="R874" t="s">
        <v>8470</v>
      </c>
      <c r="S874" t="s">
        <v>8469</v>
      </c>
      <c r="T874" t="s">
        <v>8468</v>
      </c>
      <c r="U874" t="s">
        <v>8467</v>
      </c>
      <c r="V874" t="s">
        <v>4953</v>
      </c>
      <c r="W874" t="s">
        <v>4952</v>
      </c>
      <c r="X874" t="s">
        <v>8466</v>
      </c>
      <c r="Z874">
        <v>100</v>
      </c>
      <c r="AA874" s="2">
        <v>34.85</v>
      </c>
      <c r="AB874">
        <v>61.08</v>
      </c>
      <c r="AC874">
        <v>61.08</v>
      </c>
    </row>
    <row r="875" spans="1:32" x14ac:dyDescent="0.3">
      <c r="A875" t="s">
        <v>6439</v>
      </c>
      <c r="B875" t="s">
        <v>3631</v>
      </c>
      <c r="C875" s="7">
        <v>-0.82291776430640295</v>
      </c>
      <c r="D875" s="7">
        <v>-2.2803540540361098</v>
      </c>
      <c r="E875" s="7">
        <v>-1.28863606152767</v>
      </c>
      <c r="F875" s="7">
        <v>-0.38067033022595598</v>
      </c>
      <c r="G875" s="10">
        <f>AVERAGE(Table3[[#This Row],[X6_EP155mix]:[X9_dcl2mix]])</f>
        <v>-1.1931445525240347</v>
      </c>
      <c r="H875" s="7">
        <f>_xlfn.VAR.P(Table3[[#This Row],[X6_EP155mix]:[X9_dcl2mix]])</f>
        <v>0.49708134127068426</v>
      </c>
      <c r="I875">
        <v>329539</v>
      </c>
      <c r="K875" t="s">
        <v>35</v>
      </c>
      <c r="M875" t="s">
        <v>35</v>
      </c>
      <c r="P875" t="s">
        <v>35</v>
      </c>
      <c r="S875" t="s">
        <v>35</v>
      </c>
      <c r="U875" t="s">
        <v>6438</v>
      </c>
      <c r="W875" t="s">
        <v>35</v>
      </c>
      <c r="X875" t="s">
        <v>6437</v>
      </c>
      <c r="Z875">
        <v>100</v>
      </c>
      <c r="AA875" s="2"/>
      <c r="AB875">
        <v>35.53</v>
      </c>
      <c r="AC875">
        <v>35.53</v>
      </c>
    </row>
    <row r="876" spans="1:32" x14ac:dyDescent="0.3">
      <c r="A876" t="s">
        <v>6218</v>
      </c>
      <c r="B876" t="s">
        <v>3631</v>
      </c>
      <c r="C876" s="7">
        <v>-1.11480517295652</v>
      </c>
      <c r="D876" s="7">
        <v>-2.4240568001395402</v>
      </c>
      <c r="E876" s="7">
        <v>-1.8062765838964201</v>
      </c>
      <c r="F876" s="7">
        <v>0.55196544694720995</v>
      </c>
      <c r="G876" s="10">
        <f>AVERAGE(Table3[[#This Row],[X6_EP155mix]:[X9_dcl2mix]])</f>
        <v>-1.1982932775113178</v>
      </c>
      <c r="H876" s="7">
        <f>_xlfn.VAR.P(Table3[[#This Row],[X6_EP155mix]:[X9_dcl2mix]])</f>
        <v>1.2356289450985634</v>
      </c>
      <c r="I876">
        <v>104476</v>
      </c>
      <c r="K876" t="s">
        <v>35</v>
      </c>
      <c r="M876" t="s">
        <v>35</v>
      </c>
      <c r="P876" t="s">
        <v>35</v>
      </c>
      <c r="S876" t="s">
        <v>35</v>
      </c>
      <c r="W876" t="s">
        <v>35</v>
      </c>
      <c r="Z876">
        <v>100</v>
      </c>
      <c r="AA876" s="2"/>
    </row>
    <row r="877" spans="1:32" x14ac:dyDescent="0.3">
      <c r="A877" t="s">
        <v>5051</v>
      </c>
      <c r="B877" t="s">
        <v>3631</v>
      </c>
      <c r="C877" s="7">
        <v>-0.31674410106133499</v>
      </c>
      <c r="D877" s="7">
        <v>-0.96642132843588702</v>
      </c>
      <c r="E877" s="7">
        <v>-0.998086757475391</v>
      </c>
      <c r="F877" s="7">
        <v>-2.5304072342263702</v>
      </c>
      <c r="G877" s="10">
        <f>AVERAGE(Table3[[#This Row],[X6_EP155mix]:[X9_dcl2mix]])</f>
        <v>-1.202914855299746</v>
      </c>
      <c r="H877" s="7">
        <f>_xlfn.VAR.P(Table3[[#This Row],[X6_EP155mix]:[X9_dcl2mix]])</f>
        <v>0.66135458992064766</v>
      </c>
      <c r="I877">
        <v>326570</v>
      </c>
      <c r="O877" t="s">
        <v>5050</v>
      </c>
      <c r="P877" t="s">
        <v>5049</v>
      </c>
      <c r="Q877" t="s">
        <v>5048</v>
      </c>
      <c r="R877" t="s">
        <v>5047</v>
      </c>
      <c r="S877" t="s">
        <v>5046</v>
      </c>
      <c r="U877" t="s">
        <v>5045</v>
      </c>
      <c r="X877" t="s">
        <v>5044</v>
      </c>
      <c r="Z877">
        <v>86.11</v>
      </c>
      <c r="AA877" s="2">
        <v>42.11</v>
      </c>
      <c r="AB877">
        <v>30.77</v>
      </c>
      <c r="AC877">
        <v>30.77</v>
      </c>
    </row>
    <row r="878" spans="1:32" x14ac:dyDescent="0.3">
      <c r="A878" t="s">
        <v>35624</v>
      </c>
      <c r="B878" t="s">
        <v>3631</v>
      </c>
      <c r="C878" s="7">
        <v>-0.33900892010650402</v>
      </c>
      <c r="D878" s="7">
        <v>-2.0003107535665001</v>
      </c>
      <c r="E878" s="7">
        <v>-1.5262029247406099</v>
      </c>
      <c r="F878" s="7">
        <v>-0.99529679217619804</v>
      </c>
      <c r="G878" s="10">
        <f>AVERAGE(Table3[[#This Row],[X6_EP155mix]:[X9_dcl2mix]])</f>
        <v>-1.2152048476474531</v>
      </c>
      <c r="H878" s="7">
        <f>_xlfn.VAR.P(Table3[[#This Row],[X6_EP155mix]:[X9_dcl2mix]])</f>
        <v>0.38229748594127511</v>
      </c>
      <c r="O878" t="s">
        <v>9673</v>
      </c>
      <c r="P878" t="s">
        <v>9672</v>
      </c>
      <c r="Q878" t="s">
        <v>9671</v>
      </c>
      <c r="R878" t="s">
        <v>9668</v>
      </c>
      <c r="V878" t="s">
        <v>9661</v>
      </c>
      <c r="AA878" s="2" t="s">
        <v>9674</v>
      </c>
      <c r="AE878" t="s">
        <v>9670</v>
      </c>
      <c r="AF878" t="s">
        <v>9667</v>
      </c>
    </row>
    <row r="879" spans="1:32" x14ac:dyDescent="0.3">
      <c r="A879" t="s">
        <v>5653</v>
      </c>
      <c r="B879" t="s">
        <v>3631</v>
      </c>
      <c r="C879" s="7">
        <v>-0.91517473891603196</v>
      </c>
      <c r="D879" s="7">
        <v>0.32097953301444698</v>
      </c>
      <c r="E879" s="7">
        <v>-2.1134538066570099</v>
      </c>
      <c r="F879" s="7">
        <v>-2.17662358875097</v>
      </c>
      <c r="G879" s="10">
        <f>AVERAGE(Table3[[#This Row],[X6_EP155mix]:[X9_dcl2mix]])</f>
        <v>-1.2210681503273912</v>
      </c>
      <c r="H879" s="7">
        <f>_xlfn.VAR.P(Table3[[#This Row],[X6_EP155mix]:[X9_dcl2mix]])</f>
        <v>1.0452300480921326</v>
      </c>
      <c r="I879">
        <v>231224</v>
      </c>
      <c r="K879" t="s">
        <v>35</v>
      </c>
      <c r="M879" t="s">
        <v>35</v>
      </c>
      <c r="P879" t="s">
        <v>35</v>
      </c>
      <c r="S879" t="s">
        <v>35</v>
      </c>
      <c r="U879" t="s">
        <v>5652</v>
      </c>
      <c r="W879" t="s">
        <v>35</v>
      </c>
      <c r="X879" t="s">
        <v>5651</v>
      </c>
      <c r="Z879">
        <v>100</v>
      </c>
      <c r="AA879" s="2"/>
      <c r="AB879">
        <v>69.23</v>
      </c>
      <c r="AC879">
        <v>69.23</v>
      </c>
    </row>
    <row r="880" spans="1:32" x14ac:dyDescent="0.3">
      <c r="A880" t="s">
        <v>7521</v>
      </c>
      <c r="B880" t="s">
        <v>3631</v>
      </c>
      <c r="C880" s="7">
        <v>-2.0807715767617898</v>
      </c>
      <c r="D880" s="7">
        <v>-0.59359848867992504</v>
      </c>
      <c r="E880" s="7">
        <v>-0.42044732904786702</v>
      </c>
      <c r="F880" s="7">
        <v>-1.810922827837</v>
      </c>
      <c r="G880" s="10">
        <f>AVERAGE(Table3[[#This Row],[X6_EP155mix]:[X9_dcl2mix]])</f>
        <v>-1.2264350555816455</v>
      </c>
      <c r="H880" s="7">
        <f>_xlfn.VAR.P(Table3[[#This Row],[X6_EP155mix]:[X9_dcl2mix]])</f>
        <v>0.53040379576731556</v>
      </c>
      <c r="I880">
        <v>340894</v>
      </c>
      <c r="J880" t="s">
        <v>170</v>
      </c>
      <c r="K880" t="s">
        <v>171</v>
      </c>
      <c r="L880" t="s">
        <v>172</v>
      </c>
      <c r="M880" t="s">
        <v>173</v>
      </c>
      <c r="N880" t="s">
        <v>174</v>
      </c>
      <c r="O880" t="s">
        <v>7520</v>
      </c>
      <c r="P880" t="s">
        <v>661</v>
      </c>
      <c r="Q880" t="s">
        <v>7519</v>
      </c>
      <c r="R880" t="s">
        <v>178</v>
      </c>
      <c r="S880" t="s">
        <v>3520</v>
      </c>
      <c r="T880" t="s">
        <v>7518</v>
      </c>
      <c r="U880" t="s">
        <v>7517</v>
      </c>
      <c r="V880" t="s">
        <v>178</v>
      </c>
      <c r="W880" t="s">
        <v>3520</v>
      </c>
      <c r="X880" t="s">
        <v>7516</v>
      </c>
      <c r="Z880">
        <v>100</v>
      </c>
      <c r="AA880" s="2">
        <v>36.31</v>
      </c>
      <c r="AB880">
        <v>65.34</v>
      </c>
      <c r="AC880">
        <v>65.34</v>
      </c>
    </row>
    <row r="881" spans="1:32" x14ac:dyDescent="0.3">
      <c r="A881" t="s">
        <v>35631</v>
      </c>
      <c r="B881" t="s">
        <v>3631</v>
      </c>
      <c r="C881" s="7">
        <v>0.41537311749438699</v>
      </c>
      <c r="D881" s="7">
        <v>-1.86475925819212</v>
      </c>
      <c r="E881" s="7">
        <v>-0.79298368627087001</v>
      </c>
      <c r="F881" s="7">
        <v>-2.6634471937247199</v>
      </c>
      <c r="G881" s="10">
        <f>AVERAGE(Table3[[#This Row],[X6_EP155mix]:[X9_dcl2mix]])</f>
        <v>-1.2264542551733308</v>
      </c>
      <c r="H881" s="7">
        <f>_xlfn.VAR.P(Table3[[#This Row],[X6_EP155mix]:[X9_dcl2mix]])</f>
        <v>1.3389689595177436</v>
      </c>
      <c r="O881" t="s">
        <v>9142</v>
      </c>
      <c r="P881" t="s">
        <v>10827</v>
      </c>
      <c r="Q881" t="s">
        <v>10828</v>
      </c>
      <c r="R881" t="s">
        <v>9140</v>
      </c>
      <c r="V881" t="s">
        <v>10303</v>
      </c>
      <c r="AA881" s="2" t="s">
        <v>9143</v>
      </c>
      <c r="AE881" t="s">
        <v>10829</v>
      </c>
      <c r="AF881" t="s">
        <v>9006</v>
      </c>
    </row>
    <row r="882" spans="1:32" x14ac:dyDescent="0.3">
      <c r="A882" t="s">
        <v>35602</v>
      </c>
      <c r="B882" t="s">
        <v>3631</v>
      </c>
      <c r="C882" s="7">
        <v>-0.91434189011155698</v>
      </c>
      <c r="D882" s="7">
        <v>-0.47342702908393203</v>
      </c>
      <c r="E882" s="7">
        <v>-1.0570436255037401</v>
      </c>
      <c r="F882" s="7">
        <v>-2.47343284564234</v>
      </c>
      <c r="G882" s="10">
        <f>AVERAGE(Table3[[#This Row],[X6_EP155mix]:[X9_dcl2mix]])</f>
        <v>-1.2295613475853924</v>
      </c>
      <c r="H882" s="7">
        <f>_xlfn.VAR.P(Table3[[#This Row],[X6_EP155mix]:[X9_dcl2mix]])</f>
        <v>0.56202027052411108</v>
      </c>
      <c r="O882" t="s">
        <v>9221</v>
      </c>
      <c r="P882" t="s">
        <v>9220</v>
      </c>
      <c r="Q882" t="s">
        <v>9219</v>
      </c>
      <c r="R882" t="s">
        <v>9216</v>
      </c>
      <c r="V882" t="s">
        <v>10511</v>
      </c>
      <c r="AA882" s="2">
        <v>36.6</v>
      </c>
      <c r="AE882" t="s">
        <v>9218</v>
      </c>
    </row>
    <row r="883" spans="1:32" x14ac:dyDescent="0.3">
      <c r="A883" t="s">
        <v>35623</v>
      </c>
      <c r="B883" t="s">
        <v>3631</v>
      </c>
      <c r="C883" s="7">
        <v>-1.6376797987815499</v>
      </c>
      <c r="D883" s="7">
        <v>-0.479077148019107</v>
      </c>
      <c r="E883" s="7">
        <v>-0.58490551933033497</v>
      </c>
      <c r="F883" s="7">
        <v>-2.2560954219283902</v>
      </c>
      <c r="G883" s="10">
        <f>AVERAGE(Table3[[#This Row],[X6_EP155mix]:[X9_dcl2mix]])</f>
        <v>-1.2394394720148456</v>
      </c>
      <c r="H883" s="7">
        <f>_xlfn.VAR.P(Table3[[#This Row],[X6_EP155mix]:[X9_dcl2mix]])</f>
        <v>0.54968755933171831</v>
      </c>
      <c r="O883" t="s">
        <v>9147</v>
      </c>
      <c r="P883" t="s">
        <v>9146</v>
      </c>
      <c r="Q883" t="s">
        <v>9145</v>
      </c>
      <c r="V883" t="s">
        <v>9669</v>
      </c>
      <c r="AA883" s="2">
        <v>43.9</v>
      </c>
    </row>
    <row r="884" spans="1:32" x14ac:dyDescent="0.3">
      <c r="A884" t="s">
        <v>35679</v>
      </c>
      <c r="B884" t="s">
        <v>3631</v>
      </c>
      <c r="C884" s="7">
        <v>0.32463932435183401</v>
      </c>
      <c r="D884" s="7">
        <v>-0.31732658616545101</v>
      </c>
      <c r="E884" s="7">
        <v>-2.0181725048234398</v>
      </c>
      <c r="F884" s="7">
        <v>-2.9507707039079398</v>
      </c>
      <c r="G884" s="10">
        <f>AVERAGE(Table3[[#This Row],[X6_EP155mix]:[X9_dcl2mix]])</f>
        <v>-1.2404076176362491</v>
      </c>
      <c r="H884" s="7">
        <f>_xlfn.VAR.P(Table3[[#This Row],[X6_EP155mix]:[X9_dcl2mix]])</f>
        <v>1.7079276569773925</v>
      </c>
      <c r="O884" t="s">
        <v>9280</v>
      </c>
      <c r="P884" t="s">
        <v>9279</v>
      </c>
      <c r="Q884" t="s">
        <v>9278</v>
      </c>
      <c r="R884" t="s">
        <v>9275</v>
      </c>
      <c r="V884" t="s">
        <v>9851</v>
      </c>
      <c r="AA884" s="2">
        <v>30</v>
      </c>
      <c r="AE884" t="s">
        <v>9277</v>
      </c>
    </row>
    <row r="885" spans="1:32" x14ac:dyDescent="0.3">
      <c r="A885" t="s">
        <v>4878</v>
      </c>
      <c r="B885" t="s">
        <v>3631</v>
      </c>
      <c r="C885" s="7">
        <v>-0.75685789139114101</v>
      </c>
      <c r="D885" s="7">
        <v>-1.0582333976140501</v>
      </c>
      <c r="E885" s="7">
        <v>-0.97052310614107495</v>
      </c>
      <c r="F885" s="7">
        <v>-2.17662358875097</v>
      </c>
      <c r="G885" s="10">
        <f>AVERAGE(Table3[[#This Row],[X6_EP155mix]:[X9_dcl2mix]])</f>
        <v>-1.2405594959743089</v>
      </c>
      <c r="H885" s="7">
        <f>_xlfn.VAR.P(Table3[[#This Row],[X6_EP155mix]:[X9_dcl2mix]])</f>
        <v>0.30408642150989151</v>
      </c>
      <c r="I885">
        <v>251039</v>
      </c>
      <c r="J885" t="s">
        <v>4877</v>
      </c>
      <c r="K885" t="s">
        <v>8807</v>
      </c>
      <c r="L885" t="s">
        <v>4876</v>
      </c>
      <c r="M885" t="s">
        <v>8808</v>
      </c>
      <c r="N885" t="s">
        <v>8809</v>
      </c>
      <c r="O885" t="s">
        <v>4875</v>
      </c>
      <c r="P885" t="s">
        <v>4874</v>
      </c>
      <c r="Q885" t="s">
        <v>4873</v>
      </c>
      <c r="R885" t="s">
        <v>4872</v>
      </c>
      <c r="S885" t="s">
        <v>8810</v>
      </c>
      <c r="T885" t="s">
        <v>4871</v>
      </c>
      <c r="U885" t="s">
        <v>4870</v>
      </c>
      <c r="V885" t="s">
        <v>4869</v>
      </c>
      <c r="W885" t="s">
        <v>8811</v>
      </c>
      <c r="X885" t="s">
        <v>4868</v>
      </c>
      <c r="Z885">
        <v>100</v>
      </c>
      <c r="AA885" s="2">
        <v>32.97</v>
      </c>
      <c r="AB885">
        <v>40.32</v>
      </c>
      <c r="AC885">
        <v>40.32</v>
      </c>
    </row>
    <row r="886" spans="1:32" x14ac:dyDescent="0.3">
      <c r="A886" t="s">
        <v>5027</v>
      </c>
      <c r="B886" t="s">
        <v>3631</v>
      </c>
      <c r="C886" s="7">
        <v>-0.681317384948537</v>
      </c>
      <c r="D886" s="7">
        <v>-1.35362650143605</v>
      </c>
      <c r="E886" s="7">
        <v>-0.54672942166286398</v>
      </c>
      <c r="F886" s="7">
        <v>-2.3861187214439501</v>
      </c>
      <c r="G886" s="10">
        <f>AVERAGE(Table3[[#This Row],[X6_EP155mix]:[X9_dcl2mix]])</f>
        <v>-1.2419480073728502</v>
      </c>
      <c r="H886" s="7">
        <f>_xlfn.VAR.P(Table3[[#This Row],[X6_EP155mix]:[X9_dcl2mix]])</f>
        <v>0.52980857142266546</v>
      </c>
      <c r="I886">
        <v>358629</v>
      </c>
      <c r="J886" t="s">
        <v>38</v>
      </c>
      <c r="K886" t="s">
        <v>5026</v>
      </c>
      <c r="L886" t="s">
        <v>1478</v>
      </c>
      <c r="M886" t="s">
        <v>3906</v>
      </c>
      <c r="N886" t="s">
        <v>1479</v>
      </c>
      <c r="O886" t="s">
        <v>5025</v>
      </c>
      <c r="P886" t="s">
        <v>5024</v>
      </c>
      <c r="Q886" t="s">
        <v>5023</v>
      </c>
      <c r="R886" t="s">
        <v>45</v>
      </c>
      <c r="S886" t="s">
        <v>3846</v>
      </c>
      <c r="T886" t="s">
        <v>5022</v>
      </c>
      <c r="U886" t="s">
        <v>5021</v>
      </c>
      <c r="V886" t="s">
        <v>638</v>
      </c>
      <c r="W886" t="s">
        <v>3852</v>
      </c>
      <c r="X886" t="s">
        <v>5020</v>
      </c>
      <c r="Z886">
        <v>100</v>
      </c>
      <c r="AA886" s="2">
        <v>27.04</v>
      </c>
      <c r="AB886">
        <v>58.54</v>
      </c>
      <c r="AC886">
        <v>58.54</v>
      </c>
    </row>
    <row r="887" spans="1:32" x14ac:dyDescent="0.3">
      <c r="A887" t="s">
        <v>4923</v>
      </c>
      <c r="B887" t="s">
        <v>3631</v>
      </c>
      <c r="C887" s="7">
        <v>-0.71524106168100898</v>
      </c>
      <c r="D887" s="7">
        <v>-0.50290479099762198</v>
      </c>
      <c r="E887" s="7">
        <v>-1.5725697755826999</v>
      </c>
      <c r="F887" s="7">
        <v>-2.1996321398685299</v>
      </c>
      <c r="G887" s="10">
        <f>AVERAGE(Table3[[#This Row],[X6_EP155mix]:[X9_dcl2mix]])</f>
        <v>-1.2475869420324652</v>
      </c>
      <c r="H887" s="7">
        <f>_xlfn.VAR.P(Table3[[#This Row],[X6_EP155mix]:[X9_dcl2mix]])</f>
        <v>0.46248688580552488</v>
      </c>
      <c r="I887">
        <v>250452</v>
      </c>
      <c r="J887" t="s">
        <v>4922</v>
      </c>
      <c r="K887" t="s">
        <v>8803</v>
      </c>
      <c r="L887" t="s">
        <v>4921</v>
      </c>
      <c r="M887" t="s">
        <v>8804</v>
      </c>
      <c r="N887" t="s">
        <v>8805</v>
      </c>
      <c r="O887" t="s">
        <v>4920</v>
      </c>
      <c r="P887" t="s">
        <v>4919</v>
      </c>
      <c r="Q887" t="s">
        <v>4918</v>
      </c>
      <c r="R887" t="s">
        <v>4917</v>
      </c>
      <c r="S887" t="s">
        <v>8806</v>
      </c>
      <c r="U887" t="s">
        <v>4916</v>
      </c>
      <c r="V887" t="s">
        <v>4915</v>
      </c>
      <c r="W887" t="s">
        <v>4914</v>
      </c>
      <c r="X887" t="s">
        <v>4913</v>
      </c>
      <c r="Z887">
        <v>100</v>
      </c>
      <c r="AA887" s="2">
        <v>26.22</v>
      </c>
      <c r="AB887">
        <v>42.09</v>
      </c>
      <c r="AC887">
        <v>42.09</v>
      </c>
    </row>
    <row r="888" spans="1:32" x14ac:dyDescent="0.3">
      <c r="A888" t="s">
        <v>6528</v>
      </c>
      <c r="B888" t="s">
        <v>3631</v>
      </c>
      <c r="C888" s="7">
        <v>-9.1941418437124306E-2</v>
      </c>
      <c r="D888" s="7">
        <v>-2.4272889724370699</v>
      </c>
      <c r="E888" s="7">
        <v>-1.9376272208908201</v>
      </c>
      <c r="F888" s="7">
        <v>-0.55632363917000704</v>
      </c>
      <c r="G888" s="10">
        <f>AVERAGE(Table3[[#This Row],[X6_EP155mix]:[X9_dcl2mix]])</f>
        <v>-1.2532953127337554</v>
      </c>
      <c r="H888" s="7">
        <f>_xlfn.VAR.P(Table3[[#This Row],[X6_EP155mix]:[X9_dcl2mix]])</f>
        <v>0.92027091377341819</v>
      </c>
      <c r="I888">
        <v>39568</v>
      </c>
      <c r="J888" t="s">
        <v>1898</v>
      </c>
      <c r="K888" t="s">
        <v>1899</v>
      </c>
      <c r="L888" t="s">
        <v>1900</v>
      </c>
      <c r="M888" t="s">
        <v>1901</v>
      </c>
      <c r="N888" t="s">
        <v>1902</v>
      </c>
      <c r="O888" t="s">
        <v>6527</v>
      </c>
      <c r="P888" t="s">
        <v>1904</v>
      </c>
      <c r="Q888" t="s">
        <v>6526</v>
      </c>
      <c r="R888" t="s">
        <v>1906</v>
      </c>
      <c r="S888" t="s">
        <v>1907</v>
      </c>
      <c r="T888" t="s">
        <v>6525</v>
      </c>
      <c r="U888" t="s">
        <v>6524</v>
      </c>
      <c r="V888" t="s">
        <v>1900</v>
      </c>
      <c r="W888" t="s">
        <v>1910</v>
      </c>
      <c r="X888" t="s">
        <v>6523</v>
      </c>
      <c r="Z888">
        <v>100</v>
      </c>
      <c r="AA888" s="2">
        <v>26.58</v>
      </c>
      <c r="AB888">
        <v>64.23</v>
      </c>
      <c r="AC888">
        <v>64.23</v>
      </c>
    </row>
    <row r="889" spans="1:32" x14ac:dyDescent="0.3">
      <c r="A889" t="s">
        <v>35649</v>
      </c>
      <c r="B889" t="s">
        <v>3631</v>
      </c>
      <c r="C889" s="7">
        <v>-2.0451018135568502</v>
      </c>
      <c r="D889" s="7">
        <v>-1.59593551504821</v>
      </c>
      <c r="E889" s="7">
        <v>-0.90663376435773901</v>
      </c>
      <c r="F889" s="7">
        <v>-0.47115221159313497</v>
      </c>
      <c r="G889" s="10">
        <f>AVERAGE(Table3[[#This Row],[X6_EP155mix]:[X9_dcl2mix]])</f>
        <v>-1.2547058261389836</v>
      </c>
      <c r="H889" s="7">
        <f>_xlfn.VAR.P(Table3[[#This Row],[X6_EP155mix]:[X9_dcl2mix]])</f>
        <v>0.36906848614496535</v>
      </c>
      <c r="O889" t="s">
        <v>10175</v>
      </c>
      <c r="P889" t="s">
        <v>3545</v>
      </c>
      <c r="Q889" t="s">
        <v>10174</v>
      </c>
      <c r="R889" t="s">
        <v>10172</v>
      </c>
      <c r="V889" t="s">
        <v>9585</v>
      </c>
      <c r="AA889" s="2">
        <v>34.700000000000003</v>
      </c>
      <c r="AE889" t="s">
        <v>10768</v>
      </c>
    </row>
    <row r="890" spans="1:32" x14ac:dyDescent="0.3">
      <c r="A890" t="s">
        <v>35647</v>
      </c>
      <c r="B890" t="s">
        <v>3631</v>
      </c>
      <c r="C890" s="7">
        <v>-1.1138567844223899</v>
      </c>
      <c r="D890" s="7">
        <v>-0.17996348721175501</v>
      </c>
      <c r="E890" s="7">
        <v>-0.62360791015565797</v>
      </c>
      <c r="F890" s="7">
        <v>-3.11972314834233</v>
      </c>
      <c r="G890" s="10">
        <f>AVERAGE(Table3[[#This Row],[X6_EP155mix]:[X9_dcl2mix]])</f>
        <v>-1.2592878325330332</v>
      </c>
      <c r="H890" s="7">
        <f>_xlfn.VAR.P(Table3[[#This Row],[X6_EP155mix]:[X9_dcl2mix]])</f>
        <v>1.2628499400454776</v>
      </c>
      <c r="P890" t="s">
        <v>35</v>
      </c>
      <c r="Q890" t="s">
        <v>35</v>
      </c>
      <c r="R890" t="s">
        <v>35</v>
      </c>
      <c r="V890" t="s">
        <v>9095</v>
      </c>
      <c r="AA890" s="2"/>
      <c r="AE890" t="s">
        <v>35</v>
      </c>
    </row>
    <row r="891" spans="1:32" x14ac:dyDescent="0.3">
      <c r="A891" t="s">
        <v>7881</v>
      </c>
      <c r="B891" t="s">
        <v>3631</v>
      </c>
      <c r="C891" s="7">
        <v>-2.7348191958275998</v>
      </c>
      <c r="D891" s="7">
        <v>-1.9583555368291801</v>
      </c>
      <c r="E891" s="7">
        <v>-5.9509251497107001E-2</v>
      </c>
      <c r="F891" s="7">
        <v>-0.28697144207459502</v>
      </c>
      <c r="G891" s="10">
        <f>AVERAGE(Table3[[#This Row],[X6_EP155mix]:[X9_dcl2mix]])</f>
        <v>-1.2599138565571204</v>
      </c>
      <c r="H891" s="7">
        <f>_xlfn.VAR.P(Table3[[#This Row],[X6_EP155mix]:[X9_dcl2mix]])</f>
        <v>1.26268867457455</v>
      </c>
      <c r="I891">
        <v>68125</v>
      </c>
      <c r="K891" t="s">
        <v>35</v>
      </c>
      <c r="M891" t="s">
        <v>35</v>
      </c>
      <c r="P891" t="s">
        <v>35</v>
      </c>
      <c r="S891" t="s">
        <v>35</v>
      </c>
      <c r="W891" t="s">
        <v>35</v>
      </c>
      <c r="Z891">
        <v>100</v>
      </c>
      <c r="AA891" s="2"/>
    </row>
    <row r="892" spans="1:32" x14ac:dyDescent="0.3">
      <c r="A892" t="s">
        <v>35598</v>
      </c>
      <c r="B892" t="s">
        <v>3631</v>
      </c>
      <c r="C892" s="7">
        <v>-1.08008640452172</v>
      </c>
      <c r="D892" s="7">
        <v>-2.06110727746157</v>
      </c>
      <c r="E892" s="7">
        <v>-1.0017541055405501</v>
      </c>
      <c r="F892" s="7">
        <v>-0.967483950029286</v>
      </c>
      <c r="G892" s="10">
        <f>AVERAGE(Table3[[#This Row],[X6_EP155mix]:[X9_dcl2mix]])</f>
        <v>-1.2776079343882814</v>
      </c>
      <c r="H892" s="7">
        <f>_xlfn.VAR.P(Table3[[#This Row],[X6_EP155mix]:[X9_dcl2mix]])</f>
        <v>0.20628954898043883</v>
      </c>
      <c r="O892" t="s">
        <v>9739</v>
      </c>
      <c r="P892" t="s">
        <v>9738</v>
      </c>
      <c r="Q892" t="s">
        <v>9737</v>
      </c>
      <c r="R892" t="s">
        <v>9734</v>
      </c>
      <c r="AA892" s="2" t="s">
        <v>9740</v>
      </c>
      <c r="AE892" t="s">
        <v>9736</v>
      </c>
      <c r="AF892" t="s">
        <v>9733</v>
      </c>
    </row>
    <row r="893" spans="1:32" x14ac:dyDescent="0.3">
      <c r="A893" t="s">
        <v>35657</v>
      </c>
      <c r="B893" t="s">
        <v>3631</v>
      </c>
      <c r="C893" s="7">
        <v>-0.76898194375266804</v>
      </c>
      <c r="D893" s="7">
        <v>-2.1244600628897601</v>
      </c>
      <c r="E893" s="7">
        <v>-0.61473314577210203</v>
      </c>
      <c r="F893" s="7">
        <v>-1.6153695795744201</v>
      </c>
      <c r="G893" s="10">
        <f>AVERAGE(Table3[[#This Row],[X6_EP155mix]:[X9_dcl2mix]])</f>
        <v>-1.2808861829972376</v>
      </c>
      <c r="H893" s="7">
        <f>_xlfn.VAR.P(Table3[[#This Row],[X6_EP155mix]:[X9_dcl2mix]])</f>
        <v>0.38232546314589189</v>
      </c>
      <c r="P893" t="s">
        <v>35</v>
      </c>
      <c r="Q893" t="s">
        <v>35</v>
      </c>
      <c r="R893" t="s">
        <v>35</v>
      </c>
      <c r="V893" t="s">
        <v>9322</v>
      </c>
      <c r="AA893" s="2"/>
      <c r="AE893" t="s">
        <v>35</v>
      </c>
    </row>
    <row r="894" spans="1:32" x14ac:dyDescent="0.3">
      <c r="A894" t="s">
        <v>6221</v>
      </c>
      <c r="B894" t="s">
        <v>3631</v>
      </c>
      <c r="C894" s="7">
        <v>-0.43756258480396898</v>
      </c>
      <c r="D894" s="7">
        <v>-2.8180028007019802</v>
      </c>
      <c r="E894" s="7">
        <v>-0.82732254303470998</v>
      </c>
      <c r="F894" s="7">
        <v>-1.0439329632268499</v>
      </c>
      <c r="G894" s="10">
        <f>AVERAGE(Table3[[#This Row],[X6_EP155mix]:[X9_dcl2mix]])</f>
        <v>-1.2817052229418773</v>
      </c>
      <c r="H894" s="7">
        <f>_xlfn.VAR.P(Table3[[#This Row],[X6_EP155mix]:[X9_dcl2mix]])</f>
        <v>0.83394657706089914</v>
      </c>
      <c r="I894">
        <v>323246</v>
      </c>
      <c r="K894" t="s">
        <v>35</v>
      </c>
      <c r="M894" t="s">
        <v>35</v>
      </c>
      <c r="P894" t="s">
        <v>35</v>
      </c>
      <c r="S894" t="s">
        <v>35</v>
      </c>
      <c r="U894" t="s">
        <v>6220</v>
      </c>
      <c r="W894" t="s">
        <v>35</v>
      </c>
      <c r="X894" t="s">
        <v>6219</v>
      </c>
      <c r="Z894">
        <v>95.16</v>
      </c>
      <c r="AA894" s="2"/>
      <c r="AB894">
        <v>70.31</v>
      </c>
      <c r="AC894">
        <v>70.31</v>
      </c>
    </row>
    <row r="895" spans="1:32" x14ac:dyDescent="0.3">
      <c r="A895" t="s">
        <v>6940</v>
      </c>
      <c r="B895" t="s">
        <v>3631</v>
      </c>
      <c r="C895" s="7">
        <v>-1.1828402468519901</v>
      </c>
      <c r="D895" s="7">
        <v>-2.12898045406068</v>
      </c>
      <c r="E895" s="7">
        <v>-1.1027998269060599</v>
      </c>
      <c r="F895" s="7">
        <v>-0.80137000225789201</v>
      </c>
      <c r="G895" s="10">
        <f>AVERAGE(Table3[[#This Row],[X6_EP155mix]:[X9_dcl2mix]])</f>
        <v>-1.3039976325191556</v>
      </c>
      <c r="H895" s="7">
        <f>_xlfn.VAR.P(Table3[[#This Row],[X6_EP155mix]:[X9_dcl2mix]])</f>
        <v>0.24709771490647392</v>
      </c>
      <c r="I895">
        <v>66377</v>
      </c>
      <c r="O895" t="s">
        <v>6939</v>
      </c>
      <c r="P895" t="s">
        <v>8784</v>
      </c>
      <c r="Q895" t="s">
        <v>6938</v>
      </c>
      <c r="R895" t="s">
        <v>6937</v>
      </c>
      <c r="S895" t="s">
        <v>8785</v>
      </c>
      <c r="T895" t="s">
        <v>6936</v>
      </c>
      <c r="U895" t="s">
        <v>6935</v>
      </c>
      <c r="X895" t="s">
        <v>6934</v>
      </c>
      <c r="Z895">
        <v>100</v>
      </c>
      <c r="AA895" s="2">
        <v>43.24</v>
      </c>
      <c r="AB895">
        <v>42.86</v>
      </c>
      <c r="AC895">
        <v>33.86</v>
      </c>
    </row>
    <row r="896" spans="1:32" x14ac:dyDescent="0.3">
      <c r="A896" t="s">
        <v>5358</v>
      </c>
      <c r="B896" t="s">
        <v>3631</v>
      </c>
      <c r="C896" s="7">
        <v>-0.66759839016001599</v>
      </c>
      <c r="D896" s="7">
        <v>-1.2482221347573399</v>
      </c>
      <c r="E896" s="7">
        <v>-2.0952776880602602</v>
      </c>
      <c r="F896" s="7">
        <v>-1.2482221347573399</v>
      </c>
      <c r="G896" s="10">
        <f>AVERAGE(Table3[[#This Row],[X6_EP155mix]:[X9_dcl2mix]])</f>
        <v>-1.314830086933739</v>
      </c>
      <c r="H896" s="7">
        <f>_xlfn.VAR.P(Table3[[#This Row],[X6_EP155mix]:[X9_dcl2mix]])</f>
        <v>0.25922014149974992</v>
      </c>
      <c r="I896">
        <v>72654</v>
      </c>
      <c r="K896" t="s">
        <v>35</v>
      </c>
      <c r="M896" t="s">
        <v>35</v>
      </c>
      <c r="P896" t="s">
        <v>35</v>
      </c>
      <c r="S896" t="s">
        <v>35</v>
      </c>
      <c r="W896" t="s">
        <v>35</v>
      </c>
      <c r="Z896">
        <v>99.06</v>
      </c>
      <c r="AA896" s="2"/>
    </row>
    <row r="897" spans="1:32" x14ac:dyDescent="0.3">
      <c r="A897" t="s">
        <v>8026</v>
      </c>
      <c r="B897" t="s">
        <v>3631</v>
      </c>
      <c r="C897" s="7">
        <v>-2.2519477827091001</v>
      </c>
      <c r="D897" s="7">
        <v>-1.4856227011406</v>
      </c>
      <c r="E897" s="7">
        <v>-0.46127307123970801</v>
      </c>
      <c r="F897" s="7">
        <v>-1.06436964567144</v>
      </c>
      <c r="G897" s="10">
        <f>AVERAGE(Table3[[#This Row],[X6_EP155mix]:[X9_dcl2mix]])</f>
        <v>-1.3158033001902121</v>
      </c>
      <c r="H897" s="7">
        <f>_xlfn.VAR.P(Table3[[#This Row],[X6_EP155mix]:[X9_dcl2mix]])</f>
        <v>0.4246614789761427</v>
      </c>
      <c r="I897">
        <v>328135</v>
      </c>
      <c r="K897" t="s">
        <v>35</v>
      </c>
      <c r="M897" t="s">
        <v>35</v>
      </c>
      <c r="P897" t="s">
        <v>35</v>
      </c>
      <c r="S897" t="s">
        <v>35</v>
      </c>
      <c r="W897" t="s">
        <v>35</v>
      </c>
      <c r="Z897">
        <v>100</v>
      </c>
      <c r="AA897" s="2"/>
    </row>
    <row r="898" spans="1:32" x14ac:dyDescent="0.3">
      <c r="A898" t="s">
        <v>6078</v>
      </c>
      <c r="B898" t="s">
        <v>3631</v>
      </c>
      <c r="C898" s="7">
        <v>-1.7445843701047401</v>
      </c>
      <c r="D898" s="7">
        <v>-2.2797721372859701</v>
      </c>
      <c r="E898" s="7">
        <v>-0.71387098300545704</v>
      </c>
      <c r="F898" s="7">
        <v>-0.53044959738668096</v>
      </c>
      <c r="G898" s="10">
        <f>AVERAGE(Table3[[#This Row],[X6_EP155mix]:[X9_dcl2mix]])</f>
        <v>-1.317169271945712</v>
      </c>
      <c r="H898" s="7">
        <f>_xlfn.VAR.P(Table3[[#This Row],[X6_EP155mix]:[X9_dcl2mix]])</f>
        <v>0.52304615356801842</v>
      </c>
      <c r="I898">
        <v>229771</v>
      </c>
      <c r="L898" t="s">
        <v>6077</v>
      </c>
      <c r="M898" t="s">
        <v>6076</v>
      </c>
      <c r="N898" t="s">
        <v>6076</v>
      </c>
      <c r="O898" t="s">
        <v>6075</v>
      </c>
      <c r="P898" t="s">
        <v>8794</v>
      </c>
      <c r="Q898" t="s">
        <v>6074</v>
      </c>
      <c r="R898" t="s">
        <v>6073</v>
      </c>
      <c r="S898" t="s">
        <v>8795</v>
      </c>
      <c r="T898" t="s">
        <v>6072</v>
      </c>
      <c r="U898" t="s">
        <v>6071</v>
      </c>
      <c r="V898" t="s">
        <v>6070</v>
      </c>
      <c r="W898" t="s">
        <v>6069</v>
      </c>
      <c r="X898" t="s">
        <v>6068</v>
      </c>
      <c r="Z898">
        <v>100</v>
      </c>
      <c r="AA898" s="2">
        <v>28.57</v>
      </c>
      <c r="AB898">
        <v>78.12</v>
      </c>
      <c r="AC898">
        <v>78.12</v>
      </c>
    </row>
    <row r="899" spans="1:32" x14ac:dyDescent="0.3">
      <c r="A899" t="s">
        <v>4409</v>
      </c>
      <c r="B899" t="s">
        <v>3631</v>
      </c>
      <c r="C899" s="7">
        <v>-1.1351601657741399</v>
      </c>
      <c r="D899" s="7">
        <v>-1.45911146722342</v>
      </c>
      <c r="E899" s="7">
        <v>-0.58144769658316897</v>
      </c>
      <c r="F899" s="7">
        <v>-2.113140382523</v>
      </c>
      <c r="G899" s="10">
        <f>AVERAGE(Table3[[#This Row],[X6_EP155mix]:[X9_dcl2mix]])</f>
        <v>-1.3222149280259323</v>
      </c>
      <c r="H899" s="7">
        <f>_xlfn.VAR.P(Table3[[#This Row],[X6_EP155mix]:[X9_dcl2mix]])</f>
        <v>0.30700732806902309</v>
      </c>
      <c r="I899">
        <v>74024</v>
      </c>
      <c r="J899" t="s">
        <v>4408</v>
      </c>
      <c r="K899" t="s">
        <v>8812</v>
      </c>
      <c r="L899" t="s">
        <v>4407</v>
      </c>
      <c r="M899" t="s">
        <v>4406</v>
      </c>
      <c r="N899" t="s">
        <v>4405</v>
      </c>
      <c r="U899" t="s">
        <v>4404</v>
      </c>
      <c r="X899" t="s">
        <v>4403</v>
      </c>
      <c r="Z899">
        <v>98.78</v>
      </c>
      <c r="AA899" s="2"/>
      <c r="AB899">
        <v>23.7</v>
      </c>
      <c r="AC899">
        <v>23.7</v>
      </c>
    </row>
    <row r="900" spans="1:32" x14ac:dyDescent="0.3">
      <c r="A900" t="s">
        <v>35616</v>
      </c>
      <c r="B900" t="s">
        <v>3631</v>
      </c>
      <c r="C900" s="7">
        <v>-0.23317642115294701</v>
      </c>
      <c r="D900" s="7">
        <v>-1.87870554572246</v>
      </c>
      <c r="E900" s="7">
        <v>-0.92874230649748502</v>
      </c>
      <c r="F900" s="7">
        <v>-2.2843361160001501</v>
      </c>
      <c r="G900" s="10">
        <f>AVERAGE(Table3[[#This Row],[X6_EP155mix]:[X9_dcl2mix]])</f>
        <v>-1.3312400973432603</v>
      </c>
      <c r="H900" s="7">
        <f>_xlfn.VAR.P(Table3[[#This Row],[X6_EP155mix]:[X9_dcl2mix]])</f>
        <v>0.64396468663824202</v>
      </c>
      <c r="O900" t="s">
        <v>9168</v>
      </c>
      <c r="P900" t="s">
        <v>9167</v>
      </c>
      <c r="Q900" t="s">
        <v>9166</v>
      </c>
      <c r="R900" t="s">
        <v>9164</v>
      </c>
      <c r="V900" t="s">
        <v>9157</v>
      </c>
      <c r="AA900" s="2">
        <v>33.5</v>
      </c>
      <c r="AE900" t="s">
        <v>10826</v>
      </c>
      <c r="AF900" t="s">
        <v>9163</v>
      </c>
    </row>
    <row r="901" spans="1:32" x14ac:dyDescent="0.3">
      <c r="A901" t="s">
        <v>35626</v>
      </c>
      <c r="B901" t="s">
        <v>3631</v>
      </c>
      <c r="C901" s="7">
        <v>-0.50486265094636296</v>
      </c>
      <c r="D901" s="7">
        <v>-3.6212075239481401</v>
      </c>
      <c r="E901" s="7">
        <v>-0.94817020789790896</v>
      </c>
      <c r="F901" s="7">
        <v>-0.25944252470555301</v>
      </c>
      <c r="G901" s="10">
        <f>AVERAGE(Table3[[#This Row],[X6_EP155mix]:[X9_dcl2mix]])</f>
        <v>-1.3334207268744911</v>
      </c>
      <c r="H901" s="7">
        <f>_xlfn.VAR.P(Table3[[#This Row],[X6_EP155mix]:[X9_dcl2mix]])</f>
        <v>1.8055810137889949</v>
      </c>
      <c r="O901" t="s">
        <v>9657</v>
      </c>
      <c r="P901" t="s">
        <v>9656</v>
      </c>
      <c r="Q901" t="s">
        <v>9655</v>
      </c>
      <c r="R901" t="s">
        <v>9653</v>
      </c>
      <c r="V901" t="s">
        <v>10334</v>
      </c>
      <c r="AA901" s="2" t="s">
        <v>9658</v>
      </c>
      <c r="AE901" t="s">
        <v>9006</v>
      </c>
      <c r="AF901" t="s">
        <v>9652</v>
      </c>
    </row>
    <row r="902" spans="1:32" x14ac:dyDescent="0.3">
      <c r="A902" t="s">
        <v>4949</v>
      </c>
      <c r="B902" t="s">
        <v>3631</v>
      </c>
      <c r="C902" s="7">
        <v>-0.68696320907259101</v>
      </c>
      <c r="D902" s="7">
        <v>-1.4688630655156401</v>
      </c>
      <c r="E902" s="7">
        <v>-0.96002401148213701</v>
      </c>
      <c r="F902" s="7">
        <v>-2.2625628065847398</v>
      </c>
      <c r="G902" s="10">
        <f>AVERAGE(Table3[[#This Row],[X6_EP155mix]:[X9_dcl2mix]])</f>
        <v>-1.3446032731637771</v>
      </c>
      <c r="H902" s="7">
        <f>_xlfn.VAR.P(Table3[[#This Row],[X6_EP155mix]:[X9_dcl2mix]])</f>
        <v>0.35962046585180318</v>
      </c>
      <c r="I902">
        <v>62808</v>
      </c>
      <c r="K902" t="s">
        <v>35</v>
      </c>
      <c r="M902" t="s">
        <v>35</v>
      </c>
      <c r="P902" t="s">
        <v>35</v>
      </c>
      <c r="S902" t="s">
        <v>35</v>
      </c>
      <c r="W902" t="s">
        <v>35</v>
      </c>
      <c r="Z902">
        <v>100</v>
      </c>
      <c r="AA902" s="2"/>
    </row>
    <row r="903" spans="1:32" x14ac:dyDescent="0.3">
      <c r="A903" t="s">
        <v>35675</v>
      </c>
      <c r="B903" t="s">
        <v>3631</v>
      </c>
      <c r="C903" s="7">
        <v>-1.7625594872797099</v>
      </c>
      <c r="D903" s="7">
        <v>-0.91795911922141804</v>
      </c>
      <c r="E903" s="7">
        <v>-0.185010535523845</v>
      </c>
      <c r="F903" s="7">
        <v>-2.5680989496775699</v>
      </c>
      <c r="G903" s="10">
        <f>AVERAGE(Table3[[#This Row],[X6_EP155mix]:[X9_dcl2mix]])</f>
        <v>-1.3584070229256358</v>
      </c>
      <c r="H903" s="7">
        <f>_xlfn.VAR.P(Table3[[#This Row],[X6_EP155mix]:[X9_dcl2mix]])</f>
        <v>0.79938686115414459</v>
      </c>
      <c r="O903" t="s">
        <v>9024</v>
      </c>
      <c r="P903" t="s">
        <v>9023</v>
      </c>
      <c r="Q903" t="s">
        <v>9006</v>
      </c>
      <c r="R903" t="s">
        <v>9021</v>
      </c>
      <c r="V903" t="s">
        <v>9014</v>
      </c>
      <c r="AA903" s="2" t="s">
        <v>9025</v>
      </c>
      <c r="AE903" t="s">
        <v>10836</v>
      </c>
      <c r="AF903" t="s">
        <v>9020</v>
      </c>
    </row>
    <row r="904" spans="1:32" x14ac:dyDescent="0.3">
      <c r="A904" t="s">
        <v>7662</v>
      </c>
      <c r="B904" t="s">
        <v>3631</v>
      </c>
      <c r="C904" s="7">
        <v>-2.0360170061135601</v>
      </c>
      <c r="D904" s="7">
        <v>-2.03426673756007</v>
      </c>
      <c r="E904" s="7">
        <v>-1.3423243811036101</v>
      </c>
      <c r="F904" s="7">
        <v>-2.8381755688136501E-2</v>
      </c>
      <c r="G904" s="10">
        <f>AVERAGE(Table3[[#This Row],[X6_EP155mix]:[X9_dcl2mix]])</f>
        <v>-1.3602474701163441</v>
      </c>
      <c r="H904" s="7">
        <f>_xlfn.VAR.P(Table3[[#This Row],[X6_EP155mix]:[X9_dcl2mix]])</f>
        <v>0.67128848926409734</v>
      </c>
      <c r="I904">
        <v>43299</v>
      </c>
      <c r="U904" t="s">
        <v>7661</v>
      </c>
      <c r="V904" t="s">
        <v>7660</v>
      </c>
      <c r="W904" t="s">
        <v>7659</v>
      </c>
      <c r="X904" t="s">
        <v>7658</v>
      </c>
      <c r="Z904">
        <v>87.46</v>
      </c>
      <c r="AA904" s="2"/>
      <c r="AB904">
        <v>59.66</v>
      </c>
      <c r="AC904">
        <v>59.66</v>
      </c>
    </row>
    <row r="905" spans="1:32" x14ac:dyDescent="0.3">
      <c r="A905" t="s">
        <v>6505</v>
      </c>
      <c r="B905" t="s">
        <v>3631</v>
      </c>
      <c r="C905" s="7">
        <v>-0.69074675509890504</v>
      </c>
      <c r="D905" s="7">
        <v>-2.2663959430206</v>
      </c>
      <c r="E905" s="7">
        <v>-2.4756523492106299</v>
      </c>
      <c r="F905" s="7">
        <v>-1.16628965783807E-2</v>
      </c>
      <c r="G905" s="10">
        <f>AVERAGE(Table3[[#This Row],[X6_EP155mix]:[X9_dcl2mix]])</f>
        <v>-1.3611144859771289</v>
      </c>
      <c r="H905" s="7">
        <f>_xlfn.VAR.P(Table3[[#This Row],[X6_EP155mix]:[X9_dcl2mix]])</f>
        <v>1.0830354129453685</v>
      </c>
      <c r="I905">
        <v>253110</v>
      </c>
      <c r="O905" t="s">
        <v>5324</v>
      </c>
      <c r="P905" t="s">
        <v>5323</v>
      </c>
      <c r="Q905" t="s">
        <v>5322</v>
      </c>
      <c r="U905" t="s">
        <v>6504</v>
      </c>
      <c r="X905" t="s">
        <v>6503</v>
      </c>
      <c r="Y905" t="s">
        <v>6502</v>
      </c>
      <c r="Z905">
        <v>100</v>
      </c>
      <c r="AA905" s="2">
        <v>45</v>
      </c>
      <c r="AB905">
        <v>59.32</v>
      </c>
      <c r="AC905">
        <v>59.32</v>
      </c>
      <c r="AD905">
        <v>97.14</v>
      </c>
    </row>
    <row r="906" spans="1:32" x14ac:dyDescent="0.3">
      <c r="A906" t="s">
        <v>35681</v>
      </c>
      <c r="B906" t="s">
        <v>3631</v>
      </c>
      <c r="C906" s="7">
        <v>-1.2866309856546101</v>
      </c>
      <c r="D906" s="7">
        <v>-2.0036112972459699</v>
      </c>
      <c r="E906" s="7">
        <v>-0.65530807881775599</v>
      </c>
      <c r="F906" s="7">
        <v>-1.5025525090885199</v>
      </c>
      <c r="G906" s="10">
        <f>AVERAGE(Table3[[#This Row],[X6_EP155mix]:[X9_dcl2mix]])</f>
        <v>-1.3620257177017141</v>
      </c>
      <c r="H906" s="7">
        <f>_xlfn.VAR.P(Table3[[#This Row],[X6_EP155mix]:[X9_dcl2mix]])</f>
        <v>0.23412850542669505</v>
      </c>
      <c r="O906" t="s">
        <v>9462</v>
      </c>
      <c r="P906" t="s">
        <v>9461</v>
      </c>
      <c r="Q906" t="s">
        <v>9460</v>
      </c>
      <c r="R906" t="s">
        <v>9457</v>
      </c>
      <c r="V906" t="s">
        <v>9008</v>
      </c>
      <c r="AA906" s="2" t="s">
        <v>9463</v>
      </c>
      <c r="AE906" t="s">
        <v>9459</v>
      </c>
      <c r="AF906" t="s">
        <v>9006</v>
      </c>
    </row>
    <row r="907" spans="1:32" x14ac:dyDescent="0.3">
      <c r="A907" t="s">
        <v>4983</v>
      </c>
      <c r="B907" t="s">
        <v>3631</v>
      </c>
      <c r="C907" s="7">
        <v>-0.85328579795492199</v>
      </c>
      <c r="D907" s="7">
        <v>-0.81232508784924895</v>
      </c>
      <c r="E907" s="7">
        <v>-1.4733775454315901</v>
      </c>
      <c r="F907" s="7">
        <v>-2.31178796143571</v>
      </c>
      <c r="G907" s="10">
        <f>AVERAGE(Table3[[#This Row],[X6_EP155mix]:[X9_dcl2mix]])</f>
        <v>-1.3626940981678679</v>
      </c>
      <c r="H907" s="7">
        <f>_xlfn.VAR.P(Table3[[#This Row],[X6_EP155mix]:[X9_dcl2mix]])</f>
        <v>0.36885821265894903</v>
      </c>
      <c r="I907">
        <v>269839</v>
      </c>
      <c r="J907" t="s">
        <v>318</v>
      </c>
      <c r="K907" t="s">
        <v>319</v>
      </c>
      <c r="L907" t="s">
        <v>927</v>
      </c>
      <c r="M907" t="s">
        <v>928</v>
      </c>
      <c r="N907" t="s">
        <v>4982</v>
      </c>
      <c r="O907" t="s">
        <v>929</v>
      </c>
      <c r="P907" t="s">
        <v>930</v>
      </c>
      <c r="Q907" t="s">
        <v>931</v>
      </c>
      <c r="R907" t="s">
        <v>932</v>
      </c>
      <c r="S907" t="s">
        <v>933</v>
      </c>
      <c r="T907" t="s">
        <v>934</v>
      </c>
      <c r="U907" t="s">
        <v>4981</v>
      </c>
      <c r="V907" t="s">
        <v>288</v>
      </c>
      <c r="W907" t="s">
        <v>289</v>
      </c>
      <c r="X907" t="s">
        <v>4980</v>
      </c>
      <c r="Y907" t="s">
        <v>4979</v>
      </c>
      <c r="Z907">
        <v>97.37</v>
      </c>
      <c r="AA907" s="2">
        <v>37.880000000000003</v>
      </c>
      <c r="AB907">
        <v>71.12</v>
      </c>
      <c r="AC907">
        <v>71.12</v>
      </c>
      <c r="AD907">
        <v>71.849999999999994</v>
      </c>
    </row>
    <row r="908" spans="1:32" x14ac:dyDescent="0.3">
      <c r="A908" t="s">
        <v>35633</v>
      </c>
      <c r="B908" t="s">
        <v>3631</v>
      </c>
      <c r="C908" s="7">
        <v>-1.42773110470786</v>
      </c>
      <c r="D908" s="7">
        <v>-0.82239601345081104</v>
      </c>
      <c r="E908" s="7">
        <v>-2.10156057566418</v>
      </c>
      <c r="F908" s="7">
        <v>-1.1187899392730201</v>
      </c>
      <c r="G908" s="10">
        <f>AVERAGE(Table3[[#This Row],[X6_EP155mix]:[X9_dcl2mix]])</f>
        <v>-1.3676194082739679</v>
      </c>
      <c r="H908" s="7">
        <f>_xlfn.VAR.P(Table3[[#This Row],[X6_EP155mix]:[X9_dcl2mix]])</f>
        <v>0.22536692703601191</v>
      </c>
      <c r="O908" t="s">
        <v>9363</v>
      </c>
      <c r="P908" t="s">
        <v>10816</v>
      </c>
      <c r="Q908" t="s">
        <v>9362</v>
      </c>
      <c r="R908" t="s">
        <v>9359</v>
      </c>
      <c r="V908" t="s">
        <v>35</v>
      </c>
      <c r="AA908" s="2" t="s">
        <v>9364</v>
      </c>
      <c r="AE908" t="s">
        <v>9361</v>
      </c>
      <c r="AF908" t="s">
        <v>9006</v>
      </c>
    </row>
    <row r="909" spans="1:32" x14ac:dyDescent="0.3">
      <c r="A909" t="s">
        <v>8099</v>
      </c>
      <c r="B909" t="s">
        <v>3631</v>
      </c>
      <c r="C909" s="7">
        <v>-2.0017555364227202</v>
      </c>
      <c r="D909" s="7">
        <v>-2.39152772271287</v>
      </c>
      <c r="E909" s="7">
        <v>-1.33608325118669</v>
      </c>
      <c r="F909" s="7">
        <v>0.24437013003483299</v>
      </c>
      <c r="G909" s="10">
        <f>AVERAGE(Table3[[#This Row],[X6_EP155mix]:[X9_dcl2mix]])</f>
        <v>-1.3712490950718617</v>
      </c>
      <c r="H909" s="7">
        <f>_xlfn.VAR.P(Table3[[#This Row],[X6_EP155mix]:[X9_dcl2mix]])</f>
        <v>1.012492241929114</v>
      </c>
      <c r="I909">
        <v>241925</v>
      </c>
      <c r="K909" t="s">
        <v>35</v>
      </c>
      <c r="M909" t="s">
        <v>35</v>
      </c>
      <c r="P909" t="s">
        <v>35</v>
      </c>
      <c r="S909" t="s">
        <v>35</v>
      </c>
      <c r="U909" t="s">
        <v>8098</v>
      </c>
      <c r="W909" t="s">
        <v>35</v>
      </c>
      <c r="X909" t="s">
        <v>8097</v>
      </c>
      <c r="Z909">
        <v>100</v>
      </c>
      <c r="AA909" s="2"/>
      <c r="AB909">
        <v>59.57</v>
      </c>
      <c r="AC909">
        <v>59.57</v>
      </c>
    </row>
    <row r="910" spans="1:32" x14ac:dyDescent="0.3">
      <c r="A910" t="s">
        <v>35666</v>
      </c>
      <c r="B910" t="s">
        <v>3631</v>
      </c>
      <c r="C910" s="7">
        <v>-1.21356951865611</v>
      </c>
      <c r="D910" s="7">
        <v>-0.84131723998635299</v>
      </c>
      <c r="E910" s="7">
        <v>-1.4274552239576199</v>
      </c>
      <c r="F910" s="7">
        <v>-2.04473163240276</v>
      </c>
      <c r="G910" s="10">
        <f>AVERAGE(Table3[[#This Row],[X6_EP155mix]:[X9_dcl2mix]])</f>
        <v>-1.3817684037507107</v>
      </c>
      <c r="H910" s="7">
        <f>_xlfn.VAR.P(Table3[[#This Row],[X6_EP155mix]:[X9_dcl2mix]])</f>
        <v>0.19049646336167059</v>
      </c>
      <c r="P910" t="s">
        <v>35</v>
      </c>
      <c r="Q910" t="s">
        <v>35</v>
      </c>
      <c r="R910" t="s">
        <v>35</v>
      </c>
      <c r="V910" t="s">
        <v>9513</v>
      </c>
      <c r="AA910" s="2"/>
      <c r="AE910" t="s">
        <v>35</v>
      </c>
    </row>
    <row r="911" spans="1:32" x14ac:dyDescent="0.3">
      <c r="A911" t="s">
        <v>6952</v>
      </c>
      <c r="B911" t="s">
        <v>3631</v>
      </c>
      <c r="C911" s="7">
        <v>-0.58864179526532701</v>
      </c>
      <c r="D911" s="7">
        <v>-3.1397894873108898</v>
      </c>
      <c r="E911" s="7">
        <v>-0.50644481148644005</v>
      </c>
      <c r="F911" s="7">
        <v>-1.3270068965869399</v>
      </c>
      <c r="G911" s="10">
        <f>AVERAGE(Table3[[#This Row],[X6_EP155mix]:[X9_dcl2mix]])</f>
        <v>-1.3904707476623992</v>
      </c>
      <c r="H911" s="7">
        <f>_xlfn.VAR.P(Table3[[#This Row],[X6_EP155mix]:[X9_dcl2mix]])</f>
        <v>1.1221438095031695</v>
      </c>
      <c r="I911">
        <v>335527</v>
      </c>
      <c r="J911" t="s">
        <v>1078</v>
      </c>
      <c r="K911" t="s">
        <v>1079</v>
      </c>
      <c r="L911" t="s">
        <v>4776</v>
      </c>
      <c r="M911" t="s">
        <v>4775</v>
      </c>
      <c r="N911" t="s">
        <v>8783</v>
      </c>
      <c r="O911" t="s">
        <v>6951</v>
      </c>
      <c r="P911" t="s">
        <v>6950</v>
      </c>
      <c r="Q911" t="s">
        <v>6949</v>
      </c>
      <c r="R911" t="s">
        <v>256</v>
      </c>
      <c r="S911" t="s">
        <v>3518</v>
      </c>
      <c r="T911" t="s">
        <v>6948</v>
      </c>
      <c r="U911" t="s">
        <v>6947</v>
      </c>
      <c r="V911" t="s">
        <v>256</v>
      </c>
      <c r="W911" t="s">
        <v>3518</v>
      </c>
      <c r="X911" t="s">
        <v>6946</v>
      </c>
      <c r="Z911">
        <v>95.4</v>
      </c>
      <c r="AA911" s="2">
        <v>26.25</v>
      </c>
      <c r="AB911">
        <v>45.96</v>
      </c>
      <c r="AC911">
        <v>45.96</v>
      </c>
    </row>
    <row r="912" spans="1:32" x14ac:dyDescent="0.3">
      <c r="A912" t="s">
        <v>35595</v>
      </c>
      <c r="B912" t="s">
        <v>3631</v>
      </c>
      <c r="C912" s="7">
        <v>-0.71321665160619296</v>
      </c>
      <c r="D912" s="7">
        <v>-1.2760686197417599</v>
      </c>
      <c r="E912" s="7">
        <v>-1.24544505009149</v>
      </c>
      <c r="F912" s="7">
        <v>-2.3547901430069702</v>
      </c>
      <c r="G912" s="10">
        <f>AVERAGE(Table3[[#This Row],[X6_EP155mix]:[X9_dcl2mix]])</f>
        <v>-1.3973801161116033</v>
      </c>
      <c r="H912" s="7">
        <f>_xlfn.VAR.P(Table3[[#This Row],[X6_EP155mix]:[X9_dcl2mix]])</f>
        <v>0.35562858730046476</v>
      </c>
      <c r="O912" t="s">
        <v>9250</v>
      </c>
      <c r="P912" t="s">
        <v>9146</v>
      </c>
      <c r="Q912" t="s">
        <v>9249</v>
      </c>
      <c r="V912" t="s">
        <v>10581</v>
      </c>
      <c r="AA912" s="2">
        <v>37.700000000000003</v>
      </c>
    </row>
    <row r="913" spans="1:32" x14ac:dyDescent="0.3">
      <c r="A913" t="s">
        <v>35669</v>
      </c>
      <c r="B913" t="s">
        <v>3631</v>
      </c>
      <c r="C913" s="7">
        <v>-0.69404372040199802</v>
      </c>
      <c r="D913" s="7">
        <v>-2.65827459945177</v>
      </c>
      <c r="E913" s="7">
        <v>-0.57056154446813401</v>
      </c>
      <c r="F913" s="7">
        <v>-1.67978793629874</v>
      </c>
      <c r="G913" s="10">
        <f>AVERAGE(Table3[[#This Row],[X6_EP155mix]:[X9_dcl2mix]])</f>
        <v>-1.4006669501551605</v>
      </c>
      <c r="H913" s="7">
        <f>_xlfn.VAR.P(Table3[[#This Row],[X6_EP155mix]:[X9_dcl2mix]])</f>
        <v>0.71196922446318034</v>
      </c>
      <c r="O913" t="s">
        <v>9510</v>
      </c>
      <c r="P913" t="s">
        <v>9509</v>
      </c>
      <c r="R913" t="s">
        <v>9507</v>
      </c>
      <c r="V913" t="s">
        <v>9501</v>
      </c>
      <c r="AA913" s="2">
        <v>31.6</v>
      </c>
    </row>
    <row r="914" spans="1:32" x14ac:dyDescent="0.3">
      <c r="A914" t="s">
        <v>6840</v>
      </c>
      <c r="B914" t="s">
        <v>3631</v>
      </c>
      <c r="C914" s="7">
        <v>-1.9677243633510599</v>
      </c>
      <c r="D914" s="7">
        <v>-2.0940695745003599</v>
      </c>
      <c r="E914" s="7">
        <v>-0.45637185459551299</v>
      </c>
      <c r="F914" s="7">
        <v>-1.10212568541348</v>
      </c>
      <c r="G914" s="10">
        <f>AVERAGE(Table3[[#This Row],[X6_EP155mix]:[X9_dcl2mix]])</f>
        <v>-1.4050728694651031</v>
      </c>
      <c r="H914" s="7">
        <f>_xlfn.VAR.P(Table3[[#This Row],[X6_EP155mix]:[X9_dcl2mix]])</f>
        <v>0.44577594376523466</v>
      </c>
      <c r="I914">
        <v>100383</v>
      </c>
      <c r="J914" t="s">
        <v>1518</v>
      </c>
      <c r="K914" t="s">
        <v>1519</v>
      </c>
      <c r="L914" t="s">
        <v>6330</v>
      </c>
      <c r="M914" t="s">
        <v>6329</v>
      </c>
      <c r="N914" t="s">
        <v>6328</v>
      </c>
      <c r="O914" t="s">
        <v>6839</v>
      </c>
      <c r="P914" t="s">
        <v>6838</v>
      </c>
      <c r="Q914" t="s">
        <v>6837</v>
      </c>
      <c r="R914" t="s">
        <v>618</v>
      </c>
      <c r="S914" t="s">
        <v>619</v>
      </c>
      <c r="U914" t="s">
        <v>6836</v>
      </c>
      <c r="V914" t="s">
        <v>618</v>
      </c>
      <c r="W914" t="s">
        <v>619</v>
      </c>
      <c r="X914" t="s">
        <v>6835</v>
      </c>
      <c r="Y914" t="s">
        <v>6834</v>
      </c>
      <c r="Z914">
        <v>100</v>
      </c>
      <c r="AA914" s="2">
        <v>100</v>
      </c>
      <c r="AB914">
        <v>100</v>
      </c>
      <c r="AC914">
        <v>68</v>
      </c>
      <c r="AD914">
        <v>80.73</v>
      </c>
    </row>
    <row r="915" spans="1:32" x14ac:dyDescent="0.3">
      <c r="A915" t="s">
        <v>6019</v>
      </c>
      <c r="B915" t="s">
        <v>3631</v>
      </c>
      <c r="C915" s="7">
        <v>-1.9797153138450101</v>
      </c>
      <c r="D915" s="7">
        <v>-2.07343126935953</v>
      </c>
      <c r="E915" s="7">
        <v>0.71925614308211605</v>
      </c>
      <c r="F915" s="7">
        <v>-2.2893835781390002</v>
      </c>
      <c r="G915" s="10">
        <f>AVERAGE(Table3[[#This Row],[X6_EP155mix]:[X9_dcl2mix]])</f>
        <v>-1.4058185045653562</v>
      </c>
      <c r="H915" s="7">
        <f>_xlfn.VAR.P(Table3[[#This Row],[X6_EP155mix]:[X9_dcl2mix]])</f>
        <v>1.5179234621826783</v>
      </c>
      <c r="I915">
        <v>341976</v>
      </c>
      <c r="J915" t="s">
        <v>6018</v>
      </c>
      <c r="K915" t="s">
        <v>6017</v>
      </c>
      <c r="L915" t="s">
        <v>6016</v>
      </c>
      <c r="M915" t="s">
        <v>6015</v>
      </c>
      <c r="N915" t="s">
        <v>6014</v>
      </c>
      <c r="O915" t="s">
        <v>6013</v>
      </c>
      <c r="P915" t="s">
        <v>6012</v>
      </c>
      <c r="Q915" t="s">
        <v>6011</v>
      </c>
      <c r="R915" t="s">
        <v>6008</v>
      </c>
      <c r="S915" t="s">
        <v>6007</v>
      </c>
      <c r="T915" t="s">
        <v>6010</v>
      </c>
      <c r="U915" t="s">
        <v>6009</v>
      </c>
      <c r="V915" t="s">
        <v>6008</v>
      </c>
      <c r="W915" t="s">
        <v>6007</v>
      </c>
      <c r="X915" t="s">
        <v>6006</v>
      </c>
      <c r="Z915">
        <v>100</v>
      </c>
      <c r="AA915" s="2">
        <v>45.1</v>
      </c>
      <c r="AB915">
        <v>52.34</v>
      </c>
      <c r="AC915">
        <v>52.34</v>
      </c>
    </row>
    <row r="916" spans="1:32" x14ac:dyDescent="0.3">
      <c r="A916" t="s">
        <v>4788</v>
      </c>
      <c r="B916" t="s">
        <v>3631</v>
      </c>
      <c r="C916" s="7">
        <v>-1.06847706252167</v>
      </c>
      <c r="D916" s="7">
        <v>-1.3643372878379301</v>
      </c>
      <c r="E916" s="7">
        <v>-0.89974284539771998</v>
      </c>
      <c r="F916" s="7">
        <v>-2.2946988763732499</v>
      </c>
      <c r="G916" s="10">
        <f>AVERAGE(Table3[[#This Row],[X6_EP155mix]:[X9_dcl2mix]])</f>
        <v>-1.4068140180326425</v>
      </c>
      <c r="H916" s="7">
        <f>_xlfn.VAR.P(Table3[[#This Row],[X6_EP155mix]:[X9_dcl2mix]])</f>
        <v>0.2904342159650859</v>
      </c>
      <c r="I916">
        <v>289450</v>
      </c>
      <c r="J916" t="s">
        <v>78</v>
      </c>
      <c r="K916" t="s">
        <v>79</v>
      </c>
      <c r="L916" t="s">
        <v>80</v>
      </c>
      <c r="M916" t="s">
        <v>4787</v>
      </c>
      <c r="N916" t="s">
        <v>81</v>
      </c>
      <c r="O916" t="s">
        <v>1638</v>
      </c>
      <c r="P916" t="s">
        <v>1639</v>
      </c>
      <c r="Q916" t="s">
        <v>1640</v>
      </c>
      <c r="R916" t="s">
        <v>88</v>
      </c>
      <c r="S916" t="s">
        <v>4786</v>
      </c>
      <c r="T916" t="s">
        <v>1641</v>
      </c>
      <c r="U916" t="s">
        <v>4785</v>
      </c>
      <c r="V916" t="s">
        <v>85</v>
      </c>
      <c r="W916" t="s">
        <v>4784</v>
      </c>
      <c r="X916" t="s">
        <v>4783</v>
      </c>
      <c r="Z916">
        <v>100</v>
      </c>
      <c r="AA916" s="2">
        <v>33.51</v>
      </c>
      <c r="AB916">
        <v>57.69</v>
      </c>
      <c r="AC916">
        <v>57.69</v>
      </c>
    </row>
    <row r="917" spans="1:32" x14ac:dyDescent="0.3">
      <c r="A917" t="s">
        <v>4436</v>
      </c>
      <c r="B917" t="s">
        <v>3631</v>
      </c>
      <c r="C917" s="7">
        <v>-1.7000391261008101</v>
      </c>
      <c r="D917" s="7">
        <v>-1.5988579148992299</v>
      </c>
      <c r="E917" s="7">
        <v>-0.27614423513491898</v>
      </c>
      <c r="F917" s="7">
        <v>-2.0554076412944702</v>
      </c>
      <c r="G917" s="10">
        <f>AVERAGE(Table3[[#This Row],[X6_EP155mix]:[X9_dcl2mix]])</f>
        <v>-1.4076122293573574</v>
      </c>
      <c r="H917" s="7">
        <f>_xlfn.VAR.P(Table3[[#This Row],[X6_EP155mix]:[X9_dcl2mix]])</f>
        <v>0.45548677996347675</v>
      </c>
      <c r="I917">
        <v>70375</v>
      </c>
      <c r="K917" t="s">
        <v>35</v>
      </c>
      <c r="M917" t="s">
        <v>35</v>
      </c>
      <c r="P917" t="s">
        <v>35</v>
      </c>
      <c r="S917" t="s">
        <v>35</v>
      </c>
      <c r="W917" t="s">
        <v>35</v>
      </c>
      <c r="AA917" s="2"/>
    </row>
    <row r="918" spans="1:32" x14ac:dyDescent="0.3">
      <c r="A918" t="s">
        <v>35596</v>
      </c>
      <c r="B918" t="s">
        <v>3631</v>
      </c>
      <c r="C918" s="7">
        <v>-0.110220993163923</v>
      </c>
      <c r="D918" s="7">
        <v>-0.71996477052201002</v>
      </c>
      <c r="E918" s="7">
        <v>-1.48722945948305</v>
      </c>
      <c r="F918" s="7">
        <v>-3.3205155582181498</v>
      </c>
      <c r="G918" s="10">
        <f>AVERAGE(Table3[[#This Row],[X6_EP155mix]:[X9_dcl2mix]])</f>
        <v>-1.4094826953467832</v>
      </c>
      <c r="H918" s="7">
        <f>_xlfn.VAR.P(Table3[[#This Row],[X6_EP155mix]:[X9_dcl2mix]])</f>
        <v>1.4554017754304396</v>
      </c>
      <c r="O918" t="s">
        <v>9246</v>
      </c>
      <c r="P918" t="s">
        <v>9245</v>
      </c>
      <c r="Q918" t="s">
        <v>9244</v>
      </c>
      <c r="R918" t="s">
        <v>9241</v>
      </c>
      <c r="AA918" s="2" t="s">
        <v>9247</v>
      </c>
      <c r="AE918" t="s">
        <v>9243</v>
      </c>
      <c r="AF918" t="s">
        <v>9240</v>
      </c>
    </row>
    <row r="919" spans="1:32" x14ac:dyDescent="0.3">
      <c r="A919" t="s">
        <v>6051</v>
      </c>
      <c r="B919" t="s">
        <v>3631</v>
      </c>
      <c r="C919" s="7">
        <v>-1.0459036526119401</v>
      </c>
      <c r="D919" s="7">
        <v>-2.7361746903759498</v>
      </c>
      <c r="E919" s="7">
        <v>-0.78746568512111403</v>
      </c>
      <c r="F919" s="7">
        <v>-1.07051149937721</v>
      </c>
      <c r="G919" s="10">
        <f>AVERAGE(Table3[[#This Row],[X6_EP155mix]:[X9_dcl2mix]])</f>
        <v>-1.4100138818715533</v>
      </c>
      <c r="H919" s="7">
        <f>_xlfn.VAR.P(Table3[[#This Row],[X6_EP155mix]:[X9_dcl2mix]])</f>
        <v>0.59852671851527117</v>
      </c>
      <c r="I919">
        <v>326591</v>
      </c>
      <c r="J919" t="s">
        <v>6050</v>
      </c>
      <c r="K919" t="s">
        <v>6049</v>
      </c>
      <c r="L919" t="s">
        <v>6048</v>
      </c>
      <c r="M919" t="s">
        <v>6047</v>
      </c>
      <c r="N919" t="s">
        <v>6046</v>
      </c>
      <c r="O919" t="s">
        <v>6045</v>
      </c>
      <c r="P919" t="s">
        <v>6044</v>
      </c>
      <c r="Q919" t="s">
        <v>6043</v>
      </c>
      <c r="R919" t="s">
        <v>1104</v>
      </c>
      <c r="S919" t="s">
        <v>1105</v>
      </c>
      <c r="T919" t="s">
        <v>6042</v>
      </c>
      <c r="U919" t="s">
        <v>6041</v>
      </c>
      <c r="V919" t="s">
        <v>6040</v>
      </c>
      <c r="W919" t="s">
        <v>6039</v>
      </c>
      <c r="X919" t="s">
        <v>6038</v>
      </c>
      <c r="Z919">
        <v>100</v>
      </c>
      <c r="AA919" s="2">
        <v>43.48</v>
      </c>
      <c r="AB919">
        <v>58.23</v>
      </c>
      <c r="AC919">
        <v>58.23</v>
      </c>
    </row>
    <row r="920" spans="1:32" x14ac:dyDescent="0.3">
      <c r="A920" t="s">
        <v>35670</v>
      </c>
      <c r="B920" t="s">
        <v>3631</v>
      </c>
      <c r="C920" s="7">
        <v>-1.77637466868856</v>
      </c>
      <c r="D920" s="7">
        <v>-2.0291281688665301</v>
      </c>
      <c r="E920" s="7">
        <v>-0.601981538150271</v>
      </c>
      <c r="F920" s="7">
        <v>-1.23609780881512</v>
      </c>
      <c r="G920" s="10">
        <f>AVERAGE(Table3[[#This Row],[X6_EP155mix]:[X9_dcl2mix]])</f>
        <v>-1.4108955461301202</v>
      </c>
      <c r="H920" s="7">
        <f>_xlfn.VAR.P(Table3[[#This Row],[X6_EP155mix]:[X9_dcl2mix]])</f>
        <v>0.30017067152952359</v>
      </c>
      <c r="O920" t="s">
        <v>9498</v>
      </c>
      <c r="P920" t="s">
        <v>9497</v>
      </c>
      <c r="Q920" t="s">
        <v>9496</v>
      </c>
      <c r="R920" t="s">
        <v>9493</v>
      </c>
      <c r="V920" t="s">
        <v>10017</v>
      </c>
      <c r="AA920" s="2">
        <v>35</v>
      </c>
      <c r="AE920" t="s">
        <v>9495</v>
      </c>
      <c r="AF920" t="s">
        <v>9492</v>
      </c>
    </row>
    <row r="921" spans="1:32" x14ac:dyDescent="0.3">
      <c r="A921" t="s">
        <v>406</v>
      </c>
      <c r="B921" t="s">
        <v>3631</v>
      </c>
      <c r="C921" s="7">
        <v>-1.4677161714954601</v>
      </c>
      <c r="D921" s="7">
        <v>-0.94406117004205103</v>
      </c>
      <c r="E921" s="7">
        <v>-2.4716971899901701</v>
      </c>
      <c r="F921" s="7">
        <v>-0.77103295448953202</v>
      </c>
      <c r="G921" s="10">
        <f>AVERAGE(Table3[[#This Row],[X6_EP155mix]:[X9_dcl2mix]])</f>
        <v>-1.4136268715043032</v>
      </c>
      <c r="H921" s="7">
        <f>_xlfn.VAR.P(Table3[[#This Row],[X6_EP155mix]:[X9_dcl2mix]])</f>
        <v>0.43896433535211021</v>
      </c>
      <c r="I921">
        <v>83754</v>
      </c>
      <c r="J921" t="s">
        <v>341</v>
      </c>
      <c r="K921" t="s">
        <v>342</v>
      </c>
      <c r="L921" t="s">
        <v>407</v>
      </c>
      <c r="M921" t="s">
        <v>408</v>
      </c>
      <c r="N921" t="s">
        <v>409</v>
      </c>
      <c r="O921" t="s">
        <v>410</v>
      </c>
      <c r="P921" t="s">
        <v>411</v>
      </c>
      <c r="Q921" t="s">
        <v>412</v>
      </c>
      <c r="R921" t="s">
        <v>349</v>
      </c>
      <c r="S921" t="s">
        <v>350</v>
      </c>
      <c r="U921" t="s">
        <v>413</v>
      </c>
      <c r="V921" t="s">
        <v>414</v>
      </c>
      <c r="W921" t="s">
        <v>415</v>
      </c>
      <c r="X921" t="s">
        <v>3822</v>
      </c>
      <c r="Y921" t="s">
        <v>5878</v>
      </c>
      <c r="Z921">
        <v>100</v>
      </c>
      <c r="AA921" s="2">
        <v>51.61</v>
      </c>
      <c r="AB921">
        <v>71.62</v>
      </c>
      <c r="AC921">
        <v>71.62</v>
      </c>
      <c r="AD921">
        <v>97.5</v>
      </c>
    </row>
    <row r="922" spans="1:32" x14ac:dyDescent="0.3">
      <c r="A922" t="s">
        <v>35682</v>
      </c>
      <c r="B922" t="s">
        <v>3631</v>
      </c>
      <c r="C922" s="7">
        <v>-1.4012433585861701</v>
      </c>
      <c r="D922" s="7">
        <v>6.9916035312155303E-2</v>
      </c>
      <c r="E922" s="7">
        <v>-1.8285776813504899</v>
      </c>
      <c r="F922" s="7">
        <v>-2.5283701086083101</v>
      </c>
      <c r="G922" s="10">
        <f>AVERAGE(Table3[[#This Row],[X6_EP155mix]:[X9_dcl2mix]])</f>
        <v>-1.4220687783082036</v>
      </c>
      <c r="H922" s="7">
        <f>_xlfn.VAR.P(Table3[[#This Row],[X6_EP155mix]:[X9_dcl2mix]])</f>
        <v>0.90390112596420158</v>
      </c>
      <c r="P922" t="s">
        <v>35</v>
      </c>
      <c r="Q922" t="s">
        <v>35</v>
      </c>
      <c r="R922" t="s">
        <v>35</v>
      </c>
      <c r="V922" t="s">
        <v>9452</v>
      </c>
      <c r="AA922" s="2"/>
      <c r="AE922" t="s">
        <v>35</v>
      </c>
    </row>
    <row r="923" spans="1:32" x14ac:dyDescent="0.3">
      <c r="A923" t="s">
        <v>8419</v>
      </c>
      <c r="B923" t="s">
        <v>3631</v>
      </c>
      <c r="C923" s="7">
        <v>-2.8384355102107399</v>
      </c>
      <c r="D923" s="7">
        <v>-1.84916719383541</v>
      </c>
      <c r="E923" s="7">
        <v>-1.4628398838116601</v>
      </c>
      <c r="F923" s="7">
        <v>0.45904558070865198</v>
      </c>
      <c r="G923" s="10">
        <f>AVERAGE(Table3[[#This Row],[X6_EP155mix]:[X9_dcl2mix]])</f>
        <v>-1.4228492517872895</v>
      </c>
      <c r="H923" s="7">
        <f>_xlfn.VAR.P(Table3[[#This Row],[X6_EP155mix]:[X9_dcl2mix]])</f>
        <v>1.4321897134935213</v>
      </c>
      <c r="I923">
        <v>245757</v>
      </c>
      <c r="O923" t="s">
        <v>8418</v>
      </c>
      <c r="P923" t="s">
        <v>8417</v>
      </c>
      <c r="Q923" t="s">
        <v>8416</v>
      </c>
      <c r="R923" t="s">
        <v>8415</v>
      </c>
      <c r="S923" t="s">
        <v>8414</v>
      </c>
      <c r="T923" t="s">
        <v>8413</v>
      </c>
      <c r="U923" t="s">
        <v>8412</v>
      </c>
      <c r="V923" t="s">
        <v>8411</v>
      </c>
      <c r="W923" t="s">
        <v>8410</v>
      </c>
      <c r="X923" t="s">
        <v>8409</v>
      </c>
      <c r="Z923">
        <v>100</v>
      </c>
      <c r="AA923" s="2">
        <v>43.75</v>
      </c>
      <c r="AB923">
        <v>79.53</v>
      </c>
      <c r="AC923">
        <v>79.53</v>
      </c>
    </row>
    <row r="924" spans="1:32" x14ac:dyDescent="0.3">
      <c r="A924" t="s">
        <v>35592</v>
      </c>
      <c r="B924" t="s">
        <v>3631</v>
      </c>
      <c r="C924" s="7">
        <v>-2.0857598609347501</v>
      </c>
      <c r="D924" s="7">
        <v>-1.83165992580327</v>
      </c>
      <c r="E924" s="7">
        <v>-7.6804903416032702E-2</v>
      </c>
      <c r="F924" s="7">
        <v>-1.69742251515581</v>
      </c>
      <c r="G924" s="10">
        <f>AVERAGE(Table3[[#This Row],[X6_EP155mix]:[X9_dcl2mix]])</f>
        <v>-1.4229118013274658</v>
      </c>
      <c r="H924" s="7">
        <f>_xlfn.VAR.P(Table3[[#This Row],[X6_EP155mix]:[X9_dcl2mix]])</f>
        <v>0.6234506229997292</v>
      </c>
      <c r="O924" t="s">
        <v>10626</v>
      </c>
      <c r="P924" t="s">
        <v>10625</v>
      </c>
      <c r="Q924" t="s">
        <v>10624</v>
      </c>
      <c r="R924" t="s">
        <v>10621</v>
      </c>
      <c r="V924" t="s">
        <v>10614</v>
      </c>
      <c r="AA924" s="2">
        <v>30.4</v>
      </c>
      <c r="AE924" t="s">
        <v>10623</v>
      </c>
      <c r="AF924" t="s">
        <v>10620</v>
      </c>
    </row>
    <row r="925" spans="1:32" x14ac:dyDescent="0.3">
      <c r="A925" t="s">
        <v>5522</v>
      </c>
      <c r="B925" t="s">
        <v>3631</v>
      </c>
      <c r="C925" s="7">
        <v>-1.3434190590645101</v>
      </c>
      <c r="D925" s="7">
        <v>-1.4969669435778901</v>
      </c>
      <c r="E925" s="7">
        <v>-2.0580423729248598</v>
      </c>
      <c r="F925" s="7">
        <v>-0.80477362743763803</v>
      </c>
      <c r="G925" s="10">
        <f>AVERAGE(Table3[[#This Row],[X6_EP155mix]:[X9_dcl2mix]])</f>
        <v>-1.4258005007512244</v>
      </c>
      <c r="H925" s="7">
        <f>_xlfn.VAR.P(Table3[[#This Row],[X6_EP155mix]:[X9_dcl2mix]])</f>
        <v>0.19931388170656383</v>
      </c>
      <c r="I925">
        <v>330169</v>
      </c>
      <c r="U925" t="s">
        <v>5521</v>
      </c>
      <c r="V925" t="s">
        <v>5520</v>
      </c>
      <c r="W925" t="s">
        <v>5519</v>
      </c>
      <c r="X925" t="s">
        <v>5518</v>
      </c>
      <c r="Z925">
        <v>87.17</v>
      </c>
      <c r="AA925" s="2"/>
      <c r="AB925">
        <v>39.869999999999997</v>
      </c>
      <c r="AC925">
        <v>39.869999999999997</v>
      </c>
    </row>
    <row r="926" spans="1:32" x14ac:dyDescent="0.3">
      <c r="A926" t="s">
        <v>8310</v>
      </c>
      <c r="B926" t="s">
        <v>3631</v>
      </c>
      <c r="C926" s="7">
        <v>-2.0729776349473101</v>
      </c>
      <c r="D926" s="7">
        <v>-0.95450802391737399</v>
      </c>
      <c r="E926" s="7">
        <v>-0.28709571779485499</v>
      </c>
      <c r="F926" s="7">
        <v>-2.40190706311909</v>
      </c>
      <c r="G926" s="10">
        <f>AVERAGE(Table3[[#This Row],[X6_EP155mix]:[X9_dcl2mix]])</f>
        <v>-1.4291221099446574</v>
      </c>
      <c r="H926" s="7">
        <f>_xlfn.VAR.P(Table3[[#This Row],[X6_EP155mix]:[X9_dcl2mix]])</f>
        <v>0.72258582830530749</v>
      </c>
      <c r="I926">
        <v>75329</v>
      </c>
      <c r="O926" t="s">
        <v>8309</v>
      </c>
      <c r="P926" t="s">
        <v>8308</v>
      </c>
      <c r="Q926" t="s">
        <v>8307</v>
      </c>
      <c r="R926" t="s">
        <v>8306</v>
      </c>
      <c r="S926" t="s">
        <v>8305</v>
      </c>
      <c r="T926" t="s">
        <v>8304</v>
      </c>
      <c r="U926" t="s">
        <v>8303</v>
      </c>
      <c r="V926" t="s">
        <v>364</v>
      </c>
      <c r="W926" t="s">
        <v>3553</v>
      </c>
      <c r="X926" t="s">
        <v>8302</v>
      </c>
      <c r="Z926">
        <v>100</v>
      </c>
      <c r="AA926" s="2">
        <v>31.91</v>
      </c>
      <c r="AB926">
        <v>25.28</v>
      </c>
      <c r="AC926">
        <v>25.28</v>
      </c>
    </row>
    <row r="927" spans="1:32" x14ac:dyDescent="0.3">
      <c r="A927" t="s">
        <v>5931</v>
      </c>
      <c r="B927" t="s">
        <v>3631</v>
      </c>
      <c r="C927" s="7">
        <v>-1.9217063738032401</v>
      </c>
      <c r="D927" s="7">
        <v>-0.30846777638131401</v>
      </c>
      <c r="E927" s="7">
        <v>-2.5311064023484202</v>
      </c>
      <c r="F927" s="7">
        <v>-0.96029101358790603</v>
      </c>
      <c r="G927" s="10">
        <f>AVERAGE(Table3[[#This Row],[X6_EP155mix]:[X9_dcl2mix]])</f>
        <v>-1.43039289153022</v>
      </c>
      <c r="H927" s="7">
        <f>_xlfn.VAR.P(Table3[[#This Row],[X6_EP155mix]:[X9_dcl2mix]])</f>
        <v>0.73316772760193683</v>
      </c>
      <c r="I927">
        <v>266722</v>
      </c>
      <c r="J927" t="s">
        <v>5930</v>
      </c>
      <c r="K927" t="s">
        <v>5929</v>
      </c>
      <c r="L927" t="s">
        <v>5922</v>
      </c>
      <c r="M927" t="s">
        <v>5921</v>
      </c>
      <c r="N927" t="s">
        <v>5928</v>
      </c>
      <c r="O927" t="s">
        <v>5927</v>
      </c>
      <c r="P927" t="s">
        <v>5926</v>
      </c>
      <c r="Q927" t="s">
        <v>5925</v>
      </c>
      <c r="R927" t="s">
        <v>5922</v>
      </c>
      <c r="S927" t="s">
        <v>5921</v>
      </c>
      <c r="T927" t="s">
        <v>5924</v>
      </c>
      <c r="U927" t="s">
        <v>5923</v>
      </c>
      <c r="V927" t="s">
        <v>5922</v>
      </c>
      <c r="W927" t="s">
        <v>5921</v>
      </c>
      <c r="X927" t="s">
        <v>5920</v>
      </c>
      <c r="Y927" t="s">
        <v>5919</v>
      </c>
      <c r="Z927">
        <v>98.98</v>
      </c>
      <c r="AA927" s="2">
        <v>44.3</v>
      </c>
      <c r="AB927">
        <v>77.03</v>
      </c>
      <c r="AC927">
        <v>77.03</v>
      </c>
      <c r="AD927">
        <v>79.22</v>
      </c>
    </row>
    <row r="928" spans="1:32" x14ac:dyDescent="0.3">
      <c r="A928" t="s">
        <v>2976</v>
      </c>
      <c r="B928" t="s">
        <v>3631</v>
      </c>
      <c r="C928" s="7">
        <v>-1.1637151902828899</v>
      </c>
      <c r="D928" s="7">
        <v>-1.1890852221936199</v>
      </c>
      <c r="E928" s="7">
        <v>-2.0004933130594398</v>
      </c>
      <c r="F928" s="7">
        <v>-1.37773826346741</v>
      </c>
      <c r="G928" s="10">
        <f>AVERAGE(Table3[[#This Row],[X6_EP155mix]:[X9_dcl2mix]])</f>
        <v>-1.4327579972508402</v>
      </c>
      <c r="H928" s="7">
        <f>_xlfn.VAR.P(Table3[[#This Row],[X6_EP155mix]:[X9_dcl2mix]])</f>
        <v>0.11427775330179157</v>
      </c>
      <c r="I928">
        <v>331732</v>
      </c>
      <c r="J928" t="s">
        <v>1570</v>
      </c>
      <c r="K928" t="s">
        <v>1571</v>
      </c>
      <c r="L928" t="s">
        <v>1572</v>
      </c>
      <c r="M928" t="s">
        <v>1573</v>
      </c>
      <c r="N928" t="s">
        <v>2977</v>
      </c>
      <c r="O928" t="s">
        <v>2978</v>
      </c>
      <c r="P928" t="s">
        <v>2979</v>
      </c>
      <c r="Q928" t="s">
        <v>2980</v>
      </c>
      <c r="R928" t="s">
        <v>1578</v>
      </c>
      <c r="S928" t="s">
        <v>1579</v>
      </c>
      <c r="U928" t="s">
        <v>2981</v>
      </c>
      <c r="V928" t="s">
        <v>2982</v>
      </c>
      <c r="W928" t="s">
        <v>2983</v>
      </c>
      <c r="X928" t="s">
        <v>3898</v>
      </c>
      <c r="Z928">
        <v>100</v>
      </c>
      <c r="AA928" s="2">
        <v>32.97</v>
      </c>
      <c r="AB928">
        <v>74.19</v>
      </c>
      <c r="AC928">
        <v>74.19</v>
      </c>
    </row>
    <row r="929" spans="1:32" x14ac:dyDescent="0.3">
      <c r="A929" t="s">
        <v>5613</v>
      </c>
      <c r="B929" t="s">
        <v>3631</v>
      </c>
      <c r="C929" s="7">
        <v>-1.6465231142463601</v>
      </c>
      <c r="D929" s="7">
        <v>-1.6391841845489401</v>
      </c>
      <c r="E929" s="7">
        <v>-2.7272442216791899</v>
      </c>
      <c r="F929" s="7">
        <v>0.27794767669424197</v>
      </c>
      <c r="G929" s="10">
        <f>AVERAGE(Table3[[#This Row],[X6_EP155mix]:[X9_dcl2mix]])</f>
        <v>-1.4337509609450618</v>
      </c>
      <c r="H929" s="7">
        <f>_xlfn.VAR.P(Table3[[#This Row],[X6_EP155mix]:[X9_dcl2mix]])</f>
        <v>1.1726279600604022</v>
      </c>
      <c r="I929">
        <v>217855</v>
      </c>
      <c r="J929" t="s">
        <v>1436</v>
      </c>
      <c r="K929" t="s">
        <v>3567</v>
      </c>
      <c r="L929" t="s">
        <v>364</v>
      </c>
      <c r="M929" t="s">
        <v>4385</v>
      </c>
      <c r="N929" t="s">
        <v>3573</v>
      </c>
      <c r="O929" t="s">
        <v>5612</v>
      </c>
      <c r="P929" t="s">
        <v>5611</v>
      </c>
      <c r="Q929" t="s">
        <v>5610</v>
      </c>
      <c r="R929" t="s">
        <v>364</v>
      </c>
      <c r="S929" t="s">
        <v>3553</v>
      </c>
      <c r="T929" t="s">
        <v>5609</v>
      </c>
      <c r="U929" t="s">
        <v>5608</v>
      </c>
      <c r="V929" t="s">
        <v>4381</v>
      </c>
      <c r="W929" t="s">
        <v>8798</v>
      </c>
      <c r="X929" t="s">
        <v>5607</v>
      </c>
      <c r="Z929">
        <v>100</v>
      </c>
      <c r="AA929" s="2">
        <v>38.03</v>
      </c>
      <c r="AB929">
        <v>84.38</v>
      </c>
      <c r="AC929">
        <v>84.38</v>
      </c>
    </row>
    <row r="930" spans="1:32" x14ac:dyDescent="0.3">
      <c r="A930" t="s">
        <v>6331</v>
      </c>
      <c r="B930" t="s">
        <v>3631</v>
      </c>
      <c r="C930" s="7">
        <v>-1.3919606204107</v>
      </c>
      <c r="D930" s="7">
        <v>-2.0094746316282501</v>
      </c>
      <c r="E930" s="7">
        <v>-1.1930111175031499</v>
      </c>
      <c r="F930" s="7">
        <v>-1.2348601708273299</v>
      </c>
      <c r="G930" s="10">
        <f>AVERAGE(Table3[[#This Row],[X6_EP155mix]:[X9_dcl2mix]])</f>
        <v>-1.4573266350923575</v>
      </c>
      <c r="H930" s="7">
        <f>_xlfn.VAR.P(Table3[[#This Row],[X6_EP155mix]:[X9_dcl2mix]])</f>
        <v>0.10712353662874907</v>
      </c>
      <c r="I930">
        <v>346541</v>
      </c>
      <c r="J930" t="s">
        <v>1518</v>
      </c>
      <c r="K930" t="s">
        <v>1519</v>
      </c>
      <c r="L930" t="s">
        <v>6330</v>
      </c>
      <c r="M930" t="s">
        <v>6329</v>
      </c>
      <c r="N930" t="s">
        <v>6328</v>
      </c>
      <c r="O930" t="s">
        <v>6327</v>
      </c>
      <c r="P930" t="s">
        <v>6326</v>
      </c>
      <c r="Q930" t="s">
        <v>6325</v>
      </c>
      <c r="R930" t="s">
        <v>618</v>
      </c>
      <c r="S930" t="s">
        <v>619</v>
      </c>
      <c r="U930" t="s">
        <v>6324</v>
      </c>
      <c r="V930" t="s">
        <v>618</v>
      </c>
      <c r="W930" t="s">
        <v>619</v>
      </c>
      <c r="X930" t="s">
        <v>6323</v>
      </c>
      <c r="Y930" t="s">
        <v>6322</v>
      </c>
      <c r="Z930">
        <v>96.57</v>
      </c>
      <c r="AA930" s="2">
        <v>54.02</v>
      </c>
      <c r="AB930">
        <v>60.34</v>
      </c>
      <c r="AC930">
        <v>60.34</v>
      </c>
      <c r="AD930">
        <v>84.96</v>
      </c>
    </row>
    <row r="931" spans="1:32" x14ac:dyDescent="0.3">
      <c r="A931" t="s">
        <v>35645</v>
      </c>
      <c r="B931" t="s">
        <v>3631</v>
      </c>
      <c r="C931" s="7">
        <v>-1.3652241743678499</v>
      </c>
      <c r="D931" s="7">
        <v>-2.4950895427737398</v>
      </c>
      <c r="E931" s="7">
        <v>-1.08418403170195</v>
      </c>
      <c r="F931" s="7">
        <v>-0.886870547697173</v>
      </c>
      <c r="G931" s="10">
        <f>AVERAGE(Table3[[#This Row],[X6_EP155mix]:[X9_dcl2mix]])</f>
        <v>-1.4578420741351783</v>
      </c>
      <c r="H931" s="7">
        <f>_xlfn.VAR.P(Table3[[#This Row],[X6_EP155mix]:[X9_dcl2mix]])</f>
        <v>0.38752230080809724</v>
      </c>
      <c r="O931" t="s">
        <v>9603</v>
      </c>
      <c r="P931" t="s">
        <v>9602</v>
      </c>
      <c r="Q931" t="s">
        <v>9601</v>
      </c>
      <c r="R931" t="s">
        <v>9598</v>
      </c>
      <c r="V931" t="s">
        <v>10227</v>
      </c>
      <c r="AA931" s="2">
        <v>33.5</v>
      </c>
      <c r="AE931" t="s">
        <v>9600</v>
      </c>
    </row>
    <row r="932" spans="1:32" x14ac:dyDescent="0.3">
      <c r="A932" t="s">
        <v>35613</v>
      </c>
      <c r="B932" t="s">
        <v>3631</v>
      </c>
      <c r="C932" s="7">
        <v>4.7179510578724E-2</v>
      </c>
      <c r="D932" s="7">
        <v>-2.1370226033371398</v>
      </c>
      <c r="E932" s="7">
        <v>-1.74660808127583</v>
      </c>
      <c r="F932" s="7">
        <v>-2.00328070344775</v>
      </c>
      <c r="G932" s="10">
        <f>AVERAGE(Table3[[#This Row],[X6_EP155mix]:[X9_dcl2mix]])</f>
        <v>-1.459932969370499</v>
      </c>
      <c r="H932" s="7">
        <f>_xlfn.VAR.P(Table3[[#This Row],[X6_EP155mix]:[X9_dcl2mix]])</f>
        <v>0.77681194488914862</v>
      </c>
      <c r="O932" t="s">
        <v>9701</v>
      </c>
      <c r="P932" t="s">
        <v>9700</v>
      </c>
      <c r="Q932" t="s">
        <v>9699</v>
      </c>
      <c r="R932" t="s">
        <v>9697</v>
      </c>
      <c r="V932" t="s">
        <v>9172</v>
      </c>
      <c r="AA932" s="2">
        <v>33.5</v>
      </c>
      <c r="AE932" t="s">
        <v>9270</v>
      </c>
    </row>
    <row r="933" spans="1:32" x14ac:dyDescent="0.3">
      <c r="A933" t="s">
        <v>35672</v>
      </c>
      <c r="B933" t="s">
        <v>3631</v>
      </c>
      <c r="C933" s="7">
        <v>-0.95978876780947797</v>
      </c>
      <c r="D933" s="7">
        <v>-1.3632544924783501</v>
      </c>
      <c r="E933" s="7">
        <v>-2.0191856409226898</v>
      </c>
      <c r="F933" s="7">
        <v>-1.53473425718891</v>
      </c>
      <c r="G933" s="10">
        <f>AVERAGE(Table3[[#This Row],[X6_EP155mix]:[X9_dcl2mix]])</f>
        <v>-1.4692407895998572</v>
      </c>
      <c r="H933" s="7">
        <f>_xlfn.VAR.P(Table3[[#This Row],[X6_EP155mix]:[X9_dcl2mix]])</f>
        <v>0.14437579786929078</v>
      </c>
      <c r="O933" t="s">
        <v>9301</v>
      </c>
      <c r="P933" t="s">
        <v>9300</v>
      </c>
      <c r="Q933" t="s">
        <v>9299</v>
      </c>
      <c r="R933" t="s">
        <v>9297</v>
      </c>
      <c r="V933" t="s">
        <v>9029</v>
      </c>
      <c r="AA933" s="2" t="s">
        <v>9302</v>
      </c>
      <c r="AE933" t="s">
        <v>10818</v>
      </c>
      <c r="AF933" t="s">
        <v>9296</v>
      </c>
    </row>
    <row r="934" spans="1:32" x14ac:dyDescent="0.3">
      <c r="A934" t="s">
        <v>8483</v>
      </c>
      <c r="B934" t="s">
        <v>3631</v>
      </c>
      <c r="C934" s="7">
        <v>-2.3266083920493998</v>
      </c>
      <c r="D934" s="7">
        <v>-1.698315137861</v>
      </c>
      <c r="E934" s="7">
        <v>-1.15404969405195</v>
      </c>
      <c r="F934" s="7">
        <v>-0.73248282792391295</v>
      </c>
      <c r="G934" s="10">
        <f>AVERAGE(Table3[[#This Row],[X6_EP155mix]:[X9_dcl2mix]])</f>
        <v>-1.4778640129715654</v>
      </c>
      <c r="H934" s="7">
        <f>_xlfn.VAR.P(Table3[[#This Row],[X6_EP155mix]:[X9_dcl2mix]])</f>
        <v>0.35735363591041391</v>
      </c>
      <c r="I934">
        <v>334542</v>
      </c>
      <c r="K934" t="s">
        <v>35</v>
      </c>
      <c r="M934" t="s">
        <v>35</v>
      </c>
      <c r="P934" t="s">
        <v>35</v>
      </c>
      <c r="S934" t="s">
        <v>35</v>
      </c>
      <c r="W934" t="s">
        <v>35</v>
      </c>
      <c r="Z934">
        <v>100</v>
      </c>
      <c r="AA934" s="2"/>
    </row>
    <row r="935" spans="1:32" x14ac:dyDescent="0.3">
      <c r="A935" t="s">
        <v>6312</v>
      </c>
      <c r="B935" t="s">
        <v>3631</v>
      </c>
      <c r="C935" s="7">
        <v>-1.42126601791061</v>
      </c>
      <c r="D935" s="7">
        <v>-2.1674453562244498</v>
      </c>
      <c r="E935" s="7">
        <v>-1.0239387813518399</v>
      </c>
      <c r="F935" s="7">
        <v>-1.4645436525626401</v>
      </c>
      <c r="G935" s="10">
        <f>AVERAGE(Table3[[#This Row],[X6_EP155mix]:[X9_dcl2mix]])</f>
        <v>-1.5192984520123851</v>
      </c>
      <c r="H935" s="7">
        <f>_xlfn.VAR.P(Table3[[#This Row],[X6_EP155mix]:[X9_dcl2mix]])</f>
        <v>0.16952101473882664</v>
      </c>
      <c r="I935">
        <v>259317</v>
      </c>
      <c r="J935" t="s">
        <v>6311</v>
      </c>
      <c r="K935" t="s">
        <v>6310</v>
      </c>
      <c r="L935" t="s">
        <v>6309</v>
      </c>
      <c r="M935" t="s">
        <v>8788</v>
      </c>
      <c r="N935" t="s">
        <v>8789</v>
      </c>
      <c r="O935" t="s">
        <v>6308</v>
      </c>
      <c r="P935" t="s">
        <v>6307</v>
      </c>
      <c r="Q935" t="s">
        <v>6306</v>
      </c>
      <c r="R935" t="s">
        <v>6305</v>
      </c>
      <c r="S935" t="s">
        <v>8790</v>
      </c>
      <c r="T935" t="s">
        <v>6304</v>
      </c>
      <c r="U935" t="s">
        <v>6303</v>
      </c>
      <c r="V935" t="s">
        <v>6302</v>
      </c>
      <c r="W935" t="s">
        <v>8791</v>
      </c>
      <c r="X935" t="s">
        <v>6301</v>
      </c>
      <c r="Z935">
        <v>100</v>
      </c>
      <c r="AA935" s="2">
        <v>27.78</v>
      </c>
      <c r="AB935">
        <v>35.75</v>
      </c>
      <c r="AC935">
        <v>35.75</v>
      </c>
    </row>
    <row r="936" spans="1:32" x14ac:dyDescent="0.3">
      <c r="A936" t="s">
        <v>5602</v>
      </c>
      <c r="B936" t="s">
        <v>3631</v>
      </c>
      <c r="C936" s="7">
        <v>-1.71128866671003</v>
      </c>
      <c r="D936" s="7">
        <v>-1.9238498966913899</v>
      </c>
      <c r="E936" s="7">
        <v>-2.3965727187464498</v>
      </c>
      <c r="F936" s="7">
        <v>-4.9620494646045898E-2</v>
      </c>
      <c r="G936" s="10">
        <f>AVERAGE(Table3[[#This Row],[X6_EP155mix]:[X9_dcl2mix]])</f>
        <v>-1.520332944198479</v>
      </c>
      <c r="H936" s="7">
        <f>_xlfn.VAR.P(Table3[[#This Row],[X6_EP155mix]:[X9_dcl2mix]])</f>
        <v>0.78252031766936758</v>
      </c>
      <c r="I936">
        <v>36475</v>
      </c>
      <c r="J936" t="s">
        <v>5601</v>
      </c>
      <c r="K936" t="s">
        <v>5600</v>
      </c>
      <c r="L936" t="s">
        <v>5599</v>
      </c>
      <c r="M936" t="s">
        <v>5598</v>
      </c>
      <c r="N936" t="s">
        <v>5597</v>
      </c>
      <c r="O936" t="s">
        <v>5596</v>
      </c>
      <c r="P936" t="s">
        <v>5595</v>
      </c>
      <c r="Q936" t="s">
        <v>5594</v>
      </c>
      <c r="R936" t="s">
        <v>2893</v>
      </c>
      <c r="S936" t="s">
        <v>2894</v>
      </c>
      <c r="T936" t="s">
        <v>5593</v>
      </c>
      <c r="U936" t="s">
        <v>5592</v>
      </c>
      <c r="V936" t="s">
        <v>2893</v>
      </c>
      <c r="W936" t="s">
        <v>2894</v>
      </c>
      <c r="X936" t="s">
        <v>5591</v>
      </c>
      <c r="Y936" t="s">
        <v>5590</v>
      </c>
      <c r="Z936">
        <v>100</v>
      </c>
      <c r="AA936" s="2">
        <v>48.75</v>
      </c>
      <c r="AB936">
        <v>55.86</v>
      </c>
      <c r="AC936">
        <v>55.86</v>
      </c>
      <c r="AD936">
        <v>75.55</v>
      </c>
    </row>
    <row r="937" spans="1:32" x14ac:dyDescent="0.3">
      <c r="A937" t="s">
        <v>5254</v>
      </c>
      <c r="B937" t="s">
        <v>3631</v>
      </c>
      <c r="C937" s="7">
        <v>-0.871944631517103</v>
      </c>
      <c r="D937" s="7">
        <v>-1.49857169099142</v>
      </c>
      <c r="E937" s="7">
        <v>-1.7086541625948399</v>
      </c>
      <c r="F937" s="7">
        <v>-2.0176845747014398</v>
      </c>
      <c r="G937" s="10">
        <f>AVERAGE(Table3[[#This Row],[X6_EP155mix]:[X9_dcl2mix]])</f>
        <v>-1.5242137649512006</v>
      </c>
      <c r="H937" s="7">
        <f>_xlfn.VAR.P(Table3[[#This Row],[X6_EP155mix]:[X9_dcl2mix]])</f>
        <v>0.17591105968658205</v>
      </c>
      <c r="I937">
        <v>94970</v>
      </c>
      <c r="J937" t="s">
        <v>5253</v>
      </c>
      <c r="K937" t="s">
        <v>5252</v>
      </c>
      <c r="L937" t="s">
        <v>5251</v>
      </c>
      <c r="M937" t="s">
        <v>5250</v>
      </c>
      <c r="N937" t="s">
        <v>5249</v>
      </c>
      <c r="O937" t="s">
        <v>5248</v>
      </c>
      <c r="P937" t="s">
        <v>5247</v>
      </c>
      <c r="Q937" t="s">
        <v>5246</v>
      </c>
      <c r="R937" t="s">
        <v>5243</v>
      </c>
      <c r="S937" t="s">
        <v>5242</v>
      </c>
      <c r="T937" t="s">
        <v>5245</v>
      </c>
      <c r="U937" t="s">
        <v>5244</v>
      </c>
      <c r="V937" t="s">
        <v>5243</v>
      </c>
      <c r="W937" t="s">
        <v>5242</v>
      </c>
      <c r="X937" t="s">
        <v>5241</v>
      </c>
      <c r="Z937">
        <v>100</v>
      </c>
      <c r="AA937" s="2">
        <v>52</v>
      </c>
      <c r="AB937">
        <v>61.54</v>
      </c>
      <c r="AC937">
        <v>61.54</v>
      </c>
    </row>
    <row r="938" spans="1:32" x14ac:dyDescent="0.3">
      <c r="A938" t="s">
        <v>7351</v>
      </c>
      <c r="B938" t="s">
        <v>3631</v>
      </c>
      <c r="C938" s="7">
        <v>-2.0399249632759702</v>
      </c>
      <c r="D938" s="7">
        <v>-1.57269359535593</v>
      </c>
      <c r="E938" s="7">
        <v>-1.07030930863742</v>
      </c>
      <c r="F938" s="7">
        <v>-1.4224479977563</v>
      </c>
      <c r="G938" s="10">
        <f>AVERAGE(Table3[[#This Row],[X6_EP155mix]:[X9_dcl2mix]])</f>
        <v>-1.5263439662564051</v>
      </c>
      <c r="H938" s="7">
        <f>_xlfn.VAR.P(Table3[[#This Row],[X6_EP155mix]:[X9_dcl2mix]])</f>
        <v>0.12116892745937813</v>
      </c>
      <c r="I938">
        <v>352298</v>
      </c>
      <c r="K938" t="s">
        <v>35</v>
      </c>
      <c r="M938" t="s">
        <v>35</v>
      </c>
      <c r="P938" t="s">
        <v>35</v>
      </c>
      <c r="S938" t="s">
        <v>35</v>
      </c>
      <c r="W938" t="s">
        <v>35</v>
      </c>
      <c r="Z938">
        <v>100</v>
      </c>
      <c r="AA938" s="2"/>
    </row>
    <row r="939" spans="1:32" x14ac:dyDescent="0.3">
      <c r="A939" t="s">
        <v>35664</v>
      </c>
      <c r="B939" t="s">
        <v>3631</v>
      </c>
      <c r="C939" s="7">
        <v>-1.09278929229475</v>
      </c>
      <c r="D939" s="7">
        <v>-0.84125486732959398</v>
      </c>
      <c r="E939" s="7">
        <v>-1.2445083174842699</v>
      </c>
      <c r="F939" s="7">
        <v>-2.9302909635246799</v>
      </c>
      <c r="G939" s="10">
        <f>AVERAGE(Table3[[#This Row],[X6_EP155mix]:[X9_dcl2mix]])</f>
        <v>-1.5272108601583234</v>
      </c>
      <c r="H939" s="7">
        <f>_xlfn.VAR.P(Table3[[#This Row],[X6_EP155mix]:[X9_dcl2mix]])</f>
        <v>0.67695305670490358</v>
      </c>
      <c r="O939" t="s">
        <v>9064</v>
      </c>
      <c r="P939" t="s">
        <v>9063</v>
      </c>
      <c r="Q939" t="s">
        <v>9062</v>
      </c>
      <c r="R939" t="s">
        <v>9059</v>
      </c>
      <c r="V939" t="s">
        <v>35</v>
      </c>
      <c r="AA939" s="2" t="s">
        <v>9065</v>
      </c>
      <c r="AE939" t="s">
        <v>9061</v>
      </c>
      <c r="AF939" t="s">
        <v>9058</v>
      </c>
    </row>
    <row r="940" spans="1:32" x14ac:dyDescent="0.3">
      <c r="A940" t="s">
        <v>1708</v>
      </c>
      <c r="B940" t="s">
        <v>3631</v>
      </c>
      <c r="C940" s="7">
        <v>-2.0413200574606698</v>
      </c>
      <c r="D940" s="7">
        <v>-1.5223458966301899</v>
      </c>
      <c r="E940" s="7">
        <v>-1.9213917740564801</v>
      </c>
      <c r="F940" s="7">
        <v>-0.63341219486572897</v>
      </c>
      <c r="G940" s="10">
        <f>AVERAGE(Table3[[#This Row],[X6_EP155mix]:[X9_dcl2mix]])</f>
        <v>-1.5296174807532672</v>
      </c>
      <c r="H940" s="7">
        <f>_xlfn.VAR.P(Table3[[#This Row],[X6_EP155mix]:[X9_dcl2mix]])</f>
        <v>0.3046408535726628</v>
      </c>
      <c r="I940">
        <v>252931</v>
      </c>
      <c r="J940" t="s">
        <v>38</v>
      </c>
      <c r="K940" t="s">
        <v>5026</v>
      </c>
      <c r="L940" t="s">
        <v>638</v>
      </c>
      <c r="M940" t="s">
        <v>3852</v>
      </c>
      <c r="N940" t="s">
        <v>639</v>
      </c>
      <c r="O940" t="s">
        <v>1709</v>
      </c>
      <c r="P940" t="s">
        <v>1710</v>
      </c>
      <c r="Q940" t="s">
        <v>1711</v>
      </c>
      <c r="R940" t="s">
        <v>45</v>
      </c>
      <c r="S940" t="s">
        <v>3846</v>
      </c>
      <c r="U940" t="s">
        <v>1712</v>
      </c>
      <c r="V940" t="s">
        <v>45</v>
      </c>
      <c r="W940" t="s">
        <v>3846</v>
      </c>
      <c r="X940" t="s">
        <v>4013</v>
      </c>
      <c r="Z940">
        <v>100</v>
      </c>
      <c r="AA940" s="2">
        <v>31.37</v>
      </c>
      <c r="AB940">
        <v>44.78</v>
      </c>
      <c r="AC940">
        <v>44.78</v>
      </c>
    </row>
    <row r="941" spans="1:32" x14ac:dyDescent="0.3">
      <c r="A941" t="s">
        <v>7758</v>
      </c>
      <c r="B941" t="s">
        <v>3631</v>
      </c>
      <c r="C941" s="7">
        <v>-2.3393491191176898</v>
      </c>
      <c r="D941" s="7">
        <v>-1.7254843527057899</v>
      </c>
      <c r="E941" s="7">
        <v>-1.1987240140173401</v>
      </c>
      <c r="F941" s="7">
        <v>-0.88019957979957097</v>
      </c>
      <c r="G941" s="10">
        <f>AVERAGE(Table3[[#This Row],[X6_EP155mix]:[X9_dcl2mix]])</f>
        <v>-1.5359392664100979</v>
      </c>
      <c r="H941" s="7">
        <f>_xlfn.VAR.P(Table3[[#This Row],[X6_EP155mix]:[X9_dcl2mix]])</f>
        <v>0.30627584855221457</v>
      </c>
      <c r="I941">
        <v>356331</v>
      </c>
      <c r="O941" t="s">
        <v>7757</v>
      </c>
      <c r="P941" t="s">
        <v>7756</v>
      </c>
      <c r="Q941" t="s">
        <v>7755</v>
      </c>
      <c r="R941" t="s">
        <v>7754</v>
      </c>
      <c r="S941" t="s">
        <v>7753</v>
      </c>
      <c r="T941" t="s">
        <v>7752</v>
      </c>
      <c r="U941" t="s">
        <v>7751</v>
      </c>
      <c r="X941" t="s">
        <v>7750</v>
      </c>
      <c r="Z941">
        <v>100</v>
      </c>
      <c r="AA941" s="2">
        <v>32.909999999999997</v>
      </c>
      <c r="AB941">
        <v>39.619999999999997</v>
      </c>
      <c r="AC941">
        <v>39.619999999999997</v>
      </c>
    </row>
    <row r="942" spans="1:32" x14ac:dyDescent="0.3">
      <c r="A942" t="s">
        <v>5974</v>
      </c>
      <c r="B942" t="s">
        <v>3631</v>
      </c>
      <c r="C942" s="7">
        <v>-1.7290089851058901</v>
      </c>
      <c r="D942" s="7">
        <v>-2.0616216358423598</v>
      </c>
      <c r="E942" s="7">
        <v>-1.2603975766403299</v>
      </c>
      <c r="F942" s="7">
        <v>-1.1130802835333</v>
      </c>
      <c r="G942" s="10">
        <f>AVERAGE(Table3[[#This Row],[X6_EP155mix]:[X9_dcl2mix]])</f>
        <v>-1.54102712028047</v>
      </c>
      <c r="H942" s="7">
        <f>_xlfn.VAR.P(Table3[[#This Row],[X6_EP155mix]:[X9_dcl2mix]])</f>
        <v>0.14206181674548546</v>
      </c>
      <c r="I942">
        <v>263915</v>
      </c>
      <c r="J942" t="s">
        <v>38</v>
      </c>
      <c r="K942" t="s">
        <v>5026</v>
      </c>
      <c r="L942" t="s">
        <v>638</v>
      </c>
      <c r="M942" t="s">
        <v>3852</v>
      </c>
      <c r="N942" t="s">
        <v>3493</v>
      </c>
      <c r="O942" t="s">
        <v>640</v>
      </c>
      <c r="P942" t="s">
        <v>641</v>
      </c>
      <c r="Q942" t="s">
        <v>642</v>
      </c>
      <c r="R942" t="s">
        <v>45</v>
      </c>
      <c r="S942" t="s">
        <v>3846</v>
      </c>
      <c r="U942" t="s">
        <v>5973</v>
      </c>
      <c r="V942" t="s">
        <v>638</v>
      </c>
      <c r="W942" t="s">
        <v>3852</v>
      </c>
      <c r="X942" t="s">
        <v>5972</v>
      </c>
      <c r="Z942">
        <v>95.35</v>
      </c>
      <c r="AA942" s="2">
        <v>27.87</v>
      </c>
      <c r="AB942">
        <v>75.95</v>
      </c>
      <c r="AC942">
        <v>75.95</v>
      </c>
    </row>
    <row r="943" spans="1:32" x14ac:dyDescent="0.3">
      <c r="A943" t="s">
        <v>35644</v>
      </c>
      <c r="B943" t="s">
        <v>3631</v>
      </c>
      <c r="C943" s="7">
        <v>-1.0819841516931299</v>
      </c>
      <c r="D943" s="7">
        <v>-2.20810516107163</v>
      </c>
      <c r="E943" s="7">
        <v>-1.44233671817132</v>
      </c>
      <c r="F943" s="7">
        <v>-1.44146577888314</v>
      </c>
      <c r="G943" s="10">
        <f>AVERAGE(Table3[[#This Row],[X6_EP155mix]:[X9_dcl2mix]])</f>
        <v>-1.543472952454805</v>
      </c>
      <c r="H943" s="7">
        <f>_xlfn.VAR.P(Table3[[#This Row],[X6_EP155mix]:[X9_dcl2mix]])</f>
        <v>0.16883547182611292</v>
      </c>
      <c r="P943" t="s">
        <v>35</v>
      </c>
      <c r="Q943" t="s">
        <v>35</v>
      </c>
      <c r="R943" t="s">
        <v>35</v>
      </c>
      <c r="AA943" s="2"/>
      <c r="AE943" t="s">
        <v>35</v>
      </c>
    </row>
    <row r="944" spans="1:32" x14ac:dyDescent="0.3">
      <c r="A944" t="s">
        <v>4588</v>
      </c>
      <c r="B944" t="s">
        <v>3631</v>
      </c>
      <c r="C944" s="7">
        <v>-1.60520693232449</v>
      </c>
      <c r="D944" s="7">
        <v>-0.92509058190059001</v>
      </c>
      <c r="E944" s="7">
        <v>-1.60611150091446</v>
      </c>
      <c r="F944" s="7">
        <v>-2.0812815967843701</v>
      </c>
      <c r="G944" s="10">
        <f>AVERAGE(Table3[[#This Row],[X6_EP155mix]:[X9_dcl2mix]])</f>
        <v>-1.5544226529809775</v>
      </c>
      <c r="H944" s="7">
        <f>_xlfn.VAR.P(Table3[[#This Row],[X6_EP155mix]:[X9_dcl2mix]])</f>
        <v>0.16972249559627173</v>
      </c>
      <c r="I944">
        <v>322008</v>
      </c>
      <c r="K944" t="s">
        <v>35</v>
      </c>
      <c r="M944" t="s">
        <v>35</v>
      </c>
      <c r="P944" t="s">
        <v>35</v>
      </c>
      <c r="S944" t="s">
        <v>35</v>
      </c>
      <c r="W944" t="s">
        <v>35</v>
      </c>
      <c r="Z944">
        <v>100</v>
      </c>
      <c r="AA944" s="2"/>
    </row>
    <row r="945" spans="1:32" x14ac:dyDescent="0.3">
      <c r="A945" t="s">
        <v>35611</v>
      </c>
      <c r="B945" t="s">
        <v>3631</v>
      </c>
      <c r="C945" s="7">
        <v>-0.71321665160619296</v>
      </c>
      <c r="D945" s="7">
        <v>-1.22723036919297</v>
      </c>
      <c r="E945" s="7">
        <v>-0.98365017896399398</v>
      </c>
      <c r="F945" s="7">
        <v>-3.3122422306020902</v>
      </c>
      <c r="G945" s="10">
        <f>AVERAGE(Table3[[#This Row],[X6_EP155mix]:[X9_dcl2mix]])</f>
        <v>-1.5590848575913117</v>
      </c>
      <c r="H945" s="7">
        <f>_xlfn.VAR.P(Table3[[#This Row],[X6_EP155mix]:[X9_dcl2mix]])</f>
        <v>1.0575765668188972</v>
      </c>
      <c r="O945" t="s">
        <v>9182</v>
      </c>
      <c r="P945" t="s">
        <v>9181</v>
      </c>
      <c r="Q945" t="s">
        <v>9180</v>
      </c>
      <c r="R945" t="s">
        <v>9177</v>
      </c>
      <c r="V945" t="s">
        <v>9710</v>
      </c>
      <c r="AA945" s="2">
        <v>35.4</v>
      </c>
      <c r="AE945" t="s">
        <v>9179</v>
      </c>
    </row>
    <row r="946" spans="1:32" x14ac:dyDescent="0.3">
      <c r="A946" t="s">
        <v>4779</v>
      </c>
      <c r="B946" t="s">
        <v>3631</v>
      </c>
      <c r="C946" s="7">
        <v>-1.55589717730733</v>
      </c>
      <c r="D946" s="7">
        <v>-0.81044080444272804</v>
      </c>
      <c r="E946" s="7">
        <v>-1.2245854042989099</v>
      </c>
      <c r="F946" s="7">
        <v>-2.6600620943989002</v>
      </c>
      <c r="G946" s="10">
        <f>AVERAGE(Table3[[#This Row],[X6_EP155mix]:[X9_dcl2mix]])</f>
        <v>-1.562746370111967</v>
      </c>
      <c r="H946" s="7">
        <f>_xlfn.VAR.P(Table3[[#This Row],[X6_EP155mix]:[X9_dcl2mix]])</f>
        <v>0.47111630328649134</v>
      </c>
      <c r="I946">
        <v>327822</v>
      </c>
      <c r="J946" t="s">
        <v>4778</v>
      </c>
      <c r="K946" t="s">
        <v>4777</v>
      </c>
      <c r="L946" t="s">
        <v>4776</v>
      </c>
      <c r="M946" t="s">
        <v>4775</v>
      </c>
      <c r="N946" t="s">
        <v>8783</v>
      </c>
      <c r="O946" t="s">
        <v>1225</v>
      </c>
      <c r="P946" t="s">
        <v>4774</v>
      </c>
      <c r="R946" t="s">
        <v>256</v>
      </c>
      <c r="S946" t="s">
        <v>3518</v>
      </c>
      <c r="U946" t="s">
        <v>4773</v>
      </c>
      <c r="V946" t="s">
        <v>1227</v>
      </c>
      <c r="W946" t="s">
        <v>3549</v>
      </c>
      <c r="X946" t="s">
        <v>4772</v>
      </c>
      <c r="Z946">
        <v>99.62</v>
      </c>
      <c r="AA946" s="2">
        <v>33.770000000000003</v>
      </c>
      <c r="AB946">
        <v>70.819999999999993</v>
      </c>
      <c r="AC946">
        <v>70.819999999999993</v>
      </c>
    </row>
    <row r="947" spans="1:32" x14ac:dyDescent="0.3">
      <c r="A947" t="s">
        <v>4719</v>
      </c>
      <c r="B947" t="s">
        <v>3631</v>
      </c>
      <c r="C947" s="7">
        <v>-1.3317930334305601</v>
      </c>
      <c r="D947" s="7">
        <v>-1.6746934089528001</v>
      </c>
      <c r="E947" s="7">
        <v>-1.0903127161118</v>
      </c>
      <c r="F947" s="7">
        <v>-2.1589975608878</v>
      </c>
      <c r="G947" s="10">
        <f>AVERAGE(Table3[[#This Row],[X6_EP155mix]:[X9_dcl2mix]])</f>
        <v>-1.5639491798457401</v>
      </c>
      <c r="H947" s="7">
        <f>_xlfn.VAR.P(Table3[[#This Row],[X6_EP155mix]:[X9_dcl2mix]])</f>
        <v>0.16114370903950759</v>
      </c>
      <c r="I947">
        <v>355780</v>
      </c>
      <c r="O947" t="s">
        <v>4718</v>
      </c>
      <c r="P947" t="s">
        <v>4717</v>
      </c>
      <c r="Q947" t="s">
        <v>4716</v>
      </c>
      <c r="R947" t="s">
        <v>4715</v>
      </c>
      <c r="S947" t="s">
        <v>4714</v>
      </c>
      <c r="T947" t="s">
        <v>4713</v>
      </c>
      <c r="X947" t="s">
        <v>4712</v>
      </c>
      <c r="Z947">
        <v>98.81</v>
      </c>
      <c r="AA947" s="2">
        <v>45.95</v>
      </c>
      <c r="AB947">
        <v>36.76</v>
      </c>
    </row>
    <row r="948" spans="1:32" x14ac:dyDescent="0.3">
      <c r="A948" t="s">
        <v>7595</v>
      </c>
      <c r="B948" t="s">
        <v>3631</v>
      </c>
      <c r="C948" s="7">
        <v>-2.4175743962915299</v>
      </c>
      <c r="D948" s="7">
        <v>-1.76084758185112</v>
      </c>
      <c r="E948" s="7">
        <v>-0.35359927362930699</v>
      </c>
      <c r="F948" s="7">
        <v>-1.72887177537533</v>
      </c>
      <c r="G948" s="10">
        <f>AVERAGE(Table3[[#This Row],[X6_EP155mix]:[X9_dcl2mix]])</f>
        <v>-1.5652232567868216</v>
      </c>
      <c r="H948" s="7">
        <f>_xlfn.VAR.P(Table3[[#This Row],[X6_EP155mix]:[X9_dcl2mix]])</f>
        <v>0.56489621394263345</v>
      </c>
      <c r="I948">
        <v>351611</v>
      </c>
      <c r="O948" t="s">
        <v>7594</v>
      </c>
      <c r="P948" t="s">
        <v>7593</v>
      </c>
      <c r="Q948" t="s">
        <v>7592</v>
      </c>
      <c r="R948" t="s">
        <v>7591</v>
      </c>
      <c r="S948" t="s">
        <v>8774</v>
      </c>
      <c r="T948" t="s">
        <v>7590</v>
      </c>
      <c r="U948" t="s">
        <v>7589</v>
      </c>
      <c r="X948" t="s">
        <v>7588</v>
      </c>
      <c r="Z948">
        <v>93.33</v>
      </c>
      <c r="AA948" s="2">
        <v>36.54</v>
      </c>
      <c r="AB948">
        <v>38.46</v>
      </c>
      <c r="AC948">
        <v>38.46</v>
      </c>
    </row>
    <row r="949" spans="1:32" x14ac:dyDescent="0.3">
      <c r="A949" t="s">
        <v>35638</v>
      </c>
      <c r="B949" t="s">
        <v>3631</v>
      </c>
      <c r="C949" s="7">
        <v>-2.2757052294665301</v>
      </c>
      <c r="D949" s="7">
        <v>-1.75545257318189</v>
      </c>
      <c r="E949" s="7">
        <v>-1.4298673249931</v>
      </c>
      <c r="F949" s="7">
        <v>-0.80428095772777697</v>
      </c>
      <c r="G949" s="10">
        <f>AVERAGE(Table3[[#This Row],[X6_EP155mix]:[X9_dcl2mix]])</f>
        <v>-1.5663265213423241</v>
      </c>
      <c r="H949" s="7">
        <f>_xlfn.VAR.P(Table3[[#This Row],[X6_EP155mix]:[X9_dcl2mix]])</f>
        <v>0.28458034207932004</v>
      </c>
      <c r="O949" t="s">
        <v>10265</v>
      </c>
      <c r="P949" t="s">
        <v>10264</v>
      </c>
      <c r="Q949" t="s">
        <v>10263</v>
      </c>
      <c r="R949" t="s">
        <v>10261</v>
      </c>
      <c r="V949" t="s">
        <v>9125</v>
      </c>
      <c r="AA949" s="2" t="s">
        <v>10266</v>
      </c>
      <c r="AE949" t="s">
        <v>9006</v>
      </c>
      <c r="AF949" t="s">
        <v>10260</v>
      </c>
    </row>
    <row r="950" spans="1:32" x14ac:dyDescent="0.3">
      <c r="A950" t="s">
        <v>7003</v>
      </c>
      <c r="B950" t="s">
        <v>3631</v>
      </c>
      <c r="C950" s="7">
        <v>-1.6442208000972001</v>
      </c>
      <c r="D950" s="7">
        <v>-2.91408047521645</v>
      </c>
      <c r="E950" s="7">
        <v>-0.88651864472180697</v>
      </c>
      <c r="F950" s="7">
        <v>-0.82621655636746005</v>
      </c>
      <c r="G950" s="10">
        <f>AVERAGE(Table3[[#This Row],[X6_EP155mix]:[X9_dcl2mix]])</f>
        <v>-1.5677591191007294</v>
      </c>
      <c r="H950" s="7">
        <f>_xlfn.VAR.P(Table3[[#This Row],[X6_EP155mix]:[X9_dcl2mix]])</f>
        <v>0.70810038471777981</v>
      </c>
      <c r="I950">
        <v>342939</v>
      </c>
      <c r="L950" t="s">
        <v>6994</v>
      </c>
      <c r="M950" t="s">
        <v>7002</v>
      </c>
      <c r="N950" t="s">
        <v>7001</v>
      </c>
      <c r="O950" t="s">
        <v>7000</v>
      </c>
      <c r="P950" t="s">
        <v>6999</v>
      </c>
      <c r="Q950" t="s">
        <v>6998</v>
      </c>
      <c r="R950" t="s">
        <v>6997</v>
      </c>
      <c r="S950" t="s">
        <v>6996</v>
      </c>
      <c r="U950" t="s">
        <v>6995</v>
      </c>
      <c r="V950" t="s">
        <v>6994</v>
      </c>
      <c r="W950" t="s">
        <v>6993</v>
      </c>
      <c r="X950" t="s">
        <v>6992</v>
      </c>
      <c r="Y950" t="s">
        <v>6991</v>
      </c>
      <c r="Z950">
        <v>99.35</v>
      </c>
      <c r="AA950" s="2">
        <v>60</v>
      </c>
      <c r="AB950">
        <v>69.7</v>
      </c>
      <c r="AC950">
        <v>69.7</v>
      </c>
      <c r="AD950">
        <v>90.7</v>
      </c>
    </row>
    <row r="951" spans="1:32" x14ac:dyDescent="0.3">
      <c r="A951" t="s">
        <v>6355</v>
      </c>
      <c r="B951" t="s">
        <v>3631</v>
      </c>
      <c r="C951" s="7">
        <v>-1.3252702632508999</v>
      </c>
      <c r="D951" s="7">
        <v>-2.56039993437044</v>
      </c>
      <c r="E951" s="7">
        <v>-1.54488360486654</v>
      </c>
      <c r="F951" s="7">
        <v>-0.86779911785726205</v>
      </c>
      <c r="G951" s="10">
        <f>AVERAGE(Table3[[#This Row],[X6_EP155mix]:[X9_dcl2mix]])</f>
        <v>-1.5745882300862857</v>
      </c>
      <c r="H951" s="7">
        <f>_xlfn.VAR.P(Table3[[#This Row],[X6_EP155mix]:[X9_dcl2mix]])</f>
        <v>0.3836043447038735</v>
      </c>
      <c r="I951">
        <v>70507</v>
      </c>
      <c r="U951" t="s">
        <v>6354</v>
      </c>
      <c r="V951" t="s">
        <v>6353</v>
      </c>
      <c r="W951" t="s">
        <v>6352</v>
      </c>
      <c r="X951" t="s">
        <v>6351</v>
      </c>
      <c r="Z951">
        <v>100</v>
      </c>
      <c r="AA951" s="2"/>
      <c r="AB951">
        <v>44.44</v>
      </c>
      <c r="AC951">
        <v>44.44</v>
      </c>
    </row>
    <row r="952" spans="1:32" x14ac:dyDescent="0.3">
      <c r="A952" t="s">
        <v>6291</v>
      </c>
      <c r="B952" t="s">
        <v>3631</v>
      </c>
      <c r="C952" s="7">
        <v>-1.5460984488171401</v>
      </c>
      <c r="D952" s="7">
        <v>-2.04817963315329</v>
      </c>
      <c r="E952" s="7">
        <v>-1.42540499378465</v>
      </c>
      <c r="F952" s="7">
        <v>-1.29813334066196</v>
      </c>
      <c r="G952" s="10">
        <f>AVERAGE(Table3[[#This Row],[X6_EP155mix]:[X9_dcl2mix]])</f>
        <v>-1.57945410410426</v>
      </c>
      <c r="H952" s="7">
        <f>_xlfn.VAR.P(Table3[[#This Row],[X6_EP155mix]:[X9_dcl2mix]])</f>
        <v>8.0922180413987022E-2</v>
      </c>
      <c r="I952">
        <v>292158</v>
      </c>
      <c r="L952" t="s">
        <v>6290</v>
      </c>
      <c r="M952" t="s">
        <v>6289</v>
      </c>
      <c r="N952" t="s">
        <v>6288</v>
      </c>
      <c r="U952" t="s">
        <v>6287</v>
      </c>
      <c r="V952" t="s">
        <v>6286</v>
      </c>
      <c r="W952" t="s">
        <v>6285</v>
      </c>
      <c r="X952" t="s">
        <v>6284</v>
      </c>
      <c r="Z952">
        <v>100</v>
      </c>
      <c r="AA952" s="2"/>
      <c r="AB952">
        <v>43.82</v>
      </c>
      <c r="AC952">
        <v>43.82</v>
      </c>
    </row>
    <row r="953" spans="1:32" x14ac:dyDescent="0.3">
      <c r="A953" t="s">
        <v>35610</v>
      </c>
      <c r="B953" t="s">
        <v>3631</v>
      </c>
      <c r="C953" s="7">
        <v>-1.44413487397605</v>
      </c>
      <c r="D953" s="7">
        <v>-1.5204025914838399</v>
      </c>
      <c r="E953" s="7">
        <v>-2.15453580597962</v>
      </c>
      <c r="F953" s="7">
        <v>-1.21998120186008</v>
      </c>
      <c r="G953" s="10">
        <f>AVERAGE(Table3[[#This Row],[X6_EP155mix]:[X9_dcl2mix]])</f>
        <v>-1.5847636183248976</v>
      </c>
      <c r="H953" s="7">
        <f>_xlfn.VAR.P(Table3[[#This Row],[X6_EP155mix]:[X9_dcl2mix]])</f>
        <v>0.1204063356749816</v>
      </c>
      <c r="O953" t="s">
        <v>9396</v>
      </c>
      <c r="P953" t="s">
        <v>9395</v>
      </c>
      <c r="Q953" t="s">
        <v>9394</v>
      </c>
      <c r="R953" t="s">
        <v>9393</v>
      </c>
      <c r="V953" t="s">
        <v>9178</v>
      </c>
      <c r="AA953" s="2" t="s">
        <v>9397</v>
      </c>
      <c r="AE953" t="s">
        <v>9006</v>
      </c>
      <c r="AF953" t="s">
        <v>9006</v>
      </c>
    </row>
    <row r="954" spans="1:32" x14ac:dyDescent="0.3">
      <c r="A954" t="s">
        <v>4950</v>
      </c>
      <c r="B954" t="s">
        <v>3631</v>
      </c>
      <c r="C954" s="7">
        <v>-1.3128763116070701</v>
      </c>
      <c r="D954" s="7">
        <v>-1.64028064192669</v>
      </c>
      <c r="E954" s="7">
        <v>-0.635596523945541</v>
      </c>
      <c r="F954" s="7">
        <v>-2.7519789768681902</v>
      </c>
      <c r="G954" s="10">
        <f>AVERAGE(Table3[[#This Row],[X6_EP155mix]:[X9_dcl2mix]])</f>
        <v>-1.5851831135868728</v>
      </c>
      <c r="H954" s="7">
        <f>_xlfn.VAR.P(Table3[[#This Row],[X6_EP155mix]:[X9_dcl2mix]])</f>
        <v>0.58507850245766857</v>
      </c>
      <c r="I954">
        <v>30489</v>
      </c>
      <c r="K954" t="s">
        <v>35</v>
      </c>
      <c r="M954" t="s">
        <v>35</v>
      </c>
      <c r="P954" t="s">
        <v>35</v>
      </c>
      <c r="S954" t="s">
        <v>35</v>
      </c>
      <c r="W954" t="s">
        <v>35</v>
      </c>
      <c r="AA954" s="2"/>
    </row>
    <row r="955" spans="1:32" x14ac:dyDescent="0.3">
      <c r="A955" t="s">
        <v>5345</v>
      </c>
      <c r="B955" t="s">
        <v>3631</v>
      </c>
      <c r="C955" s="7">
        <v>-1.3357004223465501</v>
      </c>
      <c r="D955" s="7">
        <v>-1.58951943181703</v>
      </c>
      <c r="E955" s="7">
        <v>-2.5682029473954699</v>
      </c>
      <c r="F955" s="7">
        <v>-0.86271908019208499</v>
      </c>
      <c r="G955" s="10">
        <f>AVERAGE(Table3[[#This Row],[X6_EP155mix]:[X9_dcl2mix]])</f>
        <v>-1.5890354704377838</v>
      </c>
      <c r="H955" s="7">
        <f>_xlfn.VAR.P(Table3[[#This Row],[X6_EP155mix]:[X9_dcl2mix]])</f>
        <v>0.38762083187030649</v>
      </c>
      <c r="I955">
        <v>341973</v>
      </c>
      <c r="J955" t="s">
        <v>5344</v>
      </c>
      <c r="K955" t="s">
        <v>5343</v>
      </c>
      <c r="L955" t="s">
        <v>5342</v>
      </c>
      <c r="M955" t="s">
        <v>5341</v>
      </c>
      <c r="N955" t="s">
        <v>5340</v>
      </c>
      <c r="O955" t="s">
        <v>5339</v>
      </c>
      <c r="P955" t="s">
        <v>5338</v>
      </c>
      <c r="Q955" t="s">
        <v>5337</v>
      </c>
      <c r="R955" t="s">
        <v>5336</v>
      </c>
      <c r="S955" t="s">
        <v>5335</v>
      </c>
      <c r="T955" t="s">
        <v>5334</v>
      </c>
      <c r="U955" t="s">
        <v>5333</v>
      </c>
      <c r="V955" t="s">
        <v>5332</v>
      </c>
      <c r="W955" t="s">
        <v>5331</v>
      </c>
      <c r="X955" t="s">
        <v>5330</v>
      </c>
      <c r="Z955">
        <v>100</v>
      </c>
      <c r="AA955" s="2">
        <v>38.81</v>
      </c>
      <c r="AB955">
        <v>51.52</v>
      </c>
      <c r="AC955">
        <v>51.52</v>
      </c>
    </row>
    <row r="956" spans="1:32" x14ac:dyDescent="0.3">
      <c r="A956" t="s">
        <v>7824</v>
      </c>
      <c r="B956" t="s">
        <v>3631</v>
      </c>
      <c r="C956" s="7">
        <v>-2.2275665199427799</v>
      </c>
      <c r="D956" s="7">
        <v>-1.48156173591072</v>
      </c>
      <c r="E956" s="7">
        <v>-1.34167523866961</v>
      </c>
      <c r="F956" s="7">
        <v>-1.33175655837104</v>
      </c>
      <c r="G956" s="10">
        <f>AVERAGE(Table3[[#This Row],[X6_EP155mix]:[X9_dcl2mix]])</f>
        <v>-1.5956400132235373</v>
      </c>
      <c r="H956" s="7">
        <f>_xlfn.VAR.P(Table3[[#This Row],[X6_EP155mix]:[X9_dcl2mix]])</f>
        <v>0.13661938692704112</v>
      </c>
      <c r="I956">
        <v>321913</v>
      </c>
      <c r="O956" t="s">
        <v>7823</v>
      </c>
      <c r="P956" t="s">
        <v>7822</v>
      </c>
      <c r="Q956" t="s">
        <v>7821</v>
      </c>
      <c r="R956" t="s">
        <v>7820</v>
      </c>
      <c r="S956" t="s">
        <v>7819</v>
      </c>
      <c r="T956" t="s">
        <v>7818</v>
      </c>
      <c r="U956" t="s">
        <v>7817</v>
      </c>
      <c r="X956" t="s">
        <v>7816</v>
      </c>
      <c r="Z956">
        <v>100</v>
      </c>
      <c r="AA956" s="2">
        <v>38.46</v>
      </c>
      <c r="AB956">
        <v>100</v>
      </c>
      <c r="AC956">
        <v>100</v>
      </c>
    </row>
    <row r="957" spans="1:32" x14ac:dyDescent="0.3">
      <c r="A957" t="s">
        <v>7472</v>
      </c>
      <c r="B957" t="s">
        <v>3631</v>
      </c>
      <c r="C957" s="7">
        <v>-2.0994252811374801</v>
      </c>
      <c r="D957" s="7">
        <v>-2.4385963847040801</v>
      </c>
      <c r="E957" s="7">
        <v>0.47435145374655202</v>
      </c>
      <c r="F957" s="7">
        <v>-2.3232757839699301</v>
      </c>
      <c r="G957" s="10">
        <f>AVERAGE(Table3[[#This Row],[X6_EP155mix]:[X9_dcl2mix]])</f>
        <v>-1.5967364990162345</v>
      </c>
      <c r="H957" s="7">
        <f>_xlfn.VAR.P(Table3[[#This Row],[X6_EP155mix]:[X9_dcl2mix]])</f>
        <v>1.4446721798652673</v>
      </c>
      <c r="I957">
        <v>332100</v>
      </c>
      <c r="K957" t="s">
        <v>35</v>
      </c>
      <c r="M957" t="s">
        <v>35</v>
      </c>
      <c r="P957" t="s">
        <v>35</v>
      </c>
      <c r="S957" t="s">
        <v>35</v>
      </c>
      <c r="W957" t="s">
        <v>35</v>
      </c>
      <c r="Z957">
        <v>96.67</v>
      </c>
      <c r="AA957" s="2"/>
    </row>
    <row r="958" spans="1:32" x14ac:dyDescent="0.3">
      <c r="A958" t="s">
        <v>8485</v>
      </c>
      <c r="B958" t="s">
        <v>3631</v>
      </c>
      <c r="C958" s="7">
        <v>-2.4052897014679</v>
      </c>
      <c r="D958" s="7">
        <v>-2.22112724300385</v>
      </c>
      <c r="E958" s="7">
        <v>-2.6354422224835998</v>
      </c>
      <c r="F958" s="7">
        <v>0.861991779138779</v>
      </c>
      <c r="G958" s="10">
        <f>AVERAGE(Table3[[#This Row],[X6_EP155mix]:[X9_dcl2mix]])</f>
        <v>-1.5999668469541426</v>
      </c>
      <c r="H958" s="7">
        <f>_xlfn.VAR.P(Table3[[#This Row],[X6_EP155mix]:[X9_dcl2mix]])</f>
        <v>2.0419586668860079</v>
      </c>
      <c r="I958">
        <v>73340</v>
      </c>
      <c r="K958" t="s">
        <v>35</v>
      </c>
      <c r="M958" t="s">
        <v>35</v>
      </c>
      <c r="P958" t="s">
        <v>35</v>
      </c>
      <c r="S958" t="s">
        <v>35</v>
      </c>
      <c r="W958" t="s">
        <v>35</v>
      </c>
      <c r="Z958">
        <v>87.32</v>
      </c>
      <c r="AA958" s="2"/>
    </row>
    <row r="959" spans="1:32" x14ac:dyDescent="0.3">
      <c r="A959" t="s">
        <v>7502</v>
      </c>
      <c r="B959" t="s">
        <v>3631</v>
      </c>
      <c r="C959" s="7">
        <v>-2.3509791258365298</v>
      </c>
      <c r="D959" s="7">
        <v>-2.7821294689463598</v>
      </c>
      <c r="E959" s="7">
        <v>-0.25402649273552103</v>
      </c>
      <c r="F959" s="7">
        <v>-1.02778090303976</v>
      </c>
      <c r="G959" s="10">
        <f>AVERAGE(Table3[[#This Row],[X6_EP155mix]:[X9_dcl2mix]])</f>
        <v>-1.6037289976395428</v>
      </c>
      <c r="H959" s="7">
        <f>_xlfn.VAR.P(Table3[[#This Row],[X6_EP155mix]:[X9_dcl2mix]])</f>
        <v>1.0251058710709628</v>
      </c>
      <c r="I959">
        <v>357066</v>
      </c>
      <c r="O959" t="s">
        <v>7501</v>
      </c>
      <c r="P959" t="s">
        <v>7500</v>
      </c>
      <c r="Q959" t="s">
        <v>7499</v>
      </c>
      <c r="R959" t="s">
        <v>7498</v>
      </c>
      <c r="S959" t="s">
        <v>7497</v>
      </c>
      <c r="T959" t="s">
        <v>7496</v>
      </c>
      <c r="U959" t="s">
        <v>7495</v>
      </c>
      <c r="X959" t="s">
        <v>7494</v>
      </c>
      <c r="Y959" t="s">
        <v>7493</v>
      </c>
      <c r="Z959">
        <v>100</v>
      </c>
      <c r="AA959" s="2">
        <v>33.9</v>
      </c>
      <c r="AB959">
        <v>55.03</v>
      </c>
      <c r="AC959">
        <v>55.03</v>
      </c>
      <c r="AD959">
        <v>80.150000000000006</v>
      </c>
    </row>
    <row r="960" spans="1:32" x14ac:dyDescent="0.3">
      <c r="A960" t="s">
        <v>6112</v>
      </c>
      <c r="B960" t="s">
        <v>3631</v>
      </c>
      <c r="C960" s="7">
        <v>-1.3897890504399799</v>
      </c>
      <c r="D960" s="7">
        <v>-2.2870991630763799</v>
      </c>
      <c r="E960" s="7">
        <v>-1.3302344309138801</v>
      </c>
      <c r="F960" s="7">
        <v>-1.40842688547487</v>
      </c>
      <c r="G960" s="10">
        <f>AVERAGE(Table3[[#This Row],[X6_EP155mix]:[X9_dcl2mix]])</f>
        <v>-1.6038873824762774</v>
      </c>
      <c r="H960" s="7">
        <f>_xlfn.VAR.P(Table3[[#This Row],[X6_EP155mix]:[X9_dcl2mix]])</f>
        <v>0.15642679417958405</v>
      </c>
      <c r="I960">
        <v>227507</v>
      </c>
      <c r="O960" t="s">
        <v>6111</v>
      </c>
      <c r="P960" t="s">
        <v>8792</v>
      </c>
      <c r="Q960" t="s">
        <v>6110</v>
      </c>
      <c r="R960" t="s">
        <v>6109</v>
      </c>
      <c r="S960" t="s">
        <v>8793</v>
      </c>
      <c r="T960" t="s">
        <v>6108</v>
      </c>
      <c r="U960" t="s">
        <v>6107</v>
      </c>
      <c r="V960" t="s">
        <v>6106</v>
      </c>
      <c r="W960" t="s">
        <v>6105</v>
      </c>
      <c r="X960" t="s">
        <v>6104</v>
      </c>
      <c r="Z960">
        <v>100</v>
      </c>
      <c r="AA960" s="2">
        <v>29.9</v>
      </c>
      <c r="AB960">
        <v>45.21</v>
      </c>
      <c r="AC960">
        <v>45.21</v>
      </c>
    </row>
    <row r="961" spans="1:32" x14ac:dyDescent="0.3">
      <c r="A961" t="s">
        <v>35654</v>
      </c>
      <c r="B961" t="s">
        <v>3631</v>
      </c>
      <c r="C961" s="7">
        <v>-1.6237914872542101</v>
      </c>
      <c r="D961" s="7">
        <v>-0.35920766856511999</v>
      </c>
      <c r="E961" s="7">
        <v>-2.2755525334376099</v>
      </c>
      <c r="F961" s="7">
        <v>-2.1807799108887602</v>
      </c>
      <c r="G961" s="10">
        <f>AVERAGE(Table3[[#This Row],[X6_EP155mix]:[X9_dcl2mix]])</f>
        <v>-1.6098329000364251</v>
      </c>
      <c r="H961" s="7">
        <f>_xlfn.VAR.P(Table3[[#This Row],[X6_EP155mix]:[X9_dcl2mix]])</f>
        <v>0.583355357811699</v>
      </c>
      <c r="O961" t="s">
        <v>9340</v>
      </c>
      <c r="P961" t="s">
        <v>9339</v>
      </c>
      <c r="R961" t="s">
        <v>9336</v>
      </c>
      <c r="V961" t="s">
        <v>35</v>
      </c>
      <c r="AA961" s="2">
        <v>33.1</v>
      </c>
      <c r="AE961" t="s">
        <v>9338</v>
      </c>
    </row>
    <row r="962" spans="1:32" x14ac:dyDescent="0.3">
      <c r="A962" t="s">
        <v>8176</v>
      </c>
      <c r="B962" t="s">
        <v>3631</v>
      </c>
      <c r="C962" s="7">
        <v>-3.2632194124710798</v>
      </c>
      <c r="D962" s="7">
        <v>-0.68969045742615898</v>
      </c>
      <c r="E962" s="7">
        <v>-1.12833382709902</v>
      </c>
      <c r="F962" s="7">
        <v>-1.3752296582093999</v>
      </c>
      <c r="G962" s="10">
        <f>AVERAGE(Table3[[#This Row],[X6_EP155mix]:[X9_dcl2mix]])</f>
        <v>-1.6141183388014146</v>
      </c>
      <c r="H962" s="7">
        <f>_xlfn.VAR.P(Table3[[#This Row],[X6_EP155mix]:[X9_dcl2mix]])</f>
        <v>0.96678891314182902</v>
      </c>
      <c r="I962">
        <v>320881</v>
      </c>
      <c r="K962" t="s">
        <v>35</v>
      </c>
      <c r="M962" t="s">
        <v>35</v>
      </c>
      <c r="P962" t="s">
        <v>35</v>
      </c>
      <c r="S962" t="s">
        <v>35</v>
      </c>
      <c r="W962" t="s">
        <v>35</v>
      </c>
      <c r="X962" t="s">
        <v>8175</v>
      </c>
      <c r="Z962">
        <v>93.33</v>
      </c>
      <c r="AA962" s="2"/>
      <c r="AB962">
        <v>35.71</v>
      </c>
    </row>
    <row r="963" spans="1:32" x14ac:dyDescent="0.3">
      <c r="A963" t="s">
        <v>35671</v>
      </c>
      <c r="B963" t="s">
        <v>3631</v>
      </c>
      <c r="C963" s="7">
        <v>-2.0857598609347501</v>
      </c>
      <c r="D963" s="7">
        <v>-2.5013952369886701</v>
      </c>
      <c r="E963" s="7">
        <v>-0.508210909178891</v>
      </c>
      <c r="F963" s="7">
        <v>-1.3662856285951299</v>
      </c>
      <c r="G963" s="10">
        <f>AVERAGE(Table3[[#This Row],[X6_EP155mix]:[X9_dcl2mix]])</f>
        <v>-1.6154129089243603</v>
      </c>
      <c r="H963" s="7">
        <f>_xlfn.VAR.P(Table3[[#This Row],[X6_EP155mix]:[X9_dcl2mix]])</f>
        <v>0.5735379027380807</v>
      </c>
      <c r="O963" t="s">
        <v>10019</v>
      </c>
      <c r="P963" t="s">
        <v>10773</v>
      </c>
      <c r="Q963" t="s">
        <v>10018</v>
      </c>
      <c r="R963" t="s">
        <v>10016</v>
      </c>
      <c r="V963" t="s">
        <v>10010</v>
      </c>
      <c r="AA963" s="2">
        <v>30</v>
      </c>
      <c r="AE963" t="s">
        <v>10774</v>
      </c>
    </row>
    <row r="964" spans="1:32" x14ac:dyDescent="0.3">
      <c r="A964" t="s">
        <v>6356</v>
      </c>
      <c r="B964" t="s">
        <v>3631</v>
      </c>
      <c r="C964" s="7">
        <v>-1.62215180386253</v>
      </c>
      <c r="D964" s="7">
        <v>-2.0509840480514798</v>
      </c>
      <c r="E964" s="7">
        <v>-1.5754258867025801</v>
      </c>
      <c r="F964" s="7">
        <v>-1.21773635862958</v>
      </c>
      <c r="G964" s="10">
        <f>AVERAGE(Table3[[#This Row],[X6_EP155mix]:[X9_dcl2mix]])</f>
        <v>-1.6165745243115424</v>
      </c>
      <c r="H964" s="7">
        <f>_xlfn.VAR.P(Table3[[#This Row],[X6_EP155mix]:[X9_dcl2mix]])</f>
        <v>8.7376958286194295E-2</v>
      </c>
      <c r="I964">
        <v>102403</v>
      </c>
      <c r="K964" t="s">
        <v>35</v>
      </c>
      <c r="M964" t="s">
        <v>35</v>
      </c>
      <c r="P964" t="s">
        <v>35</v>
      </c>
      <c r="S964" t="s">
        <v>35</v>
      </c>
      <c r="W964" t="s">
        <v>35</v>
      </c>
      <c r="Z964">
        <v>100</v>
      </c>
      <c r="AA964" s="2"/>
    </row>
    <row r="965" spans="1:32" x14ac:dyDescent="0.3">
      <c r="A965" t="s">
        <v>5318</v>
      </c>
      <c r="B965" t="s">
        <v>3631</v>
      </c>
      <c r="C965" s="7">
        <v>-1.9540377908594899</v>
      </c>
      <c r="D965" s="7">
        <v>-1.6656553804151899</v>
      </c>
      <c r="E965" s="7">
        <v>-2.0458038944702199</v>
      </c>
      <c r="F965" s="7">
        <v>-0.89255964133103705</v>
      </c>
      <c r="G965" s="10">
        <f>AVERAGE(Table3[[#This Row],[X6_EP155mix]:[X9_dcl2mix]])</f>
        <v>-1.639514176768984</v>
      </c>
      <c r="H965" s="7">
        <f>_xlfn.VAR.P(Table3[[#This Row],[X6_EP155mix]:[X9_dcl2mix]])</f>
        <v>0.20565521976742396</v>
      </c>
      <c r="I965">
        <v>264715</v>
      </c>
      <c r="J965" t="s">
        <v>106</v>
      </c>
      <c r="K965" t="s">
        <v>107</v>
      </c>
      <c r="L965" t="s">
        <v>108</v>
      </c>
      <c r="M965" t="s">
        <v>109</v>
      </c>
      <c r="N965" t="s">
        <v>110</v>
      </c>
      <c r="O965" t="s">
        <v>5317</v>
      </c>
      <c r="P965" t="s">
        <v>5316</v>
      </c>
      <c r="Q965" t="s">
        <v>5315</v>
      </c>
      <c r="R965" t="s">
        <v>5314</v>
      </c>
      <c r="S965" t="s">
        <v>5313</v>
      </c>
      <c r="T965" t="s">
        <v>5312</v>
      </c>
      <c r="U965" t="s">
        <v>5311</v>
      </c>
      <c r="V965" t="s">
        <v>114</v>
      </c>
      <c r="W965" t="s">
        <v>115</v>
      </c>
      <c r="X965" t="s">
        <v>5310</v>
      </c>
      <c r="Z965">
        <v>88.41</v>
      </c>
      <c r="AA965" s="2">
        <v>28.66</v>
      </c>
      <c r="AB965">
        <v>53.32</v>
      </c>
      <c r="AC965">
        <v>53.32</v>
      </c>
    </row>
    <row r="966" spans="1:32" x14ac:dyDescent="0.3">
      <c r="A966" t="s">
        <v>4706</v>
      </c>
      <c r="B966" t="s">
        <v>3631</v>
      </c>
      <c r="C966" s="7">
        <v>-1.89771145688166</v>
      </c>
      <c r="D966" s="7">
        <v>-1.57375709302834</v>
      </c>
      <c r="E966" s="7">
        <v>-0.73509307670183899</v>
      </c>
      <c r="F966" s="7">
        <v>-2.35480683558555</v>
      </c>
      <c r="G966" s="10">
        <f>AVERAGE(Table3[[#This Row],[X6_EP155mix]:[X9_dcl2mix]])</f>
        <v>-1.6403421155493472</v>
      </c>
      <c r="H966" s="7">
        <f>_xlfn.VAR.P(Table3[[#This Row],[X6_EP155mix]:[X9_dcl2mix]])</f>
        <v>0.35015205039817499</v>
      </c>
      <c r="I966">
        <v>232284</v>
      </c>
      <c r="O966" t="s">
        <v>4705</v>
      </c>
      <c r="P966" t="s">
        <v>4704</v>
      </c>
      <c r="Q966" t="s">
        <v>4703</v>
      </c>
      <c r="R966" t="s">
        <v>4702</v>
      </c>
      <c r="S966" t="s">
        <v>4701</v>
      </c>
      <c r="T966" t="s">
        <v>4700</v>
      </c>
      <c r="U966" t="s">
        <v>4699</v>
      </c>
      <c r="X966" t="s">
        <v>4698</v>
      </c>
      <c r="Z966">
        <v>100</v>
      </c>
      <c r="AA966" s="2">
        <v>30.91</v>
      </c>
      <c r="AB966">
        <v>65.52</v>
      </c>
      <c r="AC966">
        <v>65.52</v>
      </c>
    </row>
    <row r="967" spans="1:32" x14ac:dyDescent="0.3">
      <c r="A967" t="s">
        <v>6153</v>
      </c>
      <c r="B967" t="s">
        <v>3631</v>
      </c>
      <c r="C967" s="7">
        <v>-1.62817063994277</v>
      </c>
      <c r="D967" s="7">
        <v>-2.06631513432986</v>
      </c>
      <c r="E967" s="7">
        <v>-1.21333274200467</v>
      </c>
      <c r="F967" s="7">
        <v>-1.66699685222142</v>
      </c>
      <c r="G967" s="10">
        <f>AVERAGE(Table3[[#This Row],[X6_EP155mix]:[X9_dcl2mix]])</f>
        <v>-1.6437038421246801</v>
      </c>
      <c r="H967" s="7">
        <f>_xlfn.VAR.P(Table3[[#This Row],[X6_EP155mix]:[X9_dcl2mix]])</f>
        <v>9.1150858201806795E-2</v>
      </c>
      <c r="I967">
        <v>356989</v>
      </c>
      <c r="J967" t="s">
        <v>6152</v>
      </c>
      <c r="K967" t="s">
        <v>6151</v>
      </c>
      <c r="L967" t="s">
        <v>6150</v>
      </c>
      <c r="M967" t="s">
        <v>6149</v>
      </c>
      <c r="N967" t="s">
        <v>6148</v>
      </c>
      <c r="O967" t="s">
        <v>6147</v>
      </c>
      <c r="P967" t="s">
        <v>6146</v>
      </c>
      <c r="Q967" t="s">
        <v>6145</v>
      </c>
      <c r="R967" t="s">
        <v>6142</v>
      </c>
      <c r="S967" t="s">
        <v>6141</v>
      </c>
      <c r="T967" t="s">
        <v>6144</v>
      </c>
      <c r="U967" t="s">
        <v>6143</v>
      </c>
      <c r="V967" t="s">
        <v>6142</v>
      </c>
      <c r="W967" t="s">
        <v>6141</v>
      </c>
      <c r="X967" t="s">
        <v>6140</v>
      </c>
      <c r="Z967">
        <v>100</v>
      </c>
      <c r="AA967" s="2">
        <v>34.909999999999997</v>
      </c>
      <c r="AB967">
        <v>69.83</v>
      </c>
      <c r="AC967">
        <v>69.83</v>
      </c>
    </row>
    <row r="968" spans="1:32" x14ac:dyDescent="0.3">
      <c r="A968" t="s">
        <v>6859</v>
      </c>
      <c r="B968" t="s">
        <v>3631</v>
      </c>
      <c r="C968" s="7">
        <v>-1.61271655673107</v>
      </c>
      <c r="D968" s="7">
        <v>-2.1211384760373</v>
      </c>
      <c r="E968" s="7">
        <v>-1.6819125277600899</v>
      </c>
      <c r="F968" s="7">
        <v>-1.17362704501299</v>
      </c>
      <c r="G968" s="10">
        <f>AVERAGE(Table3[[#This Row],[X6_EP155mix]:[X9_dcl2mix]])</f>
        <v>-1.6473486513853626</v>
      </c>
      <c r="H968" s="7">
        <f>_xlfn.VAR.P(Table3[[#This Row],[X6_EP155mix]:[X9_dcl2mix]])</f>
        <v>0.11282075045448137</v>
      </c>
      <c r="I968">
        <v>248575</v>
      </c>
      <c r="J968" t="s">
        <v>1748</v>
      </c>
      <c r="K968" t="s">
        <v>1749</v>
      </c>
      <c r="L968" t="s">
        <v>1750</v>
      </c>
      <c r="M968" t="s">
        <v>1751</v>
      </c>
      <c r="N968" t="s">
        <v>1752</v>
      </c>
      <c r="O968" t="s">
        <v>6858</v>
      </c>
      <c r="P968" t="s">
        <v>6857</v>
      </c>
      <c r="Q968" t="s">
        <v>6856</v>
      </c>
      <c r="R968" t="s">
        <v>6855</v>
      </c>
      <c r="S968" t="s">
        <v>6854</v>
      </c>
      <c r="T968" t="s">
        <v>6853</v>
      </c>
      <c r="U968" t="s">
        <v>6852</v>
      </c>
      <c r="V968" t="s">
        <v>1759</v>
      </c>
      <c r="W968" t="s">
        <v>1760</v>
      </c>
      <c r="X968" t="s">
        <v>6851</v>
      </c>
      <c r="Z968">
        <v>100</v>
      </c>
      <c r="AA968" s="2">
        <v>34.78</v>
      </c>
      <c r="AB968">
        <v>63.16</v>
      </c>
      <c r="AC968">
        <v>63.16</v>
      </c>
    </row>
    <row r="969" spans="1:32" x14ac:dyDescent="0.3">
      <c r="A969" t="s">
        <v>35615</v>
      </c>
      <c r="B969" t="s">
        <v>3631</v>
      </c>
      <c r="C969" s="7">
        <v>-1.4269216647705301</v>
      </c>
      <c r="D969" s="7">
        <v>-2.0582575947156001</v>
      </c>
      <c r="E969" s="7">
        <v>-2.1772920524545798</v>
      </c>
      <c r="F969" s="7">
        <v>-0.94102018224746398</v>
      </c>
      <c r="G969" s="10">
        <f>AVERAGE(Table3[[#This Row],[X6_EP155mix]:[X9_dcl2mix]])</f>
        <v>-1.6508728735470435</v>
      </c>
      <c r="H969" s="7">
        <f>_xlfn.VAR.P(Table3[[#This Row],[X6_EP155mix]:[X9_dcl2mix]])</f>
        <v>0.24928111255524632</v>
      </c>
      <c r="O969" t="s">
        <v>9695</v>
      </c>
      <c r="P969" t="s">
        <v>9694</v>
      </c>
      <c r="Q969" t="s">
        <v>9693</v>
      </c>
      <c r="R969" t="s">
        <v>9691</v>
      </c>
      <c r="V969" t="s">
        <v>9165</v>
      </c>
      <c r="AA969" s="2">
        <v>35.4</v>
      </c>
      <c r="AE969" t="s">
        <v>9052</v>
      </c>
    </row>
    <row r="970" spans="1:32" x14ac:dyDescent="0.3">
      <c r="A970" t="s">
        <v>8568</v>
      </c>
      <c r="B970" t="s">
        <v>3631</v>
      </c>
      <c r="C970" s="7">
        <v>-2.1938979536166201</v>
      </c>
      <c r="D970" s="7">
        <v>-1.7634350917377499</v>
      </c>
      <c r="E970" s="7">
        <v>-1.70854076586114</v>
      </c>
      <c r="F970" s="7">
        <v>-0.95744001356981101</v>
      </c>
      <c r="G970" s="10">
        <f>AVERAGE(Table3[[#This Row],[X6_EP155mix]:[X9_dcl2mix]])</f>
        <v>-1.6558284561963303</v>
      </c>
      <c r="H970" s="7">
        <f>_xlfn.VAR.P(Table3[[#This Row],[X6_EP155mix]:[X9_dcl2mix]])</f>
        <v>0.19790574411279005</v>
      </c>
      <c r="I970">
        <v>49968</v>
      </c>
      <c r="L970" t="s">
        <v>2343</v>
      </c>
      <c r="M970" t="s">
        <v>2344</v>
      </c>
      <c r="N970" t="s">
        <v>2345</v>
      </c>
      <c r="O970" t="s">
        <v>1844</v>
      </c>
      <c r="P970" t="s">
        <v>1845</v>
      </c>
      <c r="Q970" t="s">
        <v>1846</v>
      </c>
      <c r="R970" t="s">
        <v>1847</v>
      </c>
      <c r="S970" t="s">
        <v>3784</v>
      </c>
      <c r="T970" t="s">
        <v>1848</v>
      </c>
      <c r="U970" t="s">
        <v>8567</v>
      </c>
      <c r="V970" t="s">
        <v>1847</v>
      </c>
      <c r="W970" t="s">
        <v>3784</v>
      </c>
      <c r="X970" t="s">
        <v>8566</v>
      </c>
      <c r="Y970" t="s">
        <v>8565</v>
      </c>
      <c r="Z970">
        <v>100</v>
      </c>
      <c r="AA970" s="2">
        <v>24.91</v>
      </c>
      <c r="AB970">
        <v>72.72</v>
      </c>
      <c r="AC970">
        <v>72.72</v>
      </c>
      <c r="AD970">
        <v>72.3</v>
      </c>
    </row>
    <row r="971" spans="1:32" x14ac:dyDescent="0.3">
      <c r="A971" t="s">
        <v>4978</v>
      </c>
      <c r="B971" t="s">
        <v>3631</v>
      </c>
      <c r="C971" s="7">
        <v>-1.6971030717637301</v>
      </c>
      <c r="D971" s="7">
        <v>-1.3785015569585299</v>
      </c>
      <c r="E971" s="7">
        <v>-1.32288457196328</v>
      </c>
      <c r="F971" s="7">
        <v>-2.2278677959912199</v>
      </c>
      <c r="G971" s="10">
        <f>AVERAGE(Table3[[#This Row],[X6_EP155mix]:[X9_dcl2mix]])</f>
        <v>-1.65658924916919</v>
      </c>
      <c r="H971" s="7">
        <f>_xlfn.VAR.P(Table3[[#This Row],[X6_EP155mix]:[X9_dcl2mix]])</f>
        <v>0.1291730310071153</v>
      </c>
      <c r="I971">
        <v>75389</v>
      </c>
      <c r="J971" t="s">
        <v>1497</v>
      </c>
      <c r="K971" t="s">
        <v>1498</v>
      </c>
      <c r="L971" t="s">
        <v>4977</v>
      </c>
      <c r="M971" t="s">
        <v>4976</v>
      </c>
      <c r="N971" t="s">
        <v>4975</v>
      </c>
      <c r="U971" t="s">
        <v>4974</v>
      </c>
      <c r="V971" t="s">
        <v>364</v>
      </c>
      <c r="W971" t="s">
        <v>3553</v>
      </c>
      <c r="X971" t="s">
        <v>4973</v>
      </c>
      <c r="Z971">
        <v>100</v>
      </c>
      <c r="AA971" s="2"/>
      <c r="AB971">
        <v>28.74</v>
      </c>
      <c r="AC971">
        <v>28.74</v>
      </c>
    </row>
    <row r="972" spans="1:32" x14ac:dyDescent="0.3">
      <c r="A972" t="s">
        <v>5679</v>
      </c>
      <c r="B972" t="s">
        <v>3631</v>
      </c>
      <c r="C972" s="7">
        <v>-1.5789164843308401</v>
      </c>
      <c r="D972" s="7">
        <v>-1.42140012385061</v>
      </c>
      <c r="E972" s="7">
        <v>-2.1067391333244498</v>
      </c>
      <c r="F972" s="7">
        <v>-1.60713407434829</v>
      </c>
      <c r="G972" s="10">
        <f>AVERAGE(Table3[[#This Row],[X6_EP155mix]:[X9_dcl2mix]])</f>
        <v>-1.6785474539635472</v>
      </c>
      <c r="H972" s="7">
        <f>_xlfn.VAR.P(Table3[[#This Row],[X6_EP155mix]:[X9_dcl2mix]])</f>
        <v>6.6124766139037838E-2</v>
      </c>
      <c r="I972">
        <v>45214</v>
      </c>
      <c r="O972" t="s">
        <v>5678</v>
      </c>
      <c r="P972" t="s">
        <v>3545</v>
      </c>
      <c r="Q972" t="s">
        <v>5677</v>
      </c>
      <c r="R972" t="s">
        <v>2670</v>
      </c>
      <c r="S972" t="s">
        <v>8754</v>
      </c>
      <c r="T972" t="s">
        <v>5676</v>
      </c>
      <c r="U972" t="s">
        <v>5675</v>
      </c>
      <c r="X972" t="s">
        <v>5674</v>
      </c>
      <c r="Z972">
        <v>75.78</v>
      </c>
      <c r="AA972" s="2">
        <v>29.58</v>
      </c>
      <c r="AB972">
        <v>52.73</v>
      </c>
      <c r="AC972">
        <v>52.73</v>
      </c>
    </row>
    <row r="973" spans="1:32" x14ac:dyDescent="0.3">
      <c r="A973" t="s">
        <v>7631</v>
      </c>
      <c r="B973" t="s">
        <v>3631</v>
      </c>
      <c r="C973" s="7">
        <v>-2.52358233793715</v>
      </c>
      <c r="D973" s="7">
        <v>-1.4454318865406801</v>
      </c>
      <c r="E973" s="7">
        <v>-2.6403200050559499</v>
      </c>
      <c r="F973" s="7">
        <v>-0.10805345155924501</v>
      </c>
      <c r="G973" s="10">
        <f>AVERAGE(Table3[[#This Row],[X6_EP155mix]:[X9_dcl2mix]])</f>
        <v>-1.6793469202732563</v>
      </c>
      <c r="H973" s="7">
        <f>_xlfn.VAR.P(Table3[[#This Row],[X6_EP155mix]:[X9_dcl2mix]])</f>
        <v>1.0399705294860793</v>
      </c>
      <c r="I973">
        <v>66015</v>
      </c>
      <c r="K973" t="s">
        <v>35</v>
      </c>
      <c r="M973" t="s">
        <v>35</v>
      </c>
      <c r="P973" t="s">
        <v>35</v>
      </c>
      <c r="S973" t="s">
        <v>35</v>
      </c>
      <c r="U973" t="s">
        <v>7630</v>
      </c>
      <c r="W973" t="s">
        <v>35</v>
      </c>
      <c r="X973" t="s">
        <v>7629</v>
      </c>
      <c r="Z973">
        <v>100</v>
      </c>
      <c r="AA973" s="2"/>
      <c r="AB973">
        <v>55.32</v>
      </c>
      <c r="AC973">
        <v>55.32</v>
      </c>
    </row>
    <row r="974" spans="1:32" x14ac:dyDescent="0.3">
      <c r="A974" t="s">
        <v>35591</v>
      </c>
      <c r="B974" t="s">
        <v>3631</v>
      </c>
      <c r="C974" s="7">
        <v>-1.8905438448663501</v>
      </c>
      <c r="D974" s="7">
        <v>-2.0167417675001</v>
      </c>
      <c r="E974" s="7">
        <v>-1.1975087325512801</v>
      </c>
      <c r="F974" s="7">
        <v>-1.6153103756446701</v>
      </c>
      <c r="G974" s="10">
        <f>AVERAGE(Table3[[#This Row],[X6_EP155mix]:[X9_dcl2mix]])</f>
        <v>-1.6800261801406</v>
      </c>
      <c r="H974" s="7">
        <f>_xlfn.VAR.P(Table3[[#This Row],[X6_EP155mix]:[X9_dcl2mix]])</f>
        <v>9.8676574128026218E-2</v>
      </c>
      <c r="O974" t="s">
        <v>9792</v>
      </c>
      <c r="P974" t="s">
        <v>9791</v>
      </c>
      <c r="Q974" t="s">
        <v>9790</v>
      </c>
      <c r="R974" t="s">
        <v>9787</v>
      </c>
      <c r="V974" t="s">
        <v>10622</v>
      </c>
      <c r="AA974" s="2" t="s">
        <v>9793</v>
      </c>
      <c r="AE974" t="s">
        <v>9789</v>
      </c>
      <c r="AF974" t="s">
        <v>9786</v>
      </c>
    </row>
    <row r="975" spans="1:32" x14ac:dyDescent="0.3">
      <c r="A975" t="s">
        <v>35676</v>
      </c>
      <c r="B975" t="s">
        <v>3631</v>
      </c>
      <c r="C975" s="7">
        <v>-1.6186711603505799</v>
      </c>
      <c r="D975" s="7">
        <v>-1.5956006784364001</v>
      </c>
      <c r="E975" s="7">
        <v>-1.37575303831846</v>
      </c>
      <c r="F975" s="7">
        <v>-2.1647724110084998</v>
      </c>
      <c r="G975" s="10">
        <f>AVERAGE(Table3[[#This Row],[X6_EP155mix]:[X9_dcl2mix]])</f>
        <v>-1.6886993220284849</v>
      </c>
      <c r="H975" s="7">
        <f>_xlfn.VAR.P(Table3[[#This Row],[X6_EP155mix]:[X9_dcl2mix]])</f>
        <v>8.4538065851390343E-2</v>
      </c>
      <c r="O975" t="s">
        <v>9018</v>
      </c>
      <c r="P975" t="s">
        <v>9017</v>
      </c>
      <c r="Q975" t="s">
        <v>9016</v>
      </c>
      <c r="R975" t="s">
        <v>9013</v>
      </c>
      <c r="V975" t="s">
        <v>35</v>
      </c>
      <c r="AA975" s="2">
        <v>32.299999999999997</v>
      </c>
      <c r="AE975" t="s">
        <v>9015</v>
      </c>
    </row>
    <row r="976" spans="1:32" x14ac:dyDescent="0.3">
      <c r="A976" t="s">
        <v>7014</v>
      </c>
      <c r="B976" t="s">
        <v>3631</v>
      </c>
      <c r="C976" s="7">
        <v>-1.67291989850225</v>
      </c>
      <c r="D976" s="7">
        <v>-2.1671760550864598</v>
      </c>
      <c r="E976" s="7">
        <v>-1.8268924339635999</v>
      </c>
      <c r="F976" s="7">
        <v>-1.14444104456266</v>
      </c>
      <c r="G976" s="10">
        <f>AVERAGE(Table3[[#This Row],[X6_EP155mix]:[X9_dcl2mix]])</f>
        <v>-1.7028573580287425</v>
      </c>
      <c r="H976" s="7">
        <f>_xlfn.VAR.P(Table3[[#This Row],[X6_EP155mix]:[X9_dcl2mix]])</f>
        <v>0.13592539578187335</v>
      </c>
      <c r="I976">
        <v>358228</v>
      </c>
      <c r="J976" t="s">
        <v>1518</v>
      </c>
      <c r="K976" t="s">
        <v>1519</v>
      </c>
      <c r="L976" t="s">
        <v>6330</v>
      </c>
      <c r="M976" t="s">
        <v>6329</v>
      </c>
      <c r="N976" t="s">
        <v>6328</v>
      </c>
      <c r="O976" t="s">
        <v>7013</v>
      </c>
      <c r="P976" t="s">
        <v>7012</v>
      </c>
      <c r="Q976" t="s">
        <v>7011</v>
      </c>
      <c r="R976" t="s">
        <v>618</v>
      </c>
      <c r="S976" t="s">
        <v>619</v>
      </c>
      <c r="U976" t="s">
        <v>7010</v>
      </c>
      <c r="V976" t="s">
        <v>1527</v>
      </c>
      <c r="W976" t="s">
        <v>1528</v>
      </c>
      <c r="X976" t="s">
        <v>7009</v>
      </c>
      <c r="Z976">
        <v>95.09</v>
      </c>
      <c r="AA976" s="2">
        <v>39.549999999999997</v>
      </c>
      <c r="AB976">
        <v>62.85</v>
      </c>
      <c r="AC976">
        <v>62.85</v>
      </c>
    </row>
    <row r="977" spans="1:32" x14ac:dyDescent="0.3">
      <c r="A977" t="s">
        <v>5961</v>
      </c>
      <c r="B977" t="s">
        <v>3631</v>
      </c>
      <c r="C977" s="7">
        <v>-1.07900104663108</v>
      </c>
      <c r="D977" s="7">
        <v>-2.7948777842607</v>
      </c>
      <c r="E977" s="7">
        <v>-0.94592657833628602</v>
      </c>
      <c r="F977" s="7">
        <v>-1.9957677185279199</v>
      </c>
      <c r="G977" s="10">
        <f>AVERAGE(Table3[[#This Row],[X6_EP155mix]:[X9_dcl2mix]])</f>
        <v>-1.7038932819389963</v>
      </c>
      <c r="H977" s="7">
        <f>_xlfn.VAR.P(Table3[[#This Row],[X6_EP155mix]:[X9_dcl2mix]])</f>
        <v>0.56011042513968023</v>
      </c>
      <c r="I977">
        <v>221390</v>
      </c>
      <c r="K977" t="s">
        <v>35</v>
      </c>
      <c r="M977" t="s">
        <v>35</v>
      </c>
      <c r="P977" t="s">
        <v>35</v>
      </c>
      <c r="S977" t="s">
        <v>35</v>
      </c>
      <c r="U977" t="s">
        <v>5960</v>
      </c>
      <c r="W977" t="s">
        <v>35</v>
      </c>
      <c r="X977" t="s">
        <v>5959</v>
      </c>
      <c r="Z977">
        <v>93.56</v>
      </c>
      <c r="AA977" s="2"/>
      <c r="AB977">
        <v>46.88</v>
      </c>
      <c r="AC977">
        <v>46.88</v>
      </c>
    </row>
    <row r="978" spans="1:32" x14ac:dyDescent="0.3">
      <c r="A978" t="s">
        <v>4260</v>
      </c>
      <c r="B978" t="s">
        <v>3631</v>
      </c>
      <c r="C978" s="7">
        <v>-1.5371774780943399</v>
      </c>
      <c r="D978" s="7">
        <v>-1.5506262389371399</v>
      </c>
      <c r="E978" s="7">
        <v>-1.72838455014659</v>
      </c>
      <c r="F978" s="7">
        <v>-2.0138894178120301</v>
      </c>
      <c r="G978" s="10">
        <f>AVERAGE(Table3[[#This Row],[X6_EP155mix]:[X9_dcl2mix]])</f>
        <v>-1.7075194212475249</v>
      </c>
      <c r="H978" s="7">
        <f>_xlfn.VAR.P(Table3[[#This Row],[X6_EP155mix]:[X9_dcl2mix]])</f>
        <v>3.6982444162898531E-2</v>
      </c>
      <c r="I978">
        <v>347402</v>
      </c>
      <c r="J978" t="s">
        <v>230</v>
      </c>
      <c r="K978" t="s">
        <v>3536</v>
      </c>
      <c r="L978" t="s">
        <v>4259</v>
      </c>
      <c r="M978" t="s">
        <v>8813</v>
      </c>
      <c r="N978" t="s">
        <v>4258</v>
      </c>
      <c r="O978" t="s">
        <v>4257</v>
      </c>
      <c r="P978" t="s">
        <v>4256</v>
      </c>
      <c r="Q978" t="s">
        <v>4255</v>
      </c>
      <c r="R978" t="s">
        <v>238</v>
      </c>
      <c r="S978" t="s">
        <v>239</v>
      </c>
      <c r="T978" t="s">
        <v>4254</v>
      </c>
      <c r="U978" t="s">
        <v>4253</v>
      </c>
      <c r="V978" t="s">
        <v>4252</v>
      </c>
      <c r="W978" t="s">
        <v>4251</v>
      </c>
      <c r="X978" t="s">
        <v>4250</v>
      </c>
      <c r="Z978">
        <v>99.27</v>
      </c>
      <c r="AA978" s="2">
        <v>44.19</v>
      </c>
      <c r="AB978">
        <v>58.42</v>
      </c>
      <c r="AC978">
        <v>58.42</v>
      </c>
    </row>
    <row r="979" spans="1:32" x14ac:dyDescent="0.3">
      <c r="A979" t="s">
        <v>5532</v>
      </c>
      <c r="B979" t="s">
        <v>3631</v>
      </c>
      <c r="C979" s="7">
        <v>-1.6581184844743699</v>
      </c>
      <c r="D979" s="7">
        <v>-1.59116747471328</v>
      </c>
      <c r="E979" s="7">
        <v>-2.36721653016631</v>
      </c>
      <c r="F979" s="7">
        <v>-1.21659600118184</v>
      </c>
      <c r="G979" s="10">
        <f>AVERAGE(Table3[[#This Row],[X6_EP155mix]:[X9_dcl2mix]])</f>
        <v>-1.70827462263395</v>
      </c>
      <c r="H979" s="7">
        <f>_xlfn.VAR.P(Table3[[#This Row],[X6_EP155mix]:[X9_dcl2mix]])</f>
        <v>0.17304550664615714</v>
      </c>
      <c r="I979">
        <v>346092</v>
      </c>
      <c r="J979" t="s">
        <v>776</v>
      </c>
      <c r="K979" t="s">
        <v>777</v>
      </c>
      <c r="L979" t="s">
        <v>5525</v>
      </c>
      <c r="M979" t="s">
        <v>5531</v>
      </c>
      <c r="N979" t="s">
        <v>8802</v>
      </c>
      <c r="O979" t="s">
        <v>5530</v>
      </c>
      <c r="P979" t="s">
        <v>5529</v>
      </c>
      <c r="Q979" t="s">
        <v>5528</v>
      </c>
      <c r="R979" t="s">
        <v>5525</v>
      </c>
      <c r="S979" t="s">
        <v>5524</v>
      </c>
      <c r="T979" t="s">
        <v>5527</v>
      </c>
      <c r="U979" t="s">
        <v>5526</v>
      </c>
      <c r="V979" t="s">
        <v>5525</v>
      </c>
      <c r="W979" t="s">
        <v>5524</v>
      </c>
      <c r="X979" t="s">
        <v>5523</v>
      </c>
      <c r="Z979">
        <v>100</v>
      </c>
      <c r="AA979" s="2">
        <v>59.52</v>
      </c>
      <c r="AB979">
        <v>70.349999999999994</v>
      </c>
      <c r="AC979">
        <v>70.349999999999994</v>
      </c>
    </row>
    <row r="980" spans="1:32" x14ac:dyDescent="0.3">
      <c r="A980" t="s">
        <v>5191</v>
      </c>
      <c r="B980" t="s">
        <v>3631</v>
      </c>
      <c r="C980" s="7">
        <v>-1.7965853845330799</v>
      </c>
      <c r="D980" s="7">
        <v>-1.43961359629511</v>
      </c>
      <c r="E980" s="7">
        <v>-1.6023619180631601</v>
      </c>
      <c r="F980" s="7">
        <v>-2.0106576120948101</v>
      </c>
      <c r="G980" s="10">
        <f>AVERAGE(Table3[[#This Row],[X6_EP155mix]:[X9_dcl2mix]])</f>
        <v>-1.7123046277465401</v>
      </c>
      <c r="H980" s="7">
        <f>_xlfn.VAR.P(Table3[[#This Row],[X6_EP155mix]:[X9_dcl2mix]])</f>
        <v>4.564138682014951E-2</v>
      </c>
      <c r="I980">
        <v>265997</v>
      </c>
      <c r="U980" t="s">
        <v>5190</v>
      </c>
      <c r="V980" t="s">
        <v>598</v>
      </c>
      <c r="W980" t="s">
        <v>599</v>
      </c>
      <c r="X980" t="s">
        <v>5189</v>
      </c>
      <c r="Z980">
        <v>100</v>
      </c>
      <c r="AA980" s="2"/>
      <c r="AB980">
        <v>79.77</v>
      </c>
      <c r="AC980">
        <v>79.77</v>
      </c>
    </row>
    <row r="981" spans="1:32" x14ac:dyDescent="0.3">
      <c r="A981" t="s">
        <v>35661</v>
      </c>
      <c r="B981" t="s">
        <v>3631</v>
      </c>
      <c r="C981" s="7">
        <v>-2.0047953416379398</v>
      </c>
      <c r="D981" s="7">
        <v>-1.6664519665864199</v>
      </c>
      <c r="E981" s="7">
        <v>-2.3040702364799701</v>
      </c>
      <c r="F981" s="7">
        <v>-0.88499712496264704</v>
      </c>
      <c r="G981" s="10">
        <f>AVERAGE(Table3[[#This Row],[X6_EP155mix]:[X9_dcl2mix]])</f>
        <v>-1.7150786674167442</v>
      </c>
      <c r="H981" s="7">
        <f>_xlfn.VAR.P(Table3[[#This Row],[X6_EP155mix]:[X9_dcl2mix]])</f>
        <v>0.28056168572649209</v>
      </c>
      <c r="O981" t="s">
        <v>10064</v>
      </c>
      <c r="P981" t="s">
        <v>9146</v>
      </c>
      <c r="Q981" t="s">
        <v>10063</v>
      </c>
      <c r="V981" t="s">
        <v>10056</v>
      </c>
      <c r="AA981" s="2">
        <v>40.799999999999997</v>
      </c>
    </row>
    <row r="982" spans="1:32" x14ac:dyDescent="0.3">
      <c r="A982" t="s">
        <v>35607</v>
      </c>
      <c r="B982" t="s">
        <v>3631</v>
      </c>
      <c r="C982" s="7">
        <v>-1.26465863887343</v>
      </c>
      <c r="D982" s="7">
        <v>-0.961971842361379</v>
      </c>
      <c r="E982" s="7">
        <v>-1.2160809054856001</v>
      </c>
      <c r="F982" s="7">
        <v>-3.4256252405852798</v>
      </c>
      <c r="G982" s="10">
        <f>AVERAGE(Table3[[#This Row],[X6_EP155mix]:[X9_dcl2mix]])</f>
        <v>-1.7170841568264223</v>
      </c>
      <c r="H982" s="7">
        <f>_xlfn.VAR.P(Table3[[#This Row],[X6_EP155mix]:[X9_dcl2mix]])</f>
        <v>0.98625008737443798</v>
      </c>
      <c r="I982" t="s">
        <v>35607</v>
      </c>
      <c r="O982" t="s">
        <v>9197</v>
      </c>
      <c r="P982" t="s">
        <v>10821</v>
      </c>
      <c r="Q982" t="s">
        <v>9196</v>
      </c>
      <c r="R982" t="s">
        <v>9194</v>
      </c>
      <c r="V982" t="s">
        <v>9721</v>
      </c>
      <c r="AA982" s="2">
        <v>34.299999999999997</v>
      </c>
      <c r="AE982" t="s">
        <v>10822</v>
      </c>
      <c r="AF982" t="s">
        <v>9193</v>
      </c>
    </row>
    <row r="983" spans="1:32" x14ac:dyDescent="0.3">
      <c r="A983" t="s">
        <v>6545</v>
      </c>
      <c r="B983" t="s">
        <v>3631</v>
      </c>
      <c r="C983" s="7">
        <v>-1.82373531953569</v>
      </c>
      <c r="D983" s="7">
        <v>-2.0037472916974002</v>
      </c>
      <c r="E983" s="7">
        <v>-1.8232986203113299</v>
      </c>
      <c r="F983" s="7">
        <v>-1.2345354413368601</v>
      </c>
      <c r="G983" s="10">
        <f>AVERAGE(Table3[[#This Row],[X6_EP155mix]:[X9_dcl2mix]])</f>
        <v>-1.7213291682203202</v>
      </c>
      <c r="H983" s="7">
        <f>_xlfn.VAR.P(Table3[[#This Row],[X6_EP155mix]:[X9_dcl2mix]])</f>
        <v>8.4403229497092003E-2</v>
      </c>
      <c r="I983">
        <v>355317</v>
      </c>
      <c r="K983" t="s">
        <v>35</v>
      </c>
      <c r="M983" t="s">
        <v>35</v>
      </c>
      <c r="P983" t="s">
        <v>35</v>
      </c>
      <c r="S983" t="s">
        <v>35</v>
      </c>
      <c r="U983" t="s">
        <v>6544</v>
      </c>
      <c r="W983" t="s">
        <v>35</v>
      </c>
      <c r="X983" t="s">
        <v>6543</v>
      </c>
      <c r="Z983">
        <v>92.21</v>
      </c>
      <c r="AA983" s="2"/>
      <c r="AB983">
        <v>32.840000000000003</v>
      </c>
      <c r="AC983">
        <v>32.840000000000003</v>
      </c>
    </row>
    <row r="984" spans="1:32" x14ac:dyDescent="0.3">
      <c r="A984" t="s">
        <v>2834</v>
      </c>
      <c r="B984" t="s">
        <v>3631</v>
      </c>
      <c r="C984" s="7">
        <v>-1.3782660413665999</v>
      </c>
      <c r="D984" s="7">
        <v>-1.78691903124705</v>
      </c>
      <c r="E984" s="7">
        <v>-1.72791106207972</v>
      </c>
      <c r="F984" s="7">
        <v>-2.01034907441788</v>
      </c>
      <c r="G984" s="10">
        <f>AVERAGE(Table3[[#This Row],[X6_EP155mix]:[X9_dcl2mix]])</f>
        <v>-1.7258613022778126</v>
      </c>
      <c r="H984" s="7">
        <f>_xlfn.VAR.P(Table3[[#This Row],[X6_EP155mix]:[X9_dcl2mix]])</f>
        <v>5.1372001421819302E-2</v>
      </c>
      <c r="I984">
        <v>332167</v>
      </c>
      <c r="L984" t="s">
        <v>2835</v>
      </c>
      <c r="M984" t="s">
        <v>2836</v>
      </c>
      <c r="N984" t="s">
        <v>2837</v>
      </c>
      <c r="O984" t="s">
        <v>2838</v>
      </c>
      <c r="P984" t="s">
        <v>2839</v>
      </c>
      <c r="Q984" t="s">
        <v>2840</v>
      </c>
      <c r="T984" t="s">
        <v>2841</v>
      </c>
      <c r="U984" t="s">
        <v>2842</v>
      </c>
      <c r="V984" t="s">
        <v>2843</v>
      </c>
      <c r="W984" t="s">
        <v>2844</v>
      </c>
      <c r="X984" t="s">
        <v>3770</v>
      </c>
      <c r="Z984">
        <v>100</v>
      </c>
      <c r="AA984" s="2">
        <v>32.86</v>
      </c>
      <c r="AB984">
        <v>73.81</v>
      </c>
      <c r="AC984">
        <v>73.81</v>
      </c>
    </row>
    <row r="985" spans="1:32" x14ac:dyDescent="0.3">
      <c r="A985" t="s">
        <v>5581</v>
      </c>
      <c r="B985" t="s">
        <v>3631</v>
      </c>
      <c r="C985" s="7">
        <v>-1.2388625309788599</v>
      </c>
      <c r="D985" s="7">
        <v>-1.52680062960339</v>
      </c>
      <c r="E985" s="7">
        <v>-2.34134757800134</v>
      </c>
      <c r="F985" s="7">
        <v>-1.7967686613043501</v>
      </c>
      <c r="G985" s="10">
        <f>AVERAGE(Table3[[#This Row],[X6_EP155mix]:[X9_dcl2mix]])</f>
        <v>-1.7259448499719849</v>
      </c>
      <c r="H985" s="7">
        <f>_xlfn.VAR.P(Table3[[#This Row],[X6_EP155mix]:[X9_dcl2mix]])</f>
        <v>0.16516103397488768</v>
      </c>
      <c r="I985">
        <v>106241</v>
      </c>
      <c r="J985" t="s">
        <v>5580</v>
      </c>
      <c r="K985" t="s">
        <v>8799</v>
      </c>
      <c r="L985" t="s">
        <v>5579</v>
      </c>
      <c r="M985" t="s">
        <v>8800</v>
      </c>
      <c r="N985" t="s">
        <v>8801</v>
      </c>
      <c r="O985" t="s">
        <v>5578</v>
      </c>
      <c r="P985" t="s">
        <v>5577</v>
      </c>
      <c r="Q985" t="s">
        <v>5576</v>
      </c>
      <c r="R985" t="s">
        <v>5575</v>
      </c>
      <c r="S985" t="s">
        <v>5574</v>
      </c>
      <c r="T985" t="s">
        <v>5573</v>
      </c>
      <c r="U985" t="s">
        <v>5572</v>
      </c>
      <c r="V985" t="s">
        <v>5571</v>
      </c>
      <c r="W985" t="s">
        <v>5570</v>
      </c>
      <c r="X985" t="s">
        <v>5569</v>
      </c>
      <c r="Y985" t="s">
        <v>5568</v>
      </c>
      <c r="Z985">
        <v>99.73</v>
      </c>
      <c r="AA985" s="2">
        <v>31.71</v>
      </c>
      <c r="AB985">
        <v>72.36</v>
      </c>
      <c r="AC985">
        <v>72.36</v>
      </c>
      <c r="AD985">
        <v>89.13</v>
      </c>
    </row>
    <row r="986" spans="1:32" x14ac:dyDescent="0.3">
      <c r="A986" t="s">
        <v>5800</v>
      </c>
      <c r="B986" t="s">
        <v>3631</v>
      </c>
      <c r="C986" s="7">
        <v>-1.3561271854780399</v>
      </c>
      <c r="D986" s="7">
        <v>-1.69105136228401</v>
      </c>
      <c r="E986" s="7">
        <v>-2.1574007443513601</v>
      </c>
      <c r="F986" s="7">
        <v>-1.70833316773553</v>
      </c>
      <c r="G986" s="10">
        <f>AVERAGE(Table3[[#This Row],[X6_EP155mix]:[X9_dcl2mix]])</f>
        <v>-1.7282281149622349</v>
      </c>
      <c r="H986" s="7">
        <f>_xlfn.VAR.P(Table3[[#This Row],[X6_EP155mix]:[X9_dcl2mix]])</f>
        <v>8.1106541851156955E-2</v>
      </c>
      <c r="I986">
        <v>348628</v>
      </c>
      <c r="J986" t="s">
        <v>341</v>
      </c>
      <c r="K986" t="s">
        <v>342</v>
      </c>
      <c r="L986" t="s">
        <v>343</v>
      </c>
      <c r="M986" t="s">
        <v>344</v>
      </c>
      <c r="N986" t="s">
        <v>345</v>
      </c>
      <c r="O986" t="s">
        <v>5799</v>
      </c>
      <c r="P986" t="s">
        <v>5798</v>
      </c>
      <c r="Q986" t="s">
        <v>5797</v>
      </c>
      <c r="R986" t="s">
        <v>414</v>
      </c>
      <c r="S986" t="s">
        <v>415</v>
      </c>
      <c r="U986" t="s">
        <v>5796</v>
      </c>
      <c r="V986" t="s">
        <v>349</v>
      </c>
      <c r="W986" t="s">
        <v>350</v>
      </c>
      <c r="X986" t="s">
        <v>5795</v>
      </c>
      <c r="Z986">
        <v>97.78</v>
      </c>
      <c r="AA986" s="2">
        <v>45.28</v>
      </c>
      <c r="AB986">
        <v>50.97</v>
      </c>
      <c r="AC986">
        <v>50.97</v>
      </c>
    </row>
    <row r="987" spans="1:32" x14ac:dyDescent="0.3">
      <c r="A987" t="s">
        <v>35651</v>
      </c>
      <c r="B987" t="s">
        <v>3631</v>
      </c>
      <c r="C987" s="7">
        <v>-2.17206054213182</v>
      </c>
      <c r="D987" s="7">
        <v>-1.1324520024124101</v>
      </c>
      <c r="E987" s="7">
        <v>-1.27625372226037</v>
      </c>
      <c r="F987" s="7">
        <v>-2.3381755633149601</v>
      </c>
      <c r="G987" s="10">
        <f>AVERAGE(Table3[[#This Row],[X6_EP155mix]:[X9_dcl2mix]])</f>
        <v>-1.7297354575298902</v>
      </c>
      <c r="H987" s="7">
        <f>_xlfn.VAR.P(Table3[[#This Row],[X6_EP155mix]:[X9_dcl2mix]])</f>
        <v>0.28206101319399446</v>
      </c>
      <c r="O987" t="s">
        <v>10170</v>
      </c>
      <c r="P987" t="s">
        <v>10169</v>
      </c>
      <c r="Q987" t="s">
        <v>10168</v>
      </c>
      <c r="R987" t="s">
        <v>10165</v>
      </c>
      <c r="V987" s="1" t="s">
        <v>9579</v>
      </c>
      <c r="AA987" s="2">
        <v>32</v>
      </c>
      <c r="AE987" t="s">
        <v>10167</v>
      </c>
      <c r="AF987" t="s">
        <v>10164</v>
      </c>
    </row>
    <row r="988" spans="1:32" x14ac:dyDescent="0.3">
      <c r="A988" t="s">
        <v>5178</v>
      </c>
      <c r="B988" t="s">
        <v>3631</v>
      </c>
      <c r="C988" s="7">
        <v>-1.7002699013524301</v>
      </c>
      <c r="D988" s="7">
        <v>-1.71497115348704</v>
      </c>
      <c r="E988" s="7">
        <v>-1.4989818084056601</v>
      </c>
      <c r="F988" s="7">
        <v>-2.0054597962370502</v>
      </c>
      <c r="G988" s="10">
        <f>AVERAGE(Table3[[#This Row],[X6_EP155mix]:[X9_dcl2mix]])</f>
        <v>-1.7299206648705452</v>
      </c>
      <c r="H988" s="7">
        <f>_xlfn.VAR.P(Table3[[#This Row],[X6_EP155mix]:[X9_dcl2mix]])</f>
        <v>3.2589306001832075E-2</v>
      </c>
      <c r="I988">
        <v>74863</v>
      </c>
      <c r="O988" t="s">
        <v>5177</v>
      </c>
      <c r="P988" t="s">
        <v>5176</v>
      </c>
      <c r="Q988" t="s">
        <v>5175</v>
      </c>
      <c r="T988" t="s">
        <v>5174</v>
      </c>
      <c r="U988" t="s">
        <v>5173</v>
      </c>
      <c r="V988" t="s">
        <v>5172</v>
      </c>
      <c r="W988" t="s">
        <v>5171</v>
      </c>
      <c r="X988" t="s">
        <v>5170</v>
      </c>
      <c r="Z988">
        <v>100</v>
      </c>
      <c r="AA988" s="2">
        <v>31.47</v>
      </c>
      <c r="AB988">
        <v>55.17</v>
      </c>
      <c r="AC988">
        <v>55.17</v>
      </c>
    </row>
    <row r="989" spans="1:32" x14ac:dyDescent="0.3">
      <c r="A989" t="s">
        <v>35635</v>
      </c>
      <c r="B989" t="s">
        <v>3631</v>
      </c>
      <c r="C989" s="7">
        <v>-1.3063553550328</v>
      </c>
      <c r="D989" s="7">
        <v>-2.5318107327172501</v>
      </c>
      <c r="E989" s="7">
        <v>-2.2110899420974701</v>
      </c>
      <c r="F989" s="7">
        <v>-0.88365868464161201</v>
      </c>
      <c r="G989" s="10">
        <f>AVERAGE(Table3[[#This Row],[X6_EP155mix]:[X9_dcl2mix]])</f>
        <v>-1.733228678622283</v>
      </c>
      <c r="H989" s="7">
        <f>_xlfn.VAR.P(Table3[[#This Row],[X6_EP155mix]:[X9_dcl2mix]])</f>
        <v>0.44251867332932182</v>
      </c>
      <c r="P989" t="s">
        <v>35</v>
      </c>
      <c r="Q989" t="s">
        <v>35</v>
      </c>
      <c r="R989" t="s">
        <v>35</v>
      </c>
      <c r="V989" t="s">
        <v>10271</v>
      </c>
      <c r="AA989" s="2"/>
      <c r="AE989" t="s">
        <v>35</v>
      </c>
    </row>
    <row r="990" spans="1:32" x14ac:dyDescent="0.3">
      <c r="A990" t="s">
        <v>6359</v>
      </c>
      <c r="B990" t="s">
        <v>3631</v>
      </c>
      <c r="C990" s="7">
        <v>-1.4980163689763899</v>
      </c>
      <c r="D990" s="7">
        <v>-2.0620249796185299</v>
      </c>
      <c r="E990" s="7">
        <v>-1.24837544927124</v>
      </c>
      <c r="F990" s="7">
        <v>-2.1282437994582799</v>
      </c>
      <c r="G990" s="10">
        <f>AVERAGE(Table3[[#This Row],[X6_EP155mix]:[X9_dcl2mix]])</f>
        <v>-1.7341651493311101</v>
      </c>
      <c r="H990" s="7">
        <f>_xlfn.VAR.P(Table3[[#This Row],[X6_EP155mix]:[X9_dcl2mix]])</f>
        <v>0.13863698248735634</v>
      </c>
      <c r="I990">
        <v>340227</v>
      </c>
      <c r="J990" t="s">
        <v>106</v>
      </c>
      <c r="K990" t="s">
        <v>107</v>
      </c>
      <c r="L990" t="s">
        <v>108</v>
      </c>
      <c r="M990" t="s">
        <v>109</v>
      </c>
      <c r="N990" t="s">
        <v>110</v>
      </c>
      <c r="O990" t="s">
        <v>111</v>
      </c>
      <c r="P990" t="s">
        <v>112</v>
      </c>
      <c r="Q990" t="s">
        <v>113</v>
      </c>
      <c r="R990" t="s">
        <v>114</v>
      </c>
      <c r="S990" t="s">
        <v>115</v>
      </c>
      <c r="T990" t="s">
        <v>116</v>
      </c>
      <c r="U990" t="s">
        <v>6358</v>
      </c>
      <c r="V990" t="s">
        <v>114</v>
      </c>
      <c r="W990" t="s">
        <v>115</v>
      </c>
      <c r="X990" t="s">
        <v>6357</v>
      </c>
      <c r="Z990">
        <v>100</v>
      </c>
      <c r="AA990" s="2">
        <v>36.76</v>
      </c>
      <c r="AB990">
        <v>50</v>
      </c>
      <c r="AC990">
        <v>62.5</v>
      </c>
    </row>
    <row r="991" spans="1:32" x14ac:dyDescent="0.3">
      <c r="A991" t="s">
        <v>35606</v>
      </c>
      <c r="B991" t="s">
        <v>3631</v>
      </c>
      <c r="C991" s="7">
        <v>-2.39072137904096</v>
      </c>
      <c r="D991" s="7">
        <v>-1.53850885665389</v>
      </c>
      <c r="E991" s="7">
        <v>-1.8378225498882199</v>
      </c>
      <c r="F991" s="7">
        <v>-1.1821823926612101</v>
      </c>
      <c r="G991" s="10">
        <f>AVERAGE(Table3[[#This Row],[X6_EP155mix]:[X9_dcl2mix]])</f>
        <v>-1.7373087945610701</v>
      </c>
      <c r="H991" s="7">
        <f>_xlfn.VAR.P(Table3[[#This Row],[X6_EP155mix]:[X9_dcl2mix]])</f>
        <v>0.1961844394912089</v>
      </c>
      <c r="P991" t="s">
        <v>35</v>
      </c>
      <c r="Q991" t="s">
        <v>35</v>
      </c>
      <c r="R991" t="s">
        <v>35</v>
      </c>
      <c r="V991" t="s">
        <v>9195</v>
      </c>
      <c r="AA991" s="2"/>
      <c r="AE991" t="s">
        <v>35</v>
      </c>
    </row>
    <row r="992" spans="1:32" x14ac:dyDescent="0.3">
      <c r="A992" t="s">
        <v>35655</v>
      </c>
      <c r="B992" t="s">
        <v>3631</v>
      </c>
      <c r="C992" s="7">
        <v>-1.43338129088706</v>
      </c>
      <c r="D992" s="7">
        <v>-1.5506172538441401</v>
      </c>
      <c r="E992" s="7">
        <v>-1.31015268293571</v>
      </c>
      <c r="F992" s="7">
        <v>-2.66356102209404</v>
      </c>
      <c r="G992" s="10">
        <f>AVERAGE(Table3[[#This Row],[X6_EP155mix]:[X9_dcl2mix]])</f>
        <v>-1.7394280624402376</v>
      </c>
      <c r="H992" s="7">
        <f>_xlfn.VAR.P(Table3[[#This Row],[X6_EP155mix]:[X9_dcl2mix]])</f>
        <v>0.29190330659702157</v>
      </c>
      <c r="P992" t="s">
        <v>35</v>
      </c>
      <c r="Q992" t="s">
        <v>35</v>
      </c>
      <c r="R992" t="s">
        <v>35</v>
      </c>
      <c r="V992" t="s">
        <v>10115</v>
      </c>
      <c r="AA992" s="2"/>
      <c r="AE992" t="s">
        <v>35</v>
      </c>
    </row>
    <row r="993" spans="1:32" x14ac:dyDescent="0.3">
      <c r="A993" t="s">
        <v>2021</v>
      </c>
      <c r="B993" t="s">
        <v>3631</v>
      </c>
      <c r="C993" s="7">
        <v>-1.3718164842854901</v>
      </c>
      <c r="D993" s="7">
        <v>-1.91323218259484</v>
      </c>
      <c r="E993" s="7">
        <v>-1.5194635999152499</v>
      </c>
      <c r="F993" s="7">
        <v>-2.17662358875097</v>
      </c>
      <c r="G993" s="10">
        <f>AVERAGE(Table3[[#This Row],[X6_EP155mix]:[X9_dcl2mix]])</f>
        <v>-1.7452839638866375</v>
      </c>
      <c r="H993" s="7">
        <f>_xlfn.VAR.P(Table3[[#This Row],[X6_EP155mix]:[X9_dcl2mix]])</f>
        <v>0.10118331781229095</v>
      </c>
      <c r="I993">
        <v>256838</v>
      </c>
      <c r="J993" t="s">
        <v>1506</v>
      </c>
      <c r="K993" t="s">
        <v>1507</v>
      </c>
      <c r="L993" t="s">
        <v>2022</v>
      </c>
      <c r="M993" t="s">
        <v>2023</v>
      </c>
      <c r="N993" t="s">
        <v>2024</v>
      </c>
      <c r="O993" t="s">
        <v>2025</v>
      </c>
      <c r="P993" t="s">
        <v>2026</v>
      </c>
      <c r="R993" t="s">
        <v>2027</v>
      </c>
      <c r="S993" t="s">
        <v>2028</v>
      </c>
      <c r="U993" t="s">
        <v>2029</v>
      </c>
      <c r="V993" t="s">
        <v>2027</v>
      </c>
      <c r="W993" t="s">
        <v>2028</v>
      </c>
      <c r="X993" t="s">
        <v>3985</v>
      </c>
      <c r="Z993">
        <v>100</v>
      </c>
      <c r="AA993" s="2">
        <v>24.79</v>
      </c>
      <c r="AB993">
        <v>71.67</v>
      </c>
      <c r="AC993">
        <v>71.67</v>
      </c>
    </row>
    <row r="994" spans="1:32" x14ac:dyDescent="0.3">
      <c r="A994" t="s">
        <v>5700</v>
      </c>
      <c r="B994" t="s">
        <v>3631</v>
      </c>
      <c r="C994" s="7">
        <v>-1.9012406939528299</v>
      </c>
      <c r="D994" s="7">
        <v>-1.27041744724482</v>
      </c>
      <c r="E994" s="7">
        <v>-2.1125600185575499</v>
      </c>
      <c r="F994" s="7">
        <v>-1.7305930941390999</v>
      </c>
      <c r="G994" s="10">
        <f>AVERAGE(Table3[[#This Row],[X6_EP155mix]:[X9_dcl2mix]])</f>
        <v>-1.753702813473575</v>
      </c>
      <c r="H994" s="7">
        <f>_xlfn.VAR.P(Table3[[#This Row],[X6_EP155mix]:[X9_dcl2mix]])</f>
        <v>9.6161181038892707E-2</v>
      </c>
      <c r="I994">
        <v>337195</v>
      </c>
      <c r="J994" t="s">
        <v>38</v>
      </c>
      <c r="K994" t="s">
        <v>5026</v>
      </c>
      <c r="L994" t="s">
        <v>1478</v>
      </c>
      <c r="M994" t="s">
        <v>3906</v>
      </c>
      <c r="N994" t="s">
        <v>2080</v>
      </c>
      <c r="O994" t="s">
        <v>5699</v>
      </c>
      <c r="P994" t="s">
        <v>5698</v>
      </c>
      <c r="Q994" t="s">
        <v>5697</v>
      </c>
      <c r="R994" t="s">
        <v>638</v>
      </c>
      <c r="S994" t="s">
        <v>3852</v>
      </c>
      <c r="U994" t="s">
        <v>5696</v>
      </c>
      <c r="V994" t="s">
        <v>684</v>
      </c>
      <c r="W994" t="s">
        <v>3886</v>
      </c>
      <c r="X994" t="s">
        <v>5695</v>
      </c>
      <c r="Y994" t="s">
        <v>5694</v>
      </c>
      <c r="Z994">
        <v>100</v>
      </c>
      <c r="AA994" s="2">
        <v>35.25</v>
      </c>
      <c r="AB994">
        <v>56.39</v>
      </c>
      <c r="AC994">
        <v>56.39</v>
      </c>
      <c r="AD994">
        <v>91.18</v>
      </c>
    </row>
    <row r="995" spans="1:32" x14ac:dyDescent="0.3">
      <c r="A995" t="s">
        <v>35674</v>
      </c>
      <c r="B995" t="s">
        <v>3631</v>
      </c>
      <c r="C995" s="7">
        <v>-1.1138567844223899</v>
      </c>
      <c r="D995" s="7">
        <v>-2.4215263952347801</v>
      </c>
      <c r="E995" s="7">
        <v>-1.6883414146287901</v>
      </c>
      <c r="F995" s="7">
        <v>-1.8013328646371201</v>
      </c>
      <c r="G995" s="10">
        <f>AVERAGE(Table3[[#This Row],[X6_EP155mix]:[X9_dcl2mix]])</f>
        <v>-1.7562643647307699</v>
      </c>
      <c r="H995" s="7">
        <f>_xlfn.VAR.P(Table3[[#This Row],[X6_EP155mix]:[X9_dcl2mix]])</f>
        <v>0.21547644132558785</v>
      </c>
      <c r="O995" t="s">
        <v>9472</v>
      </c>
      <c r="P995" t="s">
        <v>9471</v>
      </c>
      <c r="Q995" t="s">
        <v>9470</v>
      </c>
      <c r="R995" t="s">
        <v>9467</v>
      </c>
      <c r="V995" s="1" t="s">
        <v>9912</v>
      </c>
      <c r="AA995" s="2" t="s">
        <v>9473</v>
      </c>
      <c r="AE995" t="s">
        <v>9469</v>
      </c>
      <c r="AF995" t="s">
        <v>9466</v>
      </c>
    </row>
    <row r="996" spans="1:32" x14ac:dyDescent="0.3">
      <c r="A996" t="s">
        <v>5496</v>
      </c>
      <c r="B996" t="s">
        <v>3631</v>
      </c>
      <c r="C996" s="7">
        <v>-1.5695191086278799</v>
      </c>
      <c r="D996" s="7">
        <v>-1.41286345548846</v>
      </c>
      <c r="E996" s="7">
        <v>-2.1343735203016898</v>
      </c>
      <c r="F996" s="7">
        <v>-1.9168711395120499</v>
      </c>
      <c r="G996" s="10">
        <f>AVERAGE(Table3[[#This Row],[X6_EP155mix]:[X9_dcl2mix]])</f>
        <v>-1.7584068059825197</v>
      </c>
      <c r="H996" s="7">
        <f>_xlfn.VAR.P(Table3[[#This Row],[X6_EP155mix]:[X9_dcl2mix]])</f>
        <v>8.0385171139877531E-2</v>
      </c>
      <c r="I996">
        <v>41987</v>
      </c>
      <c r="J996" t="s">
        <v>5278</v>
      </c>
      <c r="K996" t="s">
        <v>5277</v>
      </c>
      <c r="L996" t="s">
        <v>5489</v>
      </c>
      <c r="M996" t="s">
        <v>5495</v>
      </c>
      <c r="N996" t="s">
        <v>5494</v>
      </c>
      <c r="O996" t="s">
        <v>5493</v>
      </c>
      <c r="P996" t="s">
        <v>5492</v>
      </c>
      <c r="Q996" t="s">
        <v>5491</v>
      </c>
      <c r="R996" t="s">
        <v>5489</v>
      </c>
      <c r="S996" t="s">
        <v>5488</v>
      </c>
      <c r="U996" t="s">
        <v>5490</v>
      </c>
      <c r="V996" t="s">
        <v>5489</v>
      </c>
      <c r="W996" t="s">
        <v>5488</v>
      </c>
      <c r="X996" t="s">
        <v>5487</v>
      </c>
      <c r="Y996" t="s">
        <v>5486</v>
      </c>
      <c r="Z996">
        <v>100</v>
      </c>
      <c r="AA996" s="2">
        <v>42.13</v>
      </c>
      <c r="AB996">
        <v>89.92</v>
      </c>
      <c r="AC996">
        <v>89.92</v>
      </c>
      <c r="AD996">
        <v>76.2</v>
      </c>
    </row>
    <row r="997" spans="1:32" x14ac:dyDescent="0.3">
      <c r="A997" t="s">
        <v>5794</v>
      </c>
      <c r="B997" t="s">
        <v>3631</v>
      </c>
      <c r="C997" s="7">
        <v>-1.49375043523071</v>
      </c>
      <c r="D997" s="7">
        <v>-1.7776935786875101</v>
      </c>
      <c r="E997" s="7">
        <v>-2.0784542927125198</v>
      </c>
      <c r="F997" s="7">
        <v>-1.69221736283208</v>
      </c>
      <c r="G997" s="10">
        <f>AVERAGE(Table3[[#This Row],[X6_EP155mix]:[X9_dcl2mix]])</f>
        <v>-1.760528917365705</v>
      </c>
      <c r="H997" s="7">
        <f>_xlfn.VAR.P(Table3[[#This Row],[X6_EP155mix]:[X9_dcl2mix]])</f>
        <v>4.4302099225189462E-2</v>
      </c>
      <c r="I997">
        <v>283690</v>
      </c>
      <c r="J997" t="s">
        <v>5793</v>
      </c>
      <c r="K997" t="s">
        <v>5792</v>
      </c>
      <c r="L997" t="s">
        <v>5791</v>
      </c>
      <c r="M997" t="s">
        <v>5790</v>
      </c>
      <c r="N997" t="s">
        <v>5789</v>
      </c>
      <c r="O997" t="s">
        <v>5788</v>
      </c>
      <c r="P997" t="s">
        <v>5787</v>
      </c>
      <c r="Q997" t="s">
        <v>5786</v>
      </c>
      <c r="R997" t="s">
        <v>5783</v>
      </c>
      <c r="S997" t="s">
        <v>5782</v>
      </c>
      <c r="T997" t="s">
        <v>5785</v>
      </c>
      <c r="U997" t="s">
        <v>5784</v>
      </c>
      <c r="V997" t="s">
        <v>5783</v>
      </c>
      <c r="W997" t="s">
        <v>5782</v>
      </c>
      <c r="X997" t="s">
        <v>5781</v>
      </c>
      <c r="Z997">
        <v>100</v>
      </c>
      <c r="AA997" s="2">
        <v>44.12</v>
      </c>
      <c r="AB997">
        <v>59.53</v>
      </c>
      <c r="AC997">
        <v>59.53</v>
      </c>
    </row>
    <row r="998" spans="1:32" x14ac:dyDescent="0.3">
      <c r="A998" t="s">
        <v>35612</v>
      </c>
      <c r="B998" t="s">
        <v>3631</v>
      </c>
      <c r="C998" s="7">
        <v>-1.09844926136592</v>
      </c>
      <c r="D998" s="7">
        <v>-3.7668270662347001</v>
      </c>
      <c r="E998" s="7">
        <v>-0.72337535357720095</v>
      </c>
      <c r="F998" s="7">
        <v>-1.4652477003233499</v>
      </c>
      <c r="G998" s="10">
        <f>AVERAGE(Table3[[#This Row],[X6_EP155mix]:[X9_dcl2mix]])</f>
        <v>-1.7634748453752929</v>
      </c>
      <c r="H998" s="7">
        <f>_xlfn.VAR.P(Table3[[#This Row],[X6_EP155mix]:[X9_dcl2mix]])</f>
        <v>1.4066063827734512</v>
      </c>
      <c r="O998" t="s">
        <v>9707</v>
      </c>
      <c r="P998" t="s">
        <v>9706</v>
      </c>
      <c r="Q998" t="s">
        <v>9705</v>
      </c>
      <c r="R998" t="s">
        <v>9703</v>
      </c>
      <c r="AA998" s="2">
        <v>34.700000000000003</v>
      </c>
      <c r="AE998" t="s">
        <v>10800</v>
      </c>
    </row>
    <row r="999" spans="1:32" x14ac:dyDescent="0.3">
      <c r="A999" t="s">
        <v>35636</v>
      </c>
      <c r="B999" t="s">
        <v>3631</v>
      </c>
      <c r="C999" s="7">
        <v>-1.50074675247915</v>
      </c>
      <c r="D999" s="7">
        <v>-2.5222506319396398</v>
      </c>
      <c r="E999" s="7">
        <v>-1.97186152798119</v>
      </c>
      <c r="F999" s="7">
        <v>-1.0886005118085</v>
      </c>
      <c r="G999" s="10">
        <f>AVERAGE(Table3[[#This Row],[X6_EP155mix]:[X9_dcl2mix]])</f>
        <v>-1.7708648560521201</v>
      </c>
      <c r="H999" s="7">
        <f>_xlfn.VAR.P(Table3[[#This Row],[X6_EP155mix]:[X9_dcl2mix]])</f>
        <v>0.28585716790917104</v>
      </c>
      <c r="O999" t="s">
        <v>9612</v>
      </c>
      <c r="P999" t="s">
        <v>9611</v>
      </c>
      <c r="Q999" t="s">
        <v>9610</v>
      </c>
      <c r="R999" t="s">
        <v>9607</v>
      </c>
      <c r="V999" t="s">
        <v>35</v>
      </c>
      <c r="AA999" s="2" t="s">
        <v>9613</v>
      </c>
      <c r="AE999" t="s">
        <v>9609</v>
      </c>
      <c r="AF999" t="s">
        <v>9006</v>
      </c>
    </row>
    <row r="1000" spans="1:32" x14ac:dyDescent="0.3">
      <c r="A1000" t="s">
        <v>6454</v>
      </c>
      <c r="B1000" t="s">
        <v>3631</v>
      </c>
      <c r="C1000" s="7">
        <v>-1.6297729192823101</v>
      </c>
      <c r="D1000" s="7">
        <v>-2.25441993030759</v>
      </c>
      <c r="E1000" s="7">
        <v>-1.80079417070967</v>
      </c>
      <c r="F1000" s="7">
        <v>-1.4052540278347301</v>
      </c>
      <c r="G1000" s="10">
        <f>AVERAGE(Table3[[#This Row],[X6_EP155mix]:[X9_dcl2mix]])</f>
        <v>-1.7725602620335752</v>
      </c>
      <c r="H1000" s="7">
        <f>_xlfn.VAR.P(Table3[[#This Row],[X6_EP155mix]:[X9_dcl2mix]])</f>
        <v>9.7071997109893893E-2</v>
      </c>
      <c r="I1000">
        <v>257769</v>
      </c>
      <c r="U1000" t="s">
        <v>6453</v>
      </c>
      <c r="V1000" t="s">
        <v>6452</v>
      </c>
      <c r="W1000" t="s">
        <v>6451</v>
      </c>
      <c r="X1000" t="s">
        <v>6450</v>
      </c>
      <c r="Z1000">
        <v>100</v>
      </c>
      <c r="AA1000" s="2"/>
      <c r="AB1000">
        <v>49.75</v>
      </c>
      <c r="AC1000">
        <v>49.75</v>
      </c>
    </row>
    <row r="1001" spans="1:32" x14ac:dyDescent="0.3">
      <c r="A1001" t="s">
        <v>824</v>
      </c>
      <c r="B1001" t="s">
        <v>3631</v>
      </c>
      <c r="C1001" s="7">
        <v>-1.9883809395827901</v>
      </c>
      <c r="D1001" s="7">
        <v>-2.0232562344329801</v>
      </c>
      <c r="E1001" s="7">
        <v>-1.8469045095771099</v>
      </c>
      <c r="F1001" s="7">
        <v>-1.2602015156112201</v>
      </c>
      <c r="G1001" s="10">
        <f>AVERAGE(Table3[[#This Row],[X6_EP155mix]:[X9_dcl2mix]])</f>
        <v>-1.7796857998010249</v>
      </c>
      <c r="H1001" s="7">
        <f>_xlfn.VAR.P(Table3[[#This Row],[X6_EP155mix]:[X9_dcl2mix]])</f>
        <v>9.4315623614872113E-2</v>
      </c>
      <c r="I1001">
        <v>32974</v>
      </c>
      <c r="L1001" t="s">
        <v>825</v>
      </c>
      <c r="M1001" t="s">
        <v>5891</v>
      </c>
      <c r="N1001" t="s">
        <v>5890</v>
      </c>
      <c r="O1001" t="s">
        <v>826</v>
      </c>
      <c r="P1001" t="s">
        <v>5889</v>
      </c>
      <c r="Q1001" t="s">
        <v>827</v>
      </c>
      <c r="R1001" t="s">
        <v>828</v>
      </c>
      <c r="S1001" t="s">
        <v>5887</v>
      </c>
      <c r="T1001" t="s">
        <v>829</v>
      </c>
      <c r="U1001" t="s">
        <v>830</v>
      </c>
      <c r="V1001" t="s">
        <v>828</v>
      </c>
      <c r="W1001" t="s">
        <v>5887</v>
      </c>
      <c r="X1001" t="s">
        <v>3803</v>
      </c>
      <c r="Y1001" t="s">
        <v>6866</v>
      </c>
      <c r="Z1001">
        <v>94.58</v>
      </c>
      <c r="AA1001" s="2">
        <v>45.93</v>
      </c>
      <c r="AB1001">
        <v>66.33</v>
      </c>
      <c r="AC1001">
        <v>66.33</v>
      </c>
      <c r="AD1001">
        <v>75.459999999999994</v>
      </c>
    </row>
    <row r="1002" spans="1:32" x14ac:dyDescent="0.3">
      <c r="A1002" t="s">
        <v>5260</v>
      </c>
      <c r="B1002" t="s">
        <v>3631</v>
      </c>
      <c r="C1002" s="7">
        <v>-1.8412990524678201</v>
      </c>
      <c r="D1002" s="7">
        <v>-1.5628841292131499</v>
      </c>
      <c r="E1002" s="7">
        <v>-1.2045399306718201</v>
      </c>
      <c r="F1002" s="7">
        <v>-2.51591884833987</v>
      </c>
      <c r="G1002" s="10">
        <f>AVERAGE(Table3[[#This Row],[X6_EP155mix]:[X9_dcl2mix]])</f>
        <v>-1.781160490173165</v>
      </c>
      <c r="H1002" s="7">
        <f>_xlfn.VAR.P(Table3[[#This Row],[X6_EP155mix]:[X9_dcl2mix]])</f>
        <v>0.23090558274107265</v>
      </c>
      <c r="I1002">
        <v>74312</v>
      </c>
      <c r="O1002" t="s">
        <v>5259</v>
      </c>
      <c r="P1002" t="s">
        <v>2061</v>
      </c>
      <c r="Q1002" t="s">
        <v>5258</v>
      </c>
      <c r="R1002" t="s">
        <v>2063</v>
      </c>
      <c r="S1002" t="s">
        <v>2064</v>
      </c>
      <c r="T1002" t="s">
        <v>5257</v>
      </c>
      <c r="U1002" t="s">
        <v>5256</v>
      </c>
      <c r="X1002" t="s">
        <v>5255</v>
      </c>
      <c r="Z1002">
        <v>85.71</v>
      </c>
      <c r="AA1002" s="2">
        <v>51.43</v>
      </c>
      <c r="AB1002">
        <v>36.36</v>
      </c>
      <c r="AC1002">
        <v>36.49</v>
      </c>
    </row>
    <row r="1003" spans="1:32" x14ac:dyDescent="0.3">
      <c r="A1003" t="s">
        <v>6981</v>
      </c>
      <c r="B1003" t="s">
        <v>3631</v>
      </c>
      <c r="C1003" s="7">
        <v>-1.8784006383404801</v>
      </c>
      <c r="D1003" s="7">
        <v>-2.0921399596987702</v>
      </c>
      <c r="E1003" s="7">
        <v>-1.6657981372458199</v>
      </c>
      <c r="F1003" s="7">
        <v>-1.5004748237485701</v>
      </c>
      <c r="G1003" s="10">
        <f>AVERAGE(Table3[[#This Row],[X6_EP155mix]:[X9_dcl2mix]])</f>
        <v>-1.7842033897584102</v>
      </c>
      <c r="H1003" s="7">
        <f>_xlfn.VAR.P(Table3[[#This Row],[X6_EP155mix]:[X9_dcl2mix]])</f>
        <v>4.9554938934909032E-2</v>
      </c>
      <c r="I1003">
        <v>47283</v>
      </c>
      <c r="J1003" t="s">
        <v>1497</v>
      </c>
      <c r="K1003" t="s">
        <v>1498</v>
      </c>
      <c r="L1003" t="s">
        <v>1499</v>
      </c>
      <c r="M1003" t="s">
        <v>6980</v>
      </c>
      <c r="N1003" t="s">
        <v>6979</v>
      </c>
      <c r="O1003" t="s">
        <v>6978</v>
      </c>
      <c r="P1003" t="s">
        <v>6977</v>
      </c>
      <c r="Q1003" t="s">
        <v>6976</v>
      </c>
      <c r="R1003" t="s">
        <v>1502</v>
      </c>
      <c r="S1003" t="s">
        <v>6975</v>
      </c>
      <c r="U1003" t="s">
        <v>6974</v>
      </c>
      <c r="V1003" t="s">
        <v>1504</v>
      </c>
      <c r="W1003" t="s">
        <v>6973</v>
      </c>
      <c r="X1003" t="s">
        <v>6972</v>
      </c>
      <c r="Z1003">
        <v>100</v>
      </c>
      <c r="AA1003" s="2">
        <v>32.86</v>
      </c>
      <c r="AB1003">
        <v>65.38</v>
      </c>
      <c r="AC1003">
        <v>65.38</v>
      </c>
    </row>
    <row r="1004" spans="1:32" x14ac:dyDescent="0.3">
      <c r="A1004" t="s">
        <v>6101</v>
      </c>
      <c r="B1004" t="s">
        <v>3631</v>
      </c>
      <c r="C1004" s="7">
        <v>-1.78810946691275</v>
      </c>
      <c r="D1004" s="7">
        <v>-2.1214294178903899</v>
      </c>
      <c r="E1004" s="7">
        <v>-1.5319349743916599</v>
      </c>
      <c r="F1004" s="7">
        <v>-1.7043625730481999</v>
      </c>
      <c r="G1004" s="10">
        <f>AVERAGE(Table3[[#This Row],[X6_EP155mix]:[X9_dcl2mix]])</f>
        <v>-1.7864591080607497</v>
      </c>
      <c r="H1004" s="7">
        <f>_xlfn.VAR.P(Table3[[#This Row],[X6_EP155mix]:[X9_dcl2mix]])</f>
        <v>4.5932551958193901E-2</v>
      </c>
      <c r="I1004">
        <v>332140</v>
      </c>
      <c r="U1004" t="s">
        <v>4954</v>
      </c>
      <c r="V1004" t="s">
        <v>4953</v>
      </c>
      <c r="W1004" t="s">
        <v>4952</v>
      </c>
      <c r="X1004" t="s">
        <v>4951</v>
      </c>
      <c r="Z1004">
        <v>86.13</v>
      </c>
      <c r="AA1004" s="2"/>
      <c r="AB1004">
        <v>34.44</v>
      </c>
      <c r="AC1004">
        <v>34.44</v>
      </c>
    </row>
    <row r="1005" spans="1:32" x14ac:dyDescent="0.3">
      <c r="A1005" t="s">
        <v>35617</v>
      </c>
      <c r="B1005" t="s">
        <v>3631</v>
      </c>
      <c r="C1005" s="7">
        <v>-1.2861164815816399</v>
      </c>
      <c r="D1005" s="7">
        <v>-1.91212836418881</v>
      </c>
      <c r="E1005" s="7">
        <v>-0.87931008199528504</v>
      </c>
      <c r="F1005" s="7">
        <v>-3.0856345827696501</v>
      </c>
      <c r="G1005" s="10">
        <f>AVERAGE(Table3[[#This Row],[X6_EP155mix]:[X9_dcl2mix]])</f>
        <v>-1.7907973776338464</v>
      </c>
      <c r="H1005" s="7">
        <f>_xlfn.VAR.P(Table3[[#This Row],[X6_EP155mix]:[X9_dcl2mix]])</f>
        <v>0.69420912326321371</v>
      </c>
      <c r="O1005" t="s">
        <v>9160</v>
      </c>
      <c r="P1005" t="s">
        <v>9159</v>
      </c>
      <c r="Q1005" t="s">
        <v>9158</v>
      </c>
      <c r="R1005" t="s">
        <v>9156</v>
      </c>
      <c r="V1005" t="s">
        <v>10369</v>
      </c>
      <c r="AA1005" s="2" t="s">
        <v>9161</v>
      </c>
      <c r="AE1005" t="s">
        <v>9006</v>
      </c>
      <c r="AF1005" t="s">
        <v>9155</v>
      </c>
    </row>
    <row r="1006" spans="1:32" x14ac:dyDescent="0.3">
      <c r="A1006" t="s">
        <v>6664</v>
      </c>
      <c r="B1006" t="s">
        <v>3631</v>
      </c>
      <c r="C1006" s="7">
        <v>-1.9582387222511799</v>
      </c>
      <c r="D1006" s="7">
        <v>-2.13366786703246</v>
      </c>
      <c r="E1006" s="7">
        <v>-1.95958104953401</v>
      </c>
      <c r="F1006" s="7">
        <v>-1.1251251118515999</v>
      </c>
      <c r="G1006" s="10">
        <f>AVERAGE(Table3[[#This Row],[X6_EP155mix]:[X9_dcl2mix]])</f>
        <v>-1.7941531876673125</v>
      </c>
      <c r="H1006" s="7">
        <f>_xlfn.VAR.P(Table3[[#This Row],[X6_EP155mix]:[X9_dcl2mix]])</f>
        <v>0.15428980596888886</v>
      </c>
      <c r="I1006">
        <v>104715</v>
      </c>
      <c r="K1006" t="s">
        <v>35</v>
      </c>
      <c r="M1006" t="s">
        <v>35</v>
      </c>
      <c r="P1006" t="s">
        <v>35</v>
      </c>
      <c r="S1006" t="s">
        <v>35</v>
      </c>
      <c r="W1006" t="s">
        <v>35</v>
      </c>
      <c r="Z1006">
        <v>100</v>
      </c>
      <c r="AA1006" s="2"/>
    </row>
    <row r="1007" spans="1:32" x14ac:dyDescent="0.3">
      <c r="A1007" t="s">
        <v>35625</v>
      </c>
      <c r="B1007" t="s">
        <v>3631</v>
      </c>
      <c r="C1007" s="7">
        <v>-2.1352022398833399</v>
      </c>
      <c r="D1007" s="7">
        <v>-1.32810304639432</v>
      </c>
      <c r="E1007" s="7">
        <v>-1.60501392268187</v>
      </c>
      <c r="F1007" s="7">
        <v>-2.13211700444054</v>
      </c>
      <c r="G1007" s="10">
        <f>AVERAGE(Table3[[#This Row],[X6_EP155mix]:[X9_dcl2mix]])</f>
        <v>-1.8001090533500173</v>
      </c>
      <c r="H1007" s="7">
        <f>_xlfn.VAR.P(Table3[[#This Row],[X6_EP155mix]:[X9_dcl2mix]])</f>
        <v>0.12084212596526767</v>
      </c>
      <c r="O1007" t="s">
        <v>10344</v>
      </c>
      <c r="P1007" t="s">
        <v>8839</v>
      </c>
      <c r="Q1007" t="s">
        <v>10343</v>
      </c>
      <c r="R1007" t="s">
        <v>10341</v>
      </c>
      <c r="V1007" t="s">
        <v>9654</v>
      </c>
      <c r="AA1007" s="2">
        <v>32.700000000000003</v>
      </c>
      <c r="AE1007" t="s">
        <v>10755</v>
      </c>
    </row>
    <row r="1008" spans="1:32" x14ac:dyDescent="0.3">
      <c r="A1008" t="s">
        <v>6555</v>
      </c>
      <c r="B1008" t="s">
        <v>3631</v>
      </c>
      <c r="C1008" s="7">
        <v>-1.8311391393968599</v>
      </c>
      <c r="D1008" s="7">
        <v>-2.0759780257184701</v>
      </c>
      <c r="E1008" s="7">
        <v>-1.8145474262941099</v>
      </c>
      <c r="F1008" s="7">
        <v>-1.5007153213401201</v>
      </c>
      <c r="G1008" s="10">
        <f>AVERAGE(Table3[[#This Row],[X6_EP155mix]:[X9_dcl2mix]])</f>
        <v>-1.8055949781873899</v>
      </c>
      <c r="H1008" s="7">
        <f>_xlfn.VAR.P(Table3[[#This Row],[X6_EP155mix]:[X9_dcl2mix]])</f>
        <v>4.1697812012626123E-2</v>
      </c>
      <c r="I1008">
        <v>70239</v>
      </c>
      <c r="L1008" t="s">
        <v>6548</v>
      </c>
      <c r="M1008" t="s">
        <v>6554</v>
      </c>
      <c r="N1008" t="s">
        <v>6553</v>
      </c>
      <c r="O1008" t="s">
        <v>6552</v>
      </c>
      <c r="P1008" t="s">
        <v>8786</v>
      </c>
      <c r="Q1008" t="s">
        <v>6551</v>
      </c>
      <c r="R1008" t="s">
        <v>6548</v>
      </c>
      <c r="S1008" t="s">
        <v>6547</v>
      </c>
      <c r="T1008" t="s">
        <v>6550</v>
      </c>
      <c r="U1008" t="s">
        <v>6549</v>
      </c>
      <c r="V1008" t="s">
        <v>6548</v>
      </c>
      <c r="W1008" t="s">
        <v>6547</v>
      </c>
      <c r="X1008" t="s">
        <v>6546</v>
      </c>
      <c r="Z1008">
        <v>100</v>
      </c>
      <c r="AA1008" s="2">
        <v>35.090000000000003</v>
      </c>
      <c r="AB1008">
        <v>69.14</v>
      </c>
      <c r="AC1008">
        <v>69.14</v>
      </c>
    </row>
    <row r="1009" spans="1:32" x14ac:dyDescent="0.3">
      <c r="A1009" t="s">
        <v>6827</v>
      </c>
      <c r="B1009" t="s">
        <v>3631</v>
      </c>
      <c r="C1009" s="7">
        <v>-1.71803806448861</v>
      </c>
      <c r="D1009" s="7">
        <v>-2.0156322080479199</v>
      </c>
      <c r="E1009" s="7">
        <v>-1.36980342058756</v>
      </c>
      <c r="F1009" s="7">
        <v>-2.1387940564958901</v>
      </c>
      <c r="G1009" s="10">
        <f>AVERAGE(Table3[[#This Row],[X6_EP155mix]:[X9_dcl2mix]])</f>
        <v>-1.8105669374049951</v>
      </c>
      <c r="H1009" s="7">
        <f>_xlfn.VAR.P(Table3[[#This Row],[X6_EP155mix]:[X9_dcl2mix]])</f>
        <v>8.8154719252752756E-2</v>
      </c>
      <c r="I1009">
        <v>283563</v>
      </c>
      <c r="K1009" t="s">
        <v>35</v>
      </c>
      <c r="M1009" t="s">
        <v>35</v>
      </c>
      <c r="P1009" t="s">
        <v>35</v>
      </c>
      <c r="S1009" t="s">
        <v>35</v>
      </c>
      <c r="U1009" t="s">
        <v>6826</v>
      </c>
      <c r="W1009" t="s">
        <v>35</v>
      </c>
      <c r="X1009" t="s">
        <v>6825</v>
      </c>
      <c r="Z1009">
        <v>100</v>
      </c>
      <c r="AA1009" s="2"/>
      <c r="AB1009">
        <v>52.03</v>
      </c>
      <c r="AC1009">
        <v>52.03</v>
      </c>
    </row>
    <row r="1010" spans="1:32" x14ac:dyDescent="0.3">
      <c r="A1010" t="s">
        <v>35589</v>
      </c>
      <c r="B1010" t="s">
        <v>3631</v>
      </c>
      <c r="C1010" s="7">
        <v>-0.74130974879506195</v>
      </c>
      <c r="D1010" s="7">
        <v>-1.5203515702197801</v>
      </c>
      <c r="E1010" s="7">
        <v>-1.82695731292401</v>
      </c>
      <c r="F1010" s="7">
        <v>-3.1554317823610099</v>
      </c>
      <c r="G1010" s="10">
        <f>AVERAGE(Table3[[#This Row],[X6_EP155mix]:[X9_dcl2mix]])</f>
        <v>-1.8110126035749654</v>
      </c>
      <c r="H1010" s="7">
        <f>_xlfn.VAR.P(Table3[[#This Row],[X6_EP155mix]:[X9_dcl2mix]])</f>
        <v>0.75911629896983657</v>
      </c>
      <c r="O1010" t="s">
        <v>9264</v>
      </c>
      <c r="P1010" t="s">
        <v>9263</v>
      </c>
      <c r="Q1010" t="s">
        <v>9262</v>
      </c>
      <c r="R1010" t="s">
        <v>9260</v>
      </c>
      <c r="AA1010" s="2">
        <v>38.1</v>
      </c>
      <c r="AF1010" t="s">
        <v>9259</v>
      </c>
    </row>
    <row r="1011" spans="1:32" x14ac:dyDescent="0.3">
      <c r="A1011" t="s">
        <v>6386</v>
      </c>
      <c r="B1011" t="s">
        <v>3631</v>
      </c>
      <c r="C1011" s="7">
        <v>-1.48829160596054</v>
      </c>
      <c r="D1011" s="7">
        <v>-2.2124896310920699</v>
      </c>
      <c r="E1011" s="7">
        <v>-2.2688856159301101</v>
      </c>
      <c r="F1011" s="7">
        <v>-1.2969051733267201</v>
      </c>
      <c r="G1011" s="10">
        <f>AVERAGE(Table3[[#This Row],[X6_EP155mix]:[X9_dcl2mix]])</f>
        <v>-1.8166430065773598</v>
      </c>
      <c r="H1011" s="7">
        <f>_xlfn.VAR.P(Table3[[#This Row],[X6_EP155mix]:[X9_dcl2mix]])</f>
        <v>0.18478999636324334</v>
      </c>
      <c r="I1011">
        <v>247929</v>
      </c>
      <c r="J1011" t="s">
        <v>6385</v>
      </c>
      <c r="K1011" t="s">
        <v>6384</v>
      </c>
      <c r="L1011" t="s">
        <v>6383</v>
      </c>
      <c r="M1011" t="s">
        <v>6382</v>
      </c>
      <c r="N1011" t="s">
        <v>6381</v>
      </c>
      <c r="O1011" t="s">
        <v>6380</v>
      </c>
      <c r="P1011" t="s">
        <v>6379</v>
      </c>
      <c r="Q1011" t="s">
        <v>6378</v>
      </c>
      <c r="R1011" t="s">
        <v>6377</v>
      </c>
      <c r="S1011" t="s">
        <v>6376</v>
      </c>
      <c r="U1011" t="s">
        <v>6375</v>
      </c>
      <c r="V1011" t="s">
        <v>6374</v>
      </c>
      <c r="W1011" t="s">
        <v>6373</v>
      </c>
      <c r="X1011" t="s">
        <v>6372</v>
      </c>
      <c r="Y1011" t="s">
        <v>6371</v>
      </c>
      <c r="Z1011">
        <v>100</v>
      </c>
      <c r="AA1011" s="2">
        <v>44.51</v>
      </c>
      <c r="AB1011">
        <v>76.400000000000006</v>
      </c>
      <c r="AC1011">
        <v>76.400000000000006</v>
      </c>
      <c r="AD1011">
        <v>79.11</v>
      </c>
    </row>
    <row r="1012" spans="1:32" x14ac:dyDescent="0.3">
      <c r="A1012" t="s">
        <v>35650</v>
      </c>
      <c r="B1012" t="s">
        <v>3631</v>
      </c>
      <c r="C1012" s="7">
        <v>-1.54774579128131</v>
      </c>
      <c r="D1012" s="7">
        <v>-2.0188005165207898</v>
      </c>
      <c r="E1012" s="7">
        <v>-2.2786634968508399</v>
      </c>
      <c r="F1012" s="7">
        <v>-1.4305922095405399</v>
      </c>
      <c r="G1012" s="10">
        <f>AVERAGE(Table3[[#This Row],[X6_EP155mix]:[X9_dcl2mix]])</f>
        <v>-1.8189505035483702</v>
      </c>
      <c r="H1012" s="7">
        <f>_xlfn.VAR.P(Table3[[#This Row],[X6_EP155mix]:[X9_dcl2mix]])</f>
        <v>0.11891255609418039</v>
      </c>
      <c r="O1012" t="s">
        <v>9588</v>
      </c>
      <c r="P1012" t="s">
        <v>9587</v>
      </c>
      <c r="Q1012" t="s">
        <v>9586</v>
      </c>
      <c r="R1012" t="s">
        <v>9584</v>
      </c>
      <c r="V1012" t="s">
        <v>9089</v>
      </c>
      <c r="AA1012" s="2">
        <v>34.299999999999997</v>
      </c>
      <c r="AE1012" t="s">
        <v>10804</v>
      </c>
      <c r="AF1012" t="s">
        <v>9583</v>
      </c>
    </row>
    <row r="1013" spans="1:32" x14ac:dyDescent="0.3">
      <c r="A1013" t="s">
        <v>4494</v>
      </c>
      <c r="B1013" t="s">
        <v>3631</v>
      </c>
      <c r="C1013" s="7">
        <v>-1.99247630754314</v>
      </c>
      <c r="D1013" s="7">
        <v>-1.4996599940694499</v>
      </c>
      <c r="E1013" s="7">
        <v>-1.6287109149727901</v>
      </c>
      <c r="F1013" s="7">
        <v>-2.1732787555684498</v>
      </c>
      <c r="G1013" s="10">
        <f>AVERAGE(Table3[[#This Row],[X6_EP155mix]:[X9_dcl2mix]])</f>
        <v>-1.8235314930384576</v>
      </c>
      <c r="H1013" s="7">
        <f>_xlfn.VAR.P(Table3[[#This Row],[X6_EP155mix]:[X9_dcl2mix]])</f>
        <v>7.3428325869378419E-2</v>
      </c>
      <c r="I1013">
        <v>98411</v>
      </c>
      <c r="J1013" t="s">
        <v>106</v>
      </c>
      <c r="K1013" t="s">
        <v>107</v>
      </c>
      <c r="L1013" t="s">
        <v>108</v>
      </c>
      <c r="M1013" t="s">
        <v>109</v>
      </c>
      <c r="N1013" t="s">
        <v>110</v>
      </c>
      <c r="O1013" t="s">
        <v>4493</v>
      </c>
      <c r="P1013" t="s">
        <v>4492</v>
      </c>
      <c r="Q1013" t="s">
        <v>4491</v>
      </c>
      <c r="R1013" t="s">
        <v>114</v>
      </c>
      <c r="S1013" t="s">
        <v>115</v>
      </c>
      <c r="T1013" t="s">
        <v>4490</v>
      </c>
      <c r="U1013" t="s">
        <v>4489</v>
      </c>
      <c r="V1013" t="s">
        <v>114</v>
      </c>
      <c r="W1013" t="s">
        <v>115</v>
      </c>
      <c r="X1013" t="s">
        <v>4488</v>
      </c>
      <c r="Y1013" t="s">
        <v>4487</v>
      </c>
      <c r="Z1013">
        <v>100</v>
      </c>
      <c r="AA1013" s="2">
        <v>38.46</v>
      </c>
      <c r="AB1013">
        <v>73.33</v>
      </c>
      <c r="AC1013">
        <v>73.33</v>
      </c>
      <c r="AD1013">
        <v>79.89</v>
      </c>
    </row>
    <row r="1014" spans="1:32" x14ac:dyDescent="0.3">
      <c r="A1014" t="s">
        <v>4697</v>
      </c>
      <c r="B1014" t="s">
        <v>3631</v>
      </c>
      <c r="C1014" s="7">
        <v>-1.82479927934424</v>
      </c>
      <c r="D1014" s="7">
        <v>-1.72839037497807</v>
      </c>
      <c r="E1014" s="7">
        <v>-1.1375872291548501</v>
      </c>
      <c r="F1014" s="7">
        <v>-2.6526661426020701</v>
      </c>
      <c r="G1014" s="10">
        <f>AVERAGE(Table3[[#This Row],[X6_EP155mix]:[X9_dcl2mix]])</f>
        <v>-1.8358607565198075</v>
      </c>
      <c r="H1014" s="7">
        <f>_xlfn.VAR.P(Table3[[#This Row],[X6_EP155mix]:[X9_dcl2mix]])</f>
        <v>0.29160729923443185</v>
      </c>
      <c r="I1014">
        <v>355859</v>
      </c>
      <c r="O1014" t="s">
        <v>4696</v>
      </c>
      <c r="P1014" t="s">
        <v>4695</v>
      </c>
      <c r="Q1014" t="s">
        <v>4694</v>
      </c>
      <c r="R1014" t="s">
        <v>4693</v>
      </c>
      <c r="S1014" t="s">
        <v>4692</v>
      </c>
      <c r="T1014" t="s">
        <v>4691</v>
      </c>
      <c r="U1014" t="s">
        <v>4690</v>
      </c>
      <c r="V1014" t="s">
        <v>2374</v>
      </c>
      <c r="W1014" t="s">
        <v>2375</v>
      </c>
      <c r="X1014" t="s">
        <v>4689</v>
      </c>
      <c r="Z1014">
        <v>90.38</v>
      </c>
      <c r="AA1014" s="2">
        <v>34.880000000000003</v>
      </c>
      <c r="AB1014">
        <v>31.88</v>
      </c>
      <c r="AC1014">
        <v>31.88</v>
      </c>
    </row>
    <row r="1015" spans="1:32" x14ac:dyDescent="0.3">
      <c r="A1015" t="s">
        <v>8641</v>
      </c>
      <c r="B1015" t="s">
        <v>3631</v>
      </c>
      <c r="C1015" s="7">
        <v>-2.0755873574099399</v>
      </c>
      <c r="D1015" s="7">
        <v>-1.46492520735072</v>
      </c>
      <c r="E1015" s="7">
        <v>-2.40051578757592</v>
      </c>
      <c r="F1015" s="7">
        <v>-1.4109528043169499</v>
      </c>
      <c r="G1015" s="10">
        <f>AVERAGE(Table3[[#This Row],[X6_EP155mix]:[X9_dcl2mix]])</f>
        <v>-1.8379952891633826</v>
      </c>
      <c r="H1015" s="7">
        <f>_xlfn.VAR.P(Table3[[#This Row],[X6_EP155mix]:[X9_dcl2mix]])</f>
        <v>0.17360646795887202</v>
      </c>
      <c r="I1015">
        <v>20525</v>
      </c>
      <c r="K1015" t="s">
        <v>35</v>
      </c>
      <c r="M1015" t="s">
        <v>35</v>
      </c>
      <c r="P1015" t="s">
        <v>35</v>
      </c>
      <c r="S1015" t="s">
        <v>35</v>
      </c>
      <c r="U1015" t="s">
        <v>8640</v>
      </c>
      <c r="W1015" t="s">
        <v>35</v>
      </c>
      <c r="X1015" t="s">
        <v>8639</v>
      </c>
      <c r="Z1015">
        <v>100</v>
      </c>
      <c r="AA1015" s="2"/>
      <c r="AB1015">
        <v>57.58</v>
      </c>
      <c r="AC1015">
        <v>57.58</v>
      </c>
    </row>
    <row r="1016" spans="1:32" x14ac:dyDescent="0.3">
      <c r="A1016" t="s">
        <v>8114</v>
      </c>
      <c r="B1016" t="s">
        <v>3631</v>
      </c>
      <c r="C1016" s="7">
        <v>-2.4856584529994201</v>
      </c>
      <c r="D1016" s="7">
        <v>-2.3336192447556598</v>
      </c>
      <c r="E1016" s="7">
        <v>-1.4744674453372799</v>
      </c>
      <c r="F1016" s="7">
        <v>-1.0756250174287001</v>
      </c>
      <c r="G1016" s="10">
        <f>AVERAGE(Table3[[#This Row],[X6_EP155mix]:[X9_dcl2mix]])</f>
        <v>-1.8423425401302649</v>
      </c>
      <c r="H1016" s="7">
        <f>_xlfn.VAR.P(Table3[[#This Row],[X6_EP155mix]:[X9_dcl2mix]])</f>
        <v>0.3445990023112091</v>
      </c>
      <c r="I1016">
        <v>232296</v>
      </c>
      <c r="K1016" t="s">
        <v>35</v>
      </c>
      <c r="M1016" t="s">
        <v>35</v>
      </c>
      <c r="P1016" t="s">
        <v>35</v>
      </c>
      <c r="S1016" t="s">
        <v>35</v>
      </c>
      <c r="U1016" t="s">
        <v>8113</v>
      </c>
      <c r="W1016" t="s">
        <v>35</v>
      </c>
      <c r="X1016" t="s">
        <v>8112</v>
      </c>
      <c r="Z1016">
        <v>100</v>
      </c>
      <c r="AA1016" s="2"/>
      <c r="AB1016">
        <v>44.54</v>
      </c>
      <c r="AC1016">
        <v>44.54</v>
      </c>
    </row>
    <row r="1017" spans="1:32" x14ac:dyDescent="0.3">
      <c r="A1017" t="s">
        <v>5635</v>
      </c>
      <c r="B1017" t="s">
        <v>3631</v>
      </c>
      <c r="C1017" s="7">
        <v>-1.8880503793700101</v>
      </c>
      <c r="D1017" s="7">
        <v>-1.81730985865644</v>
      </c>
      <c r="E1017" s="7">
        <v>-2.7216161116701199</v>
      </c>
      <c r="F1017" s="7">
        <v>-0.94427398419720199</v>
      </c>
      <c r="G1017" s="10">
        <f>AVERAGE(Table3[[#This Row],[X6_EP155mix]:[X9_dcl2mix]])</f>
        <v>-1.842812583473443</v>
      </c>
      <c r="H1017" s="7">
        <f>_xlfn.VAR.P(Table3[[#This Row],[X6_EP155mix]:[X9_dcl2mix]])</f>
        <v>0.39559102567772708</v>
      </c>
      <c r="I1017">
        <v>40615</v>
      </c>
      <c r="L1017" t="s">
        <v>1759</v>
      </c>
      <c r="M1017" t="s">
        <v>5634</v>
      </c>
      <c r="N1017" t="s">
        <v>5633</v>
      </c>
      <c r="O1017" t="s">
        <v>5632</v>
      </c>
      <c r="P1017" t="s">
        <v>5631</v>
      </c>
      <c r="Q1017" t="s">
        <v>5630</v>
      </c>
      <c r="R1017" t="s">
        <v>1750</v>
      </c>
      <c r="S1017" t="s">
        <v>4337</v>
      </c>
      <c r="T1017" t="s">
        <v>5629</v>
      </c>
      <c r="U1017" t="s">
        <v>5628</v>
      </c>
      <c r="V1017" t="s">
        <v>1750</v>
      </c>
      <c r="W1017" t="s">
        <v>4337</v>
      </c>
      <c r="X1017" t="s">
        <v>5627</v>
      </c>
      <c r="Z1017">
        <v>100</v>
      </c>
      <c r="AA1017" s="2">
        <v>38.89</v>
      </c>
      <c r="AB1017">
        <v>73.13</v>
      </c>
      <c r="AC1017">
        <v>73.13</v>
      </c>
    </row>
    <row r="1018" spans="1:32" x14ac:dyDescent="0.3">
      <c r="A1018" t="s">
        <v>4996</v>
      </c>
      <c r="B1018" t="s">
        <v>3631</v>
      </c>
      <c r="C1018" s="7">
        <v>-1.89389422550802</v>
      </c>
      <c r="D1018" s="7">
        <v>-1.40655122067662</v>
      </c>
      <c r="E1018" s="7">
        <v>-1.87260522616547</v>
      </c>
      <c r="F1018" s="7">
        <v>-2.2010792819769298</v>
      </c>
      <c r="G1018" s="10">
        <f>AVERAGE(Table3[[#This Row],[X6_EP155mix]:[X9_dcl2mix]])</f>
        <v>-1.8435324885817599</v>
      </c>
      <c r="H1018" s="7">
        <f>_xlfn.VAR.P(Table3[[#This Row],[X6_EP155mix]:[X9_dcl2mix]])</f>
        <v>8.0543466645998762E-2</v>
      </c>
      <c r="I1018">
        <v>358660</v>
      </c>
      <c r="J1018" t="s">
        <v>318</v>
      </c>
      <c r="K1018" t="s">
        <v>319</v>
      </c>
      <c r="L1018" t="s">
        <v>927</v>
      </c>
      <c r="M1018" t="s">
        <v>928</v>
      </c>
      <c r="N1018" t="s">
        <v>4982</v>
      </c>
      <c r="O1018" t="s">
        <v>929</v>
      </c>
      <c r="P1018" t="s">
        <v>930</v>
      </c>
      <c r="Q1018" t="s">
        <v>931</v>
      </c>
      <c r="R1018" t="s">
        <v>932</v>
      </c>
      <c r="S1018" t="s">
        <v>933</v>
      </c>
      <c r="T1018" t="s">
        <v>934</v>
      </c>
      <c r="U1018" t="s">
        <v>4995</v>
      </c>
      <c r="V1018" t="s">
        <v>288</v>
      </c>
      <c r="W1018" t="s">
        <v>289</v>
      </c>
      <c r="X1018" t="s">
        <v>4994</v>
      </c>
      <c r="Y1018" t="s">
        <v>4993</v>
      </c>
      <c r="Z1018">
        <v>100</v>
      </c>
      <c r="AA1018" s="2">
        <v>32.950000000000003</v>
      </c>
      <c r="AB1018">
        <v>76.09</v>
      </c>
      <c r="AC1018">
        <v>76.09</v>
      </c>
      <c r="AD1018">
        <v>86.78</v>
      </c>
    </row>
    <row r="1019" spans="1:32" x14ac:dyDescent="0.3">
      <c r="A1019" t="s">
        <v>35587</v>
      </c>
      <c r="B1019" t="s">
        <v>3631</v>
      </c>
      <c r="C1019" s="7">
        <v>-1.6259182491427799</v>
      </c>
      <c r="D1019" s="7">
        <v>-1.7617766392382901</v>
      </c>
      <c r="E1019" s="7">
        <v>-2.13570834116002</v>
      </c>
      <c r="F1019" s="7">
        <v>-1.8587545578250599</v>
      </c>
      <c r="G1019" s="10">
        <f>AVERAGE(Table3[[#This Row],[X6_EP155mix]:[X9_dcl2mix]])</f>
        <v>-1.8455394468415376</v>
      </c>
      <c r="H1019" s="7">
        <f>_xlfn.VAR.P(Table3[[#This Row],[X6_EP155mix]:[X9_dcl2mix]])</f>
        <v>3.4905576201133215E-2</v>
      </c>
      <c r="P1019" t="s">
        <v>35</v>
      </c>
      <c r="Q1019" t="s">
        <v>35</v>
      </c>
      <c r="R1019" t="s">
        <v>35</v>
      </c>
      <c r="V1019" t="s">
        <v>9803</v>
      </c>
      <c r="AA1019" s="2"/>
      <c r="AE1019" t="s">
        <v>35</v>
      </c>
    </row>
    <row r="1020" spans="1:32" x14ac:dyDescent="0.3">
      <c r="A1020" t="s">
        <v>35678</v>
      </c>
      <c r="B1020" t="s">
        <v>3631</v>
      </c>
      <c r="C1020" s="7">
        <v>-2.2408605742988699</v>
      </c>
      <c r="D1020" s="7">
        <v>-1.8771769266168701</v>
      </c>
      <c r="E1020" s="7">
        <v>-2.1899274284090899</v>
      </c>
      <c r="F1020" s="7">
        <v>-1.0778447615085101</v>
      </c>
      <c r="G1020" s="10">
        <f>AVERAGE(Table3[[#This Row],[X6_EP155mix]:[X9_dcl2mix]])</f>
        <v>-1.8464524227083352</v>
      </c>
      <c r="H1020" s="7">
        <f>_xlfn.VAR.P(Table3[[#This Row],[X6_EP155mix]:[X9_dcl2mix]])</f>
        <v>0.21630865039442071</v>
      </c>
      <c r="P1020" t="s">
        <v>35</v>
      </c>
      <c r="Q1020" t="s">
        <v>35</v>
      </c>
      <c r="R1020" t="s">
        <v>35</v>
      </c>
      <c r="V1020" t="s">
        <v>9891</v>
      </c>
      <c r="AA1020" s="2"/>
      <c r="AE1020" t="s">
        <v>35</v>
      </c>
    </row>
    <row r="1021" spans="1:32" x14ac:dyDescent="0.3">
      <c r="A1021" t="s">
        <v>6944</v>
      </c>
      <c r="B1021" t="s">
        <v>3631</v>
      </c>
      <c r="C1021" s="7">
        <v>-1.6577219968471</v>
      </c>
      <c r="D1021" s="7">
        <v>-2.1441875596484699</v>
      </c>
      <c r="E1021" s="7">
        <v>-2.0387254081508801</v>
      </c>
      <c r="F1021" s="7">
        <v>-1.55078373815223</v>
      </c>
      <c r="G1021" s="10">
        <f>AVERAGE(Table3[[#This Row],[X6_EP155mix]:[X9_dcl2mix]])</f>
        <v>-1.8478546756996699</v>
      </c>
      <c r="H1021" s="7">
        <f>_xlfn.VAR.P(Table3[[#This Row],[X6_EP155mix]:[X9_dcl2mix]])</f>
        <v>6.2161598029711218E-2</v>
      </c>
      <c r="I1021">
        <v>348869</v>
      </c>
      <c r="K1021" t="s">
        <v>35</v>
      </c>
      <c r="M1021" t="s">
        <v>35</v>
      </c>
      <c r="P1021" t="s">
        <v>35</v>
      </c>
      <c r="S1021" t="s">
        <v>35</v>
      </c>
      <c r="W1021" t="s">
        <v>35</v>
      </c>
      <c r="AA1021" s="2"/>
    </row>
    <row r="1022" spans="1:32" x14ac:dyDescent="0.3">
      <c r="A1022" t="s">
        <v>622</v>
      </c>
      <c r="B1022" t="s">
        <v>3631</v>
      </c>
      <c r="C1022" s="7">
        <v>-2.00560749178908</v>
      </c>
      <c r="D1022" s="7">
        <v>-1.4332367335762599</v>
      </c>
      <c r="E1022" s="7">
        <v>-2.0407530945308401</v>
      </c>
      <c r="F1022" s="7">
        <v>-1.92435320067572</v>
      </c>
      <c r="G1022" s="10">
        <f>AVERAGE(Table3[[#This Row],[X6_EP155mix]:[X9_dcl2mix]])</f>
        <v>-1.8509876301429751</v>
      </c>
      <c r="H1022" s="7">
        <f>_xlfn.VAR.P(Table3[[#This Row],[X6_EP155mix]:[X9_dcl2mix]])</f>
        <v>5.9954137902923144E-2</v>
      </c>
      <c r="I1022">
        <v>335599</v>
      </c>
      <c r="J1022" t="s">
        <v>623</v>
      </c>
      <c r="K1022" t="s">
        <v>624</v>
      </c>
      <c r="L1022" t="s">
        <v>625</v>
      </c>
      <c r="M1022" t="s">
        <v>626</v>
      </c>
      <c r="N1022" t="s">
        <v>627</v>
      </c>
      <c r="Z1022">
        <v>100</v>
      </c>
      <c r="AA1022" s="2"/>
    </row>
    <row r="1023" spans="1:32" x14ac:dyDescent="0.3">
      <c r="A1023" t="s">
        <v>7914</v>
      </c>
      <c r="B1023" t="s">
        <v>3631</v>
      </c>
      <c r="C1023" s="7">
        <v>-2.1807246511756602</v>
      </c>
      <c r="D1023" s="7">
        <v>-2.25808595566048</v>
      </c>
      <c r="E1023" s="7">
        <v>-1.8828831549965901</v>
      </c>
      <c r="F1023" s="7">
        <v>-1.08371294152415</v>
      </c>
      <c r="G1023" s="10">
        <f>AVERAGE(Table3[[#This Row],[X6_EP155mix]:[X9_dcl2mix]])</f>
        <v>-1.8513516758392203</v>
      </c>
      <c r="H1023" s="7">
        <f>_xlfn.VAR.P(Table3[[#This Row],[X6_EP155mix]:[X9_dcl2mix]])</f>
        <v>0.21604569796559714</v>
      </c>
      <c r="I1023">
        <v>329292</v>
      </c>
      <c r="L1023" t="s">
        <v>7906</v>
      </c>
      <c r="M1023" t="s">
        <v>7913</v>
      </c>
      <c r="N1023" t="s">
        <v>7912</v>
      </c>
      <c r="O1023" t="s">
        <v>7911</v>
      </c>
      <c r="P1023" t="s">
        <v>7910</v>
      </c>
      <c r="Q1023" t="s">
        <v>7909</v>
      </c>
      <c r="R1023" t="s">
        <v>7906</v>
      </c>
      <c r="S1023" t="s">
        <v>7905</v>
      </c>
      <c r="T1023" t="s">
        <v>7908</v>
      </c>
      <c r="U1023" t="s">
        <v>7907</v>
      </c>
      <c r="V1023" t="s">
        <v>7906</v>
      </c>
      <c r="W1023" t="s">
        <v>7905</v>
      </c>
      <c r="X1023" t="s">
        <v>7904</v>
      </c>
      <c r="Z1023">
        <v>100</v>
      </c>
      <c r="AA1023" s="2">
        <v>30.37</v>
      </c>
      <c r="AB1023">
        <v>41.75</v>
      </c>
      <c r="AC1023">
        <v>41.75</v>
      </c>
    </row>
    <row r="1024" spans="1:32" x14ac:dyDescent="0.3">
      <c r="A1024" t="s">
        <v>5672</v>
      </c>
      <c r="B1024" t="s">
        <v>3631</v>
      </c>
      <c r="C1024" s="7">
        <v>-1.8317190018355101</v>
      </c>
      <c r="D1024" s="7">
        <v>-1.32556947304726</v>
      </c>
      <c r="E1024" s="7">
        <v>-2.4551489250926002</v>
      </c>
      <c r="F1024" s="7">
        <v>-1.80061067643224</v>
      </c>
      <c r="G1024" s="10">
        <f>AVERAGE(Table3[[#This Row],[X6_EP155mix]:[X9_dcl2mix]])</f>
        <v>-1.8532620191019025</v>
      </c>
      <c r="H1024" s="7">
        <f>_xlfn.VAR.P(Table3[[#This Row],[X6_EP155mix]:[X9_dcl2mix]])</f>
        <v>0.16099088406063666</v>
      </c>
      <c r="I1024">
        <v>89717</v>
      </c>
      <c r="J1024" t="s">
        <v>5671</v>
      </c>
      <c r="K1024" t="s">
        <v>5670</v>
      </c>
      <c r="L1024" t="s">
        <v>5669</v>
      </c>
      <c r="M1024" t="s">
        <v>5668</v>
      </c>
      <c r="N1024" t="s">
        <v>5667</v>
      </c>
      <c r="O1024" t="s">
        <v>5666</v>
      </c>
      <c r="P1024" t="s">
        <v>5665</v>
      </c>
      <c r="Q1024" t="s">
        <v>5664</v>
      </c>
      <c r="R1024" t="s">
        <v>5663</v>
      </c>
      <c r="S1024" t="s">
        <v>5662</v>
      </c>
      <c r="T1024" t="s">
        <v>5661</v>
      </c>
      <c r="U1024" t="s">
        <v>5660</v>
      </c>
      <c r="V1024" t="s">
        <v>5659</v>
      </c>
      <c r="W1024" t="s">
        <v>5658</v>
      </c>
      <c r="X1024" t="s">
        <v>5657</v>
      </c>
      <c r="Z1024">
        <v>77.61</v>
      </c>
      <c r="AA1024" s="2">
        <v>30.39</v>
      </c>
      <c r="AB1024">
        <v>57.48</v>
      </c>
      <c r="AC1024">
        <v>57.48</v>
      </c>
    </row>
    <row r="1025" spans="1:32" x14ac:dyDescent="0.3">
      <c r="A1025" t="s">
        <v>35608</v>
      </c>
      <c r="B1025" t="s">
        <v>3631</v>
      </c>
      <c r="C1025" s="7">
        <v>-1.61202298107358</v>
      </c>
      <c r="D1025" s="7">
        <v>-2.4719815505297502</v>
      </c>
      <c r="E1025" s="7">
        <v>-1.47930724559779</v>
      </c>
      <c r="F1025" s="7">
        <v>-1.86737749702119</v>
      </c>
      <c r="G1025" s="10">
        <f>AVERAGE(Table3[[#This Row],[X6_EP155mix]:[X9_dcl2mix]])</f>
        <v>-1.8576723185555775</v>
      </c>
      <c r="H1025" s="7">
        <f>_xlfn.VAR.P(Table3[[#This Row],[X6_EP155mix]:[X9_dcl2mix]])</f>
        <v>0.14524343710436094</v>
      </c>
      <c r="O1025" t="s">
        <v>9723</v>
      </c>
      <c r="P1025" t="s">
        <v>8292</v>
      </c>
      <c r="Q1025" t="s">
        <v>9722</v>
      </c>
      <c r="R1025" t="s">
        <v>9720</v>
      </c>
      <c r="AA1025" s="2">
        <v>33.1</v>
      </c>
      <c r="AE1025" t="s">
        <v>10762</v>
      </c>
      <c r="AF1025" t="s">
        <v>9719</v>
      </c>
    </row>
    <row r="1026" spans="1:32" x14ac:dyDescent="0.3">
      <c r="A1026" t="s">
        <v>7815</v>
      </c>
      <c r="B1026" t="s">
        <v>3631</v>
      </c>
      <c r="C1026" s="7">
        <v>-2.69445833247751</v>
      </c>
      <c r="D1026" s="7">
        <v>-1.7642358970860299</v>
      </c>
      <c r="E1026" s="7">
        <v>-1.90451801669137</v>
      </c>
      <c r="F1026" s="7">
        <v>-1.0929317820429501</v>
      </c>
      <c r="G1026" s="10">
        <f>AVERAGE(Table3[[#This Row],[X6_EP155mix]:[X9_dcl2mix]])</f>
        <v>-1.864036007074465</v>
      </c>
      <c r="H1026" s="7">
        <f>_xlfn.VAR.P(Table3[[#This Row],[X6_EP155mix]:[X9_dcl2mix]])</f>
        <v>0.32395045486139562</v>
      </c>
      <c r="I1026">
        <v>243963</v>
      </c>
      <c r="K1026" t="s">
        <v>35</v>
      </c>
      <c r="M1026" t="s">
        <v>35</v>
      </c>
      <c r="P1026" t="s">
        <v>35</v>
      </c>
      <c r="S1026" t="s">
        <v>35</v>
      </c>
      <c r="U1026" t="s">
        <v>7814</v>
      </c>
      <c r="W1026" t="s">
        <v>35</v>
      </c>
      <c r="X1026" t="s">
        <v>7813</v>
      </c>
      <c r="Y1026" t="s">
        <v>7812</v>
      </c>
      <c r="Z1026">
        <v>98.75</v>
      </c>
      <c r="AA1026" s="2"/>
      <c r="AB1026">
        <v>88.89</v>
      </c>
      <c r="AC1026">
        <v>88.89</v>
      </c>
      <c r="AD1026">
        <v>87.62</v>
      </c>
    </row>
    <row r="1027" spans="1:32" x14ac:dyDescent="0.3">
      <c r="A1027" t="s">
        <v>35599</v>
      </c>
      <c r="B1027" t="s">
        <v>3631</v>
      </c>
      <c r="C1027" s="7">
        <v>-2.6588142877643102</v>
      </c>
      <c r="D1027" s="7">
        <v>-1.9324336009552701</v>
      </c>
      <c r="E1027" s="7">
        <v>-1.62118035968119</v>
      </c>
      <c r="F1027" s="7">
        <v>-1.24417590032993</v>
      </c>
      <c r="G1027" s="10">
        <f>AVERAGE(Table3[[#This Row],[X6_EP155mix]:[X9_dcl2mix]])</f>
        <v>-1.8641510371826753</v>
      </c>
      <c r="H1027" s="7">
        <f>_xlfn.VAR.P(Table3[[#This Row],[X6_EP155mix]:[X9_dcl2mix]])</f>
        <v>0.26988902769535938</v>
      </c>
      <c r="O1027" t="s">
        <v>10549</v>
      </c>
      <c r="P1027" t="s">
        <v>9146</v>
      </c>
      <c r="Q1027" t="s">
        <v>10548</v>
      </c>
      <c r="V1027" t="s">
        <v>10543</v>
      </c>
      <c r="AA1027" s="2">
        <v>68.900000000000006</v>
      </c>
    </row>
    <row r="1028" spans="1:32" x14ac:dyDescent="0.3">
      <c r="A1028" t="s">
        <v>35680</v>
      </c>
      <c r="B1028" t="s">
        <v>3631</v>
      </c>
      <c r="C1028" s="7">
        <v>-1.8403810620485499</v>
      </c>
      <c r="D1028" s="7">
        <v>-2.5070407798763799</v>
      </c>
      <c r="E1028" s="7">
        <v>-2.1190069074787399</v>
      </c>
      <c r="F1028" s="7">
        <v>-0.998410206096919</v>
      </c>
      <c r="G1028" s="10">
        <f>AVERAGE(Table3[[#This Row],[X6_EP155mix]:[X9_dcl2mix]])</f>
        <v>-1.8662097388751471</v>
      </c>
      <c r="H1028" s="7">
        <f>_xlfn.VAR.P(Table3[[#This Row],[X6_EP155mix]:[X9_dcl2mix]])</f>
        <v>0.30707849530036002</v>
      </c>
      <c r="P1028" t="s">
        <v>35</v>
      </c>
      <c r="Q1028" t="s">
        <v>35</v>
      </c>
      <c r="R1028" t="s">
        <v>35</v>
      </c>
      <c r="V1028" t="s">
        <v>9843</v>
      </c>
      <c r="AA1028" s="2"/>
      <c r="AE1028" t="s">
        <v>35</v>
      </c>
    </row>
    <row r="1029" spans="1:32" x14ac:dyDescent="0.3">
      <c r="A1029" t="s">
        <v>7371</v>
      </c>
      <c r="B1029" t="s">
        <v>3631</v>
      </c>
      <c r="C1029" s="7">
        <v>-3.1031951096574</v>
      </c>
      <c r="D1029" s="7">
        <v>-1.25374892815615</v>
      </c>
      <c r="E1029" s="7">
        <v>-0.47931625360140701</v>
      </c>
      <c r="F1029" s="7">
        <v>-2.6297260350728302</v>
      </c>
      <c r="G1029" s="10">
        <f>AVERAGE(Table3[[#This Row],[X6_EP155mix]:[X9_dcl2mix]])</f>
        <v>-1.8664965816219468</v>
      </c>
      <c r="H1029" s="7">
        <f>_xlfn.VAR.P(Table3[[#This Row],[X6_EP155mix]:[X9_dcl2mix]])</f>
        <v>1.102917849283751</v>
      </c>
      <c r="I1029">
        <v>48948</v>
      </c>
      <c r="J1029" t="s">
        <v>170</v>
      </c>
      <c r="K1029" t="s">
        <v>171</v>
      </c>
      <c r="L1029" t="s">
        <v>172</v>
      </c>
      <c r="M1029" t="s">
        <v>173</v>
      </c>
      <c r="N1029" t="s">
        <v>174</v>
      </c>
      <c r="O1029" t="s">
        <v>175</v>
      </c>
      <c r="P1029" t="s">
        <v>176</v>
      </c>
      <c r="Q1029" t="s">
        <v>177</v>
      </c>
      <c r="R1029" t="s">
        <v>178</v>
      </c>
      <c r="S1029" t="s">
        <v>3520</v>
      </c>
      <c r="U1029" t="s">
        <v>7370</v>
      </c>
      <c r="V1029" t="s">
        <v>178</v>
      </c>
      <c r="W1029" t="s">
        <v>3520</v>
      </c>
      <c r="X1029" t="s">
        <v>7369</v>
      </c>
      <c r="Z1029">
        <v>93.18</v>
      </c>
      <c r="AA1029" s="2">
        <v>28.66</v>
      </c>
      <c r="AB1029">
        <v>64.290000000000006</v>
      </c>
      <c r="AC1029">
        <v>64.290000000000006</v>
      </c>
    </row>
    <row r="1030" spans="1:32" x14ac:dyDescent="0.3">
      <c r="A1030" t="s">
        <v>6989</v>
      </c>
      <c r="B1030" t="s">
        <v>3631</v>
      </c>
      <c r="C1030" s="7">
        <v>-1.5025385048006901</v>
      </c>
      <c r="D1030" s="7">
        <v>-2.0734150381341299</v>
      </c>
      <c r="E1030" s="7">
        <v>-1.84684122138363</v>
      </c>
      <c r="F1030" s="7">
        <v>-2.0762626415476801</v>
      </c>
      <c r="G1030" s="10">
        <f>AVERAGE(Table3[[#This Row],[X6_EP155mix]:[X9_dcl2mix]])</f>
        <v>-1.8747643514665326</v>
      </c>
      <c r="H1030" s="7">
        <f>_xlfn.VAR.P(Table3[[#This Row],[X6_EP155mix]:[X9_dcl2mix]])</f>
        <v>5.4848859584715193E-2</v>
      </c>
      <c r="I1030">
        <v>324529</v>
      </c>
      <c r="K1030" t="s">
        <v>35</v>
      </c>
      <c r="M1030" t="s">
        <v>35</v>
      </c>
      <c r="P1030" t="s">
        <v>35</v>
      </c>
      <c r="S1030" t="s">
        <v>35</v>
      </c>
      <c r="U1030" t="s">
        <v>6988</v>
      </c>
      <c r="W1030" t="s">
        <v>35</v>
      </c>
      <c r="X1030" t="s">
        <v>6987</v>
      </c>
      <c r="Z1030">
        <v>100</v>
      </c>
      <c r="AA1030" s="2"/>
      <c r="AB1030">
        <v>66.67</v>
      </c>
      <c r="AC1030">
        <v>66.67</v>
      </c>
    </row>
    <row r="1031" spans="1:32" x14ac:dyDescent="0.3">
      <c r="A1031" t="s">
        <v>7008</v>
      </c>
      <c r="B1031" t="s">
        <v>3631</v>
      </c>
      <c r="C1031" s="7">
        <v>-1.84202423509221</v>
      </c>
      <c r="D1031" s="7">
        <v>-2.1468230814879701</v>
      </c>
      <c r="E1031" s="7">
        <v>-1.8911554164473601</v>
      </c>
      <c r="F1031" s="7">
        <v>-1.6249067404058299</v>
      </c>
      <c r="G1031" s="10">
        <f>AVERAGE(Table3[[#This Row],[X6_EP155mix]:[X9_dcl2mix]])</f>
        <v>-1.8762273683583426</v>
      </c>
      <c r="H1031" s="7">
        <f>_xlfn.VAR.P(Table3[[#This Row],[X6_EP155mix]:[X9_dcl2mix]])</f>
        <v>3.4444199735886444E-2</v>
      </c>
      <c r="I1031">
        <v>358316</v>
      </c>
      <c r="O1031" t="s">
        <v>7007</v>
      </c>
      <c r="P1031" t="s">
        <v>7006</v>
      </c>
      <c r="Q1031" t="s">
        <v>7005</v>
      </c>
      <c r="R1031" t="s">
        <v>439</v>
      </c>
      <c r="S1031" t="s">
        <v>8773</v>
      </c>
      <c r="T1031" t="s">
        <v>7004</v>
      </c>
      <c r="Z1031">
        <v>100</v>
      </c>
      <c r="AA1031" s="2">
        <v>30.36</v>
      </c>
    </row>
    <row r="1032" spans="1:32" x14ac:dyDescent="0.3">
      <c r="A1032" t="s">
        <v>7179</v>
      </c>
      <c r="B1032" t="s">
        <v>3631</v>
      </c>
      <c r="C1032" s="7">
        <v>-2.05090550156131</v>
      </c>
      <c r="D1032" s="7">
        <v>-1.8028853793685</v>
      </c>
      <c r="E1032" s="7">
        <v>-1.87863598156884</v>
      </c>
      <c r="F1032" s="7">
        <v>-1.7827131342106299</v>
      </c>
      <c r="G1032" s="10">
        <f>AVERAGE(Table3[[#This Row],[X6_EP155mix]:[X9_dcl2mix]])</f>
        <v>-1.87878499917732</v>
      </c>
      <c r="H1032" s="7">
        <f>_xlfn.VAR.P(Table3[[#This Row],[X6_EP155mix]:[X9_dcl2mix]])</f>
        <v>1.1154011268116526E-2</v>
      </c>
      <c r="I1032">
        <v>354051</v>
      </c>
      <c r="O1032" t="s">
        <v>7178</v>
      </c>
      <c r="P1032" t="s">
        <v>7177</v>
      </c>
      <c r="Q1032" t="s">
        <v>7176</v>
      </c>
      <c r="R1032" t="s">
        <v>7175</v>
      </c>
      <c r="S1032" t="s">
        <v>8782</v>
      </c>
      <c r="T1032" t="s">
        <v>7174</v>
      </c>
      <c r="Z1032">
        <v>100</v>
      </c>
      <c r="AA1032" s="2">
        <v>29.17</v>
      </c>
    </row>
    <row r="1033" spans="1:32" x14ac:dyDescent="0.3">
      <c r="A1033" t="s">
        <v>4587</v>
      </c>
      <c r="B1033" t="s">
        <v>3631</v>
      </c>
      <c r="C1033" s="7">
        <v>-1.6509432843162599</v>
      </c>
      <c r="D1033" s="7">
        <v>-1.66132175276548</v>
      </c>
      <c r="E1033" s="7">
        <v>-1.66374991001266</v>
      </c>
      <c r="F1033" s="7">
        <v>-2.5470724373920302</v>
      </c>
      <c r="G1033" s="10">
        <f>AVERAGE(Table3[[#This Row],[X6_EP155mix]:[X9_dcl2mix]])</f>
        <v>-1.8807718461216076</v>
      </c>
      <c r="H1033" s="7">
        <f>_xlfn.VAR.P(Table3[[#This Row],[X6_EP155mix]:[X9_dcl2mix]])</f>
        <v>0.14800862749382881</v>
      </c>
      <c r="I1033">
        <v>240373</v>
      </c>
      <c r="L1033" t="s">
        <v>458</v>
      </c>
      <c r="M1033" t="s">
        <v>459</v>
      </c>
      <c r="N1033" t="s">
        <v>460</v>
      </c>
      <c r="U1033" t="s">
        <v>4586</v>
      </c>
      <c r="V1033" t="s">
        <v>458</v>
      </c>
      <c r="W1033" t="s">
        <v>459</v>
      </c>
      <c r="X1033" t="s">
        <v>4585</v>
      </c>
      <c r="Y1033" t="s">
        <v>4584</v>
      </c>
      <c r="Z1033">
        <v>91.09</v>
      </c>
      <c r="AA1033" s="2"/>
      <c r="AB1033">
        <v>57.2</v>
      </c>
      <c r="AC1033">
        <v>57.2</v>
      </c>
      <c r="AD1033">
        <v>84.13</v>
      </c>
    </row>
    <row r="1034" spans="1:32" x14ac:dyDescent="0.3">
      <c r="A1034" t="s">
        <v>6758</v>
      </c>
      <c r="B1034" t="s">
        <v>3631</v>
      </c>
      <c r="C1034" s="7">
        <v>-1.32158909925294</v>
      </c>
      <c r="D1034" s="7">
        <v>-2.7211809736906201</v>
      </c>
      <c r="E1034" s="7">
        <v>-1.8997280950648201</v>
      </c>
      <c r="F1034" s="7">
        <v>-1.5830061117127101</v>
      </c>
      <c r="G1034" s="10">
        <f>AVERAGE(Table3[[#This Row],[X6_EP155mix]:[X9_dcl2mix]])</f>
        <v>-1.8813760699302724</v>
      </c>
      <c r="H1034" s="7">
        <f>_xlfn.VAR.P(Table3[[#This Row],[X6_EP155mix]:[X9_dcl2mix]])</f>
        <v>0.27699878942833056</v>
      </c>
      <c r="I1034">
        <v>71826</v>
      </c>
      <c r="L1034" t="s">
        <v>6757</v>
      </c>
      <c r="M1034" t="s">
        <v>6756</v>
      </c>
      <c r="N1034" t="s">
        <v>6755</v>
      </c>
      <c r="O1034" t="s">
        <v>6754</v>
      </c>
      <c r="P1034" t="s">
        <v>6753</v>
      </c>
      <c r="Q1034" t="s">
        <v>6752</v>
      </c>
      <c r="R1034" t="s">
        <v>6751</v>
      </c>
      <c r="S1034" t="s">
        <v>6750</v>
      </c>
      <c r="T1034" t="s">
        <v>6749</v>
      </c>
      <c r="U1034" t="s">
        <v>6748</v>
      </c>
      <c r="X1034" t="s">
        <v>6747</v>
      </c>
      <c r="Z1034">
        <v>99.48</v>
      </c>
      <c r="AA1034" s="2">
        <v>32.5</v>
      </c>
      <c r="AB1034">
        <v>33.72</v>
      </c>
      <c r="AC1034">
        <v>33.72</v>
      </c>
    </row>
    <row r="1035" spans="1:32" x14ac:dyDescent="0.3">
      <c r="A1035" t="s">
        <v>1542</v>
      </c>
      <c r="B1035" t="s">
        <v>3631</v>
      </c>
      <c r="C1035" s="7">
        <v>-1.19756263162562</v>
      </c>
      <c r="D1035" s="7">
        <v>-1.7872972362297499</v>
      </c>
      <c r="E1035" s="7">
        <v>-2.1704562911065999</v>
      </c>
      <c r="F1035" s="7">
        <v>-2.40927512646515</v>
      </c>
      <c r="G1035" s="10">
        <f>AVERAGE(Table3[[#This Row],[X6_EP155mix]:[X9_dcl2mix]])</f>
        <v>-1.8911478213567801</v>
      </c>
      <c r="H1035" s="7">
        <f>_xlfn.VAR.P(Table3[[#This Row],[X6_EP155mix]:[X9_dcl2mix]])</f>
        <v>0.20957862125462023</v>
      </c>
      <c r="I1035">
        <v>101949</v>
      </c>
      <c r="K1035" t="s">
        <v>35</v>
      </c>
      <c r="M1035" t="s">
        <v>35</v>
      </c>
      <c r="P1035" t="s">
        <v>35</v>
      </c>
      <c r="S1035" t="s">
        <v>35</v>
      </c>
      <c r="W1035" t="s">
        <v>35</v>
      </c>
      <c r="Z1035">
        <v>100</v>
      </c>
      <c r="AA1035" s="2"/>
    </row>
    <row r="1036" spans="1:32" x14ac:dyDescent="0.3">
      <c r="A1036" t="s">
        <v>317</v>
      </c>
      <c r="B1036" t="s">
        <v>3631</v>
      </c>
      <c r="C1036" s="7">
        <v>-1.8212620060565801</v>
      </c>
      <c r="D1036" s="7">
        <v>-1.5450741421365899</v>
      </c>
      <c r="E1036" s="7">
        <v>-1.3565123062787099</v>
      </c>
      <c r="F1036" s="7">
        <v>-2.8681522848297898</v>
      </c>
      <c r="G1036" s="10">
        <f>AVERAGE(Table3[[#This Row],[X6_EP155mix]:[X9_dcl2mix]])</f>
        <v>-1.8977501848254175</v>
      </c>
      <c r="H1036" s="7">
        <f>_xlfn.VAR.P(Table3[[#This Row],[X6_EP155mix]:[X9_dcl2mix]])</f>
        <v>0.3412123773611655</v>
      </c>
      <c r="I1036">
        <v>342690</v>
      </c>
      <c r="J1036" t="s">
        <v>318</v>
      </c>
      <c r="K1036" t="s">
        <v>319</v>
      </c>
      <c r="L1036" t="s">
        <v>282</v>
      </c>
      <c r="M1036" t="s">
        <v>283</v>
      </c>
      <c r="N1036" t="s">
        <v>320</v>
      </c>
      <c r="O1036" t="s">
        <v>321</v>
      </c>
      <c r="P1036" t="s">
        <v>5169</v>
      </c>
      <c r="Q1036" t="s">
        <v>322</v>
      </c>
      <c r="R1036" t="s">
        <v>288</v>
      </c>
      <c r="S1036" t="s">
        <v>289</v>
      </c>
      <c r="T1036" t="s">
        <v>323</v>
      </c>
      <c r="U1036" t="s">
        <v>324</v>
      </c>
      <c r="V1036" t="s">
        <v>288</v>
      </c>
      <c r="W1036" t="s">
        <v>289</v>
      </c>
      <c r="X1036" t="s">
        <v>3827</v>
      </c>
      <c r="Z1036">
        <v>100</v>
      </c>
      <c r="AA1036" s="2">
        <v>39.04</v>
      </c>
      <c r="AB1036">
        <v>89.3</v>
      </c>
      <c r="AC1036">
        <v>89.3</v>
      </c>
    </row>
    <row r="1037" spans="1:32" x14ac:dyDescent="0.3">
      <c r="A1037" t="s">
        <v>35619</v>
      </c>
      <c r="B1037" t="s">
        <v>3631</v>
      </c>
      <c r="C1037" s="7">
        <v>-1.9442319014827101</v>
      </c>
      <c r="D1037" s="7">
        <v>-2.2798863968721599</v>
      </c>
      <c r="E1037" s="7">
        <v>-2.6783371253030501</v>
      </c>
      <c r="F1037" s="7">
        <v>-0.72135061486878405</v>
      </c>
      <c r="G1037" s="10">
        <f>AVERAGE(Table3[[#This Row],[X6_EP155mix]:[X9_dcl2mix]])</f>
        <v>-1.9059515096316764</v>
      </c>
      <c r="H1037" s="7">
        <f>_xlfn.VAR.P(Table3[[#This Row],[X6_EP155mix]:[X9_dcl2mix]])</f>
        <v>0.53528787686622792</v>
      </c>
      <c r="O1037" t="s">
        <v>9688</v>
      </c>
      <c r="P1037" t="s">
        <v>9687</v>
      </c>
      <c r="Q1037" t="s">
        <v>9686</v>
      </c>
      <c r="R1037" t="s">
        <v>9683</v>
      </c>
      <c r="V1037" t="s">
        <v>9677</v>
      </c>
      <c r="AA1037" s="2">
        <v>32.299999999999997</v>
      </c>
      <c r="AE1037" t="s">
        <v>9685</v>
      </c>
      <c r="AF1037" t="s">
        <v>9682</v>
      </c>
    </row>
    <row r="1038" spans="1:32" x14ac:dyDescent="0.3">
      <c r="A1038" t="s">
        <v>5998</v>
      </c>
      <c r="B1038" t="s">
        <v>3631</v>
      </c>
      <c r="C1038" s="7">
        <v>-1.1992051757239</v>
      </c>
      <c r="D1038" s="7">
        <v>-2.5081964036644</v>
      </c>
      <c r="E1038" s="7">
        <v>-0.96106887742802505</v>
      </c>
      <c r="F1038" s="7">
        <v>-3.0019544134450098</v>
      </c>
      <c r="G1038" s="10">
        <f>AVERAGE(Table3[[#This Row],[X6_EP155mix]:[X9_dcl2mix]])</f>
        <v>-1.9176062175653339</v>
      </c>
      <c r="H1038" s="7">
        <f>_xlfn.VAR.P(Table3[[#This Row],[X6_EP155mix]:[X9_dcl2mix]])</f>
        <v>0.7389178794549629</v>
      </c>
      <c r="I1038">
        <v>72215</v>
      </c>
      <c r="L1038" t="s">
        <v>5997</v>
      </c>
      <c r="M1038" t="s">
        <v>5996</v>
      </c>
      <c r="N1038" t="s">
        <v>5995</v>
      </c>
      <c r="O1038" t="s">
        <v>4268</v>
      </c>
      <c r="P1038" t="s">
        <v>4267</v>
      </c>
      <c r="Q1038" t="s">
        <v>4266</v>
      </c>
      <c r="R1038" t="s">
        <v>4265</v>
      </c>
      <c r="S1038" t="s">
        <v>4264</v>
      </c>
      <c r="T1038" t="s">
        <v>4263</v>
      </c>
      <c r="U1038" t="s">
        <v>5994</v>
      </c>
      <c r="V1038" t="s">
        <v>4265</v>
      </c>
      <c r="W1038" t="s">
        <v>4264</v>
      </c>
      <c r="X1038" t="s">
        <v>5993</v>
      </c>
      <c r="Z1038">
        <v>94.23</v>
      </c>
      <c r="AA1038" s="2">
        <v>32.06</v>
      </c>
      <c r="AB1038">
        <v>77.010000000000005</v>
      </c>
      <c r="AC1038">
        <v>77.010000000000005</v>
      </c>
    </row>
    <row r="1039" spans="1:32" x14ac:dyDescent="0.3">
      <c r="A1039" t="s">
        <v>2634</v>
      </c>
      <c r="B1039" t="s">
        <v>3631</v>
      </c>
      <c r="C1039" s="7">
        <v>-1.6415574803844799</v>
      </c>
      <c r="D1039" s="7">
        <v>-1.7841130977417501</v>
      </c>
      <c r="E1039" s="7">
        <v>-2.1289362685633102</v>
      </c>
      <c r="F1039" s="7">
        <v>-2.1347126699815</v>
      </c>
      <c r="G1039" s="10">
        <f>AVERAGE(Table3[[#This Row],[X6_EP155mix]:[X9_dcl2mix]])</f>
        <v>-1.9223298791677599</v>
      </c>
      <c r="H1039" s="7">
        <f>_xlfn.VAR.P(Table3[[#This Row],[X6_EP155mix]:[X9_dcl2mix]])</f>
        <v>4.6432417139795845E-2</v>
      </c>
      <c r="I1039">
        <v>330491</v>
      </c>
      <c r="J1039" t="s">
        <v>2635</v>
      </c>
      <c r="K1039" t="s">
        <v>2636</v>
      </c>
      <c r="L1039" t="s">
        <v>2637</v>
      </c>
      <c r="M1039" t="s">
        <v>2638</v>
      </c>
      <c r="N1039" t="s">
        <v>2639</v>
      </c>
      <c r="Z1039">
        <v>100</v>
      </c>
      <c r="AA1039" s="2"/>
    </row>
    <row r="1040" spans="1:32" x14ac:dyDescent="0.3">
      <c r="A1040" t="s">
        <v>3358</v>
      </c>
      <c r="B1040" t="s">
        <v>3631</v>
      </c>
      <c r="C1040" s="7">
        <v>-2.0510196313491398</v>
      </c>
      <c r="D1040" s="7">
        <v>-1.57803385966841</v>
      </c>
      <c r="E1040" s="7">
        <v>-2.4422032364404398</v>
      </c>
      <c r="F1040" s="7">
        <v>-1.6186041027283</v>
      </c>
      <c r="G1040" s="10">
        <f>AVERAGE(Table3[[#This Row],[X6_EP155mix]:[X9_dcl2mix]])</f>
        <v>-1.9224652075465725</v>
      </c>
      <c r="H1040" s="7">
        <f>_xlfn.VAR.P(Table3[[#This Row],[X6_EP155mix]:[X9_dcl2mix]])</f>
        <v>0.12440459574506013</v>
      </c>
      <c r="I1040">
        <v>332606</v>
      </c>
      <c r="K1040" t="s">
        <v>35</v>
      </c>
      <c r="M1040" t="s">
        <v>35</v>
      </c>
      <c r="P1040" t="s">
        <v>35</v>
      </c>
      <c r="S1040" t="s">
        <v>35</v>
      </c>
      <c r="W1040" t="s">
        <v>35</v>
      </c>
      <c r="Z1040">
        <v>61.45</v>
      </c>
      <c r="AA1040" s="2"/>
    </row>
    <row r="1041" spans="1:32" x14ac:dyDescent="0.3">
      <c r="A1041" t="s">
        <v>35648</v>
      </c>
      <c r="B1041" t="s">
        <v>3631</v>
      </c>
      <c r="C1041" s="7">
        <v>-2.6249910629673199</v>
      </c>
      <c r="D1041" s="7">
        <v>-2.2105871075486601</v>
      </c>
      <c r="E1041" s="7">
        <v>-0.77197419551173896</v>
      </c>
      <c r="F1041" s="7">
        <v>-2.0854051564899199</v>
      </c>
      <c r="G1041" s="10">
        <f>AVERAGE(Table3[[#This Row],[X6_EP155mix]:[X9_dcl2mix]])</f>
        <v>-1.9232393806294095</v>
      </c>
      <c r="H1041" s="7">
        <f>_xlfn.VAR.P(Table3[[#This Row],[X6_EP155mix]:[X9_dcl2mix]])</f>
        <v>0.48168335128855455</v>
      </c>
      <c r="O1041" t="s">
        <v>10193</v>
      </c>
      <c r="P1041" t="s">
        <v>9146</v>
      </c>
      <c r="Q1041" t="s">
        <v>10192</v>
      </c>
      <c r="R1041" t="s">
        <v>10190</v>
      </c>
      <c r="V1041" t="s">
        <v>9591</v>
      </c>
      <c r="AA1041" s="2">
        <v>38.5</v>
      </c>
      <c r="AF1041" t="s">
        <v>10189</v>
      </c>
    </row>
    <row r="1042" spans="1:32" x14ac:dyDescent="0.3">
      <c r="A1042" t="s">
        <v>8379</v>
      </c>
      <c r="B1042" t="s">
        <v>3631</v>
      </c>
      <c r="C1042" s="7">
        <v>-2.0169612146979201</v>
      </c>
      <c r="D1042" s="7">
        <v>-1.5983090071760799</v>
      </c>
      <c r="E1042" s="7">
        <v>-2.3096765629789502</v>
      </c>
      <c r="F1042" s="7">
        <v>-1.80675391238565</v>
      </c>
      <c r="G1042" s="10">
        <f>AVERAGE(Table3[[#This Row],[X6_EP155mix]:[X9_dcl2mix]])</f>
        <v>-1.9329251743096501</v>
      </c>
      <c r="H1042" s="7">
        <f>_xlfn.VAR.P(Table3[[#This Row],[X6_EP155mix]:[X9_dcl2mix]])</f>
        <v>6.9222707897759861E-2</v>
      </c>
      <c r="I1042">
        <v>354816</v>
      </c>
      <c r="O1042" t="s">
        <v>8378</v>
      </c>
      <c r="P1042" t="s">
        <v>8377</v>
      </c>
      <c r="Q1042" t="s">
        <v>8376</v>
      </c>
      <c r="R1042" t="s">
        <v>8375</v>
      </c>
      <c r="S1042" t="s">
        <v>8374</v>
      </c>
      <c r="T1042" t="s">
        <v>8373</v>
      </c>
      <c r="U1042" t="s">
        <v>8372</v>
      </c>
      <c r="V1042" t="s">
        <v>1330</v>
      </c>
      <c r="W1042" t="s">
        <v>1331</v>
      </c>
      <c r="X1042" t="s">
        <v>8371</v>
      </c>
      <c r="Z1042">
        <v>90.26</v>
      </c>
      <c r="AA1042" s="2">
        <v>42.86</v>
      </c>
      <c r="AB1042">
        <v>52.17</v>
      </c>
      <c r="AC1042">
        <v>52.17</v>
      </c>
    </row>
    <row r="1043" spans="1:32" x14ac:dyDescent="0.3">
      <c r="A1043" t="s">
        <v>6631</v>
      </c>
      <c r="B1043" t="s">
        <v>3631</v>
      </c>
      <c r="C1043" s="7">
        <v>-1.5703247890649801</v>
      </c>
      <c r="D1043" s="7">
        <v>-2.5230319175097402</v>
      </c>
      <c r="E1043" s="7">
        <v>-1.7975443094944299</v>
      </c>
      <c r="F1043" s="7">
        <v>-1.9235478624771101</v>
      </c>
      <c r="G1043" s="10">
        <f>AVERAGE(Table3[[#This Row],[X6_EP155mix]:[X9_dcl2mix]])</f>
        <v>-1.9536122196365653</v>
      </c>
      <c r="H1043" s="7">
        <f>_xlfn.VAR.P(Table3[[#This Row],[X6_EP155mix]:[X9_dcl2mix]])</f>
        <v>0.12410227622692194</v>
      </c>
      <c r="I1043">
        <v>350207</v>
      </c>
      <c r="J1043" t="s">
        <v>1337</v>
      </c>
      <c r="K1043" t="s">
        <v>1338</v>
      </c>
      <c r="L1043" t="s">
        <v>1644</v>
      </c>
      <c r="M1043" t="s">
        <v>4482</v>
      </c>
      <c r="N1043" t="s">
        <v>1645</v>
      </c>
      <c r="O1043" t="s">
        <v>1341</v>
      </c>
      <c r="P1043" t="s">
        <v>6630</v>
      </c>
      <c r="Q1043" t="s">
        <v>1342</v>
      </c>
      <c r="R1043" t="s">
        <v>1343</v>
      </c>
      <c r="S1043" t="s">
        <v>6629</v>
      </c>
      <c r="T1043" t="s">
        <v>1344</v>
      </c>
      <c r="U1043" t="s">
        <v>6628</v>
      </c>
      <c r="V1043" t="s">
        <v>6627</v>
      </c>
      <c r="W1043" t="s">
        <v>6626</v>
      </c>
      <c r="X1043" t="s">
        <v>6625</v>
      </c>
      <c r="Z1043">
        <v>100</v>
      </c>
      <c r="AA1043" s="2">
        <v>33.840000000000003</v>
      </c>
      <c r="AB1043">
        <v>55.56</v>
      </c>
      <c r="AC1043">
        <v>55.56</v>
      </c>
    </row>
    <row r="1044" spans="1:32" x14ac:dyDescent="0.3">
      <c r="A1044" t="s">
        <v>7151</v>
      </c>
      <c r="B1044" t="s">
        <v>3631</v>
      </c>
      <c r="C1044" s="7">
        <v>-2.12917877960877</v>
      </c>
      <c r="D1044" s="7">
        <v>-1.9530686181946499</v>
      </c>
      <c r="E1044" s="7">
        <v>-1.80066128538216</v>
      </c>
      <c r="F1044" s="7">
        <v>-1.9451387115557199</v>
      </c>
      <c r="G1044" s="10">
        <f>AVERAGE(Table3[[#This Row],[X6_EP155mix]:[X9_dcl2mix]])</f>
        <v>-1.957011848685325</v>
      </c>
      <c r="H1044" s="7">
        <f>_xlfn.VAR.P(Table3[[#This Row],[X6_EP155mix]:[X9_dcl2mix]])</f>
        <v>1.3560867800204074E-2</v>
      </c>
      <c r="I1044">
        <v>242106</v>
      </c>
      <c r="U1044" t="s">
        <v>7150</v>
      </c>
      <c r="V1044" t="s">
        <v>883</v>
      </c>
      <c r="W1044" t="s">
        <v>884</v>
      </c>
      <c r="X1044" t="s">
        <v>7149</v>
      </c>
      <c r="Y1044" t="s">
        <v>7148</v>
      </c>
      <c r="Z1044">
        <v>90.57</v>
      </c>
      <c r="AA1044" s="2"/>
      <c r="AB1044">
        <v>51.71</v>
      </c>
      <c r="AC1044">
        <v>51.71</v>
      </c>
      <c r="AD1044">
        <v>82.88</v>
      </c>
    </row>
    <row r="1045" spans="1:32" x14ac:dyDescent="0.3">
      <c r="A1045" t="s">
        <v>7554</v>
      </c>
      <c r="B1045" t="s">
        <v>3631</v>
      </c>
      <c r="C1045" s="7">
        <v>-2.0179278230747002</v>
      </c>
      <c r="D1045" s="7">
        <v>-1.13082900448162</v>
      </c>
      <c r="E1045" s="7">
        <v>-0.49086990623933702</v>
      </c>
      <c r="F1045" s="7">
        <v>-4.2066381941342703</v>
      </c>
      <c r="G1045" s="10">
        <f>AVERAGE(Table3[[#This Row],[X6_EP155mix]:[X9_dcl2mix]])</f>
        <v>-1.9615662319824818</v>
      </c>
      <c r="H1045" s="7">
        <f>_xlfn.VAR.P(Table3[[#This Row],[X6_EP155mix]:[X9_dcl2mix]])</f>
        <v>1.974149191975183</v>
      </c>
      <c r="I1045">
        <v>331005</v>
      </c>
      <c r="O1045" t="s">
        <v>7553</v>
      </c>
      <c r="P1045" t="s">
        <v>8775</v>
      </c>
      <c r="Q1045" t="s">
        <v>7552</v>
      </c>
      <c r="R1045" t="s">
        <v>7551</v>
      </c>
      <c r="S1045" t="s">
        <v>8776</v>
      </c>
      <c r="T1045" t="s">
        <v>7550</v>
      </c>
      <c r="U1045" t="s">
        <v>7549</v>
      </c>
      <c r="V1045" t="s">
        <v>7548</v>
      </c>
      <c r="W1045" t="s">
        <v>7547</v>
      </c>
      <c r="X1045" t="s">
        <v>7546</v>
      </c>
      <c r="Z1045">
        <v>100</v>
      </c>
      <c r="AA1045" s="2">
        <v>31.65</v>
      </c>
      <c r="AB1045">
        <v>39.31</v>
      </c>
      <c r="AC1045">
        <v>39.31</v>
      </c>
    </row>
    <row r="1046" spans="1:32" x14ac:dyDescent="0.3">
      <c r="A1046" t="s">
        <v>6005</v>
      </c>
      <c r="B1046" t="s">
        <v>3631</v>
      </c>
      <c r="C1046" s="7">
        <v>-1.8266253459880999</v>
      </c>
      <c r="D1046" s="7">
        <v>-2.07855741605082</v>
      </c>
      <c r="E1046" s="7">
        <v>-1.9220583710299799</v>
      </c>
      <c r="F1046" s="7">
        <v>-2.0209442707634202</v>
      </c>
      <c r="G1046" s="10">
        <f>AVERAGE(Table3[[#This Row],[X6_EP155mix]:[X9_dcl2mix]])</f>
        <v>-1.9620463509580799</v>
      </c>
      <c r="H1046" s="7">
        <f>_xlfn.VAR.P(Table3[[#This Row],[X6_EP155mix]:[X9_dcl2mix]])</f>
        <v>9.2454200930626243E-3</v>
      </c>
      <c r="I1046">
        <v>333300</v>
      </c>
      <c r="O1046" t="s">
        <v>6004</v>
      </c>
      <c r="P1046" t="s">
        <v>6003</v>
      </c>
      <c r="Q1046" t="s">
        <v>6002</v>
      </c>
      <c r="T1046" t="s">
        <v>6001</v>
      </c>
      <c r="U1046" t="s">
        <v>6000</v>
      </c>
      <c r="X1046" t="s">
        <v>5999</v>
      </c>
      <c r="Z1046">
        <v>100</v>
      </c>
      <c r="AA1046" s="2">
        <v>30.77</v>
      </c>
      <c r="AB1046">
        <v>57.14</v>
      </c>
      <c r="AC1046">
        <v>57.14</v>
      </c>
    </row>
    <row r="1047" spans="1:32" x14ac:dyDescent="0.3">
      <c r="A1047" t="s">
        <v>7902</v>
      </c>
      <c r="B1047" t="s">
        <v>3631</v>
      </c>
      <c r="C1047" s="7">
        <v>-2.0157434330664601</v>
      </c>
      <c r="D1047" s="7">
        <v>-2.21014664522558</v>
      </c>
      <c r="E1047" s="7">
        <v>-2.11861242875427</v>
      </c>
      <c r="F1047" s="7">
        <v>-1.51359486210769</v>
      </c>
      <c r="G1047" s="10">
        <f>AVERAGE(Table3[[#This Row],[X6_EP155mix]:[X9_dcl2mix]])</f>
        <v>-1.9645243422885001</v>
      </c>
      <c r="H1047" s="7">
        <f>_xlfn.VAR.P(Table3[[#This Row],[X6_EP155mix]:[X9_dcl2mix]])</f>
        <v>7.2508561361763313E-2</v>
      </c>
      <c r="I1047">
        <v>88437</v>
      </c>
      <c r="J1047" t="s">
        <v>7901</v>
      </c>
      <c r="K1047" t="s">
        <v>8769</v>
      </c>
      <c r="L1047" t="s">
        <v>7900</v>
      </c>
      <c r="M1047" t="s">
        <v>7899</v>
      </c>
      <c r="N1047" t="s">
        <v>8770</v>
      </c>
      <c r="O1047" t="s">
        <v>7898</v>
      </c>
      <c r="P1047" t="s">
        <v>7897</v>
      </c>
      <c r="Q1047" t="s">
        <v>7896</v>
      </c>
      <c r="R1047" t="s">
        <v>7895</v>
      </c>
      <c r="S1047" t="s">
        <v>7894</v>
      </c>
      <c r="T1047" t="s">
        <v>7893</v>
      </c>
      <c r="U1047" t="s">
        <v>7892</v>
      </c>
      <c r="V1047" t="s">
        <v>7891</v>
      </c>
      <c r="W1047" t="s">
        <v>7890</v>
      </c>
      <c r="X1047" t="s">
        <v>7889</v>
      </c>
      <c r="Y1047" t="s">
        <v>7888</v>
      </c>
      <c r="Z1047">
        <v>99.7</v>
      </c>
      <c r="AA1047" s="2">
        <v>30</v>
      </c>
      <c r="AB1047">
        <v>59.79</v>
      </c>
      <c r="AC1047">
        <v>64.319999999999993</v>
      </c>
      <c r="AD1047">
        <v>74.28</v>
      </c>
    </row>
    <row r="1048" spans="1:32" x14ac:dyDescent="0.3">
      <c r="A1048" t="s">
        <v>7656</v>
      </c>
      <c r="B1048" t="s">
        <v>3631</v>
      </c>
      <c r="C1048" s="7">
        <v>-2.2135920319103599</v>
      </c>
      <c r="D1048" s="7">
        <v>-1.9116420803161001</v>
      </c>
      <c r="E1048" s="7">
        <v>-1.14999478935586</v>
      </c>
      <c r="F1048" s="7">
        <v>-2.5866361494914401</v>
      </c>
      <c r="G1048" s="10">
        <f>AVERAGE(Table3[[#This Row],[X6_EP155mix]:[X9_dcl2mix]])</f>
        <v>-1.9654662627684401</v>
      </c>
      <c r="H1048" s="7">
        <f>_xlfn.VAR.P(Table3[[#This Row],[X6_EP155mix]:[X9_dcl2mix]])</f>
        <v>0.27882729801251971</v>
      </c>
      <c r="I1048">
        <v>107184</v>
      </c>
      <c r="O1048" t="s">
        <v>7655</v>
      </c>
      <c r="P1048" t="s">
        <v>7654</v>
      </c>
      <c r="Q1048" t="s">
        <v>7653</v>
      </c>
      <c r="R1048" t="s">
        <v>7652</v>
      </c>
      <c r="S1048" t="s">
        <v>7651</v>
      </c>
      <c r="T1048" t="s">
        <v>7650</v>
      </c>
      <c r="U1048" t="s">
        <v>7649</v>
      </c>
      <c r="V1048" t="s">
        <v>7648</v>
      </c>
      <c r="W1048" t="s">
        <v>7647</v>
      </c>
      <c r="X1048" t="s">
        <v>7646</v>
      </c>
      <c r="Z1048">
        <v>100</v>
      </c>
      <c r="AA1048" s="2">
        <v>29.35</v>
      </c>
      <c r="AB1048">
        <v>48.42</v>
      </c>
      <c r="AC1048">
        <v>48.42</v>
      </c>
    </row>
    <row r="1049" spans="1:32" x14ac:dyDescent="0.3">
      <c r="A1049" t="s">
        <v>35629</v>
      </c>
      <c r="B1049" t="s">
        <v>3631</v>
      </c>
      <c r="C1049" s="7">
        <v>-1.1554804195558901</v>
      </c>
      <c r="D1049" s="7">
        <v>-1.57187574487616</v>
      </c>
      <c r="E1049" s="7">
        <v>-3.5357253690168999</v>
      </c>
      <c r="F1049" s="7">
        <v>-1.6133404868977299</v>
      </c>
      <c r="G1049" s="10">
        <f>AVERAGE(Table3[[#This Row],[X6_EP155mix]:[X9_dcl2mix]])</f>
        <v>-1.9691055050866701</v>
      </c>
      <c r="H1049" s="7">
        <f>_xlfn.VAR.P(Table3[[#This Row],[X6_EP155mix]:[X9_dcl2mix]])</f>
        <v>0.85016095210740339</v>
      </c>
      <c r="O1049" t="s">
        <v>9370</v>
      </c>
      <c r="P1049" t="s">
        <v>9369</v>
      </c>
      <c r="Q1049" t="s">
        <v>9368</v>
      </c>
      <c r="R1049" t="s">
        <v>9366</v>
      </c>
      <c r="V1049" t="s">
        <v>35</v>
      </c>
      <c r="AA1049" s="2">
        <v>32.299999999999997</v>
      </c>
      <c r="AE1049" t="s">
        <v>10815</v>
      </c>
    </row>
    <row r="1050" spans="1:32" x14ac:dyDescent="0.3">
      <c r="A1050" t="s">
        <v>6484</v>
      </c>
      <c r="B1050" t="s">
        <v>3631</v>
      </c>
      <c r="C1050" s="7">
        <v>-1.83902612469797</v>
      </c>
      <c r="D1050" s="7">
        <v>-2.0026165281756301</v>
      </c>
      <c r="E1050" s="7">
        <v>-2.9377784690047002</v>
      </c>
      <c r="F1050" s="7">
        <v>-1.1414189861389501</v>
      </c>
      <c r="G1050" s="10">
        <f>AVERAGE(Table3[[#This Row],[X6_EP155mix]:[X9_dcl2mix]])</f>
        <v>-1.9802100270043126</v>
      </c>
      <c r="H1050" s="7">
        <f>_xlfn.VAR.P(Table3[[#This Row],[X6_EP155mix]:[X9_dcl2mix]])</f>
        <v>0.41023566922905896</v>
      </c>
      <c r="I1050">
        <v>97307</v>
      </c>
      <c r="L1050" t="s">
        <v>2993</v>
      </c>
      <c r="M1050" t="s">
        <v>2994</v>
      </c>
      <c r="N1050" t="s">
        <v>2995</v>
      </c>
      <c r="O1050" t="s">
        <v>6483</v>
      </c>
      <c r="P1050" t="s">
        <v>6482</v>
      </c>
      <c r="Q1050" t="s">
        <v>6481</v>
      </c>
      <c r="R1050" t="s">
        <v>2999</v>
      </c>
      <c r="S1050" t="s">
        <v>3000</v>
      </c>
      <c r="T1050" t="s">
        <v>6480</v>
      </c>
      <c r="U1050" t="s">
        <v>6479</v>
      </c>
      <c r="V1050" t="s">
        <v>2999</v>
      </c>
      <c r="W1050" t="s">
        <v>3000</v>
      </c>
      <c r="X1050" t="s">
        <v>6478</v>
      </c>
      <c r="Z1050">
        <v>100</v>
      </c>
      <c r="AA1050" s="2">
        <v>47.46</v>
      </c>
      <c r="AB1050">
        <v>87.04</v>
      </c>
      <c r="AC1050">
        <v>87.04</v>
      </c>
    </row>
    <row r="1051" spans="1:32" x14ac:dyDescent="0.3">
      <c r="A1051" t="s">
        <v>8158</v>
      </c>
      <c r="B1051" t="s">
        <v>3631</v>
      </c>
      <c r="C1051" s="7">
        <v>-2.32652304971639</v>
      </c>
      <c r="D1051" s="7">
        <v>-2.1781946717367302</v>
      </c>
      <c r="E1051" s="7">
        <v>-2.3783095972952299</v>
      </c>
      <c r="F1051" s="7">
        <v>-1.0849181031087101</v>
      </c>
      <c r="G1051" s="10">
        <f>AVERAGE(Table3[[#This Row],[X6_EP155mix]:[X9_dcl2mix]])</f>
        <v>-1.9919863554642652</v>
      </c>
      <c r="H1051" s="7">
        <f>_xlfn.VAR.P(Table3[[#This Row],[X6_EP155mix]:[X9_dcl2mix]])</f>
        <v>0.27965169961507774</v>
      </c>
      <c r="I1051">
        <v>327043</v>
      </c>
      <c r="K1051" t="s">
        <v>35</v>
      </c>
      <c r="M1051" t="s">
        <v>35</v>
      </c>
      <c r="P1051" t="s">
        <v>35</v>
      </c>
      <c r="S1051" t="s">
        <v>35</v>
      </c>
      <c r="U1051" t="s">
        <v>8157</v>
      </c>
      <c r="W1051" t="s">
        <v>35</v>
      </c>
      <c r="X1051" t="s">
        <v>8156</v>
      </c>
      <c r="Z1051">
        <v>71.63</v>
      </c>
      <c r="AA1051" s="2"/>
      <c r="AB1051">
        <v>77.94</v>
      </c>
      <c r="AC1051">
        <v>77.94</v>
      </c>
    </row>
    <row r="1052" spans="1:32" x14ac:dyDescent="0.3">
      <c r="A1052" t="s">
        <v>6532</v>
      </c>
      <c r="B1052" t="s">
        <v>3631</v>
      </c>
      <c r="C1052" s="7">
        <v>-1.9785632506841599</v>
      </c>
      <c r="D1052" s="7">
        <v>-2.2875834926013501</v>
      </c>
      <c r="E1052" s="7">
        <v>-1.8225028182738101</v>
      </c>
      <c r="F1052" s="7">
        <v>-1.8966792337749201</v>
      </c>
      <c r="G1052" s="10">
        <f>AVERAGE(Table3[[#This Row],[X6_EP155mix]:[X9_dcl2mix]])</f>
        <v>-1.9963321988335601</v>
      </c>
      <c r="H1052" s="7">
        <f>_xlfn.VAR.P(Table3[[#This Row],[X6_EP155mix]:[X9_dcl2mix]])</f>
        <v>3.1322604657628116E-2</v>
      </c>
      <c r="I1052">
        <v>328205</v>
      </c>
      <c r="K1052" t="s">
        <v>35</v>
      </c>
      <c r="M1052" t="s">
        <v>35</v>
      </c>
      <c r="P1052" t="s">
        <v>35</v>
      </c>
      <c r="S1052" t="s">
        <v>35</v>
      </c>
      <c r="U1052" t="s">
        <v>6531</v>
      </c>
      <c r="W1052" t="s">
        <v>35</v>
      </c>
      <c r="X1052" t="s">
        <v>6530</v>
      </c>
      <c r="Y1052" t="s">
        <v>6529</v>
      </c>
      <c r="Z1052">
        <v>100</v>
      </c>
      <c r="AA1052" s="2"/>
      <c r="AB1052">
        <v>32.93</v>
      </c>
      <c r="AC1052">
        <v>32.93</v>
      </c>
      <c r="AD1052">
        <v>92.86</v>
      </c>
    </row>
    <row r="1053" spans="1:32" x14ac:dyDescent="0.3">
      <c r="A1053" t="s">
        <v>8081</v>
      </c>
      <c r="B1053" t="s">
        <v>3631</v>
      </c>
      <c r="C1053" s="7">
        <v>-2.1011035876470698</v>
      </c>
      <c r="D1053" s="7">
        <v>-1.9988369526535801</v>
      </c>
      <c r="E1053" s="7">
        <v>-2.13511042853502</v>
      </c>
      <c r="F1053" s="7">
        <v>-1.7728551382457001</v>
      </c>
      <c r="G1053" s="10">
        <f>AVERAGE(Table3[[#This Row],[X6_EP155mix]:[X9_dcl2mix]])</f>
        <v>-2.0019765267703424</v>
      </c>
      <c r="H1053" s="7">
        <f>_xlfn.VAR.P(Table3[[#This Row],[X6_EP155mix]:[X9_dcl2mix]])</f>
        <v>2.0014319400559998E-2</v>
      </c>
      <c r="I1053">
        <v>289221</v>
      </c>
      <c r="J1053" t="s">
        <v>1518</v>
      </c>
      <c r="K1053" t="s">
        <v>1519</v>
      </c>
      <c r="L1053" t="s">
        <v>6330</v>
      </c>
      <c r="M1053" t="s">
        <v>6329</v>
      </c>
      <c r="N1053" t="s">
        <v>6328</v>
      </c>
      <c r="O1053" t="s">
        <v>8080</v>
      </c>
      <c r="P1053" t="s">
        <v>8079</v>
      </c>
      <c r="Q1053" t="s">
        <v>8078</v>
      </c>
      <c r="R1053" t="s">
        <v>618</v>
      </c>
      <c r="S1053" t="s">
        <v>619</v>
      </c>
      <c r="T1053" t="s">
        <v>8077</v>
      </c>
      <c r="U1053" t="s">
        <v>8076</v>
      </c>
      <c r="V1053" t="s">
        <v>618</v>
      </c>
      <c r="W1053" t="s">
        <v>619</v>
      </c>
      <c r="X1053" t="s">
        <v>8075</v>
      </c>
      <c r="Y1053" t="s">
        <v>8074</v>
      </c>
      <c r="Z1053">
        <v>100</v>
      </c>
      <c r="AA1053" s="2">
        <v>45.41</v>
      </c>
      <c r="AB1053">
        <v>73.17</v>
      </c>
      <c r="AC1053">
        <v>73.17</v>
      </c>
      <c r="AD1053">
        <v>73.45</v>
      </c>
    </row>
    <row r="1054" spans="1:32" x14ac:dyDescent="0.3">
      <c r="A1054" t="s">
        <v>8680</v>
      </c>
      <c r="B1054" t="s">
        <v>3631</v>
      </c>
      <c r="C1054" s="7">
        <v>-2.1932496317917201</v>
      </c>
      <c r="D1054" s="7">
        <v>-2.0095234872743402</v>
      </c>
      <c r="E1054" s="7">
        <v>-1.86423643721998</v>
      </c>
      <c r="F1054" s="7">
        <v>-1.94199175206785</v>
      </c>
      <c r="G1054" s="10">
        <f>AVERAGE(Table3[[#This Row],[X6_EP155mix]:[X9_dcl2mix]])</f>
        <v>-2.0022503270884728</v>
      </c>
      <c r="H1054" s="7">
        <f>_xlfn.VAR.P(Table3[[#This Row],[X6_EP155mix]:[X9_dcl2mix]])</f>
        <v>1.4803140729090416E-2</v>
      </c>
      <c r="I1054">
        <v>266374</v>
      </c>
      <c r="J1054" t="s">
        <v>8679</v>
      </c>
      <c r="K1054" t="s">
        <v>8678</v>
      </c>
      <c r="L1054" t="s">
        <v>8677</v>
      </c>
      <c r="M1054" t="s">
        <v>8676</v>
      </c>
      <c r="N1054" t="s">
        <v>8675</v>
      </c>
      <c r="O1054" t="s">
        <v>8674</v>
      </c>
      <c r="P1054" t="s">
        <v>8673</v>
      </c>
      <c r="Q1054" t="s">
        <v>8672</v>
      </c>
      <c r="R1054" t="s">
        <v>5640</v>
      </c>
      <c r="S1054" t="s">
        <v>5639</v>
      </c>
      <c r="T1054" t="s">
        <v>8671</v>
      </c>
      <c r="U1054" t="s">
        <v>8670</v>
      </c>
      <c r="V1054" t="s">
        <v>5640</v>
      </c>
      <c r="W1054" t="s">
        <v>5639</v>
      </c>
      <c r="X1054" t="s">
        <v>8669</v>
      </c>
      <c r="Z1054">
        <v>100</v>
      </c>
      <c r="AA1054" s="2">
        <v>65.06</v>
      </c>
      <c r="AB1054">
        <v>70.11</v>
      </c>
      <c r="AC1054">
        <v>70.11</v>
      </c>
    </row>
    <row r="1055" spans="1:32" x14ac:dyDescent="0.3">
      <c r="A1055" t="s">
        <v>6592</v>
      </c>
      <c r="B1055" t="s">
        <v>3631</v>
      </c>
      <c r="C1055" s="7">
        <v>-1.63750144877462</v>
      </c>
      <c r="D1055" s="7">
        <v>-2.3284760525861699</v>
      </c>
      <c r="E1055" s="7">
        <v>-1.89527062498971</v>
      </c>
      <c r="F1055" s="7">
        <v>-2.2010725222940701</v>
      </c>
      <c r="G1055" s="10">
        <f>AVERAGE(Table3[[#This Row],[X6_EP155mix]:[X9_dcl2mix]])</f>
        <v>-2.0155801621611422</v>
      </c>
      <c r="H1055" s="7">
        <f>_xlfn.VAR.P(Table3[[#This Row],[X6_EP155mix]:[X9_dcl2mix]])</f>
        <v>7.2432288040742421E-2</v>
      </c>
      <c r="I1055">
        <v>69122</v>
      </c>
      <c r="L1055" t="s">
        <v>6591</v>
      </c>
      <c r="M1055" t="s">
        <v>6590</v>
      </c>
      <c r="N1055" t="s">
        <v>6589</v>
      </c>
      <c r="O1055" t="s">
        <v>6588</v>
      </c>
      <c r="P1055" t="s">
        <v>6587</v>
      </c>
      <c r="Q1055" t="s">
        <v>6586</v>
      </c>
      <c r="R1055" t="s">
        <v>6583</v>
      </c>
      <c r="S1055" t="s">
        <v>6582</v>
      </c>
      <c r="T1055" t="s">
        <v>6585</v>
      </c>
      <c r="U1055" t="s">
        <v>6584</v>
      </c>
      <c r="V1055" t="s">
        <v>6583</v>
      </c>
      <c r="W1055" t="s">
        <v>6582</v>
      </c>
      <c r="X1055" t="s">
        <v>6581</v>
      </c>
      <c r="Z1055">
        <v>100</v>
      </c>
      <c r="AA1055" s="2">
        <v>27.48</v>
      </c>
      <c r="AB1055">
        <v>100</v>
      </c>
      <c r="AC1055">
        <v>100</v>
      </c>
    </row>
    <row r="1056" spans="1:32" x14ac:dyDescent="0.3">
      <c r="A1056" t="s">
        <v>1328</v>
      </c>
      <c r="B1056" t="s">
        <v>3631</v>
      </c>
      <c r="C1056" s="7">
        <v>-1.92495100804152</v>
      </c>
      <c r="D1056" s="7">
        <v>-1.76158790475311</v>
      </c>
      <c r="E1056" s="7">
        <v>-2.1246859113083998</v>
      </c>
      <c r="F1056" s="7">
        <v>-2.2620685393260902</v>
      </c>
      <c r="G1056" s="10">
        <f>AVERAGE(Table3[[#This Row],[X6_EP155mix]:[X9_dcl2mix]])</f>
        <v>-2.0183233408572798</v>
      </c>
      <c r="H1056" s="7">
        <f>_xlfn.VAR.P(Table3[[#This Row],[X6_EP155mix]:[X9_dcl2mix]])</f>
        <v>3.6339048714156129E-2</v>
      </c>
      <c r="I1056">
        <v>321257</v>
      </c>
      <c r="U1056" t="s">
        <v>1329</v>
      </c>
      <c r="V1056" t="s">
        <v>1330</v>
      </c>
      <c r="W1056" t="s">
        <v>1331</v>
      </c>
      <c r="X1056" t="s">
        <v>3651</v>
      </c>
      <c r="Z1056">
        <v>100</v>
      </c>
      <c r="AA1056" s="2"/>
      <c r="AB1056">
        <v>59.82</v>
      </c>
      <c r="AC1056">
        <v>59.82</v>
      </c>
    </row>
    <row r="1057" spans="1:32" x14ac:dyDescent="0.3">
      <c r="A1057" t="s">
        <v>7811</v>
      </c>
      <c r="B1057" t="s">
        <v>3631</v>
      </c>
      <c r="C1057" s="7">
        <v>-2.1134499507771598</v>
      </c>
      <c r="D1057" s="7">
        <v>-2.2097000988214801</v>
      </c>
      <c r="E1057" s="7">
        <v>-2.1177935347594001</v>
      </c>
      <c r="F1057" s="7">
        <v>-1.64128098885746</v>
      </c>
      <c r="G1057" s="10">
        <f>AVERAGE(Table3[[#This Row],[X6_EP155mix]:[X9_dcl2mix]])</f>
        <v>-2.020556143303875</v>
      </c>
      <c r="H1057" s="7">
        <f>_xlfn.VAR.P(Table3[[#This Row],[X6_EP155mix]:[X9_dcl2mix]])</f>
        <v>4.9427362113289242E-2</v>
      </c>
      <c r="I1057">
        <v>338995</v>
      </c>
      <c r="O1057" t="s">
        <v>7810</v>
      </c>
      <c r="P1057" t="s">
        <v>7809</v>
      </c>
      <c r="R1057" t="s">
        <v>7808</v>
      </c>
      <c r="S1057" t="s">
        <v>7807</v>
      </c>
      <c r="U1057" t="s">
        <v>7806</v>
      </c>
      <c r="V1057" t="s">
        <v>1330</v>
      </c>
      <c r="W1057" t="s">
        <v>1331</v>
      </c>
      <c r="X1057" t="s">
        <v>7805</v>
      </c>
      <c r="Z1057">
        <v>100</v>
      </c>
      <c r="AA1057" s="2">
        <v>30.68</v>
      </c>
      <c r="AB1057">
        <v>53.92</v>
      </c>
      <c r="AC1057">
        <v>53.92</v>
      </c>
    </row>
    <row r="1058" spans="1:32" x14ac:dyDescent="0.3">
      <c r="A1058" t="s">
        <v>35618</v>
      </c>
      <c r="B1058" t="s">
        <v>3631</v>
      </c>
      <c r="C1058" s="7">
        <v>-1.6122210286787899</v>
      </c>
      <c r="D1058" s="7">
        <v>-3.14995045895499</v>
      </c>
      <c r="E1058" s="7">
        <v>-1.20612613644616</v>
      </c>
      <c r="F1058" s="7">
        <v>-2.1193535706823701</v>
      </c>
      <c r="G1058" s="10">
        <f>AVERAGE(Table3[[#This Row],[X6_EP155mix]:[X9_dcl2mix]])</f>
        <v>-2.0219127986905772</v>
      </c>
      <c r="H1058" s="7">
        <f>_xlfn.VAR.P(Table3[[#This Row],[X6_EP155mix]:[X9_dcl2mix]])</f>
        <v>0.52882972293311248</v>
      </c>
      <c r="P1058" t="s">
        <v>35</v>
      </c>
      <c r="Q1058" t="s">
        <v>35</v>
      </c>
      <c r="R1058" t="s">
        <v>35</v>
      </c>
      <c r="V1058" t="s">
        <v>9684</v>
      </c>
      <c r="AA1058" s="2"/>
      <c r="AE1058" t="s">
        <v>35</v>
      </c>
    </row>
    <row r="1059" spans="1:32" x14ac:dyDescent="0.3">
      <c r="A1059" t="s">
        <v>8209</v>
      </c>
      <c r="B1059" t="s">
        <v>3631</v>
      </c>
      <c r="C1059" s="7">
        <v>-2.63175330267633</v>
      </c>
      <c r="D1059" s="7">
        <v>-2.92960538890661</v>
      </c>
      <c r="E1059" s="7">
        <v>-1.2979634575163399</v>
      </c>
      <c r="F1059" s="7">
        <v>-1.2457490446588499</v>
      </c>
      <c r="G1059" s="10">
        <f>AVERAGE(Table3[[#This Row],[X6_EP155mix]:[X9_dcl2mix]])</f>
        <v>-2.0262677984395325</v>
      </c>
      <c r="H1059" s="7">
        <f>_xlfn.VAR.P(Table3[[#This Row],[X6_EP155mix]:[X9_dcl2mix]])</f>
        <v>0.58056705905066774</v>
      </c>
      <c r="I1059">
        <v>327709</v>
      </c>
      <c r="J1059" t="s">
        <v>637</v>
      </c>
      <c r="K1059" t="s">
        <v>4568</v>
      </c>
      <c r="L1059" t="s">
        <v>638</v>
      </c>
      <c r="M1059" t="s">
        <v>3852</v>
      </c>
      <c r="N1059" t="s">
        <v>639</v>
      </c>
      <c r="O1059" t="s">
        <v>1709</v>
      </c>
      <c r="P1059" t="s">
        <v>1710</v>
      </c>
      <c r="Q1059" t="s">
        <v>1711</v>
      </c>
      <c r="R1059" t="s">
        <v>45</v>
      </c>
      <c r="S1059" t="s">
        <v>3846</v>
      </c>
      <c r="U1059" t="s">
        <v>8208</v>
      </c>
      <c r="V1059" t="s">
        <v>45</v>
      </c>
      <c r="W1059" t="s">
        <v>3846</v>
      </c>
      <c r="X1059" t="s">
        <v>8207</v>
      </c>
      <c r="Z1059">
        <v>100</v>
      </c>
      <c r="AA1059" s="2">
        <v>42.86</v>
      </c>
      <c r="AB1059">
        <v>65.489999999999995</v>
      </c>
      <c r="AC1059">
        <v>65.489999999999995</v>
      </c>
    </row>
    <row r="1060" spans="1:32" x14ac:dyDescent="0.3">
      <c r="A1060" t="s">
        <v>35634</v>
      </c>
      <c r="B1060" t="s">
        <v>3631</v>
      </c>
      <c r="C1060" s="7">
        <v>-1.3819988594530901</v>
      </c>
      <c r="D1060" s="7">
        <v>-3.02271810098692</v>
      </c>
      <c r="E1060" s="7">
        <v>-3.5687832079841102</v>
      </c>
      <c r="F1060" s="7">
        <v>-0.199276544051154</v>
      </c>
      <c r="G1060" s="10">
        <f>AVERAGE(Table3[[#This Row],[X6_EP155mix]:[X9_dcl2mix]])</f>
        <v>-2.0431941781188185</v>
      </c>
      <c r="H1060" s="7">
        <f>_xlfn.VAR.P(Table3[[#This Row],[X6_EP155mix]:[X9_dcl2mix]])</f>
        <v>1.7810251235418511</v>
      </c>
      <c r="O1060" t="s">
        <v>9630</v>
      </c>
      <c r="P1060" t="s">
        <v>9629</v>
      </c>
      <c r="Q1060" t="s">
        <v>9628</v>
      </c>
      <c r="R1060" t="s">
        <v>9625</v>
      </c>
      <c r="V1060" t="s">
        <v>9618</v>
      </c>
      <c r="AA1060" s="2">
        <v>33.1</v>
      </c>
      <c r="AE1060" t="s">
        <v>9627</v>
      </c>
    </row>
    <row r="1061" spans="1:32" x14ac:dyDescent="0.3">
      <c r="A1061" t="s">
        <v>1767</v>
      </c>
      <c r="B1061" t="s">
        <v>3631</v>
      </c>
      <c r="C1061" s="7">
        <v>-2.0882503801112899</v>
      </c>
      <c r="D1061" s="7">
        <v>-2.1628138851256602</v>
      </c>
      <c r="E1061" s="7">
        <v>-2.0667418112218399</v>
      </c>
      <c r="F1061" s="7">
        <v>-1.8578099141184301</v>
      </c>
      <c r="G1061" s="10">
        <f>AVERAGE(Table3[[#This Row],[X6_EP155mix]:[X9_dcl2mix]])</f>
        <v>-2.0439039976443052</v>
      </c>
      <c r="H1061" s="7">
        <f>_xlfn.VAR.P(Table3[[#This Row],[X6_EP155mix]:[X9_dcl2mix]])</f>
        <v>1.281468415776855E-2</v>
      </c>
      <c r="I1061">
        <v>106417</v>
      </c>
      <c r="J1061" t="s">
        <v>251</v>
      </c>
      <c r="K1061" t="s">
        <v>6819</v>
      </c>
      <c r="L1061" t="s">
        <v>252</v>
      </c>
      <c r="M1061" t="s">
        <v>6818</v>
      </c>
      <c r="N1061" t="s">
        <v>3516</v>
      </c>
      <c r="O1061" t="s">
        <v>1768</v>
      </c>
      <c r="P1061" t="s">
        <v>8027</v>
      </c>
      <c r="Q1061" t="s">
        <v>3517</v>
      </c>
      <c r="R1061" t="s">
        <v>1769</v>
      </c>
      <c r="S1061" t="s">
        <v>8767</v>
      </c>
      <c r="T1061" t="s">
        <v>1770</v>
      </c>
      <c r="U1061" t="s">
        <v>1771</v>
      </c>
      <c r="V1061" t="s">
        <v>256</v>
      </c>
      <c r="W1061" t="s">
        <v>3518</v>
      </c>
      <c r="X1061" t="s">
        <v>4006</v>
      </c>
      <c r="Z1061">
        <v>97.14</v>
      </c>
      <c r="AA1061" s="2">
        <v>31.94</v>
      </c>
      <c r="AB1061">
        <v>69.28</v>
      </c>
      <c r="AC1061">
        <v>69.28</v>
      </c>
    </row>
    <row r="1062" spans="1:32" x14ac:dyDescent="0.3">
      <c r="A1062" t="s">
        <v>710</v>
      </c>
      <c r="B1062" t="s">
        <v>3631</v>
      </c>
      <c r="C1062" s="7">
        <v>-2.4780983295324099</v>
      </c>
      <c r="D1062" s="7">
        <v>-2.1571398300968601</v>
      </c>
      <c r="E1062" s="7">
        <v>-1.05590135935298</v>
      </c>
      <c r="F1062" s="7">
        <v>-2.4886766009215799</v>
      </c>
      <c r="G1062" s="10">
        <f>AVERAGE(Table3[[#This Row],[X6_EP155mix]:[X9_dcl2mix]])</f>
        <v>-2.0449540299759574</v>
      </c>
      <c r="H1062" s="7">
        <f>_xlfn.VAR.P(Table3[[#This Row],[X6_EP155mix]:[X9_dcl2mix]])</f>
        <v>0.34382863580501333</v>
      </c>
      <c r="I1062">
        <v>354110</v>
      </c>
      <c r="K1062" t="s">
        <v>35</v>
      </c>
      <c r="M1062" t="s">
        <v>35</v>
      </c>
      <c r="P1062" t="s">
        <v>35</v>
      </c>
      <c r="S1062" t="s">
        <v>35</v>
      </c>
      <c r="U1062" t="s">
        <v>711</v>
      </c>
      <c r="W1062" t="s">
        <v>35</v>
      </c>
      <c r="X1062" t="s">
        <v>4118</v>
      </c>
      <c r="Z1062">
        <v>100</v>
      </c>
      <c r="AA1062" s="2"/>
      <c r="AB1062">
        <v>55.56</v>
      </c>
      <c r="AC1062">
        <v>55.56</v>
      </c>
    </row>
    <row r="1063" spans="1:32" x14ac:dyDescent="0.3">
      <c r="A1063" t="s">
        <v>861</v>
      </c>
      <c r="B1063" t="s">
        <v>3631</v>
      </c>
      <c r="C1063" s="7">
        <v>-1.9796560459443</v>
      </c>
      <c r="D1063" s="7">
        <v>-2.42591529150303</v>
      </c>
      <c r="E1063" s="7">
        <v>-1.9334283899271201</v>
      </c>
      <c r="F1063" s="7">
        <v>-1.88183627881252</v>
      </c>
      <c r="G1063" s="10">
        <f>AVERAGE(Table3[[#This Row],[X6_EP155mix]:[X9_dcl2mix]])</f>
        <v>-2.0552090015467424</v>
      </c>
      <c r="H1063" s="7">
        <f>_xlfn.VAR.P(Table3[[#This Row],[X6_EP155mix]:[X9_dcl2mix]])</f>
        <v>4.7005005217037876E-2</v>
      </c>
      <c r="I1063">
        <v>353883</v>
      </c>
      <c r="U1063" t="s">
        <v>862</v>
      </c>
      <c r="V1063" t="s">
        <v>863</v>
      </c>
      <c r="W1063" t="s">
        <v>864</v>
      </c>
      <c r="X1063" t="s">
        <v>3657</v>
      </c>
      <c r="Z1063">
        <v>88.15</v>
      </c>
      <c r="AA1063" s="2"/>
      <c r="AB1063">
        <v>40.29</v>
      </c>
      <c r="AC1063">
        <v>40</v>
      </c>
    </row>
    <row r="1064" spans="1:32" x14ac:dyDescent="0.3">
      <c r="A1064" t="s">
        <v>1840</v>
      </c>
      <c r="B1064" t="s">
        <v>3631</v>
      </c>
      <c r="C1064" s="7">
        <v>-1.84233079575512</v>
      </c>
      <c r="D1064" s="7">
        <v>-1.45446148646536</v>
      </c>
      <c r="E1064" s="7">
        <v>-2.0121161124679201</v>
      </c>
      <c r="F1064" s="7">
        <v>-2.9154183032279199</v>
      </c>
      <c r="G1064" s="10">
        <f>AVERAGE(Table3[[#This Row],[X6_EP155mix]:[X9_dcl2mix]])</f>
        <v>-2.05608167447908</v>
      </c>
      <c r="H1064" s="7">
        <f>_xlfn.VAR.P(Table3[[#This Row],[X6_EP155mix]:[X9_dcl2mix]])</f>
        <v>0.28700717523332742</v>
      </c>
      <c r="I1064">
        <v>89823</v>
      </c>
      <c r="L1064" t="s">
        <v>1841</v>
      </c>
      <c r="M1064" t="s">
        <v>1842</v>
      </c>
      <c r="N1064" t="s">
        <v>1843</v>
      </c>
      <c r="O1064" t="s">
        <v>1844</v>
      </c>
      <c r="P1064" t="s">
        <v>1845</v>
      </c>
      <c r="Q1064" t="s">
        <v>1846</v>
      </c>
      <c r="R1064" t="s">
        <v>1847</v>
      </c>
      <c r="S1064" t="s">
        <v>3784</v>
      </c>
      <c r="T1064" t="s">
        <v>1848</v>
      </c>
      <c r="U1064" t="s">
        <v>1849</v>
      </c>
      <c r="V1064" t="s">
        <v>1847</v>
      </c>
      <c r="W1064" t="s">
        <v>3784</v>
      </c>
      <c r="X1064" t="s">
        <v>3794</v>
      </c>
      <c r="Y1064" t="s">
        <v>5614</v>
      </c>
      <c r="Z1064">
        <v>100</v>
      </c>
      <c r="AA1064" s="2">
        <v>33.18</v>
      </c>
      <c r="AB1064">
        <v>74.400000000000006</v>
      </c>
      <c r="AC1064">
        <v>74.400000000000006</v>
      </c>
      <c r="AD1064">
        <v>79.73</v>
      </c>
    </row>
    <row r="1065" spans="1:32" x14ac:dyDescent="0.3">
      <c r="A1065" t="s">
        <v>3253</v>
      </c>
      <c r="B1065" t="s">
        <v>3631</v>
      </c>
      <c r="C1065" s="7">
        <v>-2.1640366683060202</v>
      </c>
      <c r="D1065" s="7">
        <v>-1.6853856277375501</v>
      </c>
      <c r="E1065" s="7">
        <v>-1.9028103083574099</v>
      </c>
      <c r="F1065" s="7">
        <v>-2.5283203049525098</v>
      </c>
      <c r="G1065" s="10">
        <f>AVERAGE(Table3[[#This Row],[X6_EP155mix]:[X9_dcl2mix]])</f>
        <v>-2.0701382273383726</v>
      </c>
      <c r="H1065" s="7">
        <f>_xlfn.VAR.P(Table3[[#This Row],[X6_EP155mix]:[X9_dcl2mix]])</f>
        <v>9.8695232208262595E-2</v>
      </c>
      <c r="I1065">
        <v>341802</v>
      </c>
      <c r="K1065" t="s">
        <v>35</v>
      </c>
      <c r="M1065" t="s">
        <v>35</v>
      </c>
      <c r="P1065" t="s">
        <v>35</v>
      </c>
      <c r="S1065" t="s">
        <v>35</v>
      </c>
      <c r="U1065" t="s">
        <v>3254</v>
      </c>
      <c r="W1065" t="s">
        <v>35</v>
      </c>
      <c r="X1065" t="s">
        <v>3872</v>
      </c>
      <c r="Z1065">
        <v>89.19</v>
      </c>
      <c r="AA1065" s="2"/>
      <c r="AB1065">
        <v>57.89</v>
      </c>
      <c r="AC1065">
        <v>57.89</v>
      </c>
    </row>
    <row r="1066" spans="1:32" x14ac:dyDescent="0.3">
      <c r="A1066" t="s">
        <v>7929</v>
      </c>
      <c r="B1066" t="s">
        <v>3631</v>
      </c>
      <c r="C1066" s="7">
        <v>-2.5328554924420801</v>
      </c>
      <c r="D1066" s="7">
        <v>-2.14666304324391</v>
      </c>
      <c r="E1066" s="7">
        <v>-1.02862185325421</v>
      </c>
      <c r="F1066" s="7">
        <v>-2.5783463941761502</v>
      </c>
      <c r="G1066" s="10">
        <f>AVERAGE(Table3[[#This Row],[X6_EP155mix]:[X9_dcl2mix]])</f>
        <v>-2.0716216957790872</v>
      </c>
      <c r="H1066" s="7">
        <f>_xlfn.VAR.P(Table3[[#This Row],[X6_EP155mix]:[X9_dcl2mix]])</f>
        <v>0.39074660262150385</v>
      </c>
      <c r="I1066">
        <v>255335</v>
      </c>
      <c r="J1066" t="s">
        <v>170</v>
      </c>
      <c r="K1066" t="s">
        <v>171</v>
      </c>
      <c r="L1066" t="s">
        <v>657</v>
      </c>
      <c r="M1066" t="s">
        <v>658</v>
      </c>
      <c r="N1066" t="s">
        <v>659</v>
      </c>
      <c r="O1066" t="s">
        <v>660</v>
      </c>
      <c r="P1066" t="s">
        <v>661</v>
      </c>
      <c r="Q1066" t="s">
        <v>662</v>
      </c>
      <c r="R1066" t="s">
        <v>178</v>
      </c>
      <c r="S1066" t="s">
        <v>3520</v>
      </c>
      <c r="T1066" t="s">
        <v>663</v>
      </c>
      <c r="U1066" t="s">
        <v>7928</v>
      </c>
      <c r="V1066" t="s">
        <v>178</v>
      </c>
      <c r="W1066" t="s">
        <v>3520</v>
      </c>
      <c r="X1066" t="s">
        <v>7927</v>
      </c>
      <c r="Z1066">
        <v>100</v>
      </c>
      <c r="AA1066" s="2">
        <v>28.33</v>
      </c>
      <c r="AB1066">
        <v>44.44</v>
      </c>
      <c r="AC1066">
        <v>44.44</v>
      </c>
    </row>
    <row r="1067" spans="1:32" x14ac:dyDescent="0.3">
      <c r="A1067" t="s">
        <v>35667</v>
      </c>
      <c r="B1067" t="s">
        <v>3631</v>
      </c>
      <c r="C1067" s="7">
        <v>-1.18852213679815</v>
      </c>
      <c r="D1067" s="7">
        <v>-2.81639559485633</v>
      </c>
      <c r="E1067" s="7">
        <v>-2.10156057566418</v>
      </c>
      <c r="F1067" s="7">
        <v>-2.2004772847567202</v>
      </c>
      <c r="G1067" s="10">
        <f>AVERAGE(Table3[[#This Row],[X6_EP155mix]:[X9_dcl2mix]])</f>
        <v>-2.0767388980188453</v>
      </c>
      <c r="H1067" s="7">
        <f>_xlfn.VAR.P(Table3[[#This Row],[X6_EP155mix]:[X9_dcl2mix]])</f>
        <v>0.33798708703088387</v>
      </c>
      <c r="O1067" t="s">
        <v>9517</v>
      </c>
      <c r="P1067" t="s">
        <v>9516</v>
      </c>
      <c r="Q1067" t="s">
        <v>9515</v>
      </c>
      <c r="R1067" t="s">
        <v>9512</v>
      </c>
      <c r="V1067" t="s">
        <v>10024</v>
      </c>
      <c r="AA1067" s="2" t="s">
        <v>9518</v>
      </c>
      <c r="AE1067" t="s">
        <v>9514</v>
      </c>
      <c r="AF1067" t="s">
        <v>9006</v>
      </c>
    </row>
    <row r="1068" spans="1:32" x14ac:dyDescent="0.3">
      <c r="A1068" t="s">
        <v>1867</v>
      </c>
      <c r="B1068" t="s">
        <v>3631</v>
      </c>
      <c r="C1068" s="7">
        <v>-2.1460793142405401</v>
      </c>
      <c r="D1068" s="7">
        <v>-2.3670530934268301</v>
      </c>
      <c r="E1068" s="7">
        <v>-2.4572525119217801</v>
      </c>
      <c r="F1068" s="7">
        <v>-1.34113966491591</v>
      </c>
      <c r="G1068" s="10">
        <f>AVERAGE(Table3[[#This Row],[X6_EP155mix]:[X9_dcl2mix]])</f>
        <v>-2.0778811461262654</v>
      </c>
      <c r="H1068" s="7">
        <f>_xlfn.VAR.P(Table3[[#This Row],[X6_EP155mix]:[X9_dcl2mix]])</f>
        <v>0.19374551214032998</v>
      </c>
      <c r="I1068">
        <v>328456</v>
      </c>
      <c r="J1068" t="s">
        <v>1868</v>
      </c>
      <c r="K1068" t="s">
        <v>8019</v>
      </c>
      <c r="L1068" t="s">
        <v>1869</v>
      </c>
      <c r="M1068" t="s">
        <v>1870</v>
      </c>
      <c r="N1068" t="s">
        <v>1871</v>
      </c>
      <c r="O1068" t="s">
        <v>1872</v>
      </c>
      <c r="P1068" t="s">
        <v>1873</v>
      </c>
      <c r="Q1068" t="s">
        <v>1874</v>
      </c>
      <c r="R1068" t="s">
        <v>1875</v>
      </c>
      <c r="S1068" t="s">
        <v>1876</v>
      </c>
      <c r="T1068" t="s">
        <v>1877</v>
      </c>
      <c r="U1068" t="s">
        <v>1878</v>
      </c>
      <c r="V1068" t="s">
        <v>1875</v>
      </c>
      <c r="W1068" t="s">
        <v>1876</v>
      </c>
      <c r="X1068" t="s">
        <v>3998</v>
      </c>
      <c r="Z1068">
        <v>100</v>
      </c>
      <c r="AA1068" s="2">
        <v>50.99</v>
      </c>
      <c r="AB1068">
        <v>67.48</v>
      </c>
      <c r="AC1068">
        <v>67.48</v>
      </c>
    </row>
    <row r="1069" spans="1:32" x14ac:dyDescent="0.3">
      <c r="A1069" t="s">
        <v>5816</v>
      </c>
      <c r="B1069" t="s">
        <v>3631</v>
      </c>
      <c r="C1069" s="7">
        <v>-0.99937366939866501</v>
      </c>
      <c r="D1069" s="7">
        <v>-1.9490589845627699</v>
      </c>
      <c r="E1069" s="7">
        <v>-2.7636286227373801</v>
      </c>
      <c r="F1069" s="7">
        <v>-2.6146061647090102</v>
      </c>
      <c r="G1069" s="10">
        <f>AVERAGE(Table3[[#This Row],[X6_EP155mix]:[X9_dcl2mix]])</f>
        <v>-2.0816668603519561</v>
      </c>
      <c r="H1069" s="7">
        <f>_xlfn.VAR.P(Table3[[#This Row],[X6_EP155mix]:[X9_dcl2mix]])</f>
        <v>0.48450988684739826</v>
      </c>
      <c r="I1069">
        <v>335234</v>
      </c>
      <c r="O1069" t="s">
        <v>5815</v>
      </c>
      <c r="P1069" t="s">
        <v>8796</v>
      </c>
      <c r="Q1069" t="s">
        <v>5814</v>
      </c>
      <c r="R1069" t="s">
        <v>5813</v>
      </c>
      <c r="S1069" t="s">
        <v>8797</v>
      </c>
      <c r="T1069" t="s">
        <v>5812</v>
      </c>
      <c r="Z1069">
        <v>100</v>
      </c>
      <c r="AA1069" s="2">
        <v>27.63</v>
      </c>
    </row>
    <row r="1070" spans="1:32" x14ac:dyDescent="0.3">
      <c r="A1070" t="s">
        <v>35594</v>
      </c>
      <c r="B1070" t="s">
        <v>3631</v>
      </c>
      <c r="C1070" s="7">
        <v>-1.9049348020354699</v>
      </c>
      <c r="D1070" s="7">
        <v>-2.113640903182</v>
      </c>
      <c r="E1070" s="7">
        <v>-1.5812430081283</v>
      </c>
      <c r="F1070" s="7">
        <v>-2.83051432748695</v>
      </c>
      <c r="G1070" s="10">
        <f>AVERAGE(Table3[[#This Row],[X6_EP155mix]:[X9_dcl2mix]])</f>
        <v>-2.1075832602081803</v>
      </c>
      <c r="H1070" s="7">
        <f>_xlfn.VAR.P(Table3[[#This Row],[X6_EP155mix]:[X9_dcl2mix]])</f>
        <v>0.21019162040862582</v>
      </c>
      <c r="O1070" t="s">
        <v>9769</v>
      </c>
      <c r="P1070" t="s">
        <v>9768</v>
      </c>
      <c r="Q1070" t="s">
        <v>9767</v>
      </c>
      <c r="R1070" t="s">
        <v>9764</v>
      </c>
      <c r="V1070" t="s">
        <v>9421</v>
      </c>
      <c r="AA1070" s="2" t="s">
        <v>9770</v>
      </c>
      <c r="AE1070" t="s">
        <v>9766</v>
      </c>
      <c r="AF1070" t="s">
        <v>9763</v>
      </c>
    </row>
    <row r="1071" spans="1:32" x14ac:dyDescent="0.3">
      <c r="A1071" t="s">
        <v>1946</v>
      </c>
      <c r="B1071" t="s">
        <v>3631</v>
      </c>
      <c r="C1071" s="7">
        <v>-1.6435024061344701</v>
      </c>
      <c r="D1071" s="7">
        <v>-1.6471710125666099</v>
      </c>
      <c r="E1071" s="7">
        <v>-1.72098513874829</v>
      </c>
      <c r="F1071" s="7">
        <v>-3.4318448252930902</v>
      </c>
      <c r="G1071" s="10">
        <f>AVERAGE(Table3[[#This Row],[X6_EP155mix]:[X9_dcl2mix]])</f>
        <v>-2.1108758456856149</v>
      </c>
      <c r="H1071" s="7">
        <f>_xlfn.VAR.P(Table3[[#This Row],[X6_EP155mix]:[X9_dcl2mix]])</f>
        <v>0.58260847817427397</v>
      </c>
      <c r="I1071">
        <v>252856</v>
      </c>
      <c r="J1071" t="s">
        <v>280</v>
      </c>
      <c r="K1071" t="s">
        <v>281</v>
      </c>
      <c r="L1071" t="s">
        <v>282</v>
      </c>
      <c r="M1071" t="s">
        <v>283</v>
      </c>
      <c r="N1071" t="s">
        <v>320</v>
      </c>
      <c r="O1071" t="s">
        <v>1947</v>
      </c>
      <c r="P1071" t="s">
        <v>1948</v>
      </c>
      <c r="Q1071" t="s">
        <v>1949</v>
      </c>
      <c r="R1071" t="s">
        <v>288</v>
      </c>
      <c r="S1071" t="s">
        <v>289</v>
      </c>
      <c r="T1071" t="s">
        <v>1950</v>
      </c>
      <c r="U1071" t="s">
        <v>1951</v>
      </c>
      <c r="V1071" t="s">
        <v>288</v>
      </c>
      <c r="W1071" t="s">
        <v>289</v>
      </c>
      <c r="X1071" t="s">
        <v>3993</v>
      </c>
      <c r="Y1071" t="s">
        <v>4707</v>
      </c>
      <c r="Z1071">
        <v>100</v>
      </c>
      <c r="AA1071" s="2">
        <v>42.86</v>
      </c>
      <c r="AB1071">
        <v>70.64</v>
      </c>
      <c r="AC1071">
        <v>70.64</v>
      </c>
      <c r="AD1071">
        <v>79.75</v>
      </c>
    </row>
    <row r="1072" spans="1:32" x14ac:dyDescent="0.3">
      <c r="A1072" t="s">
        <v>7529</v>
      </c>
      <c r="B1072" t="s">
        <v>3631</v>
      </c>
      <c r="C1072" s="7">
        <v>-2.2113455802412298</v>
      </c>
      <c r="D1072" s="7">
        <v>-2.2332806444600801</v>
      </c>
      <c r="E1072" s="7">
        <v>-2.26794177696596</v>
      </c>
      <c r="F1072" s="7">
        <v>-1.73139040695649</v>
      </c>
      <c r="G1072" s="10">
        <f>AVERAGE(Table3[[#This Row],[X6_EP155mix]:[X9_dcl2mix]])</f>
        <v>-2.1109896021559402</v>
      </c>
      <c r="H1072" s="7">
        <f>_xlfn.VAR.P(Table3[[#This Row],[X6_EP155mix]:[X9_dcl2mix]])</f>
        <v>4.8438988884737633E-2</v>
      </c>
      <c r="I1072">
        <v>326362</v>
      </c>
      <c r="K1072" t="s">
        <v>35</v>
      </c>
      <c r="M1072" t="s">
        <v>35</v>
      </c>
      <c r="P1072" t="s">
        <v>35</v>
      </c>
      <c r="S1072" t="s">
        <v>35</v>
      </c>
      <c r="W1072" t="s">
        <v>35</v>
      </c>
      <c r="Z1072">
        <v>100</v>
      </c>
      <c r="AA1072" s="2"/>
    </row>
    <row r="1073" spans="1:32" x14ac:dyDescent="0.3">
      <c r="A1073" t="s">
        <v>3022</v>
      </c>
      <c r="B1073" t="s">
        <v>3631</v>
      </c>
      <c r="C1073" s="7">
        <v>-2.1501434509953099</v>
      </c>
      <c r="D1073" s="7">
        <v>-1.4371135839189499</v>
      </c>
      <c r="E1073" s="7">
        <v>-2.1409435778889501</v>
      </c>
      <c r="F1073" s="7">
        <v>-2.73984318657187</v>
      </c>
      <c r="G1073" s="10">
        <f>AVERAGE(Table3[[#This Row],[X6_EP155mix]:[X9_dcl2mix]])</f>
        <v>-2.1170109498437699</v>
      </c>
      <c r="H1073" s="7">
        <f>_xlfn.VAR.P(Table3[[#This Row],[X6_EP155mix]:[X9_dcl2mix]])</f>
        <v>0.21296273915423569</v>
      </c>
      <c r="I1073">
        <v>357001</v>
      </c>
      <c r="L1073" t="s">
        <v>3023</v>
      </c>
      <c r="M1073" t="s">
        <v>3024</v>
      </c>
      <c r="N1073" t="s">
        <v>3025</v>
      </c>
      <c r="U1073" t="s">
        <v>3026</v>
      </c>
      <c r="X1073" t="s">
        <v>3763</v>
      </c>
      <c r="Z1073">
        <v>86.33</v>
      </c>
      <c r="AA1073" s="2"/>
      <c r="AB1073">
        <v>63.24</v>
      </c>
      <c r="AC1073">
        <v>59.72</v>
      </c>
    </row>
    <row r="1074" spans="1:32" x14ac:dyDescent="0.3">
      <c r="A1074" t="s">
        <v>1747</v>
      </c>
      <c r="B1074" t="s">
        <v>3631</v>
      </c>
      <c r="C1074" s="7">
        <v>-2.47770863937125</v>
      </c>
      <c r="D1074" s="7">
        <v>-2.2821775701441198</v>
      </c>
      <c r="E1074" s="7">
        <v>-2.46881333233123</v>
      </c>
      <c r="F1074" s="7">
        <v>-1.3226816327272199</v>
      </c>
      <c r="G1074" s="10">
        <f>AVERAGE(Table3[[#This Row],[X6_EP155mix]:[X9_dcl2mix]])</f>
        <v>-2.1378452936434549</v>
      </c>
      <c r="H1074" s="7">
        <f>_xlfn.VAR.P(Table3[[#This Row],[X6_EP155mix]:[X9_dcl2mix]])</f>
        <v>0.22759263413008668</v>
      </c>
      <c r="I1074">
        <v>337842</v>
      </c>
      <c r="J1074" t="s">
        <v>1748</v>
      </c>
      <c r="K1074" t="s">
        <v>1749</v>
      </c>
      <c r="L1074" t="s">
        <v>1750</v>
      </c>
      <c r="M1074" t="s">
        <v>1751</v>
      </c>
      <c r="N1074" t="s">
        <v>1752</v>
      </c>
      <c r="O1074" t="s">
        <v>1753</v>
      </c>
      <c r="P1074" t="s">
        <v>8029</v>
      </c>
      <c r="Q1074" t="s">
        <v>1754</v>
      </c>
      <c r="R1074" t="s">
        <v>1755</v>
      </c>
      <c r="S1074" t="s">
        <v>1756</v>
      </c>
      <c r="T1074" t="s">
        <v>1757</v>
      </c>
      <c r="U1074" t="s">
        <v>1758</v>
      </c>
      <c r="V1074" t="s">
        <v>1759</v>
      </c>
      <c r="W1074" t="s">
        <v>1760</v>
      </c>
      <c r="X1074" t="s">
        <v>4008</v>
      </c>
      <c r="Z1074">
        <v>85.97</v>
      </c>
      <c r="AA1074" s="2">
        <v>37.1</v>
      </c>
      <c r="AB1074">
        <v>57.86</v>
      </c>
      <c r="AC1074">
        <v>57.86</v>
      </c>
    </row>
    <row r="1075" spans="1:32" x14ac:dyDescent="0.3">
      <c r="A1075" t="s">
        <v>1805</v>
      </c>
      <c r="B1075" t="s">
        <v>3631</v>
      </c>
      <c r="C1075" s="7">
        <v>-1.70317765581502</v>
      </c>
      <c r="D1075" s="7">
        <v>-2.1567473492499398</v>
      </c>
      <c r="E1075" s="7">
        <v>-2.13292018963647</v>
      </c>
      <c r="F1075" s="7">
        <v>-2.5665984170529201</v>
      </c>
      <c r="G1075" s="10">
        <f>AVERAGE(Table3[[#This Row],[X6_EP155mix]:[X9_dcl2mix]])</f>
        <v>-2.1398609029385876</v>
      </c>
      <c r="H1075" s="7">
        <f>_xlfn.VAR.P(Table3[[#This Row],[X6_EP155mix]:[X9_dcl2mix]])</f>
        <v>9.3282622460257869E-2</v>
      </c>
      <c r="I1075">
        <v>328297</v>
      </c>
      <c r="J1075" t="s">
        <v>1806</v>
      </c>
      <c r="K1075" t="s">
        <v>1807</v>
      </c>
      <c r="L1075" t="s">
        <v>1808</v>
      </c>
      <c r="M1075" t="s">
        <v>1809</v>
      </c>
      <c r="N1075" t="s">
        <v>1187</v>
      </c>
      <c r="O1075" t="s">
        <v>1810</v>
      </c>
      <c r="P1075" t="s">
        <v>1811</v>
      </c>
      <c r="Q1075" t="s">
        <v>1812</v>
      </c>
      <c r="R1075" t="s">
        <v>1813</v>
      </c>
      <c r="S1075" t="s">
        <v>1814</v>
      </c>
      <c r="T1075" t="s">
        <v>1815</v>
      </c>
      <c r="Z1075">
        <v>100</v>
      </c>
      <c r="AA1075" s="2">
        <v>57.69</v>
      </c>
    </row>
    <row r="1076" spans="1:32" x14ac:dyDescent="0.3">
      <c r="A1076" t="s">
        <v>5220</v>
      </c>
      <c r="B1076" t="s">
        <v>3631</v>
      </c>
      <c r="C1076" s="7">
        <v>-1.7589626699056999</v>
      </c>
      <c r="D1076" s="7">
        <v>-1.4450892829133499</v>
      </c>
      <c r="E1076" s="7">
        <v>-1.2806017492145501</v>
      </c>
      <c r="F1076" s="7">
        <v>-4.0785063031642697</v>
      </c>
      <c r="G1076" s="10">
        <f>AVERAGE(Table3[[#This Row],[X6_EP155mix]:[X9_dcl2mix]])</f>
        <v>-2.1407900012994672</v>
      </c>
      <c r="H1076" s="7">
        <f>_xlfn.VAR.P(Table3[[#This Row],[X6_EP155mix]:[X9_dcl2mix]])</f>
        <v>1.2811149740249403</v>
      </c>
      <c r="I1076">
        <v>334068</v>
      </c>
      <c r="K1076" t="s">
        <v>35</v>
      </c>
      <c r="M1076" t="s">
        <v>35</v>
      </c>
      <c r="P1076" t="s">
        <v>35</v>
      </c>
      <c r="S1076" t="s">
        <v>35</v>
      </c>
      <c r="W1076" t="s">
        <v>35</v>
      </c>
      <c r="AA1076" s="2"/>
    </row>
    <row r="1077" spans="1:32" x14ac:dyDescent="0.3">
      <c r="A1077" t="s">
        <v>3144</v>
      </c>
      <c r="B1077" t="s">
        <v>3631</v>
      </c>
      <c r="C1077" s="7">
        <v>-2.5316192219968601</v>
      </c>
      <c r="D1077" s="7">
        <v>-1.78722277696665</v>
      </c>
      <c r="E1077" s="7">
        <v>-2.4328131555688599</v>
      </c>
      <c r="F1077" s="7">
        <v>-1.8168201939196</v>
      </c>
      <c r="G1077" s="10">
        <f>AVERAGE(Table3[[#This Row],[X6_EP155mix]:[X9_dcl2mix]])</f>
        <v>-2.1421188371129927</v>
      </c>
      <c r="H1077" s="7">
        <f>_xlfn.VAR.P(Table3[[#This Row],[X6_EP155mix]:[X9_dcl2mix]])</f>
        <v>0.11699603934451464</v>
      </c>
      <c r="I1077">
        <v>223381</v>
      </c>
      <c r="O1077" t="s">
        <v>3145</v>
      </c>
      <c r="P1077" t="s">
        <v>3521</v>
      </c>
      <c r="Q1077" t="s">
        <v>3146</v>
      </c>
      <c r="R1077" t="s">
        <v>3147</v>
      </c>
      <c r="S1077" t="s">
        <v>8780</v>
      </c>
      <c r="T1077" t="s">
        <v>3148</v>
      </c>
      <c r="U1077" t="s">
        <v>3149</v>
      </c>
      <c r="X1077" t="s">
        <v>3678</v>
      </c>
      <c r="Z1077">
        <v>86.36</v>
      </c>
      <c r="AA1077" s="2">
        <v>30.36</v>
      </c>
      <c r="AB1077">
        <v>64.94</v>
      </c>
      <c r="AC1077">
        <v>64.94</v>
      </c>
    </row>
    <row r="1078" spans="1:32" x14ac:dyDescent="0.3">
      <c r="A1078" t="s">
        <v>2640</v>
      </c>
      <c r="B1078" t="s">
        <v>3631</v>
      </c>
      <c r="C1078" s="7">
        <v>-2.0772932554287298</v>
      </c>
      <c r="D1078" s="7">
        <v>-2.1017682530703299</v>
      </c>
      <c r="E1078" s="7">
        <v>-2.2025600196936099</v>
      </c>
      <c r="F1078" s="7">
        <v>-2.1873851488834499</v>
      </c>
      <c r="G1078" s="10">
        <f>AVERAGE(Table3[[#This Row],[X6_EP155mix]:[X9_dcl2mix]])</f>
        <v>-2.1422516692690299</v>
      </c>
      <c r="H1078" s="7">
        <f>_xlfn.VAR.P(Table3[[#This Row],[X6_EP155mix]:[X9_dcl2mix]])</f>
        <v>2.8831576572010175E-3</v>
      </c>
      <c r="I1078">
        <v>346479</v>
      </c>
      <c r="J1078" t="s">
        <v>637</v>
      </c>
      <c r="K1078" t="s">
        <v>4568</v>
      </c>
      <c r="L1078" t="s">
        <v>638</v>
      </c>
      <c r="M1078" t="s">
        <v>3852</v>
      </c>
      <c r="N1078" t="s">
        <v>639</v>
      </c>
      <c r="O1078" t="s">
        <v>2641</v>
      </c>
      <c r="P1078" t="s">
        <v>4567</v>
      </c>
      <c r="Q1078" t="s">
        <v>2642</v>
      </c>
      <c r="R1078" t="s">
        <v>45</v>
      </c>
      <c r="S1078" t="s">
        <v>3846</v>
      </c>
      <c r="T1078" t="s">
        <v>2643</v>
      </c>
      <c r="U1078" t="s">
        <v>2644</v>
      </c>
      <c r="V1078" t="s">
        <v>45</v>
      </c>
      <c r="W1078" t="s">
        <v>3846</v>
      </c>
      <c r="X1078" t="s">
        <v>3924</v>
      </c>
      <c r="Y1078" t="s">
        <v>7583</v>
      </c>
      <c r="Z1078">
        <v>100</v>
      </c>
      <c r="AA1078" s="2">
        <v>43.17</v>
      </c>
      <c r="AB1078">
        <v>65.05</v>
      </c>
      <c r="AC1078">
        <v>65.05</v>
      </c>
      <c r="AD1078">
        <v>77.87</v>
      </c>
    </row>
    <row r="1079" spans="1:32" x14ac:dyDescent="0.3">
      <c r="A1079" t="s">
        <v>881</v>
      </c>
      <c r="B1079" t="s">
        <v>3631</v>
      </c>
      <c r="C1079" s="7">
        <v>-2.1717792688557198</v>
      </c>
      <c r="D1079" s="7">
        <v>-2.1964552680655798</v>
      </c>
      <c r="E1079" s="7">
        <v>-2.01224253486266</v>
      </c>
      <c r="F1079" s="7">
        <v>-2.1936707289708699</v>
      </c>
      <c r="G1079" s="10">
        <f>AVERAGE(Table3[[#This Row],[X6_EP155mix]:[X9_dcl2mix]])</f>
        <v>-2.1435369501887074</v>
      </c>
      <c r="H1079" s="7">
        <f>_xlfn.VAR.P(Table3[[#This Row],[X6_EP155mix]:[X9_dcl2mix]])</f>
        <v>5.8373990503485544E-3</v>
      </c>
      <c r="I1079">
        <v>353782</v>
      </c>
      <c r="U1079" t="s">
        <v>882</v>
      </c>
      <c r="V1079" t="s">
        <v>883</v>
      </c>
      <c r="W1079" t="s">
        <v>884</v>
      </c>
      <c r="X1079" t="s">
        <v>3654</v>
      </c>
      <c r="Z1079">
        <v>97.26</v>
      </c>
      <c r="AA1079" s="2"/>
      <c r="AB1079">
        <v>63.21</v>
      </c>
      <c r="AC1079">
        <v>63.21</v>
      </c>
    </row>
    <row r="1080" spans="1:32" x14ac:dyDescent="0.3">
      <c r="A1080" t="s">
        <v>5292</v>
      </c>
      <c r="B1080" t="s">
        <v>3631</v>
      </c>
      <c r="C1080" s="7">
        <v>-1.80188685474252</v>
      </c>
      <c r="D1080" s="7">
        <v>-1.7226618231081601</v>
      </c>
      <c r="E1080" s="7">
        <v>-2.2478982839671202</v>
      </c>
      <c r="F1080" s="7">
        <v>-2.8164245595822699</v>
      </c>
      <c r="G1080" s="10">
        <f>AVERAGE(Table3[[#This Row],[X6_EP155mix]:[X9_dcl2mix]])</f>
        <v>-2.1472178803500173</v>
      </c>
      <c r="H1080" s="7">
        <f>_xlfn.VAR.P(Table3[[#This Row],[X6_EP155mix]:[X9_dcl2mix]])</f>
        <v>0.18936887154736048</v>
      </c>
      <c r="I1080">
        <v>72924</v>
      </c>
      <c r="J1080" t="s">
        <v>5291</v>
      </c>
      <c r="K1080" t="s">
        <v>5290</v>
      </c>
      <c r="L1080" t="s">
        <v>5289</v>
      </c>
      <c r="M1080" t="s">
        <v>5288</v>
      </c>
      <c r="N1080" t="s">
        <v>5287</v>
      </c>
      <c r="O1080" t="s">
        <v>5286</v>
      </c>
      <c r="P1080" t="s">
        <v>5285</v>
      </c>
      <c r="Q1080" t="s">
        <v>5284</v>
      </c>
      <c r="R1080" t="s">
        <v>5282</v>
      </c>
      <c r="S1080" t="s">
        <v>5281</v>
      </c>
      <c r="U1080" t="s">
        <v>5283</v>
      </c>
      <c r="V1080" t="s">
        <v>5282</v>
      </c>
      <c r="W1080" t="s">
        <v>5281</v>
      </c>
      <c r="X1080" t="s">
        <v>5280</v>
      </c>
      <c r="Z1080">
        <v>90.93</v>
      </c>
      <c r="AA1080" s="2">
        <v>61.58</v>
      </c>
      <c r="AB1080">
        <v>65.849999999999994</v>
      </c>
      <c r="AC1080">
        <v>65.849999999999994</v>
      </c>
    </row>
    <row r="1081" spans="1:32" x14ac:dyDescent="0.3">
      <c r="A1081" t="s">
        <v>2042</v>
      </c>
      <c r="B1081" t="s">
        <v>3631</v>
      </c>
      <c r="C1081" s="7">
        <v>-2.8442926195634901</v>
      </c>
      <c r="D1081" s="7">
        <v>-2.43752253984663</v>
      </c>
      <c r="E1081" s="7">
        <v>-2.0244457180794502</v>
      </c>
      <c r="F1081" s="7">
        <v>-1.40707763131741</v>
      </c>
      <c r="G1081" s="10">
        <f>AVERAGE(Table3[[#This Row],[X6_EP155mix]:[X9_dcl2mix]])</f>
        <v>-2.1783346272017452</v>
      </c>
      <c r="H1081" s="7">
        <f>_xlfn.VAR.P(Table3[[#This Row],[X6_EP155mix]:[X9_dcl2mix]])</f>
        <v>0.28229939292576844</v>
      </c>
      <c r="I1081">
        <v>356003</v>
      </c>
      <c r="U1081" t="s">
        <v>2043</v>
      </c>
      <c r="V1081" t="s">
        <v>2044</v>
      </c>
      <c r="W1081" t="s">
        <v>7883</v>
      </c>
      <c r="X1081" t="s">
        <v>3648</v>
      </c>
      <c r="Z1081">
        <v>100</v>
      </c>
      <c r="AA1081" s="2"/>
      <c r="AB1081">
        <v>71.7</v>
      </c>
      <c r="AC1081">
        <v>71.7</v>
      </c>
    </row>
    <row r="1082" spans="1:32" x14ac:dyDescent="0.3">
      <c r="A1082" t="s">
        <v>2117</v>
      </c>
      <c r="B1082" t="s">
        <v>3631</v>
      </c>
      <c r="C1082" s="7">
        <v>-2.3750165835592498</v>
      </c>
      <c r="D1082" s="7">
        <v>-2.1148934164719</v>
      </c>
      <c r="E1082" s="7">
        <v>-2.4159904041766</v>
      </c>
      <c r="F1082" s="7">
        <v>-1.8403885071528401</v>
      </c>
      <c r="G1082" s="10">
        <f>AVERAGE(Table3[[#This Row],[X6_EP155mix]:[X9_dcl2mix]])</f>
        <v>-2.1865722278401476</v>
      </c>
      <c r="H1082" s="7">
        <f>_xlfn.VAR.P(Table3[[#This Row],[X6_EP155mix]:[X9_dcl2mix]])</f>
        <v>5.3281248826000827E-2</v>
      </c>
      <c r="I1082">
        <v>322432</v>
      </c>
      <c r="L1082" t="s">
        <v>2118</v>
      </c>
      <c r="M1082" t="s">
        <v>2119</v>
      </c>
      <c r="N1082" t="s">
        <v>2120</v>
      </c>
      <c r="O1082" t="s">
        <v>2121</v>
      </c>
      <c r="P1082" t="s">
        <v>2122</v>
      </c>
      <c r="Q1082" t="s">
        <v>2123</v>
      </c>
      <c r="R1082" t="s">
        <v>2124</v>
      </c>
      <c r="S1082" t="s">
        <v>2122</v>
      </c>
      <c r="T1082" t="s">
        <v>2125</v>
      </c>
      <c r="U1082" t="s">
        <v>2126</v>
      </c>
      <c r="V1082" t="s">
        <v>2118</v>
      </c>
      <c r="W1082" t="s">
        <v>2119</v>
      </c>
      <c r="X1082" t="s">
        <v>3788</v>
      </c>
      <c r="Z1082">
        <v>100</v>
      </c>
      <c r="AA1082" s="2">
        <v>36.92</v>
      </c>
      <c r="AB1082">
        <v>67.209999999999994</v>
      </c>
      <c r="AC1082">
        <v>67.209999999999994</v>
      </c>
    </row>
    <row r="1083" spans="1:32" x14ac:dyDescent="0.3">
      <c r="A1083" t="s">
        <v>1543</v>
      </c>
      <c r="B1083" t="s">
        <v>3631</v>
      </c>
      <c r="C1083" s="7">
        <v>-2.3257146591881899</v>
      </c>
      <c r="D1083" s="7">
        <v>-2.3056898014376999</v>
      </c>
      <c r="E1083" s="7">
        <v>-1.98016795485167</v>
      </c>
      <c r="F1083" s="7">
        <v>-2.1359828982891802</v>
      </c>
      <c r="G1083" s="10">
        <f>AVERAGE(Table3[[#This Row],[X6_EP155mix]:[X9_dcl2mix]])</f>
        <v>-2.1868888284416848</v>
      </c>
      <c r="H1083" s="7">
        <f>_xlfn.VAR.P(Table3[[#This Row],[X6_EP155mix]:[X9_dcl2mix]])</f>
        <v>1.9677803942441934E-2</v>
      </c>
      <c r="I1083">
        <v>40938</v>
      </c>
      <c r="J1083" t="s">
        <v>753</v>
      </c>
      <c r="K1083" t="s">
        <v>754</v>
      </c>
      <c r="L1083" t="s">
        <v>755</v>
      </c>
      <c r="M1083" t="s">
        <v>6388</v>
      </c>
      <c r="N1083" t="s">
        <v>8087</v>
      </c>
      <c r="O1083" t="s">
        <v>1544</v>
      </c>
      <c r="P1083" t="s">
        <v>1545</v>
      </c>
      <c r="Q1083" t="s">
        <v>1546</v>
      </c>
      <c r="R1083" t="s">
        <v>1547</v>
      </c>
      <c r="S1083" t="s">
        <v>8086</v>
      </c>
      <c r="T1083" t="s">
        <v>1548</v>
      </c>
      <c r="U1083" t="s">
        <v>1549</v>
      </c>
      <c r="V1083" t="s">
        <v>1547</v>
      </c>
      <c r="W1083" t="s">
        <v>8086</v>
      </c>
      <c r="X1083" t="s">
        <v>4035</v>
      </c>
      <c r="Y1083" t="s">
        <v>8085</v>
      </c>
      <c r="Z1083">
        <v>99.33</v>
      </c>
      <c r="AA1083" s="2">
        <v>65.05</v>
      </c>
      <c r="AB1083">
        <v>72.12</v>
      </c>
      <c r="AC1083">
        <v>72.12</v>
      </c>
      <c r="AD1083">
        <v>73.11</v>
      </c>
    </row>
    <row r="1084" spans="1:32" x14ac:dyDescent="0.3">
      <c r="A1084" t="s">
        <v>1852</v>
      </c>
      <c r="B1084" t="s">
        <v>3631</v>
      </c>
      <c r="C1084" s="7">
        <v>-2.6986320647268598</v>
      </c>
      <c r="D1084" s="7">
        <v>-2.1892410873196999</v>
      </c>
      <c r="E1084" s="7">
        <v>-1.5734027988038799</v>
      </c>
      <c r="F1084" s="7">
        <v>-2.3268013488696</v>
      </c>
      <c r="G1084" s="10">
        <f>AVERAGE(Table3[[#This Row],[X6_EP155mix]:[X9_dcl2mix]])</f>
        <v>-2.1970193249300096</v>
      </c>
      <c r="H1084" s="7">
        <f>_xlfn.VAR.P(Table3[[#This Row],[X6_EP155mix]:[X9_dcl2mix]])</f>
        <v>0.16435419677557661</v>
      </c>
      <c r="I1084">
        <v>237359</v>
      </c>
      <c r="J1084" t="s">
        <v>241</v>
      </c>
      <c r="K1084" t="s">
        <v>7506</v>
      </c>
      <c r="L1084" t="s">
        <v>242</v>
      </c>
      <c r="M1084" t="s">
        <v>7505</v>
      </c>
      <c r="N1084" t="s">
        <v>1618</v>
      </c>
      <c r="O1084" t="s">
        <v>1853</v>
      </c>
      <c r="P1084" t="s">
        <v>8021</v>
      </c>
      <c r="Q1084" t="s">
        <v>1854</v>
      </c>
      <c r="R1084" t="s">
        <v>1855</v>
      </c>
      <c r="S1084" t="s">
        <v>8768</v>
      </c>
      <c r="T1084" t="s">
        <v>1856</v>
      </c>
      <c r="U1084" t="s">
        <v>1857</v>
      </c>
      <c r="V1084" t="s">
        <v>247</v>
      </c>
      <c r="W1084" t="s">
        <v>8714</v>
      </c>
      <c r="X1084" t="s">
        <v>3999</v>
      </c>
      <c r="Z1084">
        <v>91.22</v>
      </c>
      <c r="AA1084" s="2">
        <v>57.14</v>
      </c>
      <c r="AB1084">
        <v>42.74</v>
      </c>
      <c r="AC1084">
        <v>42.74</v>
      </c>
    </row>
    <row r="1085" spans="1:32" x14ac:dyDescent="0.3">
      <c r="A1085" t="s">
        <v>7471</v>
      </c>
      <c r="B1085" t="s">
        <v>3631</v>
      </c>
      <c r="C1085" s="7">
        <v>-2.6353313345913598</v>
      </c>
      <c r="D1085" s="7">
        <v>-2.5975955876797001</v>
      </c>
      <c r="E1085" s="7">
        <v>-1.5265649566322299</v>
      </c>
      <c r="F1085" s="7">
        <v>-2.0305235589767001</v>
      </c>
      <c r="G1085" s="10">
        <f>AVERAGE(Table3[[#This Row],[X6_EP155mix]:[X9_dcl2mix]])</f>
        <v>-2.1975038594699976</v>
      </c>
      <c r="H1085" s="7">
        <f>_xlfn.VAR.P(Table3[[#This Row],[X6_EP155mix]:[X9_dcl2mix]])</f>
        <v>0.20745193026173681</v>
      </c>
      <c r="I1085">
        <v>354666</v>
      </c>
      <c r="K1085" t="s">
        <v>35</v>
      </c>
      <c r="M1085" t="s">
        <v>35</v>
      </c>
      <c r="P1085" t="s">
        <v>35</v>
      </c>
      <c r="S1085" t="s">
        <v>35</v>
      </c>
      <c r="U1085" t="s">
        <v>7470</v>
      </c>
      <c r="W1085" t="s">
        <v>35</v>
      </c>
      <c r="X1085" t="s">
        <v>7469</v>
      </c>
      <c r="Z1085">
        <v>100</v>
      </c>
      <c r="AA1085" s="2"/>
      <c r="AB1085">
        <v>32.61</v>
      </c>
      <c r="AC1085">
        <v>32.61</v>
      </c>
    </row>
    <row r="1086" spans="1:32" x14ac:dyDescent="0.3">
      <c r="A1086" t="s">
        <v>35641</v>
      </c>
      <c r="B1086" t="s">
        <v>3631</v>
      </c>
      <c r="C1086" s="7">
        <v>-2.5211269095801199</v>
      </c>
      <c r="D1086" s="7">
        <v>-2.1400373096893399</v>
      </c>
      <c r="E1086" s="7">
        <v>-2.4178566891097399</v>
      </c>
      <c r="F1086" s="7">
        <v>-1.7279971814198301</v>
      </c>
      <c r="G1086" s="10">
        <f>AVERAGE(Table3[[#This Row],[X6_EP155mix]:[X9_dcl2mix]])</f>
        <v>-2.2017545224497574</v>
      </c>
      <c r="H1086" s="7">
        <f>_xlfn.VAR.P(Table3[[#This Row],[X6_EP155mix]:[X9_dcl2mix]])</f>
        <v>9.4238475156786627E-2</v>
      </c>
      <c r="O1086" t="s">
        <v>10257</v>
      </c>
      <c r="P1086" t="s">
        <v>10256</v>
      </c>
      <c r="Q1086" t="s">
        <v>10255</v>
      </c>
      <c r="R1086" t="s">
        <v>10253</v>
      </c>
      <c r="V1086" t="s">
        <v>10246</v>
      </c>
      <c r="AA1086" s="2" t="s">
        <v>10258</v>
      </c>
      <c r="AE1086" t="s">
        <v>10149</v>
      </c>
      <c r="AF1086" t="s">
        <v>10252</v>
      </c>
    </row>
    <row r="1087" spans="1:32" x14ac:dyDescent="0.3">
      <c r="A1087" t="s">
        <v>2355</v>
      </c>
      <c r="B1087" t="s">
        <v>3631</v>
      </c>
      <c r="C1087" s="7">
        <v>-2.52582769418082</v>
      </c>
      <c r="D1087" s="7">
        <v>-2.2229953074831301</v>
      </c>
      <c r="E1087" s="7">
        <v>-2.52032185603868</v>
      </c>
      <c r="F1087" s="7">
        <v>-1.54163911018723</v>
      </c>
      <c r="G1087" s="10">
        <f>AVERAGE(Table3[[#This Row],[X6_EP155mix]:[X9_dcl2mix]])</f>
        <v>-2.2026959919724654</v>
      </c>
      <c r="H1087" s="7">
        <f>_xlfn.VAR.P(Table3[[#This Row],[X6_EP155mix]:[X9_dcl2mix]])</f>
        <v>0.16067713741542367</v>
      </c>
      <c r="I1087">
        <v>241969</v>
      </c>
      <c r="K1087" t="s">
        <v>35</v>
      </c>
      <c r="M1087" t="s">
        <v>35</v>
      </c>
      <c r="P1087" t="s">
        <v>35</v>
      </c>
      <c r="S1087" t="s">
        <v>35</v>
      </c>
      <c r="U1087" t="s">
        <v>2356</v>
      </c>
      <c r="W1087" t="s">
        <v>35</v>
      </c>
      <c r="X1087" t="s">
        <v>3951</v>
      </c>
      <c r="Z1087">
        <v>83.68</v>
      </c>
      <c r="AA1087" s="2"/>
      <c r="AB1087">
        <v>50</v>
      </c>
      <c r="AC1087">
        <v>50</v>
      </c>
    </row>
    <row r="1088" spans="1:32" x14ac:dyDescent="0.3">
      <c r="A1088" t="s">
        <v>35621</v>
      </c>
      <c r="B1088" t="s">
        <v>3631</v>
      </c>
      <c r="C1088" s="7">
        <v>-2.0506746292056599</v>
      </c>
      <c r="D1088" s="7">
        <v>-2.9778668354044502</v>
      </c>
      <c r="E1088" s="7">
        <v>-1.58106606687595</v>
      </c>
      <c r="F1088" s="7">
        <v>-2.24751348029785</v>
      </c>
      <c r="G1088" s="10">
        <f>AVERAGE(Table3[[#This Row],[X6_EP155mix]:[X9_dcl2mix]])</f>
        <v>-2.2142802529459775</v>
      </c>
      <c r="H1088" s="7">
        <f>_xlfn.VAR.P(Table3[[#This Row],[X6_EP155mix]:[X9_dcl2mix]])</f>
        <v>0.25297398046765451</v>
      </c>
      <c r="O1088" t="s">
        <v>10357</v>
      </c>
      <c r="P1088" t="s">
        <v>9146</v>
      </c>
      <c r="Q1088" t="s">
        <v>10356</v>
      </c>
      <c r="AA1088" s="2">
        <v>197</v>
      </c>
    </row>
    <row r="1089" spans="1:32" x14ac:dyDescent="0.3">
      <c r="A1089" t="s">
        <v>7430</v>
      </c>
      <c r="B1089" t="s">
        <v>3631</v>
      </c>
      <c r="C1089" s="7">
        <v>-2.1662636382929898</v>
      </c>
      <c r="D1089" s="7">
        <v>-2.2037488386316602</v>
      </c>
      <c r="E1089" s="7">
        <v>-1.21765066586296</v>
      </c>
      <c r="F1089" s="7">
        <v>-3.2739710348580502</v>
      </c>
      <c r="G1089" s="10">
        <f>AVERAGE(Table3[[#This Row],[X6_EP155mix]:[X9_dcl2mix]])</f>
        <v>-2.2154085444114151</v>
      </c>
      <c r="H1089" s="7">
        <f>_xlfn.VAR.P(Table3[[#This Row],[X6_EP155mix]:[X9_dcl2mix]])</f>
        <v>0.52965662523058921</v>
      </c>
      <c r="I1089">
        <v>322988</v>
      </c>
      <c r="O1089" t="s">
        <v>7429</v>
      </c>
      <c r="P1089" t="s">
        <v>8777</v>
      </c>
      <c r="Q1089" t="s">
        <v>7428</v>
      </c>
      <c r="R1089" t="s">
        <v>7427</v>
      </c>
      <c r="S1089" t="s">
        <v>7426</v>
      </c>
      <c r="T1089" t="s">
        <v>7425</v>
      </c>
      <c r="U1089" t="s">
        <v>7424</v>
      </c>
      <c r="X1089" t="s">
        <v>7423</v>
      </c>
      <c r="Z1089">
        <v>98.57</v>
      </c>
      <c r="AA1089" s="2">
        <v>34</v>
      </c>
      <c r="AB1089">
        <v>69.48</v>
      </c>
      <c r="AC1089">
        <v>69.48</v>
      </c>
    </row>
    <row r="1090" spans="1:32" x14ac:dyDescent="0.3">
      <c r="A1090" t="s">
        <v>8612</v>
      </c>
      <c r="B1090" t="s">
        <v>3631</v>
      </c>
      <c r="C1090" s="7">
        <v>-2.1644194291390599</v>
      </c>
      <c r="D1090" s="7">
        <v>-2.05864438150802</v>
      </c>
      <c r="E1090" s="7">
        <v>-2.4575449177155999</v>
      </c>
      <c r="F1090" s="7">
        <v>-2.1922425072057998</v>
      </c>
      <c r="G1090" s="10">
        <f>AVERAGE(Table3[[#This Row],[X6_EP155mix]:[X9_dcl2mix]])</f>
        <v>-2.2182128088921198</v>
      </c>
      <c r="H1090" s="7">
        <f>_xlfn.VAR.P(Table3[[#This Row],[X6_EP155mix]:[X9_dcl2mix]])</f>
        <v>2.1577531401666062E-2</v>
      </c>
      <c r="I1090">
        <v>100328</v>
      </c>
      <c r="L1090" t="s">
        <v>8611</v>
      </c>
      <c r="M1090" t="s">
        <v>8610</v>
      </c>
      <c r="N1090" t="s">
        <v>8609</v>
      </c>
      <c r="O1090" t="s">
        <v>8608</v>
      </c>
      <c r="P1090" t="s">
        <v>8607</v>
      </c>
      <c r="Q1090" t="s">
        <v>8606</v>
      </c>
      <c r="R1090" t="s">
        <v>8603</v>
      </c>
      <c r="S1090" t="s">
        <v>8602</v>
      </c>
      <c r="T1090" t="s">
        <v>8605</v>
      </c>
      <c r="U1090" t="s">
        <v>8604</v>
      </c>
      <c r="V1090" t="s">
        <v>8603</v>
      </c>
      <c r="W1090" t="s">
        <v>8602</v>
      </c>
      <c r="X1090" t="s">
        <v>8601</v>
      </c>
      <c r="Y1090" t="s">
        <v>8600</v>
      </c>
      <c r="Z1090">
        <v>100</v>
      </c>
      <c r="AA1090" s="2">
        <v>37.96</v>
      </c>
      <c r="AB1090">
        <v>72.41</v>
      </c>
      <c r="AC1090">
        <v>72.41</v>
      </c>
      <c r="AD1090">
        <v>73.8</v>
      </c>
    </row>
    <row r="1091" spans="1:32" x14ac:dyDescent="0.3">
      <c r="A1091" t="s">
        <v>2882</v>
      </c>
      <c r="B1091" t="s">
        <v>3631</v>
      </c>
      <c r="C1091" s="7">
        <v>-2.9381594971972498</v>
      </c>
      <c r="D1091" s="7">
        <v>-2.1067631347315801</v>
      </c>
      <c r="E1091" s="7">
        <v>-2.9135264284603202</v>
      </c>
      <c r="F1091" s="7">
        <v>-0.91966950813600601</v>
      </c>
      <c r="G1091" s="10">
        <f>AVERAGE(Table3[[#This Row],[X6_EP155mix]:[X9_dcl2mix]])</f>
        <v>-2.2195296421312891</v>
      </c>
      <c r="H1091" s="7">
        <f>_xlfn.VAR.P(Table3[[#This Row],[X6_EP155mix]:[X9_dcl2mix]])</f>
        <v>0.67510326529212783</v>
      </c>
      <c r="I1091">
        <v>51514</v>
      </c>
      <c r="J1091" t="s">
        <v>679</v>
      </c>
      <c r="K1091" t="s">
        <v>7145</v>
      </c>
      <c r="L1091" t="s">
        <v>638</v>
      </c>
      <c r="M1091" t="s">
        <v>3852</v>
      </c>
      <c r="N1091" t="s">
        <v>639</v>
      </c>
      <c r="O1091" t="s">
        <v>680</v>
      </c>
      <c r="P1091" t="s">
        <v>681</v>
      </c>
      <c r="Q1091" t="s">
        <v>682</v>
      </c>
      <c r="R1091" t="s">
        <v>45</v>
      </c>
      <c r="S1091" t="s">
        <v>3846</v>
      </c>
      <c r="U1091" t="s">
        <v>2883</v>
      </c>
      <c r="V1091" t="s">
        <v>684</v>
      </c>
      <c r="W1091" t="s">
        <v>3886</v>
      </c>
      <c r="X1091" t="s">
        <v>3911</v>
      </c>
      <c r="Z1091">
        <v>100</v>
      </c>
      <c r="AA1091" s="2">
        <v>50</v>
      </c>
      <c r="AB1091">
        <v>60.94</v>
      </c>
      <c r="AC1091">
        <v>60.94</v>
      </c>
    </row>
    <row r="1092" spans="1:32" x14ac:dyDescent="0.3">
      <c r="A1092" t="s">
        <v>35628</v>
      </c>
      <c r="B1092" t="s">
        <v>3631</v>
      </c>
      <c r="C1092" s="7">
        <v>-1.38087033189241</v>
      </c>
      <c r="D1092" s="7">
        <v>-3.9983771957332901</v>
      </c>
      <c r="E1092" s="7">
        <v>-1.7464821873172101</v>
      </c>
      <c r="F1092" s="7">
        <v>-1.7752942616005201</v>
      </c>
      <c r="G1092" s="10">
        <f>AVERAGE(Table3[[#This Row],[X6_EP155mix]:[X9_dcl2mix]])</f>
        <v>-2.2252559941358574</v>
      </c>
      <c r="H1092" s="7">
        <f>_xlfn.VAR.P(Table3[[#This Row],[X6_EP155mix]:[X9_dcl2mix]])</f>
        <v>1.0721589652496135</v>
      </c>
      <c r="O1092" t="s">
        <v>9649</v>
      </c>
      <c r="P1092" t="s">
        <v>9648</v>
      </c>
      <c r="Q1092" t="s">
        <v>9647</v>
      </c>
      <c r="R1092" t="s">
        <v>9644</v>
      </c>
      <c r="V1092" t="s">
        <v>9639</v>
      </c>
      <c r="AA1092" s="2" t="s">
        <v>9650</v>
      </c>
      <c r="AE1092" t="s">
        <v>9646</v>
      </c>
      <c r="AF1092" t="s">
        <v>9006</v>
      </c>
    </row>
    <row r="1093" spans="1:32" x14ac:dyDescent="0.3">
      <c r="A1093" t="s">
        <v>279</v>
      </c>
      <c r="B1093" t="s">
        <v>3631</v>
      </c>
      <c r="C1093" s="7">
        <v>-2.3949599250921301</v>
      </c>
      <c r="D1093" s="7">
        <v>-2.8442782324373099</v>
      </c>
      <c r="E1093" s="7">
        <v>-2.3301188154210202</v>
      </c>
      <c r="F1093" s="7">
        <v>-1.4074520990589201</v>
      </c>
      <c r="G1093" s="10">
        <f>AVERAGE(Table3[[#This Row],[X6_EP155mix]:[X9_dcl2mix]])</f>
        <v>-2.2442022680023452</v>
      </c>
      <c r="H1093" s="7">
        <f>_xlfn.VAR.P(Table3[[#This Row],[X6_EP155mix]:[X9_dcl2mix]])</f>
        <v>0.27258788315273552</v>
      </c>
      <c r="I1093">
        <v>266495</v>
      </c>
      <c r="J1093" t="s">
        <v>280</v>
      </c>
      <c r="K1093" t="s">
        <v>281</v>
      </c>
      <c r="L1093" t="s">
        <v>282</v>
      </c>
      <c r="M1093" t="s">
        <v>283</v>
      </c>
      <c r="N1093" t="s">
        <v>284</v>
      </c>
      <c r="O1093" t="s">
        <v>285</v>
      </c>
      <c r="P1093" t="s">
        <v>286</v>
      </c>
      <c r="Q1093" t="s">
        <v>287</v>
      </c>
      <c r="R1093" t="s">
        <v>288</v>
      </c>
      <c r="S1093" t="s">
        <v>289</v>
      </c>
      <c r="T1093" t="s">
        <v>290</v>
      </c>
      <c r="U1093" t="s">
        <v>291</v>
      </c>
      <c r="V1093" t="s">
        <v>288</v>
      </c>
      <c r="W1093" t="s">
        <v>289</v>
      </c>
      <c r="X1093" t="s">
        <v>3830</v>
      </c>
      <c r="Z1093">
        <v>100</v>
      </c>
      <c r="AA1093" s="2">
        <v>31.76</v>
      </c>
      <c r="AB1093">
        <v>64.739999999999995</v>
      </c>
      <c r="AC1093">
        <v>64.739999999999995</v>
      </c>
    </row>
    <row r="1094" spans="1:32" x14ac:dyDescent="0.3">
      <c r="A1094" t="s">
        <v>35597</v>
      </c>
      <c r="B1094" t="s">
        <v>3631</v>
      </c>
      <c r="C1094" s="7">
        <v>-1.72255102435107</v>
      </c>
      <c r="D1094" s="7">
        <v>-1.7448565299652801</v>
      </c>
      <c r="E1094" s="7">
        <v>-2.5316546116328</v>
      </c>
      <c r="F1094" s="7">
        <v>-2.9831665356099002</v>
      </c>
      <c r="G1094" s="10">
        <f>AVERAGE(Table3[[#This Row],[X6_EP155mix]:[X9_dcl2mix]])</f>
        <v>-2.2455571753897625</v>
      </c>
      <c r="H1094" s="7">
        <f>_xlfn.VAR.P(Table3[[#This Row],[X6_EP155mix]:[X9_dcl2mix]])</f>
        <v>0.28753897041550047</v>
      </c>
      <c r="O1094" t="s">
        <v>9410</v>
      </c>
      <c r="P1094" t="s">
        <v>9409</v>
      </c>
      <c r="Q1094" t="s">
        <v>9408</v>
      </c>
      <c r="R1094" t="s">
        <v>9406</v>
      </c>
      <c r="V1094" t="s">
        <v>10553</v>
      </c>
      <c r="AA1094" s="2">
        <v>34.700000000000003</v>
      </c>
    </row>
    <row r="1095" spans="1:32" x14ac:dyDescent="0.3">
      <c r="A1095" t="s">
        <v>2717</v>
      </c>
      <c r="B1095" t="s">
        <v>3631</v>
      </c>
      <c r="C1095" s="7">
        <v>-2.3227680790098302</v>
      </c>
      <c r="D1095" s="7">
        <v>-2.9206739336114098</v>
      </c>
      <c r="E1095" s="7">
        <v>-2.1126805380481102</v>
      </c>
      <c r="F1095" s="7">
        <v>-1.6307946152180299</v>
      </c>
      <c r="G1095" s="10">
        <f>AVERAGE(Table3[[#This Row],[X6_EP155mix]:[X9_dcl2mix]])</f>
        <v>-2.2467292914718451</v>
      </c>
      <c r="H1095" s="7">
        <f>_xlfn.VAR.P(Table3[[#This Row],[X6_EP155mix]:[X9_dcl2mix]])</f>
        <v>0.21433196789630582</v>
      </c>
      <c r="I1095">
        <v>346810</v>
      </c>
      <c r="O1095" t="s">
        <v>2718</v>
      </c>
      <c r="P1095" t="s">
        <v>2719</v>
      </c>
      <c r="Q1095" t="s">
        <v>2720</v>
      </c>
      <c r="R1095" t="s">
        <v>2721</v>
      </c>
      <c r="S1095" t="s">
        <v>7544</v>
      </c>
      <c r="T1095" t="s">
        <v>2722</v>
      </c>
      <c r="U1095" t="s">
        <v>2723</v>
      </c>
      <c r="V1095" t="s">
        <v>2724</v>
      </c>
      <c r="W1095" t="s">
        <v>2725</v>
      </c>
      <c r="X1095" t="s">
        <v>3689</v>
      </c>
      <c r="Z1095">
        <v>99.56</v>
      </c>
      <c r="AA1095" s="2">
        <v>52.5</v>
      </c>
      <c r="AB1095">
        <v>54.61</v>
      </c>
      <c r="AC1095">
        <v>54.61</v>
      </c>
    </row>
    <row r="1096" spans="1:32" x14ac:dyDescent="0.3">
      <c r="A1096" t="s">
        <v>713</v>
      </c>
      <c r="B1096" t="s">
        <v>3631</v>
      </c>
      <c r="C1096" s="7">
        <v>-2.2233069898330902</v>
      </c>
      <c r="D1096" s="7">
        <v>-2.4205493892672298</v>
      </c>
      <c r="E1096" s="7">
        <v>-2.38425027807572</v>
      </c>
      <c r="F1096" s="7">
        <v>-1.96498675532311</v>
      </c>
      <c r="G1096" s="10">
        <f>AVERAGE(Table3[[#This Row],[X6_EP155mix]:[X9_dcl2mix]])</f>
        <v>-2.2482733531247878</v>
      </c>
      <c r="H1096" s="7">
        <f>_xlfn.VAR.P(Table3[[#This Row],[X6_EP155mix]:[X9_dcl2mix]])</f>
        <v>3.2260843134531508E-2</v>
      </c>
      <c r="I1096">
        <v>349331</v>
      </c>
      <c r="J1096" t="s">
        <v>714</v>
      </c>
      <c r="K1096" t="s">
        <v>715</v>
      </c>
      <c r="L1096" t="s">
        <v>716</v>
      </c>
      <c r="M1096" t="s">
        <v>717</v>
      </c>
      <c r="N1096" t="s">
        <v>718</v>
      </c>
      <c r="O1096" t="s">
        <v>719</v>
      </c>
      <c r="P1096" t="s">
        <v>7561</v>
      </c>
      <c r="Q1096" t="s">
        <v>720</v>
      </c>
      <c r="R1096" t="s">
        <v>716</v>
      </c>
      <c r="S1096" t="s">
        <v>721</v>
      </c>
      <c r="T1096" t="s">
        <v>722</v>
      </c>
      <c r="U1096" t="s">
        <v>723</v>
      </c>
      <c r="V1096" t="s">
        <v>716</v>
      </c>
      <c r="W1096" t="s">
        <v>721</v>
      </c>
      <c r="X1096" t="s">
        <v>4088</v>
      </c>
      <c r="Z1096">
        <v>100</v>
      </c>
      <c r="AA1096" s="2">
        <v>26.9</v>
      </c>
      <c r="AB1096">
        <v>71.7</v>
      </c>
      <c r="AC1096">
        <v>71.7</v>
      </c>
    </row>
    <row r="1097" spans="1:32" x14ac:dyDescent="0.3">
      <c r="A1097" t="s">
        <v>260</v>
      </c>
      <c r="B1097" t="s">
        <v>3631</v>
      </c>
      <c r="C1097" s="7">
        <v>-2.46755356596098</v>
      </c>
      <c r="D1097" s="7">
        <v>-2.0270770407958101</v>
      </c>
      <c r="E1097" s="7">
        <v>-2.73820092492898</v>
      </c>
      <c r="F1097" s="7">
        <v>-1.80966078096809</v>
      </c>
      <c r="G1097" s="10">
        <f>AVERAGE(Table3[[#This Row],[X6_EP155mix]:[X9_dcl2mix]])</f>
        <v>-2.2606230781634649</v>
      </c>
      <c r="H1097" s="7">
        <f>_xlfn.VAR.P(Table3[[#This Row],[X6_EP155mix]:[X9_dcl2mix]])</f>
        <v>0.1322028928907919</v>
      </c>
      <c r="I1097">
        <v>50469</v>
      </c>
      <c r="J1097" t="s">
        <v>106</v>
      </c>
      <c r="K1097" t="s">
        <v>107</v>
      </c>
      <c r="L1097" t="s">
        <v>108</v>
      </c>
      <c r="M1097" t="s">
        <v>109</v>
      </c>
      <c r="N1097" t="s">
        <v>110</v>
      </c>
      <c r="O1097" t="s">
        <v>261</v>
      </c>
      <c r="P1097" t="s">
        <v>262</v>
      </c>
      <c r="Q1097" t="s">
        <v>263</v>
      </c>
      <c r="R1097" t="s">
        <v>213</v>
      </c>
      <c r="S1097" t="s">
        <v>214</v>
      </c>
      <c r="T1097" t="s">
        <v>264</v>
      </c>
      <c r="U1097" t="s">
        <v>265</v>
      </c>
      <c r="V1097" t="s">
        <v>114</v>
      </c>
      <c r="W1097" t="s">
        <v>115</v>
      </c>
      <c r="X1097" t="s">
        <v>3832</v>
      </c>
      <c r="Y1097" t="s">
        <v>8578</v>
      </c>
      <c r="Z1097">
        <v>100</v>
      </c>
      <c r="AA1097" s="2">
        <v>27.56</v>
      </c>
      <c r="AB1097">
        <v>76.16</v>
      </c>
      <c r="AC1097">
        <v>76.16</v>
      </c>
      <c r="AD1097">
        <v>75.569999999999993</v>
      </c>
    </row>
    <row r="1098" spans="1:32" x14ac:dyDescent="0.3">
      <c r="A1098" t="s">
        <v>1585</v>
      </c>
      <c r="B1098" t="s">
        <v>3631</v>
      </c>
      <c r="C1098" s="7">
        <v>-2.1609826937866901</v>
      </c>
      <c r="D1098" s="7">
        <v>-2.6712166047677401</v>
      </c>
      <c r="E1098" s="7">
        <v>-1.6661170413747699</v>
      </c>
      <c r="F1098" s="7">
        <v>-2.5504863133559201</v>
      </c>
      <c r="G1098" s="10">
        <f>AVERAGE(Table3[[#This Row],[X6_EP155mix]:[X9_dcl2mix]])</f>
        <v>-2.2622006633212801</v>
      </c>
      <c r="H1098" s="7">
        <f>_xlfn.VAR.P(Table3[[#This Row],[X6_EP155mix]:[X9_dcl2mix]])</f>
        <v>0.15399085452070072</v>
      </c>
      <c r="I1098">
        <v>321792</v>
      </c>
      <c r="O1098" t="s">
        <v>1586</v>
      </c>
      <c r="P1098" t="s">
        <v>7736</v>
      </c>
      <c r="Q1098" t="s">
        <v>1587</v>
      </c>
      <c r="R1098" t="s">
        <v>1588</v>
      </c>
      <c r="S1098" t="s">
        <v>7735</v>
      </c>
      <c r="T1098" t="s">
        <v>1589</v>
      </c>
      <c r="U1098" t="s">
        <v>1590</v>
      </c>
      <c r="V1098" t="s">
        <v>598</v>
      </c>
      <c r="W1098" t="s">
        <v>599</v>
      </c>
      <c r="X1098" t="s">
        <v>3716</v>
      </c>
      <c r="Z1098">
        <v>97.37</v>
      </c>
      <c r="AA1098" s="2">
        <v>31.33</v>
      </c>
      <c r="AB1098">
        <v>48.72</v>
      </c>
      <c r="AC1098">
        <v>48.72</v>
      </c>
    </row>
    <row r="1099" spans="1:32" x14ac:dyDescent="0.3">
      <c r="A1099" t="s">
        <v>7582</v>
      </c>
      <c r="B1099" t="s">
        <v>3631</v>
      </c>
      <c r="C1099" s="7">
        <v>-2.40585423344797</v>
      </c>
      <c r="D1099" s="7">
        <v>-3.6711854922960399</v>
      </c>
      <c r="E1099" s="7">
        <v>-1.49190593604191</v>
      </c>
      <c r="F1099" s="7">
        <v>-1.4929050071541501</v>
      </c>
      <c r="G1099" s="10">
        <f>AVERAGE(Table3[[#This Row],[X6_EP155mix]:[X9_dcl2mix]])</f>
        <v>-2.2654626672350173</v>
      </c>
      <c r="H1099" s="7">
        <f>_xlfn.VAR.P(Table3[[#This Row],[X6_EP155mix]:[X9_dcl2mix]])</f>
        <v>0.79775045182126458</v>
      </c>
      <c r="I1099">
        <v>346480</v>
      </c>
      <c r="J1099" t="s">
        <v>341</v>
      </c>
      <c r="K1099" t="s">
        <v>342</v>
      </c>
      <c r="L1099" t="s">
        <v>407</v>
      </c>
      <c r="M1099" t="s">
        <v>408</v>
      </c>
      <c r="N1099" t="s">
        <v>409</v>
      </c>
      <c r="O1099" t="s">
        <v>410</v>
      </c>
      <c r="P1099" t="s">
        <v>411</v>
      </c>
      <c r="Q1099" t="s">
        <v>412</v>
      </c>
      <c r="R1099" t="s">
        <v>349</v>
      </c>
      <c r="S1099" t="s">
        <v>350</v>
      </c>
      <c r="U1099" t="s">
        <v>7581</v>
      </c>
      <c r="V1099" t="s">
        <v>414</v>
      </c>
      <c r="W1099" t="s">
        <v>415</v>
      </c>
      <c r="X1099" t="s">
        <v>7580</v>
      </c>
      <c r="Y1099" t="s">
        <v>7579</v>
      </c>
      <c r="Z1099">
        <v>100</v>
      </c>
      <c r="AA1099" s="2">
        <v>62.22</v>
      </c>
      <c r="AB1099">
        <v>80.680000000000007</v>
      </c>
      <c r="AC1099">
        <v>80.680000000000007</v>
      </c>
      <c r="AD1099">
        <v>78.22</v>
      </c>
    </row>
    <row r="1100" spans="1:32" x14ac:dyDescent="0.3">
      <c r="A1100" t="s">
        <v>1591</v>
      </c>
      <c r="B1100" t="s">
        <v>3631</v>
      </c>
      <c r="C1100" s="7">
        <v>-2.2685724199948498</v>
      </c>
      <c r="D1100" s="7">
        <v>-2.3031909052033899</v>
      </c>
      <c r="E1100" s="7">
        <v>-2.1835742702540601</v>
      </c>
      <c r="F1100" s="7">
        <v>-2.3108688825335002</v>
      </c>
      <c r="G1100" s="10">
        <f>AVERAGE(Table3[[#This Row],[X6_EP155mix]:[X9_dcl2mix]])</f>
        <v>-2.2665516194964499</v>
      </c>
      <c r="H1100" s="7">
        <f>_xlfn.VAR.P(Table3[[#This Row],[X6_EP155mix]:[X9_dcl2mix]])</f>
        <v>2.5489452955394336E-3</v>
      </c>
      <c r="I1100">
        <v>70246</v>
      </c>
      <c r="J1100" t="s">
        <v>1592</v>
      </c>
      <c r="K1100" t="s">
        <v>1593</v>
      </c>
      <c r="L1100" t="s">
        <v>1594</v>
      </c>
      <c r="M1100" t="s">
        <v>1595</v>
      </c>
      <c r="N1100" t="s">
        <v>3515</v>
      </c>
      <c r="O1100" t="s">
        <v>1596</v>
      </c>
      <c r="P1100" t="s">
        <v>8069</v>
      </c>
      <c r="Q1100" t="s">
        <v>1597</v>
      </c>
      <c r="R1100" t="s">
        <v>1598</v>
      </c>
      <c r="S1100" t="s">
        <v>8068</v>
      </c>
      <c r="T1100" t="s">
        <v>1599</v>
      </c>
      <c r="U1100" t="s">
        <v>1600</v>
      </c>
      <c r="V1100" t="s">
        <v>1601</v>
      </c>
      <c r="W1100" t="s">
        <v>1602</v>
      </c>
      <c r="X1100" t="s">
        <v>4030</v>
      </c>
      <c r="Z1100">
        <v>100</v>
      </c>
      <c r="AA1100" s="2">
        <v>52.17</v>
      </c>
      <c r="AB1100">
        <v>57.14</v>
      </c>
      <c r="AC1100">
        <v>57.14</v>
      </c>
    </row>
    <row r="1101" spans="1:32" x14ac:dyDescent="0.3">
      <c r="A1101" t="s">
        <v>1897</v>
      </c>
      <c r="B1101" t="s">
        <v>3631</v>
      </c>
      <c r="C1101" s="7">
        <v>-2.62461987221003</v>
      </c>
      <c r="D1101" s="7">
        <v>-3.3961678000179401</v>
      </c>
      <c r="E1101" s="7">
        <v>-2.4712379051697901</v>
      </c>
      <c r="F1101" s="7">
        <v>-0.61143732706501197</v>
      </c>
      <c r="G1101" s="10">
        <f>AVERAGE(Table3[[#This Row],[X6_EP155mix]:[X9_dcl2mix]])</f>
        <v>-2.2758657261156929</v>
      </c>
      <c r="H1101" s="7">
        <f>_xlfn.VAR.P(Table3[[#This Row],[X6_EP155mix]:[X9_dcl2mix]])</f>
        <v>1.0462995937806072</v>
      </c>
      <c r="I1101">
        <v>338600</v>
      </c>
      <c r="J1101" t="s">
        <v>1898</v>
      </c>
      <c r="K1101" t="s">
        <v>1899</v>
      </c>
      <c r="L1101" t="s">
        <v>1900</v>
      </c>
      <c r="M1101" t="s">
        <v>1901</v>
      </c>
      <c r="N1101" t="s">
        <v>1902</v>
      </c>
      <c r="O1101" t="s">
        <v>1903</v>
      </c>
      <c r="P1101" t="s">
        <v>1904</v>
      </c>
      <c r="Q1101" t="s">
        <v>1905</v>
      </c>
      <c r="R1101" t="s">
        <v>1906</v>
      </c>
      <c r="S1101" t="s">
        <v>1907</v>
      </c>
      <c r="T1101" t="s">
        <v>1908</v>
      </c>
      <c r="U1101" t="s">
        <v>1909</v>
      </c>
      <c r="V1101" t="s">
        <v>1900</v>
      </c>
      <c r="W1101" t="s">
        <v>1910</v>
      </c>
      <c r="X1101" t="s">
        <v>3995</v>
      </c>
      <c r="Y1101" t="s">
        <v>7986</v>
      </c>
      <c r="Z1101">
        <v>100</v>
      </c>
      <c r="AA1101" s="2">
        <v>30.57</v>
      </c>
      <c r="AB1101">
        <v>68.67</v>
      </c>
      <c r="AC1101">
        <v>68.67</v>
      </c>
      <c r="AD1101">
        <v>72.86</v>
      </c>
    </row>
    <row r="1102" spans="1:32" x14ac:dyDescent="0.3">
      <c r="A1102" t="s">
        <v>3394</v>
      </c>
      <c r="B1102" t="s">
        <v>3631</v>
      </c>
      <c r="C1102" s="7">
        <v>-2.3010335084480502</v>
      </c>
      <c r="D1102" s="7">
        <v>-2.1448456874438699</v>
      </c>
      <c r="E1102" s="7">
        <v>-2.2268686427781001</v>
      </c>
      <c r="F1102" s="7">
        <v>-2.4325847792182</v>
      </c>
      <c r="G1102" s="10">
        <f>AVERAGE(Table3[[#This Row],[X6_EP155mix]:[X9_dcl2mix]])</f>
        <v>-2.2763331544720549</v>
      </c>
      <c r="H1102" s="7">
        <f>_xlfn.VAR.P(Table3[[#This Row],[X6_EP155mix]:[X9_dcl2mix]])</f>
        <v>1.1190092406239759E-2</v>
      </c>
      <c r="I1102">
        <v>347596</v>
      </c>
      <c r="J1102" t="s">
        <v>1337</v>
      </c>
      <c r="K1102" t="s">
        <v>1338</v>
      </c>
      <c r="L1102" t="s">
        <v>1339</v>
      </c>
      <c r="M1102" t="s">
        <v>7162</v>
      </c>
      <c r="N1102" t="s">
        <v>1340</v>
      </c>
      <c r="O1102" t="s">
        <v>3395</v>
      </c>
      <c r="P1102" t="s">
        <v>3396</v>
      </c>
      <c r="Q1102" t="s">
        <v>3397</v>
      </c>
      <c r="R1102" t="s">
        <v>3398</v>
      </c>
      <c r="S1102" t="s">
        <v>7161</v>
      </c>
      <c r="T1102" t="s">
        <v>3399</v>
      </c>
      <c r="U1102" t="s">
        <v>3400</v>
      </c>
      <c r="V1102" t="s">
        <v>1346</v>
      </c>
      <c r="W1102" t="s">
        <v>7160</v>
      </c>
      <c r="X1102" t="s">
        <v>3860</v>
      </c>
      <c r="Z1102">
        <v>95.05</v>
      </c>
      <c r="AA1102" s="2">
        <v>23.96</v>
      </c>
      <c r="AB1102">
        <v>73.33</v>
      </c>
      <c r="AC1102">
        <v>73.33</v>
      </c>
    </row>
    <row r="1103" spans="1:32" x14ac:dyDescent="0.3">
      <c r="A1103" t="s">
        <v>35605</v>
      </c>
      <c r="B1103" t="s">
        <v>3631</v>
      </c>
      <c r="C1103" s="7">
        <v>-2.3913118455865598</v>
      </c>
      <c r="D1103" s="7">
        <v>-2.1427646561960598</v>
      </c>
      <c r="E1103" s="7">
        <v>-1.3215483029485</v>
      </c>
      <c r="F1103" s="7">
        <v>-3.27904222735238</v>
      </c>
      <c r="G1103" s="10">
        <f>AVERAGE(Table3[[#This Row],[X6_EP155mix]:[X9_dcl2mix]])</f>
        <v>-2.2836667580208747</v>
      </c>
      <c r="H1103" s="7">
        <f>_xlfn.VAR.P(Table3[[#This Row],[X6_EP155mix]:[X9_dcl2mix]])</f>
        <v>0.48697127842836174</v>
      </c>
      <c r="O1103" t="s">
        <v>10471</v>
      </c>
      <c r="P1103" t="s">
        <v>10470</v>
      </c>
      <c r="Q1103" t="s">
        <v>10469</v>
      </c>
      <c r="R1103" t="s">
        <v>10466</v>
      </c>
      <c r="V1103" t="s">
        <v>35</v>
      </c>
      <c r="AA1103" s="2" t="s">
        <v>10472</v>
      </c>
      <c r="AE1103" t="s">
        <v>10468</v>
      </c>
      <c r="AF1103" t="s">
        <v>9006</v>
      </c>
    </row>
    <row r="1104" spans="1:32" x14ac:dyDescent="0.3">
      <c r="A1104" t="s">
        <v>6470</v>
      </c>
      <c r="B1104" t="s">
        <v>3631</v>
      </c>
      <c r="C1104" s="7">
        <v>-1.9743153358162999</v>
      </c>
      <c r="D1104" s="7">
        <v>-2.7110387097445701</v>
      </c>
      <c r="E1104" s="7">
        <v>-1.2811892647684799</v>
      </c>
      <c r="F1104" s="7">
        <v>-3.2259632574412098</v>
      </c>
      <c r="G1104" s="10">
        <f>AVERAGE(Table3[[#This Row],[X6_EP155mix]:[X9_dcl2mix]])</f>
        <v>-2.2981266419426398</v>
      </c>
      <c r="H1104" s="7">
        <f>_xlfn.VAR.P(Table3[[#This Row],[X6_EP155mix]:[X9_dcl2mix]])</f>
        <v>0.54259813796635381</v>
      </c>
      <c r="I1104">
        <v>67753</v>
      </c>
      <c r="O1104" t="s">
        <v>6469</v>
      </c>
      <c r="P1104" t="s">
        <v>6468</v>
      </c>
      <c r="Q1104" t="s">
        <v>6467</v>
      </c>
      <c r="R1104" t="s">
        <v>6466</v>
      </c>
      <c r="S1104" t="s">
        <v>8787</v>
      </c>
      <c r="T1104" t="s">
        <v>6465</v>
      </c>
      <c r="U1104" t="s">
        <v>6464</v>
      </c>
      <c r="X1104" t="s">
        <v>6463</v>
      </c>
      <c r="Z1104">
        <v>99.54</v>
      </c>
      <c r="AA1104" s="2">
        <v>40.54</v>
      </c>
      <c r="AB1104">
        <v>60.73</v>
      </c>
      <c r="AC1104">
        <v>60.73</v>
      </c>
    </row>
    <row r="1105" spans="1:32" x14ac:dyDescent="0.3">
      <c r="A1105" t="s">
        <v>35663</v>
      </c>
      <c r="B1105" t="s">
        <v>3631</v>
      </c>
      <c r="C1105" s="7">
        <v>-2.0281666157146199</v>
      </c>
      <c r="D1105" s="7">
        <v>-2.4893641510597102</v>
      </c>
      <c r="E1105" s="7">
        <v>-2.5230916876057399</v>
      </c>
      <c r="F1105" s="7">
        <v>-2.1543349013232</v>
      </c>
      <c r="G1105" s="10">
        <f>AVERAGE(Table3[[#This Row],[X6_EP155mix]:[X9_dcl2mix]])</f>
        <v>-2.2987393389258175</v>
      </c>
      <c r="H1105" s="7">
        <f>_xlfn.VAR.P(Table3[[#This Row],[X6_EP155mix]:[X9_dcl2mix]])</f>
        <v>4.518350887613274E-2</v>
      </c>
      <c r="O1105" t="s">
        <v>10041</v>
      </c>
      <c r="P1105" t="s">
        <v>10040</v>
      </c>
      <c r="Q1105" t="s">
        <v>10039</v>
      </c>
      <c r="R1105" t="s">
        <v>10036</v>
      </c>
      <c r="V1105" t="s">
        <v>35</v>
      </c>
      <c r="AA1105" s="2">
        <v>32.299999999999997</v>
      </c>
      <c r="AE1105" t="s">
        <v>10038</v>
      </c>
    </row>
    <row r="1106" spans="1:32" x14ac:dyDescent="0.3">
      <c r="A1106" t="s">
        <v>2645</v>
      </c>
      <c r="B1106" t="s">
        <v>3631</v>
      </c>
      <c r="C1106" s="7">
        <v>-2.20544562907557</v>
      </c>
      <c r="D1106" s="7">
        <v>-1.80529781739733</v>
      </c>
      <c r="E1106" s="7">
        <v>-2.7378990267747398</v>
      </c>
      <c r="F1106" s="7">
        <v>-2.4717842838935402</v>
      </c>
      <c r="G1106" s="10">
        <f>AVERAGE(Table3[[#This Row],[X6_EP155mix]:[X9_dcl2mix]])</f>
        <v>-2.3051066892852949</v>
      </c>
      <c r="H1106" s="7">
        <f>_xlfn.VAR.P(Table3[[#This Row],[X6_EP155mix]:[X9_dcl2mix]])</f>
        <v>0.11870796581850396</v>
      </c>
      <c r="I1106">
        <v>62500</v>
      </c>
      <c r="J1106" t="s">
        <v>2646</v>
      </c>
      <c r="K1106" t="s">
        <v>2647</v>
      </c>
      <c r="L1106" t="s">
        <v>2648</v>
      </c>
      <c r="M1106" t="s">
        <v>2649</v>
      </c>
      <c r="N1106" t="s">
        <v>2650</v>
      </c>
      <c r="O1106" t="s">
        <v>175</v>
      </c>
      <c r="P1106" t="s">
        <v>176</v>
      </c>
      <c r="Q1106" t="s">
        <v>177</v>
      </c>
      <c r="R1106" t="s">
        <v>178</v>
      </c>
      <c r="S1106" t="s">
        <v>3520</v>
      </c>
      <c r="U1106" t="s">
        <v>2651</v>
      </c>
      <c r="V1106" t="s">
        <v>178</v>
      </c>
      <c r="W1106" t="s">
        <v>3520</v>
      </c>
      <c r="X1106" t="s">
        <v>3923</v>
      </c>
      <c r="Z1106">
        <v>100</v>
      </c>
      <c r="AA1106" s="2">
        <v>36.96</v>
      </c>
      <c r="AB1106">
        <v>53.33</v>
      </c>
      <c r="AC1106">
        <v>53.33</v>
      </c>
    </row>
    <row r="1107" spans="1:32" x14ac:dyDescent="0.3">
      <c r="A1107" t="s">
        <v>35620</v>
      </c>
      <c r="B1107" t="s">
        <v>3631</v>
      </c>
      <c r="C1107" s="7">
        <v>-3.4161114393423699</v>
      </c>
      <c r="D1107" s="7">
        <v>-2.91598719778364</v>
      </c>
      <c r="E1107" s="7">
        <v>-1.95330349297549</v>
      </c>
      <c r="F1107" s="7">
        <v>-0.94924163336649903</v>
      </c>
      <c r="G1107" s="10">
        <f>AVERAGE(Table3[[#This Row],[X6_EP155mix]:[X9_dcl2mix]])</f>
        <v>-2.308660940867</v>
      </c>
      <c r="H1107" s="7">
        <f>_xlfn.VAR.P(Table3[[#This Row],[X6_EP155mix]:[X9_dcl2mix]])</f>
        <v>0.89239788957270605</v>
      </c>
      <c r="O1107" t="s">
        <v>10365</v>
      </c>
      <c r="P1107" t="s">
        <v>10364</v>
      </c>
      <c r="Q1107" t="s">
        <v>10363</v>
      </c>
      <c r="R1107" t="s">
        <v>10360</v>
      </c>
      <c r="AA1107" s="2">
        <v>32.299999999999997</v>
      </c>
      <c r="AE1107" t="s">
        <v>10362</v>
      </c>
      <c r="AF1107" t="s">
        <v>10359</v>
      </c>
    </row>
    <row r="1108" spans="1:32" x14ac:dyDescent="0.3">
      <c r="A1108" t="s">
        <v>1850</v>
      </c>
      <c r="B1108" t="s">
        <v>3631</v>
      </c>
      <c r="C1108" s="7">
        <v>-2.44305479650333</v>
      </c>
      <c r="D1108" s="7">
        <v>-1.9886982391291099</v>
      </c>
      <c r="E1108" s="7">
        <v>-2.1584887409673699</v>
      </c>
      <c r="F1108" s="7">
        <v>-2.7022718200394098</v>
      </c>
      <c r="G1108" s="10">
        <f>AVERAGE(Table3[[#This Row],[X6_EP155mix]:[X9_dcl2mix]])</f>
        <v>-2.3231283991598048</v>
      </c>
      <c r="H1108" s="7">
        <f>_xlfn.VAR.P(Table3[[#This Row],[X6_EP155mix]:[X9_dcl2mix]])</f>
        <v>7.42704558409919E-2</v>
      </c>
      <c r="I1108">
        <v>321541</v>
      </c>
      <c r="K1108" t="s">
        <v>35</v>
      </c>
      <c r="M1108" t="s">
        <v>35</v>
      </c>
      <c r="P1108" t="s">
        <v>35</v>
      </c>
      <c r="S1108" t="s">
        <v>35</v>
      </c>
      <c r="U1108" t="s">
        <v>1851</v>
      </c>
      <c r="W1108" t="s">
        <v>35</v>
      </c>
      <c r="X1108" t="s">
        <v>4000</v>
      </c>
      <c r="Z1108">
        <v>100</v>
      </c>
      <c r="AA1108" s="2"/>
      <c r="AB1108">
        <v>71.430000000000007</v>
      </c>
      <c r="AC1108">
        <v>71.430000000000007</v>
      </c>
    </row>
    <row r="1109" spans="1:32" x14ac:dyDescent="0.3">
      <c r="A1109" t="s">
        <v>35652</v>
      </c>
      <c r="B1109" t="s">
        <v>3631</v>
      </c>
      <c r="C1109" s="7">
        <v>-1.9701443581104301</v>
      </c>
      <c r="D1109" s="7">
        <v>-1.5285279712427999</v>
      </c>
      <c r="E1109" s="7">
        <v>-1.99553708039684</v>
      </c>
      <c r="F1109" s="7">
        <v>-3.87149063464831</v>
      </c>
      <c r="G1109" s="10">
        <f>AVERAGE(Table3[[#This Row],[X6_EP155mix]:[X9_dcl2mix]])</f>
        <v>-2.3414250110995951</v>
      </c>
      <c r="H1109" s="7">
        <f>_xlfn.VAR.P(Table3[[#This Row],[X6_EP155mix]:[X9_dcl2mix]])</f>
        <v>0.8148475484158384</v>
      </c>
      <c r="O1109" t="s">
        <v>9086</v>
      </c>
      <c r="P1109" t="s">
        <v>9085</v>
      </c>
      <c r="Q1109" t="s">
        <v>9084</v>
      </c>
      <c r="R1109" t="s">
        <v>9081</v>
      </c>
      <c r="V1109" t="s">
        <v>35</v>
      </c>
      <c r="AA1109" s="2">
        <v>33.9</v>
      </c>
      <c r="AE1109" t="s">
        <v>9083</v>
      </c>
      <c r="AF1109" t="s">
        <v>9080</v>
      </c>
    </row>
    <row r="1110" spans="1:32" x14ac:dyDescent="0.3">
      <c r="A1110" t="s">
        <v>2608</v>
      </c>
      <c r="B1110" t="s">
        <v>3631</v>
      </c>
      <c r="C1110" s="7">
        <v>-2.7965546862985802</v>
      </c>
      <c r="D1110" s="7">
        <v>-2.0052278346886698</v>
      </c>
      <c r="E1110" s="7">
        <v>-2.6478235811118398</v>
      </c>
      <c r="F1110" s="7">
        <v>-1.95845147620645</v>
      </c>
      <c r="G1110" s="10">
        <f>AVERAGE(Table3[[#This Row],[X6_EP155mix]:[X9_dcl2mix]])</f>
        <v>-2.3520143945763849</v>
      </c>
      <c r="H1110" s="7">
        <f>_xlfn.VAR.P(Table3[[#This Row],[X6_EP155mix]:[X9_dcl2mix]])</f>
        <v>0.14006795865945953</v>
      </c>
      <c r="I1110">
        <v>42866</v>
      </c>
      <c r="J1110" t="s">
        <v>106</v>
      </c>
      <c r="K1110" t="s">
        <v>107</v>
      </c>
      <c r="L1110" t="s">
        <v>108</v>
      </c>
      <c r="M1110" t="s">
        <v>109</v>
      </c>
      <c r="N1110" t="s">
        <v>110</v>
      </c>
      <c r="O1110" t="s">
        <v>2609</v>
      </c>
      <c r="P1110" t="s">
        <v>2610</v>
      </c>
      <c r="Q1110" t="s">
        <v>2611</v>
      </c>
      <c r="R1110" t="s">
        <v>114</v>
      </c>
      <c r="S1110" t="s">
        <v>115</v>
      </c>
      <c r="T1110" t="s">
        <v>2612</v>
      </c>
      <c r="U1110" t="s">
        <v>2613</v>
      </c>
      <c r="V1110" t="s">
        <v>114</v>
      </c>
      <c r="W1110" t="s">
        <v>115</v>
      </c>
      <c r="X1110" t="s">
        <v>3927</v>
      </c>
      <c r="Z1110">
        <v>100</v>
      </c>
      <c r="AA1110" s="2">
        <v>27.34</v>
      </c>
      <c r="AB1110">
        <v>67.8</v>
      </c>
      <c r="AC1110">
        <v>67.8</v>
      </c>
    </row>
    <row r="1111" spans="1:32" x14ac:dyDescent="0.3">
      <c r="A1111" t="s">
        <v>35640</v>
      </c>
      <c r="B1111" t="s">
        <v>3631</v>
      </c>
      <c r="C1111" s="7">
        <v>-1.9296697433235299</v>
      </c>
      <c r="D1111" s="7">
        <v>-3.4610008629300602</v>
      </c>
      <c r="E1111" s="7">
        <v>-2.65574300069833</v>
      </c>
      <c r="F1111" s="7">
        <v>-1.3819496845374599</v>
      </c>
      <c r="G1111" s="10">
        <f>AVERAGE(Table3[[#This Row],[X6_EP155mix]:[X9_dcl2mix]])</f>
        <v>-2.3570908228723448</v>
      </c>
      <c r="H1111" s="7">
        <f>_xlfn.VAR.P(Table3[[#This Row],[X6_EP155mix]:[X9_dcl2mix]])</f>
        <v>0.61034987969404142</v>
      </c>
      <c r="P1111" t="s">
        <v>35</v>
      </c>
      <c r="Q1111" t="s">
        <v>35</v>
      </c>
      <c r="R1111" t="s">
        <v>35</v>
      </c>
      <c r="V1111" t="s">
        <v>10254</v>
      </c>
      <c r="AA1111" s="2"/>
      <c r="AE1111" t="s">
        <v>35</v>
      </c>
    </row>
    <row r="1112" spans="1:32" x14ac:dyDescent="0.3">
      <c r="A1112" t="s">
        <v>2922</v>
      </c>
      <c r="B1112" t="s">
        <v>3631</v>
      </c>
      <c r="C1112" s="7">
        <v>-2.5773587483216298</v>
      </c>
      <c r="D1112" s="7">
        <v>-2.48099962059201</v>
      </c>
      <c r="E1112" s="7">
        <v>-2.0720624655415301</v>
      </c>
      <c r="F1112" s="7">
        <v>-2.3268468080588498</v>
      </c>
      <c r="G1112" s="10">
        <f>AVERAGE(Table3[[#This Row],[X6_EP155mix]:[X9_dcl2mix]])</f>
        <v>-2.3643169106285047</v>
      </c>
      <c r="H1112" s="7">
        <f>_xlfn.VAR.P(Table3[[#This Row],[X6_EP155mix]:[X9_dcl2mix]])</f>
        <v>3.6454587167941824E-2</v>
      </c>
      <c r="I1112">
        <v>240457</v>
      </c>
      <c r="K1112" t="s">
        <v>35</v>
      </c>
      <c r="M1112" t="s">
        <v>35</v>
      </c>
      <c r="P1112" t="s">
        <v>35</v>
      </c>
      <c r="S1112" t="s">
        <v>35</v>
      </c>
      <c r="U1112" t="s">
        <v>2923</v>
      </c>
      <c r="W1112" t="s">
        <v>35</v>
      </c>
      <c r="X1112" t="s">
        <v>3904</v>
      </c>
      <c r="Z1112">
        <v>100</v>
      </c>
      <c r="AA1112" s="2"/>
      <c r="AB1112">
        <v>47.83</v>
      </c>
      <c r="AC1112">
        <v>47.83</v>
      </c>
    </row>
    <row r="1113" spans="1:32" x14ac:dyDescent="0.3">
      <c r="A1113" t="s">
        <v>865</v>
      </c>
      <c r="B1113" t="s">
        <v>3631</v>
      </c>
      <c r="C1113" s="7">
        <v>-2.6548058718861398</v>
      </c>
      <c r="D1113" s="7">
        <v>-3.19045417768326</v>
      </c>
      <c r="E1113" s="7">
        <v>-1.54014240487647</v>
      </c>
      <c r="F1113" s="7">
        <v>-2.0981770717089998</v>
      </c>
      <c r="G1113" s="10">
        <f>AVERAGE(Table3[[#This Row],[X6_EP155mix]:[X9_dcl2mix]])</f>
        <v>-2.3708948815387174</v>
      </c>
      <c r="H1113" s="7">
        <f>_xlfn.VAR.P(Table3[[#This Row],[X6_EP155mix]:[X9_dcl2mix]])</f>
        <v>0.37920189290394202</v>
      </c>
      <c r="I1113">
        <v>76022</v>
      </c>
      <c r="U1113" t="s">
        <v>866</v>
      </c>
      <c r="V1113" t="s">
        <v>867</v>
      </c>
      <c r="W1113" t="s">
        <v>8369</v>
      </c>
      <c r="X1113" t="s">
        <v>3656</v>
      </c>
      <c r="Z1113">
        <v>100</v>
      </c>
      <c r="AA1113" s="2"/>
      <c r="AB1113">
        <v>31.88</v>
      </c>
      <c r="AC1113">
        <v>31.88</v>
      </c>
    </row>
    <row r="1114" spans="1:32" x14ac:dyDescent="0.3">
      <c r="A1114" t="s">
        <v>35642</v>
      </c>
      <c r="B1114" t="s">
        <v>3631</v>
      </c>
      <c r="C1114" s="7">
        <v>-2.03804333134463</v>
      </c>
      <c r="D1114" s="7">
        <v>-2.2384175629811498</v>
      </c>
      <c r="E1114" s="7">
        <v>-2.0596814307990501</v>
      </c>
      <c r="F1114" s="7">
        <v>-3.1831177647203601</v>
      </c>
      <c r="G1114" s="10">
        <f>AVERAGE(Table3[[#This Row],[X6_EP155mix]:[X9_dcl2mix]])</f>
        <v>-2.3798150224612975</v>
      </c>
      <c r="H1114" s="7">
        <f>_xlfn.VAR.P(Table3[[#This Row],[X6_EP155mix]:[X9_dcl2mix]])</f>
        <v>0.2211454856569226</v>
      </c>
      <c r="O1114" t="s">
        <v>10250</v>
      </c>
      <c r="P1114" t="s">
        <v>10249</v>
      </c>
      <c r="Q1114" t="s">
        <v>10248</v>
      </c>
      <c r="R1114" t="s">
        <v>10245</v>
      </c>
      <c r="V1114" t="s">
        <v>10240</v>
      </c>
      <c r="AA1114" s="2">
        <v>31.2</v>
      </c>
      <c r="AE1114" t="s">
        <v>10247</v>
      </c>
    </row>
    <row r="1115" spans="1:32" x14ac:dyDescent="0.3">
      <c r="A1115" t="s">
        <v>752</v>
      </c>
      <c r="B1115" t="s">
        <v>3631</v>
      </c>
      <c r="C1115" s="7">
        <v>-2.41569467739183</v>
      </c>
      <c r="D1115" s="7">
        <v>-2.3756000613263799</v>
      </c>
      <c r="E1115" s="7">
        <v>-1.8272222868776</v>
      </c>
      <c r="F1115" s="7">
        <v>-3.0433424806401201</v>
      </c>
      <c r="G1115" s="10">
        <f>AVERAGE(Table3[[#This Row],[X6_EP155mix]:[X9_dcl2mix]])</f>
        <v>-2.4154648765589823</v>
      </c>
      <c r="H1115" s="7">
        <f>_xlfn.VAR.P(Table3[[#This Row],[X6_EP155mix]:[X9_dcl2mix]])</f>
        <v>0.18546222158092096</v>
      </c>
      <c r="I1115">
        <v>67267</v>
      </c>
      <c r="J1115" t="s">
        <v>753</v>
      </c>
      <c r="K1115" t="s">
        <v>754</v>
      </c>
      <c r="L1115" t="s">
        <v>755</v>
      </c>
      <c r="M1115" t="s">
        <v>6388</v>
      </c>
      <c r="N1115" t="s">
        <v>8087</v>
      </c>
      <c r="O1115" t="s">
        <v>756</v>
      </c>
      <c r="P1115" t="s">
        <v>757</v>
      </c>
      <c r="Q1115" t="s">
        <v>758</v>
      </c>
      <c r="R1115" t="s">
        <v>759</v>
      </c>
      <c r="S1115" t="s">
        <v>8420</v>
      </c>
      <c r="U1115" t="s">
        <v>760</v>
      </c>
      <c r="V1115" t="s">
        <v>759</v>
      </c>
      <c r="W1115" t="s">
        <v>8420</v>
      </c>
      <c r="X1115" t="s">
        <v>4084</v>
      </c>
      <c r="Z1115">
        <v>100</v>
      </c>
      <c r="AA1115" s="2">
        <v>62.95</v>
      </c>
      <c r="AB1115">
        <v>65.11</v>
      </c>
      <c r="AC1115">
        <v>65.11</v>
      </c>
    </row>
    <row r="1116" spans="1:32" x14ac:dyDescent="0.3">
      <c r="A1116" t="s">
        <v>8524</v>
      </c>
      <c r="B1116" t="s">
        <v>3631</v>
      </c>
      <c r="C1116" s="7">
        <v>-3.35563525263664</v>
      </c>
      <c r="D1116" s="7">
        <v>-2.8275126153300301</v>
      </c>
      <c r="E1116" s="7">
        <v>-1.71661528720973</v>
      </c>
      <c r="F1116" s="7">
        <v>-1.7771764971605299</v>
      </c>
      <c r="G1116" s="10">
        <f>AVERAGE(Table3[[#This Row],[X6_EP155mix]:[X9_dcl2mix]])</f>
        <v>-2.4192349130842326</v>
      </c>
      <c r="H1116" s="7">
        <f>_xlfn.VAR.P(Table3[[#This Row],[X6_EP155mix]:[X9_dcl2mix]])</f>
        <v>0.4873624065468638</v>
      </c>
      <c r="I1116">
        <v>296476</v>
      </c>
      <c r="J1116" t="s">
        <v>1078</v>
      </c>
      <c r="K1116" t="s">
        <v>1079</v>
      </c>
      <c r="L1116" t="s">
        <v>1080</v>
      </c>
      <c r="M1116" t="s">
        <v>7264</v>
      </c>
      <c r="N1116" t="s">
        <v>8760</v>
      </c>
      <c r="O1116" t="s">
        <v>8523</v>
      </c>
      <c r="P1116" t="s">
        <v>8522</v>
      </c>
      <c r="R1116" t="s">
        <v>1080</v>
      </c>
      <c r="S1116" t="s">
        <v>7261</v>
      </c>
      <c r="U1116" t="s">
        <v>8521</v>
      </c>
      <c r="V1116" t="s">
        <v>1080</v>
      </c>
      <c r="W1116" t="s">
        <v>7261</v>
      </c>
      <c r="X1116" t="s">
        <v>8520</v>
      </c>
      <c r="Z1116">
        <v>100</v>
      </c>
      <c r="AA1116" s="2">
        <v>31.67</v>
      </c>
      <c r="AB1116">
        <v>50</v>
      </c>
      <c r="AC1116">
        <v>50</v>
      </c>
    </row>
    <row r="1117" spans="1:32" x14ac:dyDescent="0.3">
      <c r="A1117" t="s">
        <v>35656</v>
      </c>
      <c r="B1117" t="s">
        <v>3631</v>
      </c>
      <c r="C1117" s="7">
        <v>-2.31337360878842</v>
      </c>
      <c r="D1117" s="7">
        <v>-2.6539167574658702</v>
      </c>
      <c r="E1117" s="7">
        <v>-1.5686033465171301</v>
      </c>
      <c r="F1117" s="7">
        <v>-3.1779091993352102</v>
      </c>
      <c r="G1117" s="10">
        <f>AVERAGE(Table3[[#This Row],[X6_EP155mix]:[X9_dcl2mix]])</f>
        <v>-2.4284507280266574</v>
      </c>
      <c r="H1117" s="7">
        <f>_xlfn.VAR.P(Table3[[#This Row],[X6_EP155mix]:[X9_dcl2mix]])</f>
        <v>0.34127579837705113</v>
      </c>
      <c r="P1117" t="s">
        <v>35</v>
      </c>
      <c r="Q1117" t="s">
        <v>35</v>
      </c>
      <c r="R1117" t="s">
        <v>35</v>
      </c>
      <c r="V1117" t="s">
        <v>35</v>
      </c>
      <c r="AA1117" s="2"/>
      <c r="AE1117" t="s">
        <v>35</v>
      </c>
    </row>
    <row r="1118" spans="1:32" x14ac:dyDescent="0.3">
      <c r="A1118" t="s">
        <v>3248</v>
      </c>
      <c r="B1118" t="s">
        <v>3631</v>
      </c>
      <c r="C1118" s="7">
        <v>-3.1442436598394501</v>
      </c>
      <c r="D1118" s="7">
        <v>-2.49994170619027</v>
      </c>
      <c r="E1118" s="7">
        <v>-1.9086539401069</v>
      </c>
      <c r="F1118" s="7">
        <v>-2.2002966974339002</v>
      </c>
      <c r="G1118" s="10">
        <f>AVERAGE(Table3[[#This Row],[X6_EP155mix]:[X9_dcl2mix]])</f>
        <v>-2.4382840008926303</v>
      </c>
      <c r="H1118" s="7">
        <f>_xlfn.VAR.P(Table3[[#This Row],[X6_EP155mix]:[X9_dcl2mix]])</f>
        <v>0.20983166764458261</v>
      </c>
      <c r="I1118">
        <v>332858</v>
      </c>
      <c r="J1118" t="s">
        <v>1078</v>
      </c>
      <c r="K1118" t="s">
        <v>1079</v>
      </c>
      <c r="L1118" t="s">
        <v>1080</v>
      </c>
      <c r="M1118" t="s">
        <v>7264</v>
      </c>
      <c r="N1118" t="s">
        <v>8760</v>
      </c>
      <c r="O1118" t="s">
        <v>3249</v>
      </c>
      <c r="P1118" t="s">
        <v>7263</v>
      </c>
      <c r="Q1118" t="s">
        <v>3250</v>
      </c>
      <c r="R1118" t="s">
        <v>3251</v>
      </c>
      <c r="S1118" t="s">
        <v>7262</v>
      </c>
      <c r="U1118" t="s">
        <v>3252</v>
      </c>
      <c r="V1118" t="s">
        <v>1080</v>
      </c>
      <c r="W1118" t="s">
        <v>7261</v>
      </c>
      <c r="X1118" t="s">
        <v>3873</v>
      </c>
      <c r="Z1118">
        <v>100</v>
      </c>
      <c r="AA1118" s="2">
        <v>40.380000000000003</v>
      </c>
      <c r="AB1118">
        <v>50.75</v>
      </c>
      <c r="AC1118">
        <v>50.75</v>
      </c>
    </row>
    <row r="1119" spans="1:32" x14ac:dyDescent="0.3">
      <c r="A1119" t="s">
        <v>2342</v>
      </c>
      <c r="B1119" t="s">
        <v>3631</v>
      </c>
      <c r="C1119" s="7">
        <v>-2.5500890910734899</v>
      </c>
      <c r="D1119" s="7">
        <v>-2.4710559991267602</v>
      </c>
      <c r="E1119" s="7">
        <v>-2.6931231049687399</v>
      </c>
      <c r="F1119" s="7">
        <v>-2.0699794013994901</v>
      </c>
      <c r="G1119" s="10">
        <f>AVERAGE(Table3[[#This Row],[X6_EP155mix]:[X9_dcl2mix]])</f>
        <v>-2.4460618991421197</v>
      </c>
      <c r="H1119" s="7">
        <f>_xlfn.VAR.P(Table3[[#This Row],[X6_EP155mix]:[X9_dcl2mix]])</f>
        <v>5.3480911557001728E-2</v>
      </c>
      <c r="I1119">
        <v>79183</v>
      </c>
      <c r="L1119" t="s">
        <v>2343</v>
      </c>
      <c r="M1119" t="s">
        <v>2344</v>
      </c>
      <c r="N1119" t="s">
        <v>2345</v>
      </c>
      <c r="O1119" t="s">
        <v>1844</v>
      </c>
      <c r="P1119" t="s">
        <v>1845</v>
      </c>
      <c r="Q1119" t="s">
        <v>1846</v>
      </c>
      <c r="R1119" t="s">
        <v>1847</v>
      </c>
      <c r="S1119" t="s">
        <v>3784</v>
      </c>
      <c r="T1119" t="s">
        <v>1848</v>
      </c>
      <c r="U1119" t="s">
        <v>2346</v>
      </c>
      <c r="V1119" t="s">
        <v>1847</v>
      </c>
      <c r="W1119" t="s">
        <v>3784</v>
      </c>
      <c r="X1119" t="s">
        <v>3783</v>
      </c>
      <c r="Y1119" t="s">
        <v>7737</v>
      </c>
      <c r="Z1119">
        <v>100</v>
      </c>
      <c r="AA1119" s="2">
        <v>34.049999999999997</v>
      </c>
      <c r="AB1119">
        <v>75</v>
      </c>
      <c r="AC1119">
        <v>75</v>
      </c>
      <c r="AD1119">
        <v>75.09</v>
      </c>
    </row>
    <row r="1120" spans="1:32" x14ac:dyDescent="0.3">
      <c r="A1120" t="s">
        <v>3442</v>
      </c>
      <c r="B1120" t="s">
        <v>3631</v>
      </c>
      <c r="C1120" s="7">
        <v>-3.5007076048723098</v>
      </c>
      <c r="D1120" s="7">
        <v>-2.4947476134342299</v>
      </c>
      <c r="E1120" s="7">
        <v>-1.36667889288089</v>
      </c>
      <c r="F1120" s="7">
        <v>-2.4703976568229402</v>
      </c>
      <c r="G1120" s="10">
        <f>AVERAGE(Table3[[#This Row],[X6_EP155mix]:[X9_dcl2mix]])</f>
        <v>-2.4581329420025924</v>
      </c>
      <c r="H1120" s="7">
        <f>_xlfn.VAR.P(Table3[[#This Row],[X6_EP155mix]:[X9_dcl2mix]])</f>
        <v>0.56993123159893422</v>
      </c>
      <c r="I1120">
        <v>357576</v>
      </c>
      <c r="U1120" t="s">
        <v>3443</v>
      </c>
      <c r="V1120" t="s">
        <v>3444</v>
      </c>
      <c r="W1120" t="s">
        <v>3445</v>
      </c>
      <c r="X1120" t="s">
        <v>3633</v>
      </c>
      <c r="Z1120">
        <v>99.21</v>
      </c>
      <c r="AA1120" s="2"/>
      <c r="AB1120">
        <v>30.77</v>
      </c>
      <c r="AC1120">
        <v>30.77</v>
      </c>
    </row>
    <row r="1121" spans="1:30" x14ac:dyDescent="0.3">
      <c r="A1121" t="s">
        <v>2322</v>
      </c>
      <c r="B1121" t="s">
        <v>3631</v>
      </c>
      <c r="C1121" s="7">
        <v>-2.56239226982543</v>
      </c>
      <c r="D1121" s="7">
        <v>-2.4383505925769899</v>
      </c>
      <c r="E1121" s="7">
        <v>-2.3322098582904101</v>
      </c>
      <c r="F1121" s="7">
        <v>-2.5358830854532002</v>
      </c>
      <c r="G1121" s="10">
        <f>AVERAGE(Table3[[#This Row],[X6_EP155mix]:[X9_dcl2mix]])</f>
        <v>-2.4672089515365077</v>
      </c>
      <c r="H1121" s="7">
        <f>_xlfn.VAR.P(Table3[[#This Row],[X6_EP155mix]:[X9_dcl2mix]])</f>
        <v>8.2083902022007625E-3</v>
      </c>
      <c r="I1121">
        <v>354521</v>
      </c>
      <c r="K1121" t="s">
        <v>35</v>
      </c>
      <c r="M1121" t="s">
        <v>35</v>
      </c>
      <c r="P1121" t="s">
        <v>35</v>
      </c>
      <c r="S1121" t="s">
        <v>35</v>
      </c>
      <c r="U1121" t="s">
        <v>2323</v>
      </c>
      <c r="W1121" t="s">
        <v>35</v>
      </c>
      <c r="X1121" t="s">
        <v>4107</v>
      </c>
      <c r="Z1121">
        <v>100</v>
      </c>
      <c r="AA1121" s="2"/>
      <c r="AB1121">
        <v>37.840000000000003</v>
      </c>
      <c r="AC1121">
        <v>37.840000000000003</v>
      </c>
    </row>
    <row r="1122" spans="1:30" x14ac:dyDescent="0.3">
      <c r="A1122" t="s">
        <v>1000</v>
      </c>
      <c r="B1122" t="s">
        <v>3631</v>
      </c>
      <c r="C1122" s="7">
        <v>-1.89603573709375</v>
      </c>
      <c r="D1122" s="7">
        <v>-3.0167609172457102</v>
      </c>
      <c r="E1122" s="7">
        <v>-2.8626222078597698</v>
      </c>
      <c r="F1122" s="7">
        <v>-2.1124879955668598</v>
      </c>
      <c r="G1122" s="10">
        <f>AVERAGE(Table3[[#This Row],[X6_EP155mix]:[X9_dcl2mix]])</f>
        <v>-2.4719767144415226</v>
      </c>
      <c r="H1122" s="7">
        <f>_xlfn.VAR.P(Table3[[#This Row],[X6_EP155mix]:[X9_dcl2mix]])</f>
        <v>0.2275834693848573</v>
      </c>
      <c r="I1122">
        <v>75459</v>
      </c>
      <c r="J1122" t="s">
        <v>1001</v>
      </c>
      <c r="K1122" t="s">
        <v>1002</v>
      </c>
      <c r="O1122" t="s">
        <v>1003</v>
      </c>
      <c r="P1122" t="s">
        <v>1004</v>
      </c>
      <c r="Q1122" t="s">
        <v>1005</v>
      </c>
      <c r="R1122" t="s">
        <v>1006</v>
      </c>
      <c r="S1122" t="s">
        <v>1007</v>
      </c>
      <c r="T1122" t="s">
        <v>1008</v>
      </c>
      <c r="U1122" t="s">
        <v>1009</v>
      </c>
      <c r="X1122" t="s">
        <v>4070</v>
      </c>
      <c r="Z1122">
        <v>100</v>
      </c>
      <c r="AA1122" s="2">
        <v>43.24</v>
      </c>
      <c r="AB1122">
        <v>30.05</v>
      </c>
      <c r="AC1122">
        <v>30.05</v>
      </c>
    </row>
    <row r="1123" spans="1:30" x14ac:dyDescent="0.3">
      <c r="A1123" t="s">
        <v>3192</v>
      </c>
      <c r="B1123" t="s">
        <v>3631</v>
      </c>
      <c r="C1123" s="7">
        <v>-2.38703719054064</v>
      </c>
      <c r="D1123" s="7">
        <v>-3.1207445943036398</v>
      </c>
      <c r="E1123" s="7">
        <v>-2.2272394939304299</v>
      </c>
      <c r="F1123" s="7">
        <v>-2.1766024826856998</v>
      </c>
      <c r="G1123" s="10">
        <f>AVERAGE(Table3[[#This Row],[X6_EP155mix]:[X9_dcl2mix]])</f>
        <v>-2.4779059403651025</v>
      </c>
      <c r="H1123" s="7">
        <f>_xlfn.VAR.P(Table3[[#This Row],[X6_EP155mix]:[X9_dcl2mix]])</f>
        <v>0.14377902641747919</v>
      </c>
      <c r="I1123">
        <v>341409</v>
      </c>
      <c r="J1123" t="s">
        <v>3193</v>
      </c>
      <c r="K1123" t="s">
        <v>3194</v>
      </c>
      <c r="L1123" t="s">
        <v>3195</v>
      </c>
      <c r="M1123" t="s">
        <v>3196</v>
      </c>
      <c r="N1123" t="s">
        <v>3197</v>
      </c>
      <c r="O1123" t="s">
        <v>3198</v>
      </c>
      <c r="P1123" t="s">
        <v>3199</v>
      </c>
      <c r="Q1123" t="s">
        <v>7288</v>
      </c>
      <c r="R1123" t="s">
        <v>3200</v>
      </c>
      <c r="S1123" t="s">
        <v>7287</v>
      </c>
      <c r="T1123" t="s">
        <v>3201</v>
      </c>
      <c r="U1123" t="s">
        <v>3202</v>
      </c>
      <c r="V1123" t="s">
        <v>3203</v>
      </c>
      <c r="W1123" t="s">
        <v>3204</v>
      </c>
      <c r="X1123" t="s">
        <v>3880</v>
      </c>
      <c r="Y1123" t="s">
        <v>7286</v>
      </c>
      <c r="Z1123">
        <v>100</v>
      </c>
      <c r="AA1123" s="2">
        <v>25.6</v>
      </c>
      <c r="AB1123">
        <v>59.68</v>
      </c>
      <c r="AC1123">
        <v>59.68</v>
      </c>
      <c r="AD1123">
        <v>91.04</v>
      </c>
    </row>
    <row r="1124" spans="1:30" x14ac:dyDescent="0.3">
      <c r="A1124" t="s">
        <v>22</v>
      </c>
      <c r="B1124" t="s">
        <v>3631</v>
      </c>
      <c r="C1124" s="7">
        <v>-2.3566755845799898</v>
      </c>
      <c r="D1124" s="7">
        <v>-2.8831439464230701</v>
      </c>
      <c r="E1124" s="7">
        <v>-2.1731099127025901</v>
      </c>
      <c r="F1124" s="7">
        <v>-2.5337771588377298</v>
      </c>
      <c r="G1124" s="10">
        <f>AVERAGE(Table3[[#This Row],[X6_EP155mix]:[X9_dcl2mix]])</f>
        <v>-2.4866766506358449</v>
      </c>
      <c r="H1124" s="7">
        <f>_xlfn.VAR.P(Table3[[#This Row],[X6_EP155mix]:[X9_dcl2mix]])</f>
        <v>6.8657287703868697E-2</v>
      </c>
      <c r="I1124">
        <v>342166</v>
      </c>
      <c r="J1124" t="s">
        <v>23</v>
      </c>
      <c r="K1124" t="s">
        <v>24</v>
      </c>
      <c r="L1124" t="s">
        <v>25</v>
      </c>
      <c r="M1124" t="s">
        <v>4368</v>
      </c>
      <c r="N1124" t="s">
        <v>26</v>
      </c>
      <c r="O1124" t="s">
        <v>27</v>
      </c>
      <c r="P1124" t="s">
        <v>28</v>
      </c>
      <c r="Q1124" t="s">
        <v>29</v>
      </c>
      <c r="R1124" t="s">
        <v>30</v>
      </c>
      <c r="S1124" t="s">
        <v>7623</v>
      </c>
      <c r="T1124" t="s">
        <v>31</v>
      </c>
      <c r="U1124" t="s">
        <v>32</v>
      </c>
      <c r="V1124" t="s">
        <v>33</v>
      </c>
      <c r="W1124" t="s">
        <v>8681</v>
      </c>
      <c r="X1124" t="s">
        <v>3848</v>
      </c>
      <c r="Z1124">
        <v>93.61</v>
      </c>
      <c r="AA1124" s="2">
        <v>34.65</v>
      </c>
      <c r="AB1124">
        <v>57.49</v>
      </c>
      <c r="AC1124">
        <v>57.49</v>
      </c>
    </row>
    <row r="1125" spans="1:30" x14ac:dyDescent="0.3">
      <c r="A1125" t="s">
        <v>382</v>
      </c>
      <c r="B1125" t="s">
        <v>3631</v>
      </c>
      <c r="C1125" s="7">
        <v>-2.53124910245764</v>
      </c>
      <c r="D1125" s="7">
        <v>-2.8867586335545998</v>
      </c>
      <c r="E1125" s="7">
        <v>-3.0102206997626801</v>
      </c>
      <c r="F1125" s="7">
        <v>-1.79948175829359</v>
      </c>
      <c r="G1125" s="10">
        <f>AVERAGE(Table3[[#This Row],[X6_EP155mix]:[X9_dcl2mix]])</f>
        <v>-2.5569275485171272</v>
      </c>
      <c r="H1125" s="7">
        <f>_xlfn.VAR.P(Table3[[#This Row],[X6_EP155mix]:[X9_dcl2mix]])</f>
        <v>0.2221616833356288</v>
      </c>
      <c r="I1125">
        <v>348292</v>
      </c>
      <c r="J1125" t="s">
        <v>71</v>
      </c>
      <c r="K1125" t="s">
        <v>72</v>
      </c>
      <c r="L1125" t="s">
        <v>383</v>
      </c>
      <c r="M1125" t="s">
        <v>384</v>
      </c>
      <c r="N1125" t="s">
        <v>385</v>
      </c>
      <c r="U1125" t="s">
        <v>386</v>
      </c>
      <c r="V1125" t="s">
        <v>387</v>
      </c>
      <c r="W1125" t="s">
        <v>388</v>
      </c>
      <c r="X1125" t="s">
        <v>3823</v>
      </c>
      <c r="Z1125">
        <v>98.36</v>
      </c>
      <c r="AA1125" s="2"/>
      <c r="AB1125">
        <v>63.37</v>
      </c>
      <c r="AC1125">
        <v>63.37</v>
      </c>
    </row>
    <row r="1126" spans="1:30" x14ac:dyDescent="0.3">
      <c r="A1126" t="s">
        <v>2984</v>
      </c>
      <c r="B1126" t="s">
        <v>3631</v>
      </c>
      <c r="C1126" s="7">
        <v>-2.8022327854543501</v>
      </c>
      <c r="D1126" s="7">
        <v>-2.8479894410999802</v>
      </c>
      <c r="E1126" s="7">
        <v>-2.1370398742827001</v>
      </c>
      <c r="F1126" s="7">
        <v>-2.4552124835575402</v>
      </c>
      <c r="G1126" s="10">
        <f>AVERAGE(Table3[[#This Row],[X6_EP155mix]:[X9_dcl2mix]])</f>
        <v>-2.5606186460986429</v>
      </c>
      <c r="H1126" s="7">
        <f>_xlfn.VAR.P(Table3[[#This Row],[X6_EP155mix]:[X9_dcl2mix]])</f>
        <v>8.287220029775888E-2</v>
      </c>
      <c r="I1126">
        <v>64320</v>
      </c>
      <c r="J1126" t="s">
        <v>2985</v>
      </c>
      <c r="K1126" t="s">
        <v>3897</v>
      </c>
      <c r="L1126" t="s">
        <v>2986</v>
      </c>
      <c r="M1126" t="s">
        <v>7400</v>
      </c>
      <c r="N1126" t="s">
        <v>2987</v>
      </c>
      <c r="O1126" t="s">
        <v>2988</v>
      </c>
      <c r="P1126" t="s">
        <v>7399</v>
      </c>
      <c r="Q1126" t="s">
        <v>2989</v>
      </c>
      <c r="R1126" t="s">
        <v>1855</v>
      </c>
      <c r="S1126" t="s">
        <v>8768</v>
      </c>
      <c r="T1126" t="s">
        <v>2990</v>
      </c>
      <c r="U1126" t="s">
        <v>2991</v>
      </c>
      <c r="V1126" t="s">
        <v>247</v>
      </c>
      <c r="W1126" t="s">
        <v>8714</v>
      </c>
      <c r="X1126" t="s">
        <v>3896</v>
      </c>
      <c r="Z1126">
        <v>100</v>
      </c>
      <c r="AA1126" s="2">
        <v>27.59</v>
      </c>
      <c r="AB1126">
        <v>74.349999999999994</v>
      </c>
      <c r="AC1126">
        <v>74.349999999999994</v>
      </c>
    </row>
    <row r="1127" spans="1:30" x14ac:dyDescent="0.3">
      <c r="A1127" t="s">
        <v>935</v>
      </c>
      <c r="B1127" t="s">
        <v>3631</v>
      </c>
      <c r="C1127" s="7">
        <v>-2.0163939933576698</v>
      </c>
      <c r="D1127" s="7">
        <v>-2.5706255233334798</v>
      </c>
      <c r="E1127" s="7">
        <v>-3.2522401507066201</v>
      </c>
      <c r="F1127" s="7">
        <v>-2.4354381580828202</v>
      </c>
      <c r="G1127" s="10">
        <f>AVERAGE(Table3[[#This Row],[X6_EP155mix]:[X9_dcl2mix]])</f>
        <v>-2.5686744563701476</v>
      </c>
      <c r="H1127" s="7">
        <f>_xlfn.VAR.P(Table3[[#This Row],[X6_EP155mix]:[X9_dcl2mix]])</f>
        <v>0.1975078715356462</v>
      </c>
      <c r="I1127">
        <v>269753</v>
      </c>
      <c r="J1127" t="s">
        <v>936</v>
      </c>
      <c r="K1127" t="s">
        <v>937</v>
      </c>
      <c r="L1127" t="s">
        <v>938</v>
      </c>
      <c r="M1127" t="s">
        <v>939</v>
      </c>
      <c r="N1127" t="s">
        <v>939</v>
      </c>
      <c r="O1127" t="s">
        <v>940</v>
      </c>
      <c r="P1127" t="s">
        <v>941</v>
      </c>
      <c r="Q1127" t="s">
        <v>942</v>
      </c>
      <c r="R1127" t="s">
        <v>943</v>
      </c>
      <c r="S1127" t="s">
        <v>8345</v>
      </c>
      <c r="T1127" t="s">
        <v>944</v>
      </c>
      <c r="U1127" t="s">
        <v>945</v>
      </c>
      <c r="V1127" t="s">
        <v>946</v>
      </c>
      <c r="W1127" t="s">
        <v>947</v>
      </c>
      <c r="X1127" t="s">
        <v>4075</v>
      </c>
      <c r="Z1127">
        <v>100</v>
      </c>
      <c r="AA1127" s="2">
        <v>56.67</v>
      </c>
      <c r="AB1127">
        <v>65</v>
      </c>
      <c r="AC1127">
        <v>65</v>
      </c>
    </row>
    <row r="1128" spans="1:30" x14ac:dyDescent="0.3">
      <c r="A1128" t="s">
        <v>8541</v>
      </c>
      <c r="B1128" t="s">
        <v>3631</v>
      </c>
      <c r="C1128" s="7">
        <v>-3.37255051138927</v>
      </c>
      <c r="D1128" s="7">
        <v>-2.80600738882909</v>
      </c>
      <c r="E1128" s="7">
        <v>-2.0944594718787899</v>
      </c>
      <c r="F1128" s="7">
        <v>-2.00795111637153</v>
      </c>
      <c r="G1128" s="10">
        <f>AVERAGE(Table3[[#This Row],[X6_EP155mix]:[X9_dcl2mix]])</f>
        <v>-2.5702421221171701</v>
      </c>
      <c r="H1128" s="7">
        <f>_xlfn.VAR.P(Table3[[#This Row],[X6_EP155mix]:[X9_dcl2mix]])</f>
        <v>0.31045607947360754</v>
      </c>
      <c r="I1128">
        <v>63905</v>
      </c>
      <c r="J1128" t="s">
        <v>1497</v>
      </c>
      <c r="K1128" t="s">
        <v>1498</v>
      </c>
      <c r="L1128" t="s">
        <v>8540</v>
      </c>
      <c r="M1128" t="s">
        <v>8539</v>
      </c>
      <c r="N1128" t="s">
        <v>8538</v>
      </c>
      <c r="O1128" t="s">
        <v>8537</v>
      </c>
      <c r="P1128" t="s">
        <v>8536</v>
      </c>
      <c r="Q1128" t="s">
        <v>8535</v>
      </c>
      <c r="R1128" t="s">
        <v>8534</v>
      </c>
      <c r="S1128" t="s">
        <v>8533</v>
      </c>
      <c r="T1128" t="s">
        <v>8532</v>
      </c>
      <c r="U1128" t="s">
        <v>8531</v>
      </c>
      <c r="V1128" t="s">
        <v>8530</v>
      </c>
      <c r="W1128" t="s">
        <v>8529</v>
      </c>
      <c r="X1128" t="s">
        <v>8528</v>
      </c>
      <c r="Z1128">
        <v>100</v>
      </c>
      <c r="AA1128" s="2">
        <v>64.400000000000006</v>
      </c>
      <c r="AB1128">
        <v>76.14</v>
      </c>
      <c r="AC1128">
        <v>76.14</v>
      </c>
    </row>
    <row r="1129" spans="1:30" x14ac:dyDescent="0.3">
      <c r="A1129" t="s">
        <v>7305</v>
      </c>
      <c r="B1129" t="s">
        <v>3631</v>
      </c>
      <c r="C1129" s="7">
        <v>-3.11055050958098</v>
      </c>
      <c r="D1129" s="7">
        <v>-3.70324060039259</v>
      </c>
      <c r="E1129" s="7">
        <v>-2.9535416972430699</v>
      </c>
      <c r="F1129" s="7">
        <v>-0.523219647915802</v>
      </c>
      <c r="G1129" s="10">
        <f>AVERAGE(Table3[[#This Row],[X6_EP155mix]:[X9_dcl2mix]])</f>
        <v>-2.5726381137831105</v>
      </c>
      <c r="H1129" s="7">
        <f>_xlfn.VAR.P(Table3[[#This Row],[X6_EP155mix]:[X9_dcl2mix]])</f>
        <v>1.4782038291027737</v>
      </c>
      <c r="I1129">
        <v>332509</v>
      </c>
      <c r="J1129" t="s">
        <v>7304</v>
      </c>
      <c r="K1129" t="s">
        <v>7303</v>
      </c>
      <c r="L1129" t="s">
        <v>7302</v>
      </c>
      <c r="M1129" t="s">
        <v>7301</v>
      </c>
      <c r="N1129" t="s">
        <v>7300</v>
      </c>
      <c r="O1129" t="s">
        <v>7299</v>
      </c>
      <c r="P1129" t="s">
        <v>7298</v>
      </c>
      <c r="Q1129" t="s">
        <v>7297</v>
      </c>
      <c r="R1129" t="s">
        <v>7296</v>
      </c>
      <c r="S1129" t="s">
        <v>7295</v>
      </c>
      <c r="T1129" t="s">
        <v>7294</v>
      </c>
      <c r="U1129" t="s">
        <v>7293</v>
      </c>
      <c r="V1129" t="s">
        <v>7292</v>
      </c>
      <c r="W1129" t="s">
        <v>7291</v>
      </c>
      <c r="X1129" t="s">
        <v>7290</v>
      </c>
      <c r="Y1129" t="s">
        <v>7289</v>
      </c>
      <c r="Z1129">
        <v>100</v>
      </c>
      <c r="AA1129" s="2">
        <v>43.16</v>
      </c>
      <c r="AB1129">
        <v>83.33</v>
      </c>
      <c r="AC1129">
        <v>83.33</v>
      </c>
      <c r="AD1129">
        <v>91.67</v>
      </c>
    </row>
    <row r="1130" spans="1:30" x14ac:dyDescent="0.3">
      <c r="A1130" t="s">
        <v>2134</v>
      </c>
      <c r="B1130" t="s">
        <v>3631</v>
      </c>
      <c r="C1130" s="7">
        <v>-2.86591887114878</v>
      </c>
      <c r="D1130" s="7">
        <v>-3.4068583895968998</v>
      </c>
      <c r="E1130" s="7">
        <v>-2.97453656016134</v>
      </c>
      <c r="F1130" s="7">
        <v>-1.4244752249922901</v>
      </c>
      <c r="G1130" s="10">
        <f>AVERAGE(Table3[[#This Row],[X6_EP155mix]:[X9_dcl2mix]])</f>
        <v>-2.6679472614748279</v>
      </c>
      <c r="H1130" s="7">
        <f>_xlfn.VAR.P(Table3[[#This Row],[X6_EP155mix]:[X9_dcl2mix]])</f>
        <v>0.55635052927066031</v>
      </c>
      <c r="I1130">
        <v>68919</v>
      </c>
      <c r="O1130" t="s">
        <v>2135</v>
      </c>
      <c r="P1130" t="s">
        <v>2136</v>
      </c>
      <c r="Q1130" t="s">
        <v>2137</v>
      </c>
      <c r="R1130" t="s">
        <v>2138</v>
      </c>
      <c r="S1130" t="s">
        <v>7848</v>
      </c>
      <c r="T1130" t="s">
        <v>2139</v>
      </c>
      <c r="U1130" t="s">
        <v>2140</v>
      </c>
      <c r="V1130" t="s">
        <v>863</v>
      </c>
      <c r="W1130" t="s">
        <v>864</v>
      </c>
      <c r="X1130" t="s">
        <v>3702</v>
      </c>
      <c r="Z1130">
        <v>99.16</v>
      </c>
      <c r="AA1130" s="2">
        <v>35.19</v>
      </c>
      <c r="AB1130">
        <v>38.03</v>
      </c>
      <c r="AC1130">
        <v>38.03</v>
      </c>
    </row>
    <row r="1131" spans="1:30" x14ac:dyDescent="0.3">
      <c r="A1131" t="s">
        <v>2674</v>
      </c>
      <c r="B1131" t="s">
        <v>3631</v>
      </c>
      <c r="C1131" s="7">
        <v>-2.5372124620952099</v>
      </c>
      <c r="D1131" s="7">
        <v>-2.9445816712347201</v>
      </c>
      <c r="E1131" s="7">
        <v>-2.5710697964442302</v>
      </c>
      <c r="F1131" s="7">
        <v>-2.6386906280420699</v>
      </c>
      <c r="G1131" s="10">
        <f>AVERAGE(Table3[[#This Row],[X6_EP155mix]:[X9_dcl2mix]])</f>
        <v>-2.6728886394540576</v>
      </c>
      <c r="H1131" s="7">
        <f>_xlfn.VAR.P(Table3[[#This Row],[X6_EP155mix]:[X9_dcl2mix]])</f>
        <v>2.5940427349317979E-2</v>
      </c>
      <c r="I1131">
        <v>354607</v>
      </c>
      <c r="J1131" t="s">
        <v>725</v>
      </c>
      <c r="K1131" t="s">
        <v>7562</v>
      </c>
      <c r="L1131" t="s">
        <v>716</v>
      </c>
      <c r="M1131" t="s">
        <v>717</v>
      </c>
      <c r="N1131" t="s">
        <v>718</v>
      </c>
      <c r="O1131" t="s">
        <v>726</v>
      </c>
      <c r="P1131" t="s">
        <v>7561</v>
      </c>
      <c r="Q1131" t="s">
        <v>727</v>
      </c>
      <c r="R1131" t="s">
        <v>716</v>
      </c>
      <c r="S1131" t="s">
        <v>721</v>
      </c>
      <c r="T1131" t="s">
        <v>728</v>
      </c>
      <c r="U1131" t="s">
        <v>2675</v>
      </c>
      <c r="V1131" t="s">
        <v>716</v>
      </c>
      <c r="W1131" t="s">
        <v>721</v>
      </c>
      <c r="X1131" t="s">
        <v>4105</v>
      </c>
      <c r="Y1131" t="s">
        <v>7560</v>
      </c>
      <c r="Z1131">
        <v>100</v>
      </c>
      <c r="AA1131" s="2">
        <v>37.21</v>
      </c>
      <c r="AB1131">
        <v>79.17</v>
      </c>
      <c r="AC1131">
        <v>79.17</v>
      </c>
      <c r="AD1131">
        <v>75.52</v>
      </c>
    </row>
    <row r="1132" spans="1:30" x14ac:dyDescent="0.3">
      <c r="A1132" t="s">
        <v>2324</v>
      </c>
      <c r="B1132" t="s">
        <v>3631</v>
      </c>
      <c r="C1132" s="7">
        <v>-2.7178978166524601</v>
      </c>
      <c r="D1132" s="7">
        <v>-2.5547318607187401</v>
      </c>
      <c r="E1132" s="7">
        <v>-2.7420708694081699</v>
      </c>
      <c r="F1132" s="7">
        <v>-2.6845164433421802</v>
      </c>
      <c r="G1132" s="10">
        <f>AVERAGE(Table3[[#This Row],[X6_EP155mix]:[X9_dcl2mix]])</f>
        <v>-2.6748042475303873</v>
      </c>
      <c r="H1132" s="7">
        <f>_xlfn.VAR.P(Table3[[#This Row],[X6_EP155mix]:[X9_dcl2mix]])</f>
        <v>5.223389735164969E-3</v>
      </c>
      <c r="I1132">
        <v>106240</v>
      </c>
      <c r="J1132" t="s">
        <v>2325</v>
      </c>
      <c r="K1132" t="s">
        <v>2326</v>
      </c>
      <c r="L1132" t="s">
        <v>2327</v>
      </c>
      <c r="M1132" t="s">
        <v>2328</v>
      </c>
      <c r="N1132" t="s">
        <v>2329</v>
      </c>
      <c r="O1132" t="s">
        <v>2330</v>
      </c>
      <c r="P1132" t="s">
        <v>2331</v>
      </c>
      <c r="Q1132" t="s">
        <v>2332</v>
      </c>
      <c r="R1132" t="s">
        <v>2333</v>
      </c>
      <c r="S1132" t="s">
        <v>2334</v>
      </c>
      <c r="T1132" t="s">
        <v>2335</v>
      </c>
      <c r="U1132" t="s">
        <v>2336</v>
      </c>
      <c r="V1132" t="s">
        <v>2337</v>
      </c>
      <c r="W1132" t="s">
        <v>2338</v>
      </c>
      <c r="X1132" t="s">
        <v>3953</v>
      </c>
      <c r="Z1132">
        <v>96.55</v>
      </c>
      <c r="AA1132" s="2">
        <v>28.22</v>
      </c>
      <c r="AB1132">
        <v>67.209999999999994</v>
      </c>
      <c r="AC1132">
        <v>67.209999999999994</v>
      </c>
    </row>
    <row r="1133" spans="1:30" x14ac:dyDescent="0.3">
      <c r="A1133" t="s">
        <v>1135</v>
      </c>
      <c r="B1133" t="s">
        <v>3631</v>
      </c>
      <c r="C1133" s="7">
        <v>-2.49990383241026</v>
      </c>
      <c r="D1133" s="7">
        <v>-2.5300287486824899</v>
      </c>
      <c r="E1133" s="7">
        <v>-2.4095907577037199</v>
      </c>
      <c r="F1133" s="7">
        <v>-3.3323481106135402</v>
      </c>
      <c r="G1133" s="10">
        <f>AVERAGE(Table3[[#This Row],[X6_EP155mix]:[X9_dcl2mix]])</f>
        <v>-2.6929678623525026</v>
      </c>
      <c r="H1133" s="7">
        <f>_xlfn.VAR.P(Table3[[#This Row],[X6_EP155mix]:[X9_dcl2mix]])</f>
        <v>0.13823313993164543</v>
      </c>
      <c r="I1133">
        <v>107515</v>
      </c>
      <c r="J1133" t="s">
        <v>1136</v>
      </c>
      <c r="K1133" t="s">
        <v>1137</v>
      </c>
      <c r="L1133" t="s">
        <v>1138</v>
      </c>
      <c r="M1133" t="s">
        <v>1139</v>
      </c>
      <c r="N1133" t="s">
        <v>1140</v>
      </c>
      <c r="O1133" t="s">
        <v>1141</v>
      </c>
      <c r="P1133" t="s">
        <v>1142</v>
      </c>
      <c r="Q1133" t="s">
        <v>1143</v>
      </c>
      <c r="R1133" t="s">
        <v>1138</v>
      </c>
      <c r="S1133" t="s">
        <v>1144</v>
      </c>
      <c r="U1133" t="s">
        <v>1145</v>
      </c>
      <c r="V1133" t="s">
        <v>1138</v>
      </c>
      <c r="W1133" t="s">
        <v>1144</v>
      </c>
      <c r="X1133" t="s">
        <v>4065</v>
      </c>
      <c r="Z1133">
        <v>100</v>
      </c>
      <c r="AA1133" s="2">
        <v>43.37</v>
      </c>
      <c r="AB1133">
        <v>76.09</v>
      </c>
      <c r="AC1133">
        <v>76.09</v>
      </c>
    </row>
    <row r="1134" spans="1:30" x14ac:dyDescent="0.3">
      <c r="A1134" t="s">
        <v>1183</v>
      </c>
      <c r="B1134" t="s">
        <v>3631</v>
      </c>
      <c r="C1134" s="7">
        <v>-3.5810486206729402</v>
      </c>
      <c r="D1134" s="7">
        <v>-2.7051521375326701</v>
      </c>
      <c r="E1134" s="7">
        <v>-2.57030642629516</v>
      </c>
      <c r="F1134" s="7">
        <v>-1.99593861283207</v>
      </c>
      <c r="G1134" s="10">
        <f>AVERAGE(Table3[[#This Row],[X6_EP155mix]:[X9_dcl2mix]])</f>
        <v>-2.7131114493332102</v>
      </c>
      <c r="H1134" s="7">
        <f>_xlfn.VAR.P(Table3[[#This Row],[X6_EP155mix]:[X9_dcl2mix]])</f>
        <v>0.32202710901438358</v>
      </c>
      <c r="I1134">
        <v>327593</v>
      </c>
      <c r="J1134" t="s">
        <v>1184</v>
      </c>
      <c r="K1134" t="s">
        <v>8216</v>
      </c>
      <c r="L1134" t="s">
        <v>1185</v>
      </c>
      <c r="M1134" t="s">
        <v>1186</v>
      </c>
      <c r="N1134" t="s">
        <v>1187</v>
      </c>
      <c r="O1134" t="s">
        <v>1188</v>
      </c>
      <c r="P1134" t="s">
        <v>1189</v>
      </c>
      <c r="Q1134" t="s">
        <v>1190</v>
      </c>
      <c r="R1134" t="s">
        <v>1191</v>
      </c>
      <c r="S1134" t="s">
        <v>8215</v>
      </c>
      <c r="T1134" t="s">
        <v>1192</v>
      </c>
      <c r="U1134" t="s">
        <v>1193</v>
      </c>
      <c r="V1134" t="s">
        <v>1194</v>
      </c>
      <c r="W1134" t="s">
        <v>8214</v>
      </c>
      <c r="X1134" t="s">
        <v>4060</v>
      </c>
      <c r="Z1134">
        <v>80.75</v>
      </c>
      <c r="AA1134" s="2">
        <v>28</v>
      </c>
      <c r="AB1134">
        <v>36.4</v>
      </c>
      <c r="AC1134">
        <v>36.4</v>
      </c>
    </row>
    <row r="1135" spans="1:30" x14ac:dyDescent="0.3">
      <c r="A1135" t="s">
        <v>3182</v>
      </c>
      <c r="B1135" t="s">
        <v>3631</v>
      </c>
      <c r="C1135" s="7">
        <v>-2.9078564496792798</v>
      </c>
      <c r="D1135" s="7">
        <v>-3.1198906930614201</v>
      </c>
      <c r="E1135" s="7">
        <v>-3.0648346554697299</v>
      </c>
      <c r="F1135" s="7">
        <v>-2.0269146322967799</v>
      </c>
      <c r="G1135" s="10">
        <f>AVERAGE(Table3[[#This Row],[X6_EP155mix]:[X9_dcl2mix]])</f>
        <v>-2.7798741076268025</v>
      </c>
      <c r="H1135" s="7">
        <f>_xlfn.VAR.P(Table3[[#This Row],[X6_EP155mix]:[X9_dcl2mix]])</f>
        <v>0.19503531089101411</v>
      </c>
      <c r="I1135">
        <v>323436</v>
      </c>
      <c r="K1135" t="s">
        <v>35</v>
      </c>
      <c r="M1135" t="s">
        <v>35</v>
      </c>
      <c r="P1135" t="s">
        <v>35</v>
      </c>
      <c r="S1135" t="s">
        <v>35</v>
      </c>
      <c r="U1135" t="s">
        <v>3183</v>
      </c>
      <c r="W1135" t="s">
        <v>35</v>
      </c>
      <c r="X1135" t="s">
        <v>3881</v>
      </c>
      <c r="Z1135">
        <v>100</v>
      </c>
      <c r="AA1135" s="2"/>
      <c r="AB1135">
        <v>28.14</v>
      </c>
      <c r="AC1135">
        <v>28.14</v>
      </c>
    </row>
    <row r="1136" spans="1:30" x14ac:dyDescent="0.3">
      <c r="A1136" t="s">
        <v>3184</v>
      </c>
      <c r="B1136" t="s">
        <v>3631</v>
      </c>
      <c r="C1136" s="7">
        <v>-2.57661099189386</v>
      </c>
      <c r="D1136" s="7">
        <v>-3.0337161972859499</v>
      </c>
      <c r="E1136" s="7">
        <v>-3.4841774308136499</v>
      </c>
      <c r="F1136" s="7">
        <v>-2.2232139393898702</v>
      </c>
      <c r="G1136" s="10">
        <f>AVERAGE(Table3[[#This Row],[X6_EP155mix]:[X9_dcl2mix]])</f>
        <v>-2.8294296398458325</v>
      </c>
      <c r="H1136" s="7">
        <f>_xlfn.VAR.P(Table3[[#This Row],[X6_EP155mix]:[X9_dcl2mix]])</f>
        <v>0.22546060288988556</v>
      </c>
      <c r="I1136">
        <v>76195</v>
      </c>
      <c r="L1136" t="s">
        <v>3185</v>
      </c>
      <c r="M1136" t="s">
        <v>3186</v>
      </c>
      <c r="N1136" t="s">
        <v>3187</v>
      </c>
      <c r="O1136" t="s">
        <v>3188</v>
      </c>
      <c r="P1136" t="s">
        <v>3189</v>
      </c>
      <c r="R1136" t="s">
        <v>3185</v>
      </c>
      <c r="S1136" t="s">
        <v>3190</v>
      </c>
      <c r="U1136" t="s">
        <v>3191</v>
      </c>
      <c r="V1136" t="s">
        <v>3185</v>
      </c>
      <c r="W1136" t="s">
        <v>3190</v>
      </c>
      <c r="X1136" t="s">
        <v>3757</v>
      </c>
      <c r="Z1136">
        <v>99.01</v>
      </c>
      <c r="AA1136" s="2">
        <v>36.130000000000003</v>
      </c>
      <c r="AB1136">
        <v>36.200000000000003</v>
      </c>
      <c r="AC1136">
        <v>38.89</v>
      </c>
    </row>
    <row r="1137" spans="1:32" x14ac:dyDescent="0.3">
      <c r="A1137" t="s">
        <v>35662</v>
      </c>
      <c r="B1137" t="s">
        <v>3631</v>
      </c>
      <c r="C1137" s="7">
        <v>-2.9175603800165999</v>
      </c>
      <c r="D1137" s="7">
        <v>-3.0960086505349702</v>
      </c>
      <c r="E1137" s="7">
        <v>-2.5193888466987802</v>
      </c>
      <c r="F1137" s="7">
        <v>-2.9659260649665802</v>
      </c>
      <c r="G1137" s="10">
        <f>AVERAGE(Table3[[#This Row],[X6_EP155mix]:[X9_dcl2mix]])</f>
        <v>-2.8747209855542328</v>
      </c>
      <c r="H1137" s="7">
        <f>_xlfn.VAR.P(Table3[[#This Row],[X6_EP155mix]:[X9_dcl2mix]])</f>
        <v>4.6345684951183158E-2</v>
      </c>
      <c r="O1137" t="s">
        <v>10048</v>
      </c>
      <c r="P1137" t="s">
        <v>10047</v>
      </c>
      <c r="Q1137" t="s">
        <v>10046</v>
      </c>
      <c r="R1137" t="s">
        <v>10043</v>
      </c>
      <c r="V1137" t="s">
        <v>10037</v>
      </c>
      <c r="AA1137" s="2">
        <v>37</v>
      </c>
      <c r="AE1137" t="s">
        <v>10045</v>
      </c>
    </row>
    <row r="1138" spans="1:32" x14ac:dyDescent="0.3">
      <c r="A1138" s="1" t="s">
        <v>7681</v>
      </c>
      <c r="B1138" s="1" t="s">
        <v>3628</v>
      </c>
      <c r="C1138" s="6">
        <v>-3.7460343113381298</v>
      </c>
      <c r="D1138" s="6">
        <v>-2.2699812213428099</v>
      </c>
      <c r="E1138" s="6">
        <v>-0.95279186567056195</v>
      </c>
      <c r="F1138" s="6">
        <v>-3.44819598925225</v>
      </c>
      <c r="G1138" s="9">
        <f>AVERAGE(Table3[[#This Row],[X6_EP155mix]:[X9_dcl2mix]])</f>
        <v>-2.6042508469009382</v>
      </c>
      <c r="H1138" s="6">
        <f>_xlfn.VAR.P(Table3[[#This Row],[X6_EP155mix]:[X9_dcl2mix]])</f>
        <v>1.2137414580544528</v>
      </c>
      <c r="I1138" s="1">
        <v>351651</v>
      </c>
      <c r="J1138" s="1"/>
      <c r="K1138" s="1"/>
      <c r="L1138" s="1" t="s">
        <v>7680</v>
      </c>
      <c r="M1138" s="1" t="s">
        <v>7679</v>
      </c>
      <c r="N1138" s="1" t="s">
        <v>7678</v>
      </c>
      <c r="O1138" s="1"/>
      <c r="P1138" s="1"/>
      <c r="Q1138" s="1"/>
      <c r="R1138" s="1"/>
      <c r="S1138" s="1"/>
      <c r="T1138" s="1"/>
      <c r="U1138" s="1" t="s">
        <v>7677</v>
      </c>
      <c r="V1138" s="1"/>
      <c r="W1138" s="1"/>
      <c r="X1138" s="1" t="s">
        <v>7676</v>
      </c>
      <c r="Y1138" s="1"/>
      <c r="Z1138" s="1">
        <v>100</v>
      </c>
      <c r="AA1138" s="5"/>
      <c r="AB1138" s="1">
        <v>38.979999999999997</v>
      </c>
      <c r="AC1138" s="1">
        <v>38.979999999999997</v>
      </c>
      <c r="AD1138" s="1"/>
      <c r="AE1138" s="1"/>
      <c r="AF1138" s="1"/>
    </row>
    <row r="1139" spans="1:32" x14ac:dyDescent="0.3">
      <c r="A1139" s="1" t="s">
        <v>7697</v>
      </c>
      <c r="B1139" s="1" t="s">
        <v>3628</v>
      </c>
      <c r="C1139" s="6">
        <v>-4.4509459992118003</v>
      </c>
      <c r="D1139" s="6">
        <v>-3.4635605829990999</v>
      </c>
      <c r="E1139" s="6">
        <v>-0.50163408075180205</v>
      </c>
      <c r="F1139" s="6">
        <v>-3.0894492896114198</v>
      </c>
      <c r="G1139" s="9">
        <f>AVERAGE(Table3[[#This Row],[X6_EP155mix]:[X9_dcl2mix]])</f>
        <v>-2.8763974881435304</v>
      </c>
      <c r="H1139" s="6">
        <f>_xlfn.VAR.P(Table3[[#This Row],[X6_EP155mix]:[X9_dcl2mix]])</f>
        <v>2.1272139562157903</v>
      </c>
      <c r="I1139" s="1">
        <v>259749</v>
      </c>
      <c r="J1139" s="1" t="s">
        <v>679</v>
      </c>
      <c r="K1139" s="1" t="s">
        <v>7145</v>
      </c>
      <c r="L1139" s="1" t="s">
        <v>638</v>
      </c>
      <c r="M1139" s="1" t="s">
        <v>3852</v>
      </c>
      <c r="N1139" s="1" t="s">
        <v>639</v>
      </c>
      <c r="O1139" s="1" t="s">
        <v>680</v>
      </c>
      <c r="P1139" s="1" t="s">
        <v>681</v>
      </c>
      <c r="Q1139" s="1" t="s">
        <v>682</v>
      </c>
      <c r="R1139" s="1" t="s">
        <v>45</v>
      </c>
      <c r="S1139" s="1" t="s">
        <v>3846</v>
      </c>
      <c r="T1139" s="1"/>
      <c r="U1139" s="1" t="s">
        <v>7696</v>
      </c>
      <c r="V1139" s="1" t="s">
        <v>45</v>
      </c>
      <c r="W1139" s="1" t="s">
        <v>3846</v>
      </c>
      <c r="X1139" s="1" t="s">
        <v>7695</v>
      </c>
      <c r="Y1139" s="1" t="s">
        <v>7694</v>
      </c>
      <c r="Z1139" s="1">
        <v>100</v>
      </c>
      <c r="AA1139" s="5">
        <v>40</v>
      </c>
      <c r="AB1139" s="1">
        <v>42.5</v>
      </c>
      <c r="AC1139" s="1">
        <v>42.5</v>
      </c>
      <c r="AD1139" s="1">
        <v>95.35</v>
      </c>
      <c r="AE1139" s="1"/>
      <c r="AF1139" s="1"/>
    </row>
    <row r="1140" spans="1:32" x14ac:dyDescent="0.3">
      <c r="A1140" s="1" t="s">
        <v>1569</v>
      </c>
      <c r="B1140" s="1" t="s">
        <v>3628</v>
      </c>
      <c r="C1140" s="6">
        <v>-3.3264499875300602</v>
      </c>
      <c r="D1140" s="6">
        <v>-2.86752770126229</v>
      </c>
      <c r="E1140" s="6">
        <v>-2.88422108588352</v>
      </c>
      <c r="F1140" s="6">
        <v>-2.7570757703873898</v>
      </c>
      <c r="G1140" s="9">
        <f>AVERAGE(Table3[[#This Row],[X6_EP155mix]:[X9_dcl2mix]])</f>
        <v>-2.9588186362658146</v>
      </c>
      <c r="H1140" s="6">
        <f>_xlfn.VAR.P(Table3[[#This Row],[X6_EP155mix]:[X9_dcl2mix]])</f>
        <v>4.7437955925517986E-2</v>
      </c>
      <c r="I1140" s="1">
        <v>61678</v>
      </c>
      <c r="J1140" s="1" t="s">
        <v>1570</v>
      </c>
      <c r="K1140" s="1" t="s">
        <v>1571</v>
      </c>
      <c r="L1140" s="1" t="s">
        <v>1572</v>
      </c>
      <c r="M1140" s="1" t="s">
        <v>1573</v>
      </c>
      <c r="N1140" s="1" t="s">
        <v>1574</v>
      </c>
      <c r="O1140" s="1" t="s">
        <v>1575</v>
      </c>
      <c r="P1140" s="1" t="s">
        <v>1576</v>
      </c>
      <c r="Q1140" s="1" t="s">
        <v>1577</v>
      </c>
      <c r="R1140" s="1" t="s">
        <v>1578</v>
      </c>
      <c r="S1140" s="1" t="s">
        <v>1579</v>
      </c>
      <c r="T1140" s="1"/>
      <c r="U1140" s="1" t="s">
        <v>1580</v>
      </c>
      <c r="V1140" s="1" t="s">
        <v>1578</v>
      </c>
      <c r="W1140" s="1" t="s">
        <v>1579</v>
      </c>
      <c r="X1140" s="1" t="s">
        <v>4032</v>
      </c>
      <c r="Y1140" s="1" t="s">
        <v>8082</v>
      </c>
      <c r="Z1140" s="1">
        <v>100</v>
      </c>
      <c r="AA1140" s="5">
        <v>37.04</v>
      </c>
      <c r="AB1140" s="1">
        <v>69.61</v>
      </c>
      <c r="AC1140" s="1">
        <v>69.61</v>
      </c>
      <c r="AD1140" s="1">
        <v>72.069999999999993</v>
      </c>
      <c r="AE1140" s="1"/>
      <c r="AF1140" s="1"/>
    </row>
    <row r="1141" spans="1:32" x14ac:dyDescent="0.3">
      <c r="A1141" s="1" t="s">
        <v>1258</v>
      </c>
      <c r="B1141" s="1" t="s">
        <v>3628</v>
      </c>
      <c r="C1141" s="6">
        <v>-3.45699690699246</v>
      </c>
      <c r="D1141" s="6">
        <v>-2.77525038243349</v>
      </c>
      <c r="E1141" s="6">
        <v>-2.6849106941572698</v>
      </c>
      <c r="F1141" s="6">
        <v>-2.9318117791935498</v>
      </c>
      <c r="G1141" s="9">
        <f>AVERAGE(Table3[[#This Row],[X6_EP155mix]:[X9_dcl2mix]])</f>
        <v>-2.9622424406941925</v>
      </c>
      <c r="H1141" s="6">
        <f>_xlfn.VAR.P(Table3[[#This Row],[X6_EP155mix]:[X9_dcl2mix]])</f>
        <v>8.9396733642809423E-2</v>
      </c>
      <c r="I1141" s="1">
        <v>71488</v>
      </c>
      <c r="J1141" s="1"/>
      <c r="K1141" s="1"/>
      <c r="L1141" s="1"/>
      <c r="M1141" s="1"/>
      <c r="N1141" s="1"/>
      <c r="O1141" s="1" t="s">
        <v>1259</v>
      </c>
      <c r="P1141" s="1" t="s">
        <v>1260</v>
      </c>
      <c r="Q1141" s="1" t="s">
        <v>1261</v>
      </c>
      <c r="R1141" s="1" t="s">
        <v>1262</v>
      </c>
      <c r="S1141" s="1" t="s">
        <v>8174</v>
      </c>
      <c r="T1141" s="1"/>
      <c r="U1141" s="1"/>
      <c r="V1141" s="1"/>
      <c r="W1141" s="1"/>
      <c r="X1141" s="1"/>
      <c r="Y1141" s="1"/>
      <c r="Z1141" s="1">
        <v>100</v>
      </c>
      <c r="AA1141" s="5">
        <v>46.67</v>
      </c>
      <c r="AB1141" s="1"/>
      <c r="AC1141" s="1"/>
      <c r="AD1141" s="1"/>
      <c r="AE1141" s="1"/>
      <c r="AF1141" s="1"/>
    </row>
    <row r="1142" spans="1:32" x14ac:dyDescent="0.3">
      <c r="A1142" s="1" t="s">
        <v>540</v>
      </c>
      <c r="B1142" s="1" t="s">
        <v>3628</v>
      </c>
      <c r="C1142" s="6">
        <v>-3.4870321928646502</v>
      </c>
      <c r="D1142" s="6">
        <v>-3.33826064607273</v>
      </c>
      <c r="E1142" s="6">
        <v>-2.9390673234899598</v>
      </c>
      <c r="F1142" s="6">
        <v>-2.10224346579473</v>
      </c>
      <c r="G1142" s="9">
        <f>AVERAGE(Table3[[#This Row],[X6_EP155mix]:[X9_dcl2mix]])</f>
        <v>-2.9666509070555178</v>
      </c>
      <c r="H1142" s="6">
        <f>_xlfn.VAR.P(Table3[[#This Row],[X6_EP155mix]:[X9_dcl2mix]])</f>
        <v>0.28921288983553595</v>
      </c>
      <c r="I1142" s="1">
        <v>267454</v>
      </c>
      <c r="J1142" s="1" t="s">
        <v>71</v>
      </c>
      <c r="K1142" s="1" t="s">
        <v>72</v>
      </c>
      <c r="L1142" s="1" t="s">
        <v>541</v>
      </c>
      <c r="M1142" s="1" t="s">
        <v>542</v>
      </c>
      <c r="N1142" s="1" t="s">
        <v>543</v>
      </c>
      <c r="O1142" s="1" t="s">
        <v>544</v>
      </c>
      <c r="P1142" s="1" t="s">
        <v>545</v>
      </c>
      <c r="Q1142" s="1" t="s">
        <v>546</v>
      </c>
      <c r="R1142" s="1" t="s">
        <v>547</v>
      </c>
      <c r="S1142" s="1" t="s">
        <v>548</v>
      </c>
      <c r="T1142" s="1" t="s">
        <v>549</v>
      </c>
      <c r="U1142" s="1" t="s">
        <v>550</v>
      </c>
      <c r="V1142" s="1" t="s">
        <v>547</v>
      </c>
      <c r="W1142" s="1" t="s">
        <v>548</v>
      </c>
      <c r="X1142" s="1" t="s">
        <v>3811</v>
      </c>
      <c r="Y1142" s="1" t="s">
        <v>8482</v>
      </c>
      <c r="Z1142" s="1">
        <v>99.12</v>
      </c>
      <c r="AA1142" s="5">
        <v>46.24</v>
      </c>
      <c r="AB1142" s="1">
        <v>75.33</v>
      </c>
      <c r="AC1142" s="1">
        <v>75.33</v>
      </c>
      <c r="AD1142" s="1">
        <v>72.260000000000005</v>
      </c>
      <c r="AE1142" s="1"/>
      <c r="AF1142" s="1"/>
    </row>
    <row r="1143" spans="1:32" x14ac:dyDescent="0.3">
      <c r="A1143" s="1" t="s">
        <v>2801</v>
      </c>
      <c r="B1143" s="1" t="s">
        <v>3628</v>
      </c>
      <c r="C1143" s="6">
        <v>-3.8813075425644898</v>
      </c>
      <c r="D1143" s="6">
        <v>-1.55397247521411</v>
      </c>
      <c r="E1143" s="6">
        <v>-2.8758987356457699</v>
      </c>
      <c r="F1143" s="6">
        <v>-3.63932224602237</v>
      </c>
      <c r="G1143" s="9">
        <f>AVERAGE(Table3[[#This Row],[X6_EP155mix]:[X9_dcl2mix]])</f>
        <v>-2.9876252498616851</v>
      </c>
      <c r="H1143" s="6">
        <f>_xlfn.VAR.P(Table3[[#This Row],[X6_EP155mix]:[X9_dcl2mix]])</f>
        <v>0.82280502683223133</v>
      </c>
      <c r="I1143" s="1">
        <v>74001</v>
      </c>
      <c r="J1143" s="1"/>
      <c r="K1143" s="1" t="s">
        <v>35</v>
      </c>
      <c r="L1143" s="1"/>
      <c r="M1143" s="1" t="s">
        <v>35</v>
      </c>
      <c r="N1143" s="1"/>
      <c r="O1143" s="1"/>
      <c r="P1143" s="1" t="s">
        <v>35</v>
      </c>
      <c r="Q1143" s="1"/>
      <c r="R1143" s="1"/>
      <c r="S1143" s="1" t="s">
        <v>35</v>
      </c>
      <c r="T1143" s="1"/>
      <c r="U1143" s="1"/>
      <c r="V1143" s="1"/>
      <c r="W1143" s="1" t="s">
        <v>35</v>
      </c>
      <c r="X1143" s="1"/>
      <c r="Y1143" s="1"/>
      <c r="Z1143" s="1">
        <v>97.87</v>
      </c>
      <c r="AA1143" s="5"/>
      <c r="AB1143" s="1"/>
      <c r="AC1143" s="1"/>
      <c r="AD1143" s="1"/>
      <c r="AE1143" s="1"/>
      <c r="AF1143" s="1"/>
    </row>
    <row r="1144" spans="1:32" x14ac:dyDescent="0.3">
      <c r="A1144" s="1" t="s">
        <v>3486</v>
      </c>
      <c r="B1144" s="1" t="s">
        <v>3628</v>
      </c>
      <c r="C1144" s="6">
        <v>-3.16985467933752</v>
      </c>
      <c r="D1144" s="6">
        <v>-3.4529519212517799</v>
      </c>
      <c r="E1144" s="6">
        <v>-2.97731984856846</v>
      </c>
      <c r="F1144" s="6">
        <v>-2.5436009135328699</v>
      </c>
      <c r="G1144" s="9">
        <f>AVERAGE(Table3[[#This Row],[X6_EP155mix]:[X9_dcl2mix]])</f>
        <v>-3.0359318406726574</v>
      </c>
      <c r="H1144" s="6">
        <f>_xlfn.VAR.P(Table3[[#This Row],[X6_EP155mix]:[X9_dcl2mix]])</f>
        <v>0.1094165454397551</v>
      </c>
      <c r="I1144" s="1">
        <v>67643</v>
      </c>
      <c r="J1144" s="1"/>
      <c r="K1144" s="1"/>
      <c r="L1144" s="1" t="s">
        <v>2343</v>
      </c>
      <c r="M1144" s="1" t="s">
        <v>2344</v>
      </c>
      <c r="N1144" s="1" t="s">
        <v>2345</v>
      </c>
      <c r="O1144" s="1" t="s">
        <v>1844</v>
      </c>
      <c r="P1144" s="1" t="s">
        <v>1845</v>
      </c>
      <c r="Q1144" s="1" t="s">
        <v>1846</v>
      </c>
      <c r="R1144" s="1" t="s">
        <v>1847</v>
      </c>
      <c r="S1144" s="1" t="s">
        <v>3784</v>
      </c>
      <c r="T1144" s="1" t="s">
        <v>1848</v>
      </c>
      <c r="U1144" s="1" t="s">
        <v>3487</v>
      </c>
      <c r="V1144" s="1" t="s">
        <v>1847</v>
      </c>
      <c r="W1144" s="1" t="s">
        <v>3784</v>
      </c>
      <c r="X1144" s="1" t="s">
        <v>3805</v>
      </c>
      <c r="Y1144" s="1" t="s">
        <v>7153</v>
      </c>
      <c r="Z1144" s="1">
        <v>100</v>
      </c>
      <c r="AA1144" s="5">
        <v>31.06</v>
      </c>
      <c r="AB1144" s="1">
        <v>78.260000000000005</v>
      </c>
      <c r="AC1144" s="1">
        <v>78.260000000000005</v>
      </c>
      <c r="AD1144" s="1">
        <v>79.28</v>
      </c>
      <c r="AE1144" s="1"/>
      <c r="AF1144" s="1"/>
    </row>
    <row r="1145" spans="1:32" x14ac:dyDescent="0.3">
      <c r="A1145" s="1" t="s">
        <v>77</v>
      </c>
      <c r="B1145" s="1" t="s">
        <v>3628</v>
      </c>
      <c r="C1145" s="6">
        <v>-3.49078858778475</v>
      </c>
      <c r="D1145" s="6">
        <v>-2.70847289715087</v>
      </c>
      <c r="E1145" s="6">
        <v>-2.5087898154691</v>
      </c>
      <c r="F1145" s="6">
        <v>-3.4822341028077402</v>
      </c>
      <c r="G1145" s="9">
        <f>AVERAGE(Table3[[#This Row],[X6_EP155mix]:[X9_dcl2mix]])</f>
        <v>-3.047571350803115</v>
      </c>
      <c r="H1145" s="6">
        <f>_xlfn.VAR.P(Table3[[#This Row],[X6_EP155mix]:[X9_dcl2mix]])</f>
        <v>0.19766163280602278</v>
      </c>
      <c r="I1145" s="1">
        <v>333765</v>
      </c>
      <c r="J1145" s="1" t="s">
        <v>78</v>
      </c>
      <c r="K1145" s="1" t="s">
        <v>79</v>
      </c>
      <c r="L1145" s="1" t="s">
        <v>80</v>
      </c>
      <c r="M1145" s="1" t="s">
        <v>4787</v>
      </c>
      <c r="N1145" s="1" t="s">
        <v>81</v>
      </c>
      <c r="O1145" s="1" t="s">
        <v>82</v>
      </c>
      <c r="P1145" s="1" t="s">
        <v>83</v>
      </c>
      <c r="Q1145" s="1" t="s">
        <v>84</v>
      </c>
      <c r="R1145" s="1" t="s">
        <v>85</v>
      </c>
      <c r="S1145" s="1" t="s">
        <v>4784</v>
      </c>
      <c r="T1145" s="1" t="s">
        <v>86</v>
      </c>
      <c r="U1145" s="1" t="s">
        <v>87</v>
      </c>
      <c r="V1145" s="1" t="s">
        <v>88</v>
      </c>
      <c r="W1145" s="1" t="s">
        <v>4786</v>
      </c>
      <c r="X1145" s="1" t="s">
        <v>3839</v>
      </c>
      <c r="Y1145" s="1"/>
      <c r="Z1145" s="1">
        <v>100</v>
      </c>
      <c r="AA1145" s="5">
        <v>32.479999999999997</v>
      </c>
      <c r="AB1145" s="1">
        <v>71.11</v>
      </c>
      <c r="AC1145" s="1">
        <v>71.11</v>
      </c>
      <c r="AD1145" s="1"/>
      <c r="AE1145" s="1"/>
      <c r="AF1145" s="1"/>
    </row>
    <row r="1146" spans="1:32" x14ac:dyDescent="0.3">
      <c r="A1146" s="1" t="s">
        <v>510</v>
      </c>
      <c r="B1146" s="1" t="s">
        <v>3628</v>
      </c>
      <c r="C1146" s="6">
        <v>-3.54396610513855</v>
      </c>
      <c r="D1146" s="6">
        <v>-2.79830257743652</v>
      </c>
      <c r="E1146" s="6">
        <v>-1.7170357099540801</v>
      </c>
      <c r="F1146" s="6">
        <v>-4.15789238841956</v>
      </c>
      <c r="G1146" s="9">
        <f>AVERAGE(Table3[[#This Row],[X6_EP155mix]:[X9_dcl2mix]])</f>
        <v>-3.0542991952371774</v>
      </c>
      <c r="H1146" s="6">
        <f>_xlfn.VAR.P(Table3[[#This Row],[X6_EP155mix]:[X9_dcl2mix]])</f>
        <v>0.82787487902192858</v>
      </c>
      <c r="I1146" s="1">
        <v>226523</v>
      </c>
      <c r="J1146" s="1" t="s">
        <v>71</v>
      </c>
      <c r="K1146" s="1" t="s">
        <v>72</v>
      </c>
      <c r="L1146" s="1" t="s">
        <v>383</v>
      </c>
      <c r="M1146" s="1" t="s">
        <v>384</v>
      </c>
      <c r="N1146" s="1" t="s">
        <v>385</v>
      </c>
      <c r="O1146" s="1" t="s">
        <v>511</v>
      </c>
      <c r="P1146" s="1" t="s">
        <v>3510</v>
      </c>
      <c r="Q1146" s="1" t="s">
        <v>512</v>
      </c>
      <c r="R1146" s="1" t="s">
        <v>513</v>
      </c>
      <c r="S1146" s="1" t="s">
        <v>3511</v>
      </c>
      <c r="T1146" s="1" t="s">
        <v>514</v>
      </c>
      <c r="U1146" s="1" t="s">
        <v>515</v>
      </c>
      <c r="V1146" s="1" t="s">
        <v>516</v>
      </c>
      <c r="W1146" s="1" t="s">
        <v>517</v>
      </c>
      <c r="X1146" s="1" t="s">
        <v>3814</v>
      </c>
      <c r="Y1146" s="1"/>
      <c r="Z1146" s="1">
        <v>97.56</v>
      </c>
      <c r="AA1146" s="5">
        <v>21.37</v>
      </c>
      <c r="AB1146" s="1">
        <v>64.2</v>
      </c>
      <c r="AC1146" s="1">
        <v>64.2</v>
      </c>
      <c r="AD1146" s="1"/>
      <c r="AE1146" s="1"/>
      <c r="AF1146" s="1"/>
    </row>
    <row r="1147" spans="1:32" x14ac:dyDescent="0.3">
      <c r="A1147" s="1" t="s">
        <v>3415</v>
      </c>
      <c r="B1147" s="1" t="s">
        <v>3628</v>
      </c>
      <c r="C1147" s="6">
        <v>-3.5670622072534401</v>
      </c>
      <c r="D1147" s="6">
        <v>-3.07088069526948</v>
      </c>
      <c r="E1147" s="6">
        <v>-3.2662427437868402</v>
      </c>
      <c r="F1147" s="6">
        <v>-2.40884467424419</v>
      </c>
      <c r="G1147" s="9">
        <f>AVERAGE(Table3[[#This Row],[X6_EP155mix]:[X9_dcl2mix]])</f>
        <v>-3.0782575801384873</v>
      </c>
      <c r="H1147" s="6">
        <f>_xlfn.VAR.P(Table3[[#This Row],[X6_EP155mix]:[X9_dcl2mix]])</f>
        <v>0.18060911056227802</v>
      </c>
      <c r="I1147" s="1">
        <v>46471</v>
      </c>
      <c r="J1147" s="1" t="s">
        <v>3416</v>
      </c>
      <c r="K1147" s="1" t="s">
        <v>7158</v>
      </c>
      <c r="L1147" s="1" t="s">
        <v>3417</v>
      </c>
      <c r="M1147" s="1" t="s">
        <v>7157</v>
      </c>
      <c r="N1147" s="1" t="s">
        <v>3418</v>
      </c>
      <c r="O1147" s="1" t="s">
        <v>3419</v>
      </c>
      <c r="P1147" s="1" t="s">
        <v>3420</v>
      </c>
      <c r="Q1147" s="1" t="s">
        <v>3421</v>
      </c>
      <c r="R1147" s="1" t="s">
        <v>256</v>
      </c>
      <c r="S1147" s="1" t="s">
        <v>3518</v>
      </c>
      <c r="T1147" s="1"/>
      <c r="U1147" s="1" t="s">
        <v>3422</v>
      </c>
      <c r="V1147" s="1" t="s">
        <v>256</v>
      </c>
      <c r="W1147" s="1" t="s">
        <v>3518</v>
      </c>
      <c r="X1147" s="1" t="s">
        <v>3858</v>
      </c>
      <c r="Y1147" s="1"/>
      <c r="Z1147" s="1">
        <v>97.33</v>
      </c>
      <c r="AA1147" s="5">
        <v>31.37</v>
      </c>
      <c r="AB1147" s="1">
        <v>54.89</v>
      </c>
      <c r="AC1147" s="1">
        <v>54.89</v>
      </c>
      <c r="AD1147" s="1"/>
      <c r="AE1147" s="1"/>
      <c r="AF1147" s="1"/>
    </row>
    <row r="1148" spans="1:32" x14ac:dyDescent="0.3">
      <c r="A1148" s="1" t="s">
        <v>35585</v>
      </c>
      <c r="B1148" s="1" t="s">
        <v>3628</v>
      </c>
      <c r="C1148" s="6">
        <v>-2.8961591271948901</v>
      </c>
      <c r="D1148" s="6">
        <v>-2.96529129992703</v>
      </c>
      <c r="E1148" s="6">
        <v>-2.93071808291542</v>
      </c>
      <c r="F1148" s="6">
        <v>-3.5800365263514702</v>
      </c>
      <c r="G1148" s="9">
        <f>AVERAGE(Table3[[#This Row],[X6_EP155mix]:[X9_dcl2mix]])</f>
        <v>-3.0930512590972024</v>
      </c>
      <c r="H1148" s="6">
        <f>_xlfn.VAR.P(Table3[[#This Row],[X6_EP155mix]:[X9_dcl2mix]])</f>
        <v>7.9648957346044463E-2</v>
      </c>
      <c r="I1148" s="1"/>
      <c r="J1148" s="1"/>
      <c r="K1148" s="1"/>
      <c r="L1148" s="1"/>
      <c r="M1148" s="1"/>
      <c r="N1148" s="1"/>
      <c r="O1148" s="1" t="s">
        <v>10463</v>
      </c>
      <c r="P1148" s="1" t="s">
        <v>10462</v>
      </c>
      <c r="Q1148" s="1" t="s">
        <v>10461</v>
      </c>
      <c r="R1148" s="1" t="s">
        <v>10458</v>
      </c>
      <c r="S1148" s="1"/>
      <c r="V1148" t="s">
        <v>10450</v>
      </c>
      <c r="W1148" s="1"/>
      <c r="X1148" s="1"/>
      <c r="Y1148" s="1"/>
      <c r="Z1148" s="1"/>
      <c r="AA1148" s="5" t="s">
        <v>10464</v>
      </c>
      <c r="AB1148" s="1"/>
      <c r="AC1148" s="1"/>
      <c r="AD1148" s="1"/>
      <c r="AE1148" s="1" t="s">
        <v>10460</v>
      </c>
      <c r="AF1148" s="1" t="s">
        <v>10457</v>
      </c>
    </row>
    <row r="1149" spans="1:32" x14ac:dyDescent="0.3">
      <c r="A1149" s="1" t="s">
        <v>35586</v>
      </c>
      <c r="B1149" s="1" t="s">
        <v>3628</v>
      </c>
      <c r="C1149" s="6">
        <v>-2.68775149029574</v>
      </c>
      <c r="D1149" s="6">
        <v>-2.8090789321829601</v>
      </c>
      <c r="E1149" s="6">
        <v>-3.3204539217632001</v>
      </c>
      <c r="F1149" s="6">
        <v>-3.9154147620750002</v>
      </c>
      <c r="G1149" s="9">
        <f>AVERAGE(Table3[[#This Row],[X6_EP155mix]:[X9_dcl2mix]])</f>
        <v>-3.1831747765792251</v>
      </c>
      <c r="H1149" s="6">
        <f>_xlfn.VAR.P(Table3[[#This Row],[X6_EP155mix]:[X9_dcl2mix]])</f>
        <v>0.23510322336194456</v>
      </c>
      <c r="I1149" s="1"/>
      <c r="J1149" s="1"/>
      <c r="K1149" s="1"/>
      <c r="L1149" s="1"/>
      <c r="M1149" s="1"/>
      <c r="N1149" s="1"/>
      <c r="O1149" s="1" t="s">
        <v>9916</v>
      </c>
      <c r="P1149" s="1" t="s">
        <v>9915</v>
      </c>
      <c r="Q1149" s="1" t="s">
        <v>9914</v>
      </c>
      <c r="R1149" s="1" t="s">
        <v>9911</v>
      </c>
      <c r="S1149" s="1"/>
      <c r="V1149" t="s">
        <v>35</v>
      </c>
      <c r="W1149" s="1"/>
      <c r="X1149" s="1"/>
      <c r="Y1149" s="1"/>
      <c r="Z1149" s="1"/>
      <c r="AA1149" s="5">
        <v>33.9</v>
      </c>
      <c r="AB1149" s="1"/>
      <c r="AC1149" s="1"/>
      <c r="AD1149" s="1"/>
      <c r="AE1149" s="1" t="s">
        <v>9913</v>
      </c>
      <c r="AF1149" s="1"/>
    </row>
    <row r="1150" spans="1:32" x14ac:dyDescent="0.3">
      <c r="A1150" s="1" t="s">
        <v>2240</v>
      </c>
      <c r="B1150" s="1" t="s">
        <v>3628</v>
      </c>
      <c r="C1150" s="6">
        <v>-3.5777656182067701</v>
      </c>
      <c r="D1150" s="6">
        <v>-3.2537837569399</v>
      </c>
      <c r="E1150" s="6">
        <v>-2.9403428414374599</v>
      </c>
      <c r="F1150" s="6">
        <v>-3.0500147643481901</v>
      </c>
      <c r="G1150" s="9">
        <f>AVERAGE(Table3[[#This Row],[X6_EP155mix]:[X9_dcl2mix]])</f>
        <v>-3.2054767452330797</v>
      </c>
      <c r="H1150" s="6">
        <f>_xlfn.VAR.P(Table3[[#This Row],[X6_EP155mix]:[X9_dcl2mix]])</f>
        <v>5.8849246690655548E-2</v>
      </c>
      <c r="I1150" s="1">
        <v>227270</v>
      </c>
      <c r="J1150" s="1"/>
      <c r="K1150" s="1" t="s">
        <v>35</v>
      </c>
      <c r="L1150" s="1"/>
      <c r="M1150" s="1" t="s">
        <v>35</v>
      </c>
      <c r="N1150" s="1"/>
      <c r="O1150" s="1"/>
      <c r="P1150" s="1" t="s">
        <v>35</v>
      </c>
      <c r="Q1150" s="1"/>
      <c r="R1150" s="1"/>
      <c r="S1150" s="1" t="s">
        <v>35</v>
      </c>
      <c r="T1150" s="1"/>
      <c r="U1150" s="1" t="s">
        <v>2241</v>
      </c>
      <c r="V1150" s="1"/>
      <c r="W1150" s="1" t="s">
        <v>35</v>
      </c>
      <c r="X1150" s="1" t="s">
        <v>3963</v>
      </c>
      <c r="Y1150" s="1"/>
      <c r="Z1150" s="1">
        <v>100</v>
      </c>
      <c r="AA1150" s="5"/>
      <c r="AB1150" s="1">
        <v>38.94</v>
      </c>
      <c r="AC1150" s="1">
        <v>38.94</v>
      </c>
      <c r="AD1150" s="1"/>
      <c r="AE1150" s="1"/>
      <c r="AF1150" s="1"/>
    </row>
    <row r="1151" spans="1:32" x14ac:dyDescent="0.3">
      <c r="A1151" s="1" t="s">
        <v>1129</v>
      </c>
      <c r="B1151" s="1" t="s">
        <v>3628</v>
      </c>
      <c r="C1151" s="6">
        <v>-2.7234131182919099</v>
      </c>
      <c r="D1151" s="6">
        <v>-2.9644305991828399</v>
      </c>
      <c r="E1151" s="6">
        <v>-3.04805246956919</v>
      </c>
      <c r="F1151" s="6">
        <v>-4.1220164162705002</v>
      </c>
      <c r="G1151" s="9">
        <f>AVERAGE(Table3[[#This Row],[X6_EP155mix]:[X9_dcl2mix]])</f>
        <v>-3.2144781508286098</v>
      </c>
      <c r="H1151" s="6">
        <f>_xlfn.VAR.P(Table3[[#This Row],[X6_EP155mix]:[X9_dcl2mix]])</f>
        <v>0.28874796372206468</v>
      </c>
      <c r="I1151" s="1">
        <v>250961</v>
      </c>
      <c r="J1151" s="1"/>
      <c r="K1151" s="1"/>
      <c r="L1151" s="1"/>
      <c r="M1151" s="1"/>
      <c r="N1151" s="1"/>
      <c r="O1151" s="1" t="s">
        <v>1130</v>
      </c>
      <c r="P1151" s="1" t="s">
        <v>8236</v>
      </c>
      <c r="Q1151" s="1" t="s">
        <v>1131</v>
      </c>
      <c r="R1151" s="1" t="s">
        <v>1132</v>
      </c>
      <c r="S1151" s="1" t="s">
        <v>1133</v>
      </c>
      <c r="T1151" s="1"/>
      <c r="U1151" s="1" t="s">
        <v>1134</v>
      </c>
      <c r="V1151" s="1"/>
      <c r="W1151" s="1"/>
      <c r="X1151" s="1" t="s">
        <v>3730</v>
      </c>
      <c r="Y1151" s="1"/>
      <c r="Z1151" s="1">
        <v>100</v>
      </c>
      <c r="AA1151" s="5">
        <v>52.83</v>
      </c>
      <c r="AB1151" s="1">
        <v>50.56</v>
      </c>
      <c r="AC1151" s="1">
        <v>50.56</v>
      </c>
      <c r="AD1151" s="1"/>
      <c r="AE1151" s="1"/>
      <c r="AF1151" s="1"/>
    </row>
    <row r="1152" spans="1:32" x14ac:dyDescent="0.3">
      <c r="A1152" s="1" t="s">
        <v>2290</v>
      </c>
      <c r="B1152" s="1" t="s">
        <v>3628</v>
      </c>
      <c r="C1152" s="6">
        <v>-3.6194723643609801</v>
      </c>
      <c r="D1152" s="6">
        <v>-2.8850043726351098</v>
      </c>
      <c r="E1152" s="6">
        <v>-3.2142188890901902</v>
      </c>
      <c r="F1152" s="6">
        <v>-3.2529709923598298</v>
      </c>
      <c r="G1152" s="9">
        <f>AVERAGE(Table3[[#This Row],[X6_EP155mix]:[X9_dcl2mix]])</f>
        <v>-3.2429166546115273</v>
      </c>
      <c r="H1152" s="6">
        <f>_xlfn.VAR.P(Table3[[#This Row],[X6_EP155mix]:[X9_dcl2mix]])</f>
        <v>6.7705013896988839E-2</v>
      </c>
      <c r="I1152" s="1">
        <v>18749</v>
      </c>
      <c r="J1152" s="1" t="s">
        <v>2291</v>
      </c>
      <c r="K1152" s="1" t="s">
        <v>2292</v>
      </c>
      <c r="L1152" s="1" t="s">
        <v>2293</v>
      </c>
      <c r="M1152" s="1" t="s">
        <v>2294</v>
      </c>
      <c r="N1152" s="1" t="s">
        <v>2295</v>
      </c>
      <c r="O1152" s="1" t="s">
        <v>2296</v>
      </c>
      <c r="P1152" s="1" t="s">
        <v>2297</v>
      </c>
      <c r="Q1152" s="1" t="s">
        <v>2298</v>
      </c>
      <c r="R1152" s="1" t="s">
        <v>2293</v>
      </c>
      <c r="S1152" s="1" t="s">
        <v>2294</v>
      </c>
      <c r="T1152" s="1" t="s">
        <v>2299</v>
      </c>
      <c r="U1152" s="1" t="s">
        <v>2300</v>
      </c>
      <c r="V1152" s="1" t="s">
        <v>2293</v>
      </c>
      <c r="W1152" s="1" t="s">
        <v>2294</v>
      </c>
      <c r="X1152" s="1" t="s">
        <v>3958</v>
      </c>
      <c r="Y1152" s="1"/>
      <c r="Z1152" s="1">
        <v>86.67</v>
      </c>
      <c r="AA1152" s="5">
        <v>66.67</v>
      </c>
      <c r="AB1152" s="1">
        <v>70</v>
      </c>
      <c r="AC1152" s="1">
        <v>70</v>
      </c>
      <c r="AD1152" s="1"/>
      <c r="AE1152" s="1"/>
      <c r="AF1152" s="1"/>
    </row>
    <row r="1153" spans="1:32" x14ac:dyDescent="0.3">
      <c r="A1153" s="1" t="s">
        <v>1938</v>
      </c>
      <c r="B1153" s="1" t="s">
        <v>3628</v>
      </c>
      <c r="C1153" s="6">
        <v>-3.4907425452993501</v>
      </c>
      <c r="D1153" s="6">
        <v>-2.9456686519767699</v>
      </c>
      <c r="E1153" s="6">
        <v>-2.66022731684011</v>
      </c>
      <c r="F1153" s="6">
        <v>-3.9626016080403001</v>
      </c>
      <c r="G1153" s="9">
        <f>AVERAGE(Table3[[#This Row],[X6_EP155mix]:[X9_dcl2mix]])</f>
        <v>-3.2648100305391328</v>
      </c>
      <c r="H1153" s="6">
        <f>_xlfn.VAR.P(Table3[[#This Row],[X6_EP155mix]:[X9_dcl2mix]])</f>
        <v>0.25133251601794981</v>
      </c>
      <c r="I1153" s="1">
        <v>252068</v>
      </c>
      <c r="J1153" s="1" t="s">
        <v>1939</v>
      </c>
      <c r="K1153" s="1" t="s">
        <v>1940</v>
      </c>
      <c r="L1153" s="1" t="s">
        <v>197</v>
      </c>
      <c r="M1153" s="1" t="s">
        <v>8758</v>
      </c>
      <c r="N1153" s="1" t="s">
        <v>3519</v>
      </c>
      <c r="O1153" s="1" t="s">
        <v>1941</v>
      </c>
      <c r="P1153" s="1" t="s">
        <v>7960</v>
      </c>
      <c r="Q1153" s="1" t="s">
        <v>1942</v>
      </c>
      <c r="R1153" s="1" t="s">
        <v>1943</v>
      </c>
      <c r="S1153" s="1" t="s">
        <v>8759</v>
      </c>
      <c r="T1153" s="1" t="s">
        <v>1944</v>
      </c>
      <c r="U1153" s="1" t="s">
        <v>1945</v>
      </c>
      <c r="V1153" s="1" t="s">
        <v>357</v>
      </c>
      <c r="W1153" s="1" t="s">
        <v>8735</v>
      </c>
      <c r="X1153" s="1" t="s">
        <v>3994</v>
      </c>
      <c r="Y1153" s="1"/>
      <c r="Z1153" s="1">
        <v>100</v>
      </c>
      <c r="AA1153" s="5">
        <v>42.17</v>
      </c>
      <c r="AB1153" s="1">
        <v>73.63</v>
      </c>
      <c r="AC1153" s="1">
        <v>73.63</v>
      </c>
      <c r="AD1153" s="1"/>
      <c r="AE1153" s="1"/>
      <c r="AF1153" s="1"/>
    </row>
    <row r="1154" spans="1:32" x14ac:dyDescent="0.3">
      <c r="A1154" s="1" t="s">
        <v>34</v>
      </c>
      <c r="B1154" s="1" t="s">
        <v>3628</v>
      </c>
      <c r="C1154" s="6">
        <v>-3.3368184750623602</v>
      </c>
      <c r="D1154" s="6">
        <v>-3.0853802073641501</v>
      </c>
      <c r="E1154" s="6">
        <v>-3.7301183127408502</v>
      </c>
      <c r="F1154" s="6">
        <v>-3.3109859197701299</v>
      </c>
      <c r="G1154" s="9">
        <f>AVERAGE(Table3[[#This Row],[X6_EP155mix]:[X9_dcl2mix]])</f>
        <v>-3.3658257287343725</v>
      </c>
      <c r="H1154" s="6">
        <f>_xlfn.VAR.P(Table3[[#This Row],[X6_EP155mix]:[X9_dcl2mix]])</f>
        <v>5.3801900657889888E-2</v>
      </c>
      <c r="I1154" s="1">
        <v>357709</v>
      </c>
      <c r="J1154" s="1"/>
      <c r="K1154" s="1" t="s">
        <v>35</v>
      </c>
      <c r="L1154" s="1"/>
      <c r="M1154" s="1" t="s">
        <v>35</v>
      </c>
      <c r="N1154" s="1"/>
      <c r="O1154" s="1"/>
      <c r="P1154" s="1" t="s">
        <v>35</v>
      </c>
      <c r="Q1154" s="1"/>
      <c r="R1154" s="1"/>
      <c r="S1154" s="1" t="s">
        <v>35</v>
      </c>
      <c r="T1154" s="1"/>
      <c r="U1154" s="1" t="s">
        <v>36</v>
      </c>
      <c r="V1154" s="1"/>
      <c r="W1154" s="1" t="s">
        <v>35</v>
      </c>
      <c r="X1154" s="1" t="s">
        <v>3847</v>
      </c>
      <c r="Y1154" s="1"/>
      <c r="Z1154" s="1">
        <v>100</v>
      </c>
      <c r="AA1154" s="5"/>
      <c r="AB1154" s="1">
        <v>43.66</v>
      </c>
      <c r="AC1154" s="1">
        <v>43.66</v>
      </c>
      <c r="AD1154" s="1"/>
      <c r="AE1154" s="1"/>
      <c r="AF1154" s="1"/>
    </row>
    <row r="1155" spans="1:32" x14ac:dyDescent="0.3">
      <c r="A1155" s="1" t="s">
        <v>1765</v>
      </c>
      <c r="B1155" s="1" t="s">
        <v>3628</v>
      </c>
      <c r="C1155" s="6">
        <v>-3.7862291052402202</v>
      </c>
      <c r="D1155" s="6">
        <v>-3.4256642578111598</v>
      </c>
      <c r="E1155" s="6">
        <v>-3.1748268657385501</v>
      </c>
      <c r="F1155" s="6">
        <v>-3.3228165827534499</v>
      </c>
      <c r="G1155" s="9">
        <f>AVERAGE(Table3[[#This Row],[X6_EP155mix]:[X9_dcl2mix]])</f>
        <v>-3.427384202885845</v>
      </c>
      <c r="H1155" s="6">
        <f>_xlfn.VAR.P(Table3[[#This Row],[X6_EP155mix]:[X9_dcl2mix]])</f>
        <v>5.0873054470966558E-2</v>
      </c>
      <c r="I1155" s="1">
        <v>355436</v>
      </c>
      <c r="J1155" s="1" t="s">
        <v>629</v>
      </c>
      <c r="K1155" s="1" t="s">
        <v>630</v>
      </c>
      <c r="L1155" s="1" t="s">
        <v>631</v>
      </c>
      <c r="M1155" s="1" t="s">
        <v>4273</v>
      </c>
      <c r="N1155" s="1" t="s">
        <v>8028</v>
      </c>
      <c r="O1155" s="1" t="s">
        <v>632</v>
      </c>
      <c r="P1155" s="1" t="s">
        <v>633</v>
      </c>
      <c r="Q1155" s="1"/>
      <c r="R1155" s="1" t="s">
        <v>634</v>
      </c>
      <c r="S1155" s="1" t="s">
        <v>4271</v>
      </c>
      <c r="T1155" s="1"/>
      <c r="U1155" s="1" t="s">
        <v>1766</v>
      </c>
      <c r="V1155" s="1" t="s">
        <v>634</v>
      </c>
      <c r="W1155" s="1" t="s">
        <v>4271</v>
      </c>
      <c r="X1155" s="1" t="s">
        <v>4007</v>
      </c>
      <c r="Y1155" s="1" t="s">
        <v>4671</v>
      </c>
      <c r="Z1155" s="1">
        <v>83.33</v>
      </c>
      <c r="AA1155" s="5">
        <v>52.19</v>
      </c>
      <c r="AB1155" s="1">
        <v>82.97</v>
      </c>
      <c r="AC1155" s="1">
        <v>82.97</v>
      </c>
      <c r="AD1155" s="1">
        <v>75.47</v>
      </c>
      <c r="AE1155" s="1"/>
      <c r="AF1155" s="1"/>
    </row>
    <row r="1156" spans="1:32" x14ac:dyDescent="0.3">
      <c r="A1156" s="1" t="s">
        <v>258</v>
      </c>
      <c r="B1156" s="1" t="s">
        <v>3628</v>
      </c>
      <c r="C1156" s="6">
        <v>-4.45974919659281</v>
      </c>
      <c r="D1156" s="6">
        <v>-3.38160780298732</v>
      </c>
      <c r="E1156" s="6">
        <v>-2.8627670718267302</v>
      </c>
      <c r="F1156" s="6">
        <v>-3.2857843042039399</v>
      </c>
      <c r="G1156" s="9">
        <f>AVERAGE(Table3[[#This Row],[X6_EP155mix]:[X9_dcl2mix]])</f>
        <v>-3.4974770939026998</v>
      </c>
      <c r="H1156" s="6">
        <f>_xlfn.VAR.P(Table3[[#This Row],[X6_EP155mix]:[X9_dcl2mix]])</f>
        <v>0.34676598538175085</v>
      </c>
      <c r="I1156" s="1">
        <v>266478</v>
      </c>
      <c r="J1156" s="1"/>
      <c r="K1156" s="1" t="s">
        <v>35</v>
      </c>
      <c r="L1156" s="1"/>
      <c r="M1156" s="1" t="s">
        <v>35</v>
      </c>
      <c r="N1156" s="1"/>
      <c r="O1156" s="1"/>
      <c r="P1156" s="1" t="s">
        <v>35</v>
      </c>
      <c r="Q1156" s="1"/>
      <c r="R1156" s="1"/>
      <c r="S1156" s="1" t="s">
        <v>35</v>
      </c>
      <c r="T1156" s="1"/>
      <c r="U1156" s="1" t="s">
        <v>259</v>
      </c>
      <c r="V1156" s="1"/>
      <c r="W1156" s="1" t="s">
        <v>35</v>
      </c>
      <c r="X1156" s="1" t="s">
        <v>3833</v>
      </c>
      <c r="Y1156" s="1"/>
      <c r="Z1156" s="1">
        <v>100</v>
      </c>
      <c r="AA1156" s="5"/>
      <c r="AB1156" s="1">
        <v>34.83</v>
      </c>
      <c r="AC1156" s="1">
        <v>34.83</v>
      </c>
      <c r="AD1156" s="1"/>
      <c r="AE1156" s="1"/>
      <c r="AF1156" s="1"/>
    </row>
    <row r="1157" spans="1:32" x14ac:dyDescent="0.3">
      <c r="A1157" s="1" t="s">
        <v>3150</v>
      </c>
      <c r="B1157" s="1" t="s">
        <v>3628</v>
      </c>
      <c r="C1157" s="6">
        <v>-3.3375757968772901</v>
      </c>
      <c r="D1157" s="6">
        <v>-3.80351784344594</v>
      </c>
      <c r="E1157" s="6">
        <v>-4.2097037157006199</v>
      </c>
      <c r="F1157" s="6">
        <v>-4.2418548346255198</v>
      </c>
      <c r="G1157" s="9">
        <f>AVERAGE(Table3[[#This Row],[X6_EP155mix]:[X9_dcl2mix]])</f>
        <v>-3.8981630476623428</v>
      </c>
      <c r="H1157" s="6">
        <f>_xlfn.VAR.P(Table3[[#This Row],[X6_EP155mix]:[X9_dcl2mix]])</f>
        <v>0.13459935317289648</v>
      </c>
      <c r="I1157" s="1">
        <v>75232</v>
      </c>
      <c r="J1157" s="1"/>
      <c r="K1157" s="1"/>
      <c r="L1157" s="1" t="s">
        <v>2006</v>
      </c>
      <c r="M1157" s="1" t="s">
        <v>2007</v>
      </c>
      <c r="N1157" s="1" t="s">
        <v>2008</v>
      </c>
      <c r="O1157" s="1" t="s">
        <v>3151</v>
      </c>
      <c r="P1157" s="1" t="s">
        <v>3152</v>
      </c>
      <c r="Q1157" s="1" t="s">
        <v>3153</v>
      </c>
      <c r="R1157" s="1" t="s">
        <v>3154</v>
      </c>
      <c r="S1157" s="1" t="s">
        <v>7319</v>
      </c>
      <c r="T1157" s="1" t="s">
        <v>3155</v>
      </c>
      <c r="U1157" s="1" t="s">
        <v>3156</v>
      </c>
      <c r="V1157" s="1" t="s">
        <v>2672</v>
      </c>
      <c r="W1157" s="1" t="s">
        <v>2673</v>
      </c>
      <c r="X1157" s="1" t="s">
        <v>3758</v>
      </c>
      <c r="Y1157" s="1"/>
      <c r="Z1157" s="1">
        <v>100</v>
      </c>
      <c r="AA1157" s="5">
        <v>23.08</v>
      </c>
      <c r="AB1157" s="1">
        <v>49.81</v>
      </c>
      <c r="AC1157" s="1">
        <v>49.81</v>
      </c>
      <c r="AD1157" s="1"/>
      <c r="AE1157" s="1"/>
      <c r="AF1157" s="1"/>
    </row>
    <row r="1158" spans="1:32" x14ac:dyDescent="0.3">
      <c r="A1158" s="1" t="s">
        <v>1089</v>
      </c>
      <c r="B1158" s="1" t="s">
        <v>3628</v>
      </c>
      <c r="C1158" s="6">
        <v>-3.5413306814830099</v>
      </c>
      <c r="D1158" s="6">
        <v>-3.4819278687112298</v>
      </c>
      <c r="E1158" s="6">
        <v>-4.2932761507935799</v>
      </c>
      <c r="F1158" s="6">
        <v>-4.5086131489703503</v>
      </c>
      <c r="G1158" s="9">
        <f>AVERAGE(Table3[[#This Row],[X6_EP155mix]:[X9_dcl2mix]])</f>
        <v>-3.9562869624895427</v>
      </c>
      <c r="H1158" s="6">
        <f>_xlfn.VAR.P(Table3[[#This Row],[X6_EP155mix]:[X9_dcl2mix]])</f>
        <v>0.20395779857579655</v>
      </c>
      <c r="I1158" s="1">
        <v>326958</v>
      </c>
      <c r="J1158" s="1"/>
      <c r="K1158" s="1"/>
      <c r="L1158" s="1"/>
      <c r="M1158" s="1"/>
      <c r="N1158" s="1"/>
      <c r="O1158" s="1" t="s">
        <v>1090</v>
      </c>
      <c r="P1158" s="1" t="s">
        <v>3512</v>
      </c>
      <c r="Q1158" s="1" t="s">
        <v>1091</v>
      </c>
      <c r="R1158" s="1" t="s">
        <v>1092</v>
      </c>
      <c r="S1158" s="1" t="s">
        <v>3513</v>
      </c>
      <c r="T1158" s="1" t="s">
        <v>1093</v>
      </c>
      <c r="U1158" s="1" t="s">
        <v>1094</v>
      </c>
      <c r="V1158" s="1" t="s">
        <v>1095</v>
      </c>
      <c r="W1158" s="1" t="s">
        <v>3514</v>
      </c>
      <c r="X1158" s="1"/>
      <c r="Y1158" s="1"/>
      <c r="Z1158" s="1">
        <v>100</v>
      </c>
      <c r="AA1158" s="5">
        <v>38.299999999999997</v>
      </c>
      <c r="AB1158" s="1"/>
      <c r="AC1158" s="1">
        <v>45.16</v>
      </c>
      <c r="AD1158" s="1"/>
      <c r="AE1158" s="1"/>
      <c r="AF1158" s="1"/>
    </row>
    <row r="1159" spans="1:32" x14ac:dyDescent="0.3">
      <c r="A1159" s="1" t="s">
        <v>978</v>
      </c>
      <c r="B1159" s="1" t="s">
        <v>3628</v>
      </c>
      <c r="C1159" s="6">
        <v>-4.82941898021675</v>
      </c>
      <c r="D1159" s="6">
        <v>-5.0369348486190999</v>
      </c>
      <c r="E1159" s="6">
        <v>-2.6748206656179701</v>
      </c>
      <c r="F1159" s="6">
        <v>-3.52487926836237</v>
      </c>
      <c r="G1159" s="9">
        <f>AVERAGE(Table3[[#This Row],[X6_EP155mix]:[X9_dcl2mix]])</f>
        <v>-4.0165134407040473</v>
      </c>
      <c r="H1159" s="6">
        <f>_xlfn.VAR.P(Table3[[#This Row],[X6_EP155mix]:[X9_dcl2mix]])</f>
        <v>0.93597973200851214</v>
      </c>
      <c r="I1159" s="1">
        <v>353975</v>
      </c>
      <c r="J1159" s="1" t="s">
        <v>979</v>
      </c>
      <c r="K1159" s="1" t="s">
        <v>980</v>
      </c>
      <c r="L1159" s="1" t="s">
        <v>981</v>
      </c>
      <c r="M1159" s="1" t="s">
        <v>982</v>
      </c>
      <c r="N1159" s="1" t="s">
        <v>983</v>
      </c>
      <c r="O1159" s="1" t="s">
        <v>984</v>
      </c>
      <c r="P1159" s="1" t="s">
        <v>985</v>
      </c>
      <c r="Q1159" s="1" t="s">
        <v>986</v>
      </c>
      <c r="R1159" s="1" t="s">
        <v>987</v>
      </c>
      <c r="S1159" s="1" t="s">
        <v>8315</v>
      </c>
      <c r="T1159" s="1" t="s">
        <v>988</v>
      </c>
      <c r="U1159" s="1" t="s">
        <v>989</v>
      </c>
      <c r="V1159" s="1" t="s">
        <v>990</v>
      </c>
      <c r="W1159" s="1" t="s">
        <v>8757</v>
      </c>
      <c r="X1159" s="1" t="s">
        <v>4072</v>
      </c>
      <c r="Y1159" s="1"/>
      <c r="Z1159" s="1">
        <v>100</v>
      </c>
      <c r="AA1159" s="5">
        <v>29.29</v>
      </c>
      <c r="AB1159" s="1">
        <v>36.51</v>
      </c>
      <c r="AC1159" s="1">
        <v>36.51</v>
      </c>
      <c r="AD1159" s="1"/>
      <c r="AE1159" s="1"/>
      <c r="AF1159" s="1"/>
    </row>
    <row r="1160" spans="1:32" x14ac:dyDescent="0.3">
      <c r="A1160" s="1" t="s">
        <v>2726</v>
      </c>
      <c r="B1160" s="1" t="s">
        <v>3628</v>
      </c>
      <c r="C1160" s="6">
        <v>-4.55845913294272</v>
      </c>
      <c r="D1160" s="6">
        <v>-4.4188614669042803</v>
      </c>
      <c r="E1160" s="6">
        <v>-3.0317973759879102</v>
      </c>
      <c r="F1160" s="6">
        <v>-4.1197637661558204</v>
      </c>
      <c r="G1160" s="9">
        <f>AVERAGE(Table3[[#This Row],[X6_EP155mix]:[X9_dcl2mix]])</f>
        <v>-4.0322204354976829</v>
      </c>
      <c r="H1160" s="6">
        <f>_xlfn.VAR.P(Table3[[#This Row],[X6_EP155mix]:[X9_dcl2mix]])</f>
        <v>0.35873214664935205</v>
      </c>
      <c r="I1160" s="1">
        <v>331312</v>
      </c>
      <c r="J1160" s="1" t="s">
        <v>2727</v>
      </c>
      <c r="K1160" s="1" t="s">
        <v>2728</v>
      </c>
      <c r="L1160" s="1" t="s">
        <v>2729</v>
      </c>
      <c r="M1160" s="1" t="s">
        <v>2730</v>
      </c>
      <c r="N1160" s="1" t="s">
        <v>2731</v>
      </c>
      <c r="O1160" s="1"/>
      <c r="P1160" s="1"/>
      <c r="Q1160" s="1"/>
      <c r="R1160" s="1"/>
      <c r="S1160" s="1"/>
      <c r="T1160" s="1"/>
      <c r="U1160" s="1" t="s">
        <v>2732</v>
      </c>
      <c r="V1160" s="1" t="s">
        <v>2733</v>
      </c>
      <c r="W1160" s="1" t="s">
        <v>2734</v>
      </c>
      <c r="X1160" s="1" t="s">
        <v>3919</v>
      </c>
      <c r="Y1160" s="1"/>
      <c r="Z1160" s="1">
        <v>100</v>
      </c>
      <c r="AA1160" s="5"/>
      <c r="AB1160" s="1">
        <v>76.92</v>
      </c>
      <c r="AC1160" s="1">
        <v>76.92</v>
      </c>
      <c r="AD1160" s="1"/>
      <c r="AE1160" s="1"/>
      <c r="AF1160" s="1"/>
    </row>
    <row r="1161" spans="1:32" x14ac:dyDescent="0.3">
      <c r="A1161" s="1" t="s">
        <v>70</v>
      </c>
      <c r="B1161" s="1" t="s">
        <v>3628</v>
      </c>
      <c r="C1161" s="6">
        <v>-3.8451977099218602</v>
      </c>
      <c r="D1161" s="6">
        <v>-3.57306244717036</v>
      </c>
      <c r="E1161" s="6">
        <v>-3.7148503629695702</v>
      </c>
      <c r="F1161" s="6">
        <v>-5.0339116050769599</v>
      </c>
      <c r="G1161" s="9">
        <f>AVERAGE(Table3[[#This Row],[X6_EP155mix]:[X9_dcl2mix]])</f>
        <v>-4.0417555312846876</v>
      </c>
      <c r="H1161" s="6">
        <f>_xlfn.VAR.P(Table3[[#This Row],[X6_EP155mix]:[X9_dcl2mix]])</f>
        <v>0.33738721201738286</v>
      </c>
      <c r="I1161" s="1">
        <v>64851</v>
      </c>
      <c r="J1161" s="1" t="s">
        <v>71</v>
      </c>
      <c r="K1161" s="1" t="s">
        <v>72</v>
      </c>
      <c r="L1161" s="1" t="s">
        <v>73</v>
      </c>
      <c r="M1161" s="1" t="s">
        <v>74</v>
      </c>
      <c r="N1161" s="1" t="s">
        <v>75</v>
      </c>
      <c r="O1161" s="1"/>
      <c r="P1161" s="1"/>
      <c r="Q1161" s="1"/>
      <c r="R1161" s="1"/>
      <c r="S1161" s="1"/>
      <c r="T1161" s="1"/>
      <c r="U1161" s="1" t="s">
        <v>76</v>
      </c>
      <c r="V1161" s="1" t="s">
        <v>73</v>
      </c>
      <c r="W1161" s="1" t="s">
        <v>74</v>
      </c>
      <c r="X1161" s="1" t="s">
        <v>3840</v>
      </c>
      <c r="Y1161" s="1"/>
      <c r="Z1161" s="1">
        <v>100</v>
      </c>
      <c r="AA1161" s="5"/>
      <c r="AB1161" s="1">
        <v>64.44</v>
      </c>
      <c r="AC1161" s="1">
        <v>64.44</v>
      </c>
      <c r="AD1161" s="1"/>
      <c r="AE1161" s="1"/>
      <c r="AF1161" s="1"/>
    </row>
    <row r="1162" spans="1:32" x14ac:dyDescent="0.3">
      <c r="A1162" s="1" t="s">
        <v>312</v>
      </c>
      <c r="B1162" s="1" t="s">
        <v>3628</v>
      </c>
      <c r="C1162" s="6">
        <v>-4.2241649658287201</v>
      </c>
      <c r="D1162" s="6">
        <v>-4.8401884350517097</v>
      </c>
      <c r="E1162" s="6">
        <v>-4.4809036614585596</v>
      </c>
      <c r="F1162" s="6">
        <v>-4.95270567585173</v>
      </c>
      <c r="G1162" s="9">
        <f>AVERAGE(Table3[[#This Row],[X6_EP155mix]:[X9_dcl2mix]])</f>
        <v>-4.6244906845476805</v>
      </c>
      <c r="H1162" s="6">
        <f>_xlfn.VAR.P(Table3[[#This Row],[X6_EP155mix]:[X9_dcl2mix]])</f>
        <v>8.3782128589165922E-2</v>
      </c>
      <c r="I1162" s="1">
        <v>324289</v>
      </c>
      <c r="J1162" s="1"/>
      <c r="K1162" s="1" t="s">
        <v>35</v>
      </c>
      <c r="L1162" s="1"/>
      <c r="M1162" s="1" t="s">
        <v>35</v>
      </c>
      <c r="N1162" s="1"/>
      <c r="O1162" s="1"/>
      <c r="P1162" s="1" t="s">
        <v>35</v>
      </c>
      <c r="Q1162" s="1"/>
      <c r="R1162" s="1"/>
      <c r="S1162" s="1" t="s">
        <v>35</v>
      </c>
      <c r="T1162" s="1"/>
      <c r="U1162" s="1" t="s">
        <v>313</v>
      </c>
      <c r="V1162" s="1"/>
      <c r="W1162" s="1" t="s">
        <v>35</v>
      </c>
      <c r="X1162" s="1" t="s">
        <v>3828</v>
      </c>
      <c r="Y1162" s="1"/>
      <c r="Z1162" s="1">
        <v>100</v>
      </c>
      <c r="AA1162" s="5"/>
      <c r="AB1162" s="1">
        <v>67.27</v>
      </c>
      <c r="AC1162" s="1">
        <v>67.27</v>
      </c>
      <c r="AD1162" s="1"/>
      <c r="AE1162" s="1"/>
      <c r="AF1162" s="1"/>
    </row>
    <row r="1163" spans="1:32" x14ac:dyDescent="0.3">
      <c r="A1163" t="s">
        <v>2069</v>
      </c>
      <c r="B1163" t="s">
        <v>3630</v>
      </c>
      <c r="C1163" s="7">
        <v>5.1255601305295597</v>
      </c>
      <c r="D1163" s="7">
        <v>5.7923585135906901</v>
      </c>
      <c r="E1163" s="7">
        <v>6.2528670576799303</v>
      </c>
      <c r="F1163" s="7">
        <v>4.2994183070233998</v>
      </c>
      <c r="G1163" s="10">
        <f>AVERAGE(Table3[[#This Row],[X6_EP155mix]:[X9_dcl2mix]])</f>
        <v>5.3675510022058948</v>
      </c>
      <c r="H1163" s="7">
        <f>_xlfn.VAR.P(Table3[[#This Row],[X6_EP155mix]:[X9_dcl2mix]])</f>
        <v>0.54092824407538842</v>
      </c>
      <c r="I1163">
        <v>68456</v>
      </c>
      <c r="K1163" t="s">
        <v>35</v>
      </c>
      <c r="M1163" t="s">
        <v>35</v>
      </c>
      <c r="P1163" t="s">
        <v>35</v>
      </c>
      <c r="S1163" t="s">
        <v>35</v>
      </c>
      <c r="U1163" t="s">
        <v>2070</v>
      </c>
      <c r="W1163" t="s">
        <v>35</v>
      </c>
      <c r="X1163" t="s">
        <v>3981</v>
      </c>
      <c r="Z1163">
        <v>100</v>
      </c>
      <c r="AA1163" s="2"/>
      <c r="AB1163">
        <v>41.27</v>
      </c>
      <c r="AC1163">
        <v>41.27</v>
      </c>
    </row>
    <row r="1164" spans="1:32" x14ac:dyDescent="0.3">
      <c r="A1164" t="s">
        <v>292</v>
      </c>
      <c r="B1164" t="s">
        <v>3630</v>
      </c>
      <c r="C1164" s="7">
        <v>4.8191142638398397</v>
      </c>
      <c r="D1164" s="7">
        <v>5.69047742747955</v>
      </c>
      <c r="E1164" s="7">
        <v>6.1206263542692199</v>
      </c>
      <c r="F1164" s="7">
        <v>4.5555584484810998</v>
      </c>
      <c r="G1164" s="10">
        <f>AVERAGE(Table3[[#This Row],[X6_EP155mix]:[X9_dcl2mix]])</f>
        <v>5.2964441235174275</v>
      </c>
      <c r="H1164" s="7">
        <f>_xlfn.VAR.P(Table3[[#This Row],[X6_EP155mix]:[X9_dcl2mix]])</f>
        <v>0.40282349313304167</v>
      </c>
      <c r="I1164">
        <v>333952</v>
      </c>
      <c r="J1164" t="s">
        <v>293</v>
      </c>
      <c r="K1164" t="s">
        <v>294</v>
      </c>
      <c r="L1164" t="s">
        <v>295</v>
      </c>
      <c r="M1164" t="s">
        <v>8715</v>
      </c>
      <c r="N1164" t="s">
        <v>3522</v>
      </c>
      <c r="O1164" t="s">
        <v>296</v>
      </c>
      <c r="P1164" t="s">
        <v>297</v>
      </c>
      <c r="Q1164" t="s">
        <v>298</v>
      </c>
      <c r="R1164" t="s">
        <v>299</v>
      </c>
      <c r="S1164" t="s">
        <v>8716</v>
      </c>
      <c r="T1164" t="s">
        <v>300</v>
      </c>
      <c r="U1164" t="s">
        <v>301</v>
      </c>
      <c r="V1164" t="s">
        <v>302</v>
      </c>
      <c r="W1164" t="s">
        <v>8709</v>
      </c>
      <c r="X1164" t="s">
        <v>3829</v>
      </c>
      <c r="Z1164">
        <v>92.86</v>
      </c>
      <c r="AA1164" s="2">
        <v>33.19</v>
      </c>
      <c r="AB1164">
        <v>52.29</v>
      </c>
      <c r="AC1164">
        <v>52.29</v>
      </c>
    </row>
    <row r="1165" spans="1:32" x14ac:dyDescent="0.3">
      <c r="A1165" t="s">
        <v>442</v>
      </c>
      <c r="B1165" t="s">
        <v>3630</v>
      </c>
      <c r="C1165" s="7">
        <v>4.6849847321454003</v>
      </c>
      <c r="D1165" s="7">
        <v>5.0468784579939303</v>
      </c>
      <c r="E1165" s="7">
        <v>5.4007265592123401</v>
      </c>
      <c r="F1165" s="7">
        <v>5.0987363908346097</v>
      </c>
      <c r="G1165" s="10">
        <f>AVERAGE(Table3[[#This Row],[X6_EP155mix]:[X9_dcl2mix]])</f>
        <v>5.0578315350465699</v>
      </c>
      <c r="H1165" s="7">
        <f>_xlfn.VAR.P(Table3[[#This Row],[X6_EP155mix]:[X9_dcl2mix]])</f>
        <v>6.4596228288807289E-2</v>
      </c>
      <c r="I1165">
        <v>353383</v>
      </c>
      <c r="J1165" t="s">
        <v>443</v>
      </c>
      <c r="K1165" t="s">
        <v>444</v>
      </c>
      <c r="L1165" t="s">
        <v>445</v>
      </c>
      <c r="M1165" t="s">
        <v>446</v>
      </c>
      <c r="N1165" t="s">
        <v>447</v>
      </c>
      <c r="O1165" t="s">
        <v>448</v>
      </c>
      <c r="P1165" t="s">
        <v>449</v>
      </c>
      <c r="Q1165" t="s">
        <v>450</v>
      </c>
      <c r="R1165" t="s">
        <v>451</v>
      </c>
      <c r="S1165" t="s">
        <v>452</v>
      </c>
      <c r="T1165" t="s">
        <v>453</v>
      </c>
      <c r="U1165" t="s">
        <v>454</v>
      </c>
      <c r="V1165" t="s">
        <v>455</v>
      </c>
      <c r="W1165" t="s">
        <v>456</v>
      </c>
      <c r="X1165" t="s">
        <v>3819</v>
      </c>
      <c r="Z1165">
        <v>99.37</v>
      </c>
      <c r="AA1165" s="2">
        <v>76.92</v>
      </c>
      <c r="AB1165">
        <v>81.290000000000006</v>
      </c>
      <c r="AC1165">
        <v>81.290000000000006</v>
      </c>
    </row>
    <row r="1166" spans="1:32" x14ac:dyDescent="0.3">
      <c r="A1166" t="s">
        <v>35575</v>
      </c>
      <c r="B1166" t="s">
        <v>3630</v>
      </c>
      <c r="C1166" s="7">
        <v>5.6392620529976396</v>
      </c>
      <c r="D1166" s="7">
        <v>5.1521992118948896</v>
      </c>
      <c r="E1166" s="7">
        <v>4.7518661962632596</v>
      </c>
      <c r="F1166" s="7">
        <v>4.5770894731826299</v>
      </c>
      <c r="G1166" s="10">
        <f>AVERAGE(Table3[[#This Row],[X6_EP155mix]:[X9_dcl2mix]])</f>
        <v>5.0301042335846047</v>
      </c>
      <c r="H1166" s="7">
        <f>_xlfn.VAR.P(Table3[[#This Row],[X6_EP155mix]:[X9_dcl2mix]])</f>
        <v>0.16715480280878137</v>
      </c>
      <c r="O1166" t="s">
        <v>10380</v>
      </c>
      <c r="P1166" t="s">
        <v>10379</v>
      </c>
      <c r="Q1166" t="s">
        <v>10378</v>
      </c>
      <c r="R1166" t="s">
        <v>10375</v>
      </c>
      <c r="V1166" t="s">
        <v>9692</v>
      </c>
      <c r="AA1166" s="2" t="s">
        <v>9505</v>
      </c>
      <c r="AE1166" t="s">
        <v>10377</v>
      </c>
      <c r="AF1166" t="s">
        <v>10374</v>
      </c>
    </row>
    <row r="1167" spans="1:32" x14ac:dyDescent="0.3">
      <c r="A1167" t="s">
        <v>35567</v>
      </c>
      <c r="B1167" t="s">
        <v>3630</v>
      </c>
      <c r="C1167" s="7">
        <v>5.2448734812218696</v>
      </c>
      <c r="D1167" s="7">
        <v>5.4464536644352002</v>
      </c>
      <c r="E1167" s="7">
        <v>4.8120380458678804</v>
      </c>
      <c r="F1167" s="7">
        <v>4.6112133225014604</v>
      </c>
      <c r="G1167" s="10">
        <f>AVERAGE(Table3[[#This Row],[X6_EP155mix]:[X9_dcl2mix]])</f>
        <v>5.0286446285066022</v>
      </c>
      <c r="H1167" s="7">
        <f>_xlfn.VAR.P(Table3[[#This Row],[X6_EP155mix]:[X9_dcl2mix]])</f>
        <v>0.11062165353143225</v>
      </c>
      <c r="O1167" t="s">
        <v>10644</v>
      </c>
      <c r="P1167" t="s">
        <v>9146</v>
      </c>
      <c r="Q1167" t="s">
        <v>10643</v>
      </c>
      <c r="V1167" t="s">
        <v>9797</v>
      </c>
      <c r="AA1167" s="2">
        <v>137</v>
      </c>
    </row>
    <row r="1168" spans="1:32" x14ac:dyDescent="0.3">
      <c r="A1168" t="s">
        <v>2845</v>
      </c>
      <c r="B1168" t="s">
        <v>3630</v>
      </c>
      <c r="C1168" s="7">
        <v>4.6996037671830502</v>
      </c>
      <c r="D1168" s="7">
        <v>5.2451189854735603</v>
      </c>
      <c r="E1168" s="7">
        <v>5.6331386806461801</v>
      </c>
      <c r="F1168" s="7">
        <v>4.2234282568609096</v>
      </c>
      <c r="G1168" s="10">
        <f>AVERAGE(Table3[[#This Row],[X6_EP155mix]:[X9_dcl2mix]])</f>
        <v>4.9503224225409248</v>
      </c>
      <c r="H1168" s="7">
        <f>_xlfn.VAR.P(Table3[[#This Row],[X6_EP155mix]:[X9_dcl2mix]])</f>
        <v>0.28609450702346706</v>
      </c>
      <c r="I1168">
        <v>262923</v>
      </c>
      <c r="J1168" t="s">
        <v>2846</v>
      </c>
      <c r="K1168" t="s">
        <v>2847</v>
      </c>
      <c r="L1168" t="s">
        <v>2848</v>
      </c>
      <c r="M1168" t="s">
        <v>2849</v>
      </c>
      <c r="N1168" t="s">
        <v>2850</v>
      </c>
      <c r="O1168" t="s">
        <v>2851</v>
      </c>
      <c r="P1168" t="s">
        <v>2852</v>
      </c>
      <c r="Q1168" t="s">
        <v>2853</v>
      </c>
      <c r="R1168" t="s">
        <v>2854</v>
      </c>
      <c r="S1168" t="s">
        <v>2855</v>
      </c>
      <c r="T1168" t="s">
        <v>2856</v>
      </c>
      <c r="U1168" t="s">
        <v>2857</v>
      </c>
      <c r="V1168" t="s">
        <v>2858</v>
      </c>
      <c r="W1168" t="s">
        <v>2859</v>
      </c>
      <c r="X1168" t="s">
        <v>3913</v>
      </c>
      <c r="Z1168">
        <v>71.75</v>
      </c>
      <c r="AA1168" s="2">
        <v>46.15</v>
      </c>
      <c r="AB1168">
        <v>41.62</v>
      </c>
      <c r="AC1168">
        <v>41.62</v>
      </c>
    </row>
    <row r="1169" spans="1:32" x14ac:dyDescent="0.3">
      <c r="A1169" t="s">
        <v>1307</v>
      </c>
      <c r="B1169" t="s">
        <v>3630</v>
      </c>
      <c r="C1169" s="7">
        <v>5.1361166410437296</v>
      </c>
      <c r="D1169" s="7">
        <v>5.2280388809936804</v>
      </c>
      <c r="E1169" s="7">
        <v>4.6120342371767604</v>
      </c>
      <c r="F1169" s="7">
        <v>4.4808964686044899</v>
      </c>
      <c r="G1169" s="10">
        <f>AVERAGE(Table3[[#This Row],[X6_EP155mix]:[X9_dcl2mix]])</f>
        <v>4.864271556954666</v>
      </c>
      <c r="H1169" s="7">
        <f>_xlfn.VAR.P(Table3[[#This Row],[X6_EP155mix]:[X9_dcl2mix]])</f>
        <v>0.10420663490953552</v>
      </c>
      <c r="I1169">
        <v>327572</v>
      </c>
      <c r="L1169" t="s">
        <v>1308</v>
      </c>
      <c r="M1169" t="s">
        <v>1309</v>
      </c>
      <c r="N1169" t="s">
        <v>1310</v>
      </c>
      <c r="O1169" t="s">
        <v>1311</v>
      </c>
      <c r="P1169" t="s">
        <v>1312</v>
      </c>
      <c r="Q1169" t="s">
        <v>1313</v>
      </c>
      <c r="R1169" t="s">
        <v>1314</v>
      </c>
      <c r="S1169" t="s">
        <v>1315</v>
      </c>
      <c r="T1169" t="s">
        <v>1316</v>
      </c>
      <c r="U1169" t="s">
        <v>1317</v>
      </c>
      <c r="V1169" t="s">
        <v>1318</v>
      </c>
      <c r="W1169" t="s">
        <v>1319</v>
      </c>
      <c r="X1169" t="s">
        <v>3798</v>
      </c>
      <c r="Z1169">
        <v>100</v>
      </c>
      <c r="AA1169" s="2">
        <v>42.59</v>
      </c>
      <c r="AB1169">
        <v>58.42</v>
      </c>
      <c r="AC1169">
        <v>58.42</v>
      </c>
    </row>
    <row r="1170" spans="1:32" x14ac:dyDescent="0.3">
      <c r="A1170" t="s">
        <v>2071</v>
      </c>
      <c r="B1170" t="s">
        <v>3630</v>
      </c>
      <c r="C1170" s="7">
        <v>4.87498433764293</v>
      </c>
      <c r="D1170" s="7">
        <v>4.5849914570552199</v>
      </c>
      <c r="E1170" s="7">
        <v>5.1065135973440396</v>
      </c>
      <c r="F1170" s="7">
        <v>4.7025792050097204</v>
      </c>
      <c r="G1170" s="10">
        <f>AVERAGE(Table3[[#This Row],[X6_EP155mix]:[X9_dcl2mix]])</f>
        <v>4.8172671492629773</v>
      </c>
      <c r="H1170" s="7">
        <f>_xlfn.VAR.P(Table3[[#This Row],[X6_EP155mix]:[X9_dcl2mix]])</f>
        <v>3.8525025827407161E-2</v>
      </c>
      <c r="I1170">
        <v>68531</v>
      </c>
      <c r="O1170" t="s">
        <v>2072</v>
      </c>
      <c r="P1170" t="s">
        <v>2073</v>
      </c>
      <c r="Q1170" t="s">
        <v>2074</v>
      </c>
      <c r="R1170" t="s">
        <v>2075</v>
      </c>
      <c r="S1170" t="s">
        <v>7877</v>
      </c>
      <c r="T1170" t="s">
        <v>2076</v>
      </c>
      <c r="U1170" t="s">
        <v>2077</v>
      </c>
      <c r="X1170" t="s">
        <v>3704</v>
      </c>
      <c r="Z1170">
        <v>100</v>
      </c>
      <c r="AA1170" s="2">
        <v>28.97</v>
      </c>
      <c r="AB1170">
        <v>45.68</v>
      </c>
      <c r="AC1170">
        <v>45.68</v>
      </c>
    </row>
    <row r="1171" spans="1:32" x14ac:dyDescent="0.3">
      <c r="A1171" t="s">
        <v>35573</v>
      </c>
      <c r="B1171" t="s">
        <v>3630</v>
      </c>
      <c r="C1171" s="7">
        <v>4.4205226295217699</v>
      </c>
      <c r="D1171" s="7">
        <v>6.1250352928091596</v>
      </c>
      <c r="E1171" s="7">
        <v>4.6971531324507598</v>
      </c>
      <c r="F1171" s="7">
        <v>4.02089501498663</v>
      </c>
      <c r="G1171" s="10">
        <f>AVERAGE(Table3[[#This Row],[X6_EP155mix]:[X9_dcl2mix]])</f>
        <v>4.8159015174420796</v>
      </c>
      <c r="H1171" s="7">
        <f>_xlfn.VAR.P(Table3[[#This Row],[X6_EP155mix]:[X9_dcl2mix]])</f>
        <v>0.62907305617611797</v>
      </c>
      <c r="O1171" t="s">
        <v>10514</v>
      </c>
      <c r="P1171" t="s">
        <v>10513</v>
      </c>
      <c r="Q1171" t="s">
        <v>10512</v>
      </c>
      <c r="R1171" t="s">
        <v>10510</v>
      </c>
      <c r="V1171" t="s">
        <v>9210</v>
      </c>
      <c r="AA1171" s="2" t="s">
        <v>10515</v>
      </c>
      <c r="AE1171" t="s">
        <v>10747</v>
      </c>
      <c r="AF1171" t="s">
        <v>10509</v>
      </c>
    </row>
    <row r="1172" spans="1:32" x14ac:dyDescent="0.3">
      <c r="A1172" t="s">
        <v>2340</v>
      </c>
      <c r="B1172" t="s">
        <v>3630</v>
      </c>
      <c r="C1172" s="7">
        <v>3.9345045554361699</v>
      </c>
      <c r="D1172" s="7">
        <v>4.9016419260732</v>
      </c>
      <c r="E1172" s="7">
        <v>5.5408265398307597</v>
      </c>
      <c r="F1172" s="7">
        <v>4.7918159207179603</v>
      </c>
      <c r="G1172" s="10">
        <f>AVERAGE(Table3[[#This Row],[X6_EP155mix]:[X9_dcl2mix]])</f>
        <v>4.7921972355145233</v>
      </c>
      <c r="H1172" s="7">
        <f>_xlfn.VAR.P(Table3[[#This Row],[X6_EP155mix]:[X9_dcl2mix]])</f>
        <v>0.32701521360835883</v>
      </c>
      <c r="I1172">
        <v>68792</v>
      </c>
      <c r="K1172" t="s">
        <v>35</v>
      </c>
      <c r="M1172" t="s">
        <v>35</v>
      </c>
      <c r="P1172" t="s">
        <v>35</v>
      </c>
      <c r="S1172" t="s">
        <v>35</v>
      </c>
      <c r="U1172" t="s">
        <v>2341</v>
      </c>
      <c r="W1172" t="s">
        <v>35</v>
      </c>
      <c r="X1172" t="s">
        <v>3952</v>
      </c>
      <c r="Y1172" t="s">
        <v>7738</v>
      </c>
      <c r="Z1172">
        <v>100</v>
      </c>
      <c r="AA1172" s="2"/>
      <c r="AB1172">
        <v>31.63</v>
      </c>
      <c r="AC1172">
        <v>31.63</v>
      </c>
      <c r="AD1172">
        <v>100</v>
      </c>
    </row>
    <row r="1173" spans="1:32" x14ac:dyDescent="0.3">
      <c r="A1173" t="s">
        <v>1800</v>
      </c>
      <c r="B1173" t="s">
        <v>3630</v>
      </c>
      <c r="C1173" s="7">
        <v>5.0950382388552198</v>
      </c>
      <c r="D1173" s="7">
        <v>5.0561266892485497</v>
      </c>
      <c r="E1173" s="7">
        <v>4.4985636866135401</v>
      </c>
      <c r="F1173" s="7">
        <v>4.37617738967056</v>
      </c>
      <c r="G1173" s="10">
        <f>AVERAGE(Table3[[#This Row],[X6_EP155mix]:[X9_dcl2mix]])</f>
        <v>4.7564765010969676</v>
      </c>
      <c r="H1173" s="7">
        <f>_xlfn.VAR.P(Table3[[#This Row],[X6_EP155mix]:[X9_dcl2mix]])</f>
        <v>0.10389017988991103</v>
      </c>
      <c r="I1173">
        <v>241241</v>
      </c>
      <c r="K1173" t="s">
        <v>35</v>
      </c>
      <c r="M1173" t="s">
        <v>35</v>
      </c>
      <c r="P1173" t="s">
        <v>35</v>
      </c>
      <c r="S1173" t="s">
        <v>35</v>
      </c>
      <c r="U1173" t="s">
        <v>1293</v>
      </c>
      <c r="W1173" t="s">
        <v>35</v>
      </c>
      <c r="X1173" t="s">
        <v>4004</v>
      </c>
      <c r="Y1173" t="s">
        <v>8022</v>
      </c>
      <c r="Z1173">
        <v>100</v>
      </c>
      <c r="AA1173" s="2"/>
      <c r="AB1173">
        <v>58.97</v>
      </c>
      <c r="AC1173">
        <v>58.97</v>
      </c>
      <c r="AD1173">
        <v>80.86</v>
      </c>
    </row>
    <row r="1174" spans="1:32" x14ac:dyDescent="0.3">
      <c r="A1174" t="s">
        <v>3488</v>
      </c>
      <c r="B1174" t="s">
        <v>3630</v>
      </c>
      <c r="C1174" s="7">
        <v>5.3403850447579604</v>
      </c>
      <c r="D1174" s="7">
        <v>5.0944874191637499</v>
      </c>
      <c r="E1174" s="7">
        <v>5.1134107049612201</v>
      </c>
      <c r="F1174" s="7">
        <v>3.33595697854199</v>
      </c>
      <c r="G1174" s="10">
        <f>AVERAGE(Table3[[#This Row],[X6_EP155mix]:[X9_dcl2mix]])</f>
        <v>4.7210600368562297</v>
      </c>
      <c r="H1174" s="7">
        <f>_xlfn.VAR.P(Table3[[#This Row],[X6_EP155mix]:[X9_dcl2mix]])</f>
        <v>0.64886525104585857</v>
      </c>
      <c r="I1174">
        <v>333270</v>
      </c>
      <c r="U1174" t="s">
        <v>3489</v>
      </c>
      <c r="V1174" t="s">
        <v>3490</v>
      </c>
      <c r="W1174" t="s">
        <v>3491</v>
      </c>
      <c r="X1174" t="s">
        <v>3629</v>
      </c>
      <c r="Y1174" t="s">
        <v>7152</v>
      </c>
      <c r="Z1174">
        <v>97.1</v>
      </c>
      <c r="AA1174" s="2"/>
      <c r="AB1174">
        <v>70.489999999999995</v>
      </c>
      <c r="AC1174">
        <v>70.489999999999995</v>
      </c>
      <c r="AD1174">
        <v>86.96</v>
      </c>
    </row>
    <row r="1175" spans="1:32" x14ac:dyDescent="0.3">
      <c r="A1175" t="s">
        <v>1627</v>
      </c>
      <c r="B1175" t="s">
        <v>3630</v>
      </c>
      <c r="C1175" s="7">
        <v>5.1956375409267803</v>
      </c>
      <c r="D1175" s="7">
        <v>4.51719892276832</v>
      </c>
      <c r="E1175" s="7">
        <v>4.2274129540660503</v>
      </c>
      <c r="F1175" s="7">
        <v>4.8846942890514597</v>
      </c>
      <c r="G1175" s="10">
        <f>AVERAGE(Table3[[#This Row],[X6_EP155mix]:[X9_dcl2mix]])</f>
        <v>4.7062359267031528</v>
      </c>
      <c r="H1175" s="7">
        <f>_xlfn.VAR.P(Table3[[#This Row],[X6_EP155mix]:[X9_dcl2mix]])</f>
        <v>0.13409193876960532</v>
      </c>
      <c r="I1175">
        <v>355270</v>
      </c>
      <c r="J1175" t="s">
        <v>106</v>
      </c>
      <c r="K1175" t="s">
        <v>107</v>
      </c>
      <c r="L1175" t="s">
        <v>108</v>
      </c>
      <c r="M1175" t="s">
        <v>109</v>
      </c>
      <c r="N1175" t="s">
        <v>110</v>
      </c>
      <c r="O1175" t="s">
        <v>699</v>
      </c>
      <c r="P1175" t="s">
        <v>700</v>
      </c>
      <c r="Q1175" t="s">
        <v>701</v>
      </c>
      <c r="R1175" t="s">
        <v>114</v>
      </c>
      <c r="S1175" t="s">
        <v>115</v>
      </c>
      <c r="U1175" t="s">
        <v>1628</v>
      </c>
      <c r="V1175" t="s">
        <v>114</v>
      </c>
      <c r="W1175" t="s">
        <v>115</v>
      </c>
      <c r="X1175" t="s">
        <v>4025</v>
      </c>
      <c r="Y1175" t="s">
        <v>8046</v>
      </c>
      <c r="Z1175">
        <v>92.22</v>
      </c>
      <c r="AA1175" s="2">
        <v>29.73</v>
      </c>
      <c r="AB1175">
        <v>67.58</v>
      </c>
      <c r="AC1175">
        <v>67.58</v>
      </c>
      <c r="AD1175">
        <v>94.44</v>
      </c>
    </row>
    <row r="1176" spans="1:32" x14ac:dyDescent="0.3">
      <c r="A1176" t="s">
        <v>3340</v>
      </c>
      <c r="B1176" t="s">
        <v>3630</v>
      </c>
      <c r="C1176" s="7">
        <v>4.51937298705157</v>
      </c>
      <c r="D1176" s="7">
        <v>4.92574431737473</v>
      </c>
      <c r="E1176" s="7">
        <v>4.3727969652534799</v>
      </c>
      <c r="F1176" s="7">
        <v>4.7780674632871998</v>
      </c>
      <c r="G1176" s="10">
        <f>AVERAGE(Table3[[#This Row],[X6_EP155mix]:[X9_dcl2mix]])</f>
        <v>4.6489954332417449</v>
      </c>
      <c r="H1176" s="7">
        <f>_xlfn.VAR.P(Table3[[#This Row],[X6_EP155mix]:[X9_dcl2mix]])</f>
        <v>4.658427652107415E-2</v>
      </c>
      <c r="I1176">
        <v>96416</v>
      </c>
      <c r="J1176" t="s">
        <v>645</v>
      </c>
      <c r="K1176" t="s">
        <v>646</v>
      </c>
      <c r="L1176" t="s">
        <v>647</v>
      </c>
      <c r="M1176" t="s">
        <v>648</v>
      </c>
      <c r="N1176" t="s">
        <v>7215</v>
      </c>
      <c r="O1176" t="s">
        <v>3341</v>
      </c>
      <c r="P1176" t="s">
        <v>3342</v>
      </c>
      <c r="Q1176" t="s">
        <v>3343</v>
      </c>
      <c r="R1176" t="s">
        <v>3344</v>
      </c>
      <c r="S1176" t="s">
        <v>3345</v>
      </c>
      <c r="T1176" t="s">
        <v>3346</v>
      </c>
      <c r="U1176" t="s">
        <v>3347</v>
      </c>
      <c r="V1176" t="s">
        <v>652</v>
      </c>
      <c r="W1176" t="s">
        <v>653</v>
      </c>
      <c r="X1176" t="s">
        <v>3863</v>
      </c>
      <c r="Y1176" t="s">
        <v>7214</v>
      </c>
      <c r="Z1176">
        <v>98.53</v>
      </c>
      <c r="AA1176" s="2">
        <v>34.979999999999997</v>
      </c>
      <c r="AB1176">
        <v>46.9</v>
      </c>
      <c r="AC1176">
        <v>46.9</v>
      </c>
      <c r="AD1176">
        <v>87.32</v>
      </c>
    </row>
    <row r="1177" spans="1:32" x14ac:dyDescent="0.3">
      <c r="A1177" t="s">
        <v>1911</v>
      </c>
      <c r="B1177" t="s">
        <v>3630</v>
      </c>
      <c r="C1177" s="7">
        <v>3.8132586205457</v>
      </c>
      <c r="D1177" s="7">
        <v>4.8532219471094402</v>
      </c>
      <c r="E1177" s="7">
        <v>4.5107882464147897</v>
      </c>
      <c r="F1177" s="7">
        <v>5.4080170134468002</v>
      </c>
      <c r="G1177" s="10">
        <f>AVERAGE(Table3[[#This Row],[X6_EP155mix]:[X9_dcl2mix]])</f>
        <v>4.646321456879182</v>
      </c>
      <c r="H1177" s="7">
        <f>_xlfn.VAR.P(Table3[[#This Row],[X6_EP155mix]:[X9_dcl2mix]])</f>
        <v>0.33383771854279232</v>
      </c>
      <c r="I1177">
        <v>18892</v>
      </c>
      <c r="L1177" t="s">
        <v>1912</v>
      </c>
      <c r="M1177" t="s">
        <v>7985</v>
      </c>
      <c r="N1177" t="s">
        <v>7984</v>
      </c>
      <c r="O1177" t="s">
        <v>1913</v>
      </c>
      <c r="P1177" t="s">
        <v>1914</v>
      </c>
      <c r="Q1177" t="s">
        <v>1915</v>
      </c>
      <c r="R1177" t="s">
        <v>1916</v>
      </c>
      <c r="S1177" t="s">
        <v>1917</v>
      </c>
      <c r="T1177" t="s">
        <v>1918</v>
      </c>
      <c r="U1177" t="s">
        <v>1919</v>
      </c>
      <c r="V1177" t="s">
        <v>1920</v>
      </c>
      <c r="W1177" t="s">
        <v>7983</v>
      </c>
      <c r="X1177" t="s">
        <v>3808</v>
      </c>
      <c r="Z1177">
        <v>100</v>
      </c>
      <c r="AA1177" s="2">
        <v>31.08</v>
      </c>
      <c r="AB1177">
        <v>63.79</v>
      </c>
      <c r="AC1177">
        <v>63.79</v>
      </c>
    </row>
    <row r="1178" spans="1:32" x14ac:dyDescent="0.3">
      <c r="A1178" t="s">
        <v>1921</v>
      </c>
      <c r="B1178" t="s">
        <v>3630</v>
      </c>
      <c r="C1178" s="7">
        <v>4.2843566379704399</v>
      </c>
      <c r="D1178" s="7">
        <v>4.1059327595078496</v>
      </c>
      <c r="E1178" s="7">
        <v>5.4022324520077403</v>
      </c>
      <c r="F1178" s="7">
        <v>4.76768227723369</v>
      </c>
      <c r="G1178" s="10">
        <f>AVERAGE(Table3[[#This Row],[X6_EP155mix]:[X9_dcl2mix]])</f>
        <v>4.6400510316799295</v>
      </c>
      <c r="H1178" s="7">
        <f>_xlfn.VAR.P(Table3[[#This Row],[X6_EP155mix]:[X9_dcl2mix]])</f>
        <v>0.25225277067974972</v>
      </c>
      <c r="I1178">
        <v>224156</v>
      </c>
      <c r="L1178" t="s">
        <v>1922</v>
      </c>
      <c r="M1178" t="s">
        <v>1923</v>
      </c>
      <c r="N1178" t="s">
        <v>1924</v>
      </c>
      <c r="U1178" t="s">
        <v>1925</v>
      </c>
      <c r="V1178" t="s">
        <v>132</v>
      </c>
      <c r="W1178" t="s">
        <v>133</v>
      </c>
      <c r="X1178" t="s">
        <v>3793</v>
      </c>
      <c r="Z1178">
        <v>100</v>
      </c>
      <c r="AA1178" s="2"/>
      <c r="AB1178">
        <v>61.81</v>
      </c>
      <c r="AC1178">
        <v>61.81</v>
      </c>
    </row>
    <row r="1179" spans="1:32" x14ac:dyDescent="0.3">
      <c r="A1179" t="s">
        <v>1166</v>
      </c>
      <c r="B1179" t="s">
        <v>3630</v>
      </c>
      <c r="C1179" s="7">
        <v>4.0502284322648201</v>
      </c>
      <c r="D1179" s="7">
        <v>5.6899863244959503</v>
      </c>
      <c r="E1179" s="7">
        <v>5.5829819965846097</v>
      </c>
      <c r="F1179" s="7">
        <v>3.1586249163442699</v>
      </c>
      <c r="G1179" s="10">
        <f>AVERAGE(Table3[[#This Row],[X6_EP155mix]:[X9_dcl2mix]])</f>
        <v>4.6204554174224128</v>
      </c>
      <c r="H1179" s="7">
        <f>_xlfn.VAR.P(Table3[[#This Row],[X6_EP155mix]:[X9_dcl2mix]])</f>
        <v>1.1331152513158749</v>
      </c>
      <c r="I1179">
        <v>355024</v>
      </c>
      <c r="O1179" t="s">
        <v>1167</v>
      </c>
      <c r="P1179" t="s">
        <v>8221</v>
      </c>
      <c r="Q1179" t="s">
        <v>1168</v>
      </c>
      <c r="R1179" t="s">
        <v>1169</v>
      </c>
      <c r="S1179" t="s">
        <v>8220</v>
      </c>
      <c r="X1179" t="s">
        <v>3729</v>
      </c>
      <c r="Z1179">
        <v>100</v>
      </c>
      <c r="AA1179" s="2">
        <v>31.25</v>
      </c>
      <c r="AB1179">
        <v>29.69</v>
      </c>
    </row>
    <row r="1180" spans="1:32" x14ac:dyDescent="0.3">
      <c r="A1180" t="s">
        <v>35566</v>
      </c>
      <c r="B1180" t="s">
        <v>3630</v>
      </c>
      <c r="C1180" s="7">
        <v>4.8898443314254596</v>
      </c>
      <c r="D1180" s="7">
        <v>4.6353125455055499</v>
      </c>
      <c r="E1180" s="7">
        <v>5.0240781461993098</v>
      </c>
      <c r="F1180" s="7">
        <v>3.76148797651605</v>
      </c>
      <c r="G1180" s="10">
        <f>AVERAGE(Table3[[#This Row],[X6_EP155mix]:[X9_dcl2mix]])</f>
        <v>4.5776807499115924</v>
      </c>
      <c r="H1180" s="7">
        <f>_xlfn.VAR.P(Table3[[#This Row],[X6_EP155mix]:[X9_dcl2mix]])</f>
        <v>0.24155220106062814</v>
      </c>
      <c r="O1180" t="s">
        <v>10665</v>
      </c>
      <c r="P1180" t="s">
        <v>10733</v>
      </c>
      <c r="Q1180" t="s">
        <v>10664</v>
      </c>
      <c r="R1180" t="s">
        <v>10661</v>
      </c>
      <c r="V1180" t="s">
        <v>10656</v>
      </c>
      <c r="AA1180" s="2" t="s">
        <v>10666</v>
      </c>
      <c r="AE1180" t="s">
        <v>10663</v>
      </c>
      <c r="AF1180" t="s">
        <v>10660</v>
      </c>
    </row>
    <row r="1181" spans="1:32" x14ac:dyDescent="0.3">
      <c r="A1181" t="s">
        <v>1734</v>
      </c>
      <c r="B1181" t="s">
        <v>3630</v>
      </c>
      <c r="C1181" s="7">
        <v>4.4822247525780901</v>
      </c>
      <c r="D1181" s="7">
        <v>5.0755188471105104</v>
      </c>
      <c r="E1181" s="7">
        <v>4.7951308499966601</v>
      </c>
      <c r="F1181" s="7">
        <v>3.9276058405984502</v>
      </c>
      <c r="G1181" s="10">
        <f>AVERAGE(Table3[[#This Row],[X6_EP155mix]:[X9_dcl2mix]])</f>
        <v>4.5701200725709272</v>
      </c>
      <c r="H1181" s="7">
        <f>_xlfn.VAR.P(Table3[[#This Row],[X6_EP155mix]:[X9_dcl2mix]])</f>
        <v>0.18165197420691759</v>
      </c>
      <c r="I1181">
        <v>321401</v>
      </c>
      <c r="O1181" t="s">
        <v>1735</v>
      </c>
      <c r="P1181" t="s">
        <v>1736</v>
      </c>
      <c r="Q1181" t="s">
        <v>1737</v>
      </c>
      <c r="R1181" t="s">
        <v>1738</v>
      </c>
      <c r="S1181" t="s">
        <v>1739</v>
      </c>
      <c r="T1181" t="s">
        <v>1740</v>
      </c>
      <c r="Z1181">
        <v>100</v>
      </c>
      <c r="AA1181" s="2">
        <v>55.17</v>
      </c>
    </row>
    <row r="1182" spans="1:32" x14ac:dyDescent="0.3">
      <c r="A1182" t="s">
        <v>2946</v>
      </c>
      <c r="B1182" t="s">
        <v>3630</v>
      </c>
      <c r="C1182" s="7">
        <v>4.7783645540842103</v>
      </c>
      <c r="D1182" s="7">
        <v>4.1892538698497903</v>
      </c>
      <c r="E1182" s="7">
        <v>5.4461200467379101</v>
      </c>
      <c r="F1182" s="7">
        <v>3.85630221678896</v>
      </c>
      <c r="G1182" s="10">
        <f>AVERAGE(Table3[[#This Row],[X6_EP155mix]:[X9_dcl2mix]])</f>
        <v>4.5675101718652176</v>
      </c>
      <c r="H1182" s="7">
        <f>_xlfn.VAR.P(Table3[[#This Row],[X6_EP155mix]:[X9_dcl2mix]])</f>
        <v>0.36632736702572544</v>
      </c>
      <c r="I1182">
        <v>73728</v>
      </c>
      <c r="O1182" t="s">
        <v>2947</v>
      </c>
      <c r="P1182" t="s">
        <v>2948</v>
      </c>
      <c r="Q1182" t="s">
        <v>2949</v>
      </c>
      <c r="R1182" t="s">
        <v>2950</v>
      </c>
      <c r="S1182" t="s">
        <v>2951</v>
      </c>
      <c r="Z1182">
        <v>100</v>
      </c>
      <c r="AA1182" s="2">
        <v>37.31</v>
      </c>
    </row>
    <row r="1183" spans="1:32" x14ac:dyDescent="0.3">
      <c r="A1183" t="s">
        <v>3208</v>
      </c>
      <c r="B1183" t="s">
        <v>3630</v>
      </c>
      <c r="C1183" s="7">
        <v>4.3143194145532497</v>
      </c>
      <c r="D1183" s="7">
        <v>4.8263125827098898</v>
      </c>
      <c r="E1183" s="7">
        <v>5.05143480212545</v>
      </c>
      <c r="F1183" s="7">
        <v>3.8504877375097002</v>
      </c>
      <c r="G1183" s="10">
        <f>AVERAGE(Table3[[#This Row],[X6_EP155mix]:[X9_dcl2mix]])</f>
        <v>4.5106386342245717</v>
      </c>
      <c r="H1183" s="7">
        <f>_xlfn.VAR.P(Table3[[#This Row],[X6_EP155mix]:[X9_dcl2mix]])</f>
        <v>0.21661274485360593</v>
      </c>
      <c r="I1183">
        <v>72236</v>
      </c>
      <c r="L1183" t="s">
        <v>2925</v>
      </c>
      <c r="M1183" t="s">
        <v>7269</v>
      </c>
      <c r="N1183" t="s">
        <v>2926</v>
      </c>
      <c r="U1183" t="s">
        <v>3209</v>
      </c>
      <c r="V1183" t="s">
        <v>3210</v>
      </c>
      <c r="W1183" t="s">
        <v>7268</v>
      </c>
      <c r="X1183" t="s">
        <v>3756</v>
      </c>
      <c r="Z1183">
        <v>82.17</v>
      </c>
      <c r="AA1183" s="2"/>
      <c r="AB1183">
        <v>35.46</v>
      </c>
      <c r="AC1183">
        <v>37.880000000000003</v>
      </c>
    </row>
    <row r="1184" spans="1:32" x14ac:dyDescent="0.3">
      <c r="A1184" t="s">
        <v>35583</v>
      </c>
      <c r="B1184" t="s">
        <v>3630</v>
      </c>
      <c r="C1184" s="7">
        <v>4.3242450417963898</v>
      </c>
      <c r="D1184" s="7">
        <v>5.46136288539196</v>
      </c>
      <c r="E1184" s="7">
        <v>5.2077458218109802</v>
      </c>
      <c r="F1184" s="7">
        <v>2.9780488149312498</v>
      </c>
      <c r="G1184" s="10">
        <f>AVERAGE(Table3[[#This Row],[X6_EP155mix]:[X9_dcl2mix]])</f>
        <v>4.4928506409826445</v>
      </c>
      <c r="H1184" s="7">
        <f>_xlfn.VAR.P(Table3[[#This Row],[X6_EP155mix]:[X9_dcl2mix]])</f>
        <v>0.94303587685699242</v>
      </c>
      <c r="O1184" t="s">
        <v>9942</v>
      </c>
      <c r="P1184" t="s">
        <v>9941</v>
      </c>
      <c r="Q1184" t="s">
        <v>9940</v>
      </c>
      <c r="R1184" t="s">
        <v>9937</v>
      </c>
      <c r="V1184" t="s">
        <v>9036</v>
      </c>
      <c r="AA1184" s="2">
        <v>35</v>
      </c>
      <c r="AE1184" t="s">
        <v>9939</v>
      </c>
    </row>
    <row r="1185" spans="1:32" x14ac:dyDescent="0.3">
      <c r="A1185" t="s">
        <v>3170</v>
      </c>
      <c r="B1185" t="s">
        <v>3630</v>
      </c>
      <c r="C1185" s="7">
        <v>4.7815833775018497</v>
      </c>
      <c r="D1185" s="7">
        <v>4.71906767799444</v>
      </c>
      <c r="E1185" s="7">
        <v>5.0372305489224596</v>
      </c>
      <c r="F1185" s="7">
        <v>3.4249406878768101</v>
      </c>
      <c r="G1185" s="10">
        <f>AVERAGE(Table3[[#This Row],[X6_EP155mix]:[X9_dcl2mix]])</f>
        <v>4.4907055730738898</v>
      </c>
      <c r="H1185" s="7">
        <f>_xlfn.VAR.P(Table3[[#This Row],[X6_EP155mix]:[X9_dcl2mix]])</f>
        <v>0.39282587195449992</v>
      </c>
      <c r="I1185">
        <v>264062</v>
      </c>
      <c r="J1185" t="s">
        <v>3171</v>
      </c>
      <c r="K1185" t="s">
        <v>3172</v>
      </c>
      <c r="L1185" t="s">
        <v>3173</v>
      </c>
      <c r="M1185" t="s">
        <v>3174</v>
      </c>
      <c r="N1185" t="s">
        <v>3175</v>
      </c>
      <c r="O1185" t="s">
        <v>3176</v>
      </c>
      <c r="P1185" t="s">
        <v>3177</v>
      </c>
      <c r="Q1185" t="s">
        <v>3178</v>
      </c>
      <c r="R1185" t="s">
        <v>3179</v>
      </c>
      <c r="S1185" t="s">
        <v>3180</v>
      </c>
      <c r="U1185" t="s">
        <v>3181</v>
      </c>
      <c r="V1185" t="s">
        <v>3179</v>
      </c>
      <c r="W1185" t="s">
        <v>3180</v>
      </c>
      <c r="X1185" t="s">
        <v>3882</v>
      </c>
      <c r="Z1185">
        <v>100</v>
      </c>
      <c r="AA1185" s="2">
        <v>29.33</v>
      </c>
      <c r="AB1185">
        <v>52.41</v>
      </c>
      <c r="AC1185">
        <v>52.41</v>
      </c>
    </row>
    <row r="1186" spans="1:32" x14ac:dyDescent="0.3">
      <c r="A1186" t="s">
        <v>1363</v>
      </c>
      <c r="B1186" t="s">
        <v>3630</v>
      </c>
      <c r="C1186" s="7">
        <v>5.0179950324523004</v>
      </c>
      <c r="D1186" s="7">
        <v>4.32037287337773</v>
      </c>
      <c r="E1186" s="7">
        <v>3.92709674132854</v>
      </c>
      <c r="F1186" s="7">
        <v>4.4424819000633704</v>
      </c>
      <c r="G1186" s="10">
        <f>AVERAGE(Table3[[#This Row],[X6_EP155mix]:[X9_dcl2mix]])</f>
        <v>4.4269866368054851</v>
      </c>
      <c r="H1186" s="7">
        <f>_xlfn.VAR.P(Table3[[#This Row],[X6_EP155mix]:[X9_dcl2mix]])</f>
        <v>0.15269685726515853</v>
      </c>
      <c r="I1186">
        <v>355290</v>
      </c>
      <c r="J1186" t="s">
        <v>1364</v>
      </c>
      <c r="K1186" t="s">
        <v>6676</v>
      </c>
      <c r="L1186" t="s">
        <v>193</v>
      </c>
      <c r="M1186" t="s">
        <v>8701</v>
      </c>
      <c r="N1186" t="s">
        <v>3542</v>
      </c>
      <c r="O1186" t="s">
        <v>1365</v>
      </c>
      <c r="P1186" t="s">
        <v>8135</v>
      </c>
      <c r="Q1186" t="s">
        <v>1366</v>
      </c>
      <c r="R1186" t="s">
        <v>197</v>
      </c>
      <c r="S1186" t="s">
        <v>8702</v>
      </c>
      <c r="T1186" t="s">
        <v>1367</v>
      </c>
      <c r="U1186" t="s">
        <v>1368</v>
      </c>
      <c r="V1186" t="s">
        <v>197</v>
      </c>
      <c r="W1186" t="s">
        <v>8702</v>
      </c>
      <c r="X1186" t="s">
        <v>4049</v>
      </c>
      <c r="Z1186">
        <v>93.4</v>
      </c>
      <c r="AA1186" s="2">
        <v>34.21</v>
      </c>
      <c r="AB1186">
        <v>71.11</v>
      </c>
      <c r="AC1186">
        <v>71.11</v>
      </c>
    </row>
    <row r="1187" spans="1:32" x14ac:dyDescent="0.3">
      <c r="A1187" t="s">
        <v>2450</v>
      </c>
      <c r="B1187" t="s">
        <v>3630</v>
      </c>
      <c r="C1187" s="7">
        <v>3.4336131484737402</v>
      </c>
      <c r="D1187" s="7">
        <v>4.4213891682510802</v>
      </c>
      <c r="E1187" s="7">
        <v>4.93182937262244</v>
      </c>
      <c r="F1187" s="7">
        <v>4.9159760939405102</v>
      </c>
      <c r="G1187" s="10">
        <f>AVERAGE(Table3[[#This Row],[X6_EP155mix]:[X9_dcl2mix]])</f>
        <v>4.4257019458219427</v>
      </c>
      <c r="H1187" s="7">
        <f>_xlfn.VAR.P(Table3[[#This Row],[X6_EP155mix]:[X9_dcl2mix]])</f>
        <v>0.37019812358681392</v>
      </c>
      <c r="I1187">
        <v>31644</v>
      </c>
      <c r="J1187" t="s">
        <v>2451</v>
      </c>
      <c r="K1187" t="s">
        <v>2452</v>
      </c>
      <c r="L1187" t="s">
        <v>2453</v>
      </c>
      <c r="M1187" t="s">
        <v>3591</v>
      </c>
      <c r="N1187" t="s">
        <v>3592</v>
      </c>
      <c r="O1187" t="s">
        <v>2454</v>
      </c>
      <c r="P1187" t="s">
        <v>8751</v>
      </c>
      <c r="Q1187" t="s">
        <v>2455</v>
      </c>
      <c r="R1187" t="s">
        <v>2456</v>
      </c>
      <c r="S1187" t="s">
        <v>3593</v>
      </c>
      <c r="T1187" t="s">
        <v>2457</v>
      </c>
      <c r="U1187" t="s">
        <v>2458</v>
      </c>
      <c r="V1187" t="s">
        <v>2459</v>
      </c>
      <c r="W1187" t="s">
        <v>3594</v>
      </c>
      <c r="X1187" t="s">
        <v>3944</v>
      </c>
      <c r="Z1187">
        <v>86.16</v>
      </c>
      <c r="AA1187" s="2">
        <v>42.69</v>
      </c>
      <c r="AB1187">
        <v>66.59</v>
      </c>
      <c r="AC1187">
        <v>66.59</v>
      </c>
    </row>
    <row r="1188" spans="1:32" x14ac:dyDescent="0.3">
      <c r="A1188" t="s">
        <v>35576</v>
      </c>
      <c r="B1188" t="s">
        <v>3630</v>
      </c>
      <c r="C1188" s="7">
        <v>4.68946767334167</v>
      </c>
      <c r="D1188" s="7">
        <v>4.0977792318069799</v>
      </c>
      <c r="E1188" s="7">
        <v>3.9727692884991699</v>
      </c>
      <c r="F1188" s="7">
        <v>4.7478300123149104</v>
      </c>
      <c r="G1188" s="10">
        <f>AVERAGE(Table3[[#This Row],[X6_EP155mix]:[X9_dcl2mix]])</f>
        <v>4.3769615514906821</v>
      </c>
      <c r="H1188" s="7">
        <f>_xlfn.VAR.P(Table3[[#This Row],[X6_EP155mix]:[X9_dcl2mix]])</f>
        <v>0.11912941112866235</v>
      </c>
      <c r="O1188" t="s">
        <v>10330</v>
      </c>
      <c r="P1188" t="s">
        <v>10756</v>
      </c>
      <c r="Q1188" t="s">
        <v>10329</v>
      </c>
      <c r="R1188" t="s">
        <v>10327</v>
      </c>
      <c r="V1188" t="s">
        <v>9383</v>
      </c>
      <c r="AA1188" s="2">
        <v>37.4</v>
      </c>
      <c r="AE1188" t="s">
        <v>10757</v>
      </c>
      <c r="AF1188" t="s">
        <v>10758</v>
      </c>
    </row>
    <row r="1189" spans="1:32" x14ac:dyDescent="0.3">
      <c r="A1189" t="s">
        <v>2165</v>
      </c>
      <c r="B1189" t="s">
        <v>3630</v>
      </c>
      <c r="C1189" s="7">
        <v>4.1990764881469396</v>
      </c>
      <c r="D1189" s="7">
        <v>5.4127181451815503</v>
      </c>
      <c r="E1189" s="7">
        <v>4.3721371684877797</v>
      </c>
      <c r="F1189" s="7">
        <v>3.47449857954709</v>
      </c>
      <c r="G1189" s="10">
        <f>AVERAGE(Table3[[#This Row],[X6_EP155mix]:[X9_dcl2mix]])</f>
        <v>4.3646075953408392</v>
      </c>
      <c r="H1189" s="7">
        <f>_xlfn.VAR.P(Table3[[#This Row],[X6_EP155mix]:[X9_dcl2mix]])</f>
        <v>0.47957175665133533</v>
      </c>
      <c r="I1189">
        <v>355854</v>
      </c>
      <c r="O1189" t="s">
        <v>2166</v>
      </c>
      <c r="P1189" t="s">
        <v>7828</v>
      </c>
      <c r="Q1189" t="s">
        <v>2167</v>
      </c>
      <c r="R1189" t="s">
        <v>2168</v>
      </c>
      <c r="S1189" t="s">
        <v>8750</v>
      </c>
      <c r="T1189" t="s">
        <v>2169</v>
      </c>
      <c r="U1189" t="s">
        <v>2170</v>
      </c>
      <c r="V1189" t="s">
        <v>598</v>
      </c>
      <c r="W1189" t="s">
        <v>599</v>
      </c>
      <c r="X1189" t="s">
        <v>3701</v>
      </c>
      <c r="Z1189">
        <v>100</v>
      </c>
      <c r="AA1189" s="2">
        <v>30.61</v>
      </c>
      <c r="AB1189">
        <v>55.32</v>
      </c>
      <c r="AC1189">
        <v>55.32</v>
      </c>
    </row>
    <row r="1190" spans="1:32" x14ac:dyDescent="0.3">
      <c r="A1190" t="s">
        <v>314</v>
      </c>
      <c r="B1190" t="s">
        <v>3630</v>
      </c>
      <c r="C1190" s="7">
        <v>4.3847459473597397</v>
      </c>
      <c r="D1190" s="7">
        <v>4.5598248147258102</v>
      </c>
      <c r="E1190" s="7">
        <v>4.7408241403575602</v>
      </c>
      <c r="F1190" s="7">
        <v>3.74158611303432</v>
      </c>
      <c r="G1190" s="10">
        <f>AVERAGE(Table3[[#This Row],[X6_EP155mix]:[X9_dcl2mix]])</f>
        <v>4.3567452538693576</v>
      </c>
      <c r="H1190" s="7">
        <f>_xlfn.VAR.P(Table3[[#This Row],[X6_EP155mix]:[X9_dcl2mix]])</f>
        <v>0.14199067661812781</v>
      </c>
      <c r="I1190">
        <v>74869</v>
      </c>
      <c r="U1190" t="s">
        <v>315</v>
      </c>
      <c r="V1190" t="s">
        <v>316</v>
      </c>
      <c r="W1190" t="s">
        <v>3552</v>
      </c>
      <c r="X1190" t="s">
        <v>3626</v>
      </c>
      <c r="Z1190">
        <v>92.17</v>
      </c>
      <c r="AA1190" s="2"/>
      <c r="AB1190">
        <v>82.18</v>
      </c>
      <c r="AC1190">
        <v>82.18</v>
      </c>
    </row>
    <row r="1191" spans="1:32" x14ac:dyDescent="0.3">
      <c r="A1191" t="s">
        <v>389</v>
      </c>
      <c r="B1191" t="s">
        <v>3630</v>
      </c>
      <c r="C1191" s="7">
        <v>4.07464765055256</v>
      </c>
      <c r="D1191" s="7">
        <v>5.2823174378346396</v>
      </c>
      <c r="E1191" s="7">
        <v>4.9087094807001703</v>
      </c>
      <c r="F1191" s="7">
        <v>3.1455951643004099</v>
      </c>
      <c r="G1191" s="10">
        <f>AVERAGE(Table3[[#This Row],[X6_EP155mix]:[X9_dcl2mix]])</f>
        <v>4.3528174333469449</v>
      </c>
      <c r="H1191" s="7">
        <f>_xlfn.VAR.P(Table3[[#This Row],[X6_EP155mix]:[X9_dcl2mix]])</f>
        <v>0.67693756539873107</v>
      </c>
      <c r="I1191">
        <v>234768</v>
      </c>
      <c r="O1191" t="s">
        <v>390</v>
      </c>
      <c r="P1191" t="s">
        <v>8527</v>
      </c>
      <c r="Q1191" t="s">
        <v>391</v>
      </c>
      <c r="R1191" t="s">
        <v>392</v>
      </c>
      <c r="S1191" t="s">
        <v>8526</v>
      </c>
      <c r="T1191" t="s">
        <v>393</v>
      </c>
      <c r="U1191" t="s">
        <v>394</v>
      </c>
      <c r="X1191" t="s">
        <v>3741</v>
      </c>
      <c r="Z1191">
        <v>100</v>
      </c>
      <c r="AA1191" s="2">
        <v>32.61</v>
      </c>
      <c r="AB1191">
        <v>63.04</v>
      </c>
      <c r="AC1191">
        <v>63.04</v>
      </c>
    </row>
    <row r="1192" spans="1:32" x14ac:dyDescent="0.3">
      <c r="A1192" t="s">
        <v>2502</v>
      </c>
      <c r="B1192" t="s">
        <v>3630</v>
      </c>
      <c r="C1192" s="7">
        <v>4.2196003395411203</v>
      </c>
      <c r="D1192" s="7">
        <v>4.2493801183156199</v>
      </c>
      <c r="E1192" s="7">
        <v>4.6520187128209001</v>
      </c>
      <c r="F1192" s="7">
        <v>4.20543192028956</v>
      </c>
      <c r="G1192" s="10">
        <f>AVERAGE(Table3[[#This Row],[X6_EP155mix]:[X9_dcl2mix]])</f>
        <v>4.3316077727418003</v>
      </c>
      <c r="H1192" s="7">
        <f>_xlfn.VAR.P(Table3[[#This Row],[X6_EP155mix]:[X9_dcl2mix]])</f>
        <v>3.4472642127264523E-2</v>
      </c>
      <c r="I1192">
        <v>322631</v>
      </c>
      <c r="U1192" t="s">
        <v>2503</v>
      </c>
      <c r="V1192" t="s">
        <v>2504</v>
      </c>
      <c r="W1192" t="s">
        <v>2505</v>
      </c>
      <c r="X1192" t="s">
        <v>3642</v>
      </c>
      <c r="Z1192">
        <v>100</v>
      </c>
      <c r="AA1192" s="2"/>
      <c r="AB1192">
        <v>53.23</v>
      </c>
      <c r="AC1192">
        <v>53.23</v>
      </c>
    </row>
    <row r="1193" spans="1:32" x14ac:dyDescent="0.3">
      <c r="A1193" t="s">
        <v>3293</v>
      </c>
      <c r="B1193" t="s">
        <v>3630</v>
      </c>
      <c r="C1193" s="7">
        <v>4.0890951801864803</v>
      </c>
      <c r="D1193" s="7">
        <v>4.9932517578946198</v>
      </c>
      <c r="E1193" s="7">
        <v>4.39483875744678</v>
      </c>
      <c r="F1193" s="7">
        <v>3.8386602649989001</v>
      </c>
      <c r="G1193" s="10">
        <f>AVERAGE(Table3[[#This Row],[X6_EP155mix]:[X9_dcl2mix]])</f>
        <v>4.3289614901316948</v>
      </c>
      <c r="H1193" s="7">
        <f>_xlfn.VAR.P(Table3[[#This Row],[X6_EP155mix]:[X9_dcl2mix]])</f>
        <v>0.18588812805172375</v>
      </c>
      <c r="I1193">
        <v>357578</v>
      </c>
      <c r="K1193" t="s">
        <v>35</v>
      </c>
      <c r="M1193" t="s">
        <v>35</v>
      </c>
      <c r="P1193" t="s">
        <v>35</v>
      </c>
      <c r="S1193" t="s">
        <v>35</v>
      </c>
      <c r="U1193" t="s">
        <v>3294</v>
      </c>
      <c r="W1193" t="s">
        <v>35</v>
      </c>
      <c r="X1193" t="s">
        <v>3867</v>
      </c>
      <c r="Z1193">
        <v>100</v>
      </c>
      <c r="AA1193" s="2"/>
      <c r="AB1193">
        <v>73.489999999999995</v>
      </c>
      <c r="AC1193">
        <v>73.489999999999995</v>
      </c>
    </row>
    <row r="1194" spans="1:32" x14ac:dyDescent="0.3">
      <c r="A1194" t="s">
        <v>1062</v>
      </c>
      <c r="B1194" t="s">
        <v>3630</v>
      </c>
      <c r="C1194" s="7">
        <v>3.7294231784318299</v>
      </c>
      <c r="D1194" s="7">
        <v>4.8861252782186702</v>
      </c>
      <c r="E1194" s="7">
        <v>3.8532085569140402</v>
      </c>
      <c r="F1194" s="7">
        <v>4.8091832087568198</v>
      </c>
      <c r="G1194" s="10">
        <f>AVERAGE(Table3[[#This Row],[X6_EP155mix]:[X9_dcl2mix]])</f>
        <v>4.3194850555803406</v>
      </c>
      <c r="H1194" s="7">
        <f>_xlfn.VAR.P(Table3[[#This Row],[X6_EP155mix]:[X9_dcl2mix]])</f>
        <v>0.28161805380214489</v>
      </c>
      <c r="I1194">
        <v>251172</v>
      </c>
      <c r="O1194" t="s">
        <v>1063</v>
      </c>
      <c r="P1194" t="s">
        <v>1064</v>
      </c>
      <c r="Q1194" t="s">
        <v>1065</v>
      </c>
      <c r="R1194" t="s">
        <v>1066</v>
      </c>
      <c r="S1194" t="s">
        <v>1067</v>
      </c>
      <c r="T1194" t="s">
        <v>1068</v>
      </c>
      <c r="U1194" t="s">
        <v>1069</v>
      </c>
      <c r="X1194" t="s">
        <v>3719</v>
      </c>
      <c r="Y1194" t="s">
        <v>8287</v>
      </c>
      <c r="Z1194">
        <v>100</v>
      </c>
      <c r="AA1194" s="2">
        <v>35.29</v>
      </c>
      <c r="AB1194">
        <v>55.47</v>
      </c>
      <c r="AC1194">
        <v>55.47</v>
      </c>
      <c r="AD1194">
        <v>100</v>
      </c>
    </row>
    <row r="1195" spans="1:32" x14ac:dyDescent="0.3">
      <c r="A1195" t="s">
        <v>2301</v>
      </c>
      <c r="B1195" t="s">
        <v>3630</v>
      </c>
      <c r="C1195" s="7">
        <v>4.0398267007803499</v>
      </c>
      <c r="D1195" s="7">
        <v>4.4381869456840803</v>
      </c>
      <c r="E1195" s="7">
        <v>4.32011684769141</v>
      </c>
      <c r="F1195" s="7">
        <v>4.4543054309318997</v>
      </c>
      <c r="G1195" s="10">
        <f>AVERAGE(Table3[[#This Row],[X6_EP155mix]:[X9_dcl2mix]])</f>
        <v>4.3131089812719345</v>
      </c>
      <c r="H1195" s="7">
        <f>_xlfn.VAR.P(Table3[[#This Row],[X6_EP155mix]:[X9_dcl2mix]])</f>
        <v>2.7578312400124864E-2</v>
      </c>
      <c r="I1195">
        <v>339447</v>
      </c>
      <c r="J1195" t="s">
        <v>474</v>
      </c>
      <c r="K1195" t="s">
        <v>475</v>
      </c>
      <c r="L1195" t="s">
        <v>2302</v>
      </c>
      <c r="M1195" t="s">
        <v>7772</v>
      </c>
      <c r="N1195" t="s">
        <v>2303</v>
      </c>
      <c r="O1195" t="s">
        <v>479</v>
      </c>
      <c r="P1195" t="s">
        <v>480</v>
      </c>
      <c r="Q1195" t="s">
        <v>481</v>
      </c>
      <c r="R1195" t="s">
        <v>482</v>
      </c>
      <c r="S1195" t="s">
        <v>6970</v>
      </c>
      <c r="T1195" t="s">
        <v>483</v>
      </c>
      <c r="U1195" t="s">
        <v>2304</v>
      </c>
      <c r="V1195" t="s">
        <v>2305</v>
      </c>
      <c r="W1195" t="s">
        <v>7771</v>
      </c>
      <c r="X1195" t="s">
        <v>3957</v>
      </c>
      <c r="Z1195">
        <v>100</v>
      </c>
      <c r="AA1195" s="2">
        <v>33.61</v>
      </c>
      <c r="AB1195">
        <v>54.12</v>
      </c>
      <c r="AC1195">
        <v>54.12</v>
      </c>
    </row>
    <row r="1196" spans="1:32" x14ac:dyDescent="0.3">
      <c r="A1196" t="s">
        <v>2506</v>
      </c>
      <c r="B1196" t="s">
        <v>3630</v>
      </c>
      <c r="C1196" s="7">
        <v>4.4066736417359396</v>
      </c>
      <c r="D1196" s="7">
        <v>4.42892651477238</v>
      </c>
      <c r="E1196" s="7">
        <v>4.2454402963575504</v>
      </c>
      <c r="F1196" s="7">
        <v>4.1702913112466398</v>
      </c>
      <c r="G1196" s="10">
        <f>AVERAGE(Table3[[#This Row],[X6_EP155mix]:[X9_dcl2mix]])</f>
        <v>4.3128329410281276</v>
      </c>
      <c r="H1196" s="7">
        <f>_xlfn.VAR.P(Table3[[#This Row],[X6_EP155mix]:[X9_dcl2mix]])</f>
        <v>1.1785919937625681E-2</v>
      </c>
      <c r="I1196">
        <v>356577</v>
      </c>
      <c r="U1196" t="s">
        <v>2507</v>
      </c>
      <c r="V1196" t="s">
        <v>2508</v>
      </c>
      <c r="W1196" t="s">
        <v>8753</v>
      </c>
      <c r="X1196" t="s">
        <v>3641</v>
      </c>
      <c r="Z1196">
        <v>100</v>
      </c>
      <c r="AA1196" s="2"/>
      <c r="AB1196">
        <v>40</v>
      </c>
      <c r="AC1196">
        <v>30.77</v>
      </c>
    </row>
    <row r="1197" spans="1:32" x14ac:dyDescent="0.3">
      <c r="A1197" t="s">
        <v>2904</v>
      </c>
      <c r="B1197" t="s">
        <v>3630</v>
      </c>
      <c r="C1197" s="7">
        <v>3.1399598384865199</v>
      </c>
      <c r="D1197" s="7">
        <v>5.4026850460625004</v>
      </c>
      <c r="E1197" s="7">
        <v>3.9730008039106299</v>
      </c>
      <c r="F1197" s="7">
        <v>4.7205142690576301</v>
      </c>
      <c r="G1197" s="10">
        <f>AVERAGE(Table3[[#This Row],[X6_EP155mix]:[X9_dcl2mix]])</f>
        <v>4.3090399893793201</v>
      </c>
      <c r="H1197" s="7">
        <f>_xlfn.VAR.P(Table3[[#This Row],[X6_EP155mix]:[X9_dcl2mix]])</f>
        <v>0.71126033155658419</v>
      </c>
      <c r="I1197">
        <v>51177</v>
      </c>
      <c r="J1197" t="s">
        <v>623</v>
      </c>
      <c r="K1197" t="s">
        <v>624</v>
      </c>
      <c r="L1197" t="s">
        <v>625</v>
      </c>
      <c r="M1197" t="s">
        <v>626</v>
      </c>
      <c r="N1197" t="s">
        <v>2905</v>
      </c>
      <c r="O1197" t="s">
        <v>2906</v>
      </c>
      <c r="P1197" t="s">
        <v>2907</v>
      </c>
      <c r="Q1197" t="s">
        <v>2908</v>
      </c>
      <c r="R1197" t="s">
        <v>2909</v>
      </c>
      <c r="S1197" t="s">
        <v>6201</v>
      </c>
      <c r="T1197" t="s">
        <v>2910</v>
      </c>
      <c r="U1197" t="s">
        <v>2911</v>
      </c>
      <c r="V1197" t="s">
        <v>2909</v>
      </c>
      <c r="W1197" t="s">
        <v>6201</v>
      </c>
      <c r="X1197" t="s">
        <v>3908</v>
      </c>
      <c r="Z1197">
        <v>100</v>
      </c>
      <c r="AA1197" s="2">
        <v>40.82</v>
      </c>
      <c r="AB1197">
        <v>45.27</v>
      </c>
      <c r="AC1197">
        <v>45.27</v>
      </c>
    </row>
    <row r="1198" spans="1:32" x14ac:dyDescent="0.3">
      <c r="A1198" t="s">
        <v>3126</v>
      </c>
      <c r="B1198" t="s">
        <v>3630</v>
      </c>
      <c r="C1198" s="7">
        <v>3.4195762685021198</v>
      </c>
      <c r="D1198" s="7">
        <v>5.0367721667955303</v>
      </c>
      <c r="E1198" s="7">
        <v>3.9628154227341899</v>
      </c>
      <c r="F1198" s="7">
        <v>4.81515695261663</v>
      </c>
      <c r="G1198" s="10">
        <f>AVERAGE(Table3[[#This Row],[X6_EP155mix]:[X9_dcl2mix]])</f>
        <v>4.3085802026621174</v>
      </c>
      <c r="H1198" s="7">
        <f>_xlfn.VAR.P(Table3[[#This Row],[X6_EP155mix]:[X9_dcl2mix]])</f>
        <v>0.42419120455338089</v>
      </c>
      <c r="I1198">
        <v>85351</v>
      </c>
      <c r="J1198" t="s">
        <v>3127</v>
      </c>
      <c r="K1198" t="s">
        <v>3128</v>
      </c>
      <c r="L1198" t="s">
        <v>3129</v>
      </c>
      <c r="M1198" t="s">
        <v>8755</v>
      </c>
      <c r="N1198" t="s">
        <v>3547</v>
      </c>
      <c r="O1198" t="s">
        <v>3130</v>
      </c>
      <c r="P1198" t="s">
        <v>7320</v>
      </c>
      <c r="Q1198" t="s">
        <v>3131</v>
      </c>
      <c r="R1198" t="s">
        <v>1358</v>
      </c>
      <c r="S1198" t="s">
        <v>8704</v>
      </c>
      <c r="U1198" t="s">
        <v>3132</v>
      </c>
      <c r="V1198" t="s">
        <v>3133</v>
      </c>
      <c r="W1198" t="s">
        <v>8756</v>
      </c>
      <c r="X1198" t="s">
        <v>3884</v>
      </c>
      <c r="Z1198">
        <v>100</v>
      </c>
      <c r="AA1198" s="2">
        <v>41.33</v>
      </c>
      <c r="AB1198">
        <v>69.67</v>
      </c>
      <c r="AC1198">
        <v>69.67</v>
      </c>
    </row>
    <row r="1199" spans="1:32" x14ac:dyDescent="0.3">
      <c r="A1199" t="s">
        <v>596</v>
      </c>
      <c r="B1199" t="s">
        <v>3630</v>
      </c>
      <c r="C1199" s="7">
        <v>3.78095259888152</v>
      </c>
      <c r="D1199" s="7">
        <v>4.3262205450600799</v>
      </c>
      <c r="E1199" s="7">
        <v>4.4162995477504996</v>
      </c>
      <c r="F1199" s="7">
        <v>4.69898641401437</v>
      </c>
      <c r="G1199" s="10">
        <f>AVERAGE(Table3[[#This Row],[X6_EP155mix]:[X9_dcl2mix]])</f>
        <v>4.3056147764266175</v>
      </c>
      <c r="H1199" s="7">
        <f>_xlfn.VAR.P(Table3[[#This Row],[X6_EP155mix]:[X9_dcl2mix]])</f>
        <v>0.11067184052720734</v>
      </c>
      <c r="I1199">
        <v>348851</v>
      </c>
      <c r="U1199" t="s">
        <v>597</v>
      </c>
      <c r="V1199" t="s">
        <v>598</v>
      </c>
      <c r="W1199" t="s">
        <v>599</v>
      </c>
      <c r="X1199" t="s">
        <v>3658</v>
      </c>
      <c r="Z1199">
        <v>99.12</v>
      </c>
      <c r="AA1199" s="2"/>
      <c r="AB1199">
        <v>40.69</v>
      </c>
      <c r="AC1199">
        <v>40.69</v>
      </c>
    </row>
    <row r="1200" spans="1:32" x14ac:dyDescent="0.3">
      <c r="A1200" t="s">
        <v>35581</v>
      </c>
      <c r="B1200" t="s">
        <v>3630</v>
      </c>
      <c r="C1200" s="7">
        <v>5.0379465087345299</v>
      </c>
      <c r="D1200" s="7">
        <v>4.6396039821404704</v>
      </c>
      <c r="E1200" s="7">
        <v>4.2133492411881397</v>
      </c>
      <c r="F1200" s="7">
        <v>3.1965499831969599</v>
      </c>
      <c r="G1200" s="10">
        <f>AVERAGE(Table3[[#This Row],[X6_EP155mix]:[X9_dcl2mix]])</f>
        <v>4.2718624288150249</v>
      </c>
      <c r="H1200" s="7">
        <f>_xlfn.VAR.P(Table3[[#This Row],[X6_EP155mix]:[X9_dcl2mix]])</f>
        <v>0.47045982909392237</v>
      </c>
      <c r="P1200" t="s">
        <v>35</v>
      </c>
      <c r="Q1200" t="s">
        <v>35</v>
      </c>
      <c r="R1200" t="s">
        <v>35</v>
      </c>
      <c r="V1200" t="s">
        <v>9006</v>
      </c>
      <c r="AA1200" s="2"/>
      <c r="AE1200" t="s">
        <v>35</v>
      </c>
    </row>
    <row r="1201" spans="1:32" x14ac:dyDescent="0.3">
      <c r="A1201" t="s">
        <v>201</v>
      </c>
      <c r="B1201" t="s">
        <v>3630</v>
      </c>
      <c r="C1201" s="7">
        <v>4.3974576026993599</v>
      </c>
      <c r="D1201" s="7">
        <v>4.5507722473959298</v>
      </c>
      <c r="E1201" s="7">
        <v>4.2220483564363702</v>
      </c>
      <c r="F1201" s="7">
        <v>3.8548208157414199</v>
      </c>
      <c r="G1201" s="10">
        <f>AVERAGE(Table3[[#This Row],[X6_EP155mix]:[X9_dcl2mix]])</f>
        <v>4.2562747555682696</v>
      </c>
      <c r="H1201" s="7">
        <f>_xlfn.VAR.P(Table3[[#This Row],[X6_EP155mix]:[X9_dcl2mix]])</f>
        <v>6.7249520304214896E-2</v>
      </c>
      <c r="I1201">
        <v>333461</v>
      </c>
      <c r="O1201" t="s">
        <v>202</v>
      </c>
      <c r="P1201" t="s">
        <v>203</v>
      </c>
      <c r="Q1201" t="s">
        <v>204</v>
      </c>
      <c r="R1201" t="s">
        <v>205</v>
      </c>
      <c r="S1201" t="s">
        <v>8598</v>
      </c>
      <c r="U1201" t="s">
        <v>206</v>
      </c>
      <c r="X1201" t="s">
        <v>3665</v>
      </c>
      <c r="Z1201">
        <v>93.55</v>
      </c>
      <c r="AA1201" s="2">
        <v>28.04</v>
      </c>
      <c r="AB1201">
        <v>32.18</v>
      </c>
      <c r="AC1201">
        <v>32.18</v>
      </c>
    </row>
    <row r="1202" spans="1:32" x14ac:dyDescent="0.3">
      <c r="A1202" t="s">
        <v>2668</v>
      </c>
      <c r="B1202" t="s">
        <v>3630</v>
      </c>
      <c r="C1202" s="7">
        <v>4.3402553975633102</v>
      </c>
      <c r="D1202" s="7">
        <v>4.4160344600467196</v>
      </c>
      <c r="E1202" s="7">
        <v>4.1338537917411804</v>
      </c>
      <c r="F1202" s="7">
        <v>4.1255012794793604</v>
      </c>
      <c r="G1202" s="10">
        <f>AVERAGE(Table3[[#This Row],[X6_EP155mix]:[X9_dcl2mix]])</f>
        <v>4.253911232207642</v>
      </c>
      <c r="H1202" s="7">
        <f>_xlfn.VAR.P(Table3[[#This Row],[X6_EP155mix]:[X9_dcl2mix]])</f>
        <v>1.6160540216741487E-2</v>
      </c>
      <c r="I1202">
        <v>340107</v>
      </c>
      <c r="O1202" t="s">
        <v>2669</v>
      </c>
      <c r="P1202" t="s">
        <v>3545</v>
      </c>
      <c r="Q1202" t="s">
        <v>7578</v>
      </c>
      <c r="R1202" t="s">
        <v>2670</v>
      </c>
      <c r="S1202" t="s">
        <v>8754</v>
      </c>
      <c r="T1202" t="s">
        <v>7577</v>
      </c>
      <c r="U1202" t="s">
        <v>2671</v>
      </c>
      <c r="V1202" t="s">
        <v>2672</v>
      </c>
      <c r="W1202" t="s">
        <v>2673</v>
      </c>
      <c r="X1202" t="s">
        <v>3691</v>
      </c>
      <c r="Z1202">
        <v>95.97</v>
      </c>
      <c r="AA1202" s="2">
        <v>30.56</v>
      </c>
      <c r="AB1202">
        <v>40.69</v>
      </c>
      <c r="AC1202">
        <v>40.69</v>
      </c>
    </row>
    <row r="1203" spans="1:32" x14ac:dyDescent="0.3">
      <c r="A1203" t="s">
        <v>1926</v>
      </c>
      <c r="B1203" t="s">
        <v>3630</v>
      </c>
      <c r="C1203" s="7">
        <v>4.5138658353345802</v>
      </c>
      <c r="D1203" s="7">
        <v>4.1833674539933297</v>
      </c>
      <c r="E1203" s="7">
        <v>4.1260197411364201</v>
      </c>
      <c r="F1203" s="7">
        <v>4.1384828079545501</v>
      </c>
      <c r="G1203" s="10">
        <f>AVERAGE(Table3[[#This Row],[X6_EP155mix]:[X9_dcl2mix]])</f>
        <v>4.2404339596047196</v>
      </c>
      <c r="H1203" s="7">
        <f>_xlfn.VAR.P(Table3[[#This Row],[X6_EP155mix]:[X9_dcl2mix]])</f>
        <v>2.5376556859588083E-2</v>
      </c>
      <c r="I1203">
        <v>253880</v>
      </c>
      <c r="L1203" t="s">
        <v>1927</v>
      </c>
      <c r="M1203" t="s">
        <v>1928</v>
      </c>
      <c r="N1203" t="s">
        <v>1929</v>
      </c>
      <c r="O1203" t="s">
        <v>1930</v>
      </c>
      <c r="P1203" t="s">
        <v>1931</v>
      </c>
      <c r="Q1203" t="s">
        <v>1932</v>
      </c>
      <c r="R1203" t="s">
        <v>1933</v>
      </c>
      <c r="S1203" t="s">
        <v>7961</v>
      </c>
      <c r="T1203" t="s">
        <v>1934</v>
      </c>
      <c r="U1203" t="s">
        <v>1935</v>
      </c>
      <c r="V1203" t="s">
        <v>1936</v>
      </c>
      <c r="W1203" t="s">
        <v>1937</v>
      </c>
      <c r="X1203" t="s">
        <v>3792</v>
      </c>
      <c r="Z1203">
        <v>100</v>
      </c>
      <c r="AA1203" s="2">
        <v>45.16</v>
      </c>
      <c r="AB1203">
        <v>72.73</v>
      </c>
      <c r="AC1203">
        <v>72.73</v>
      </c>
    </row>
    <row r="1204" spans="1:32" x14ac:dyDescent="0.3">
      <c r="A1204" t="s">
        <v>2871</v>
      </c>
      <c r="B1204" t="s">
        <v>3630</v>
      </c>
      <c r="C1204" s="7">
        <v>4.4888423571718201</v>
      </c>
      <c r="D1204" s="7">
        <v>3.4155140102398298</v>
      </c>
      <c r="E1204" s="7">
        <v>4.9655900484154296</v>
      </c>
      <c r="F1204" s="7">
        <v>4.0690397568690599</v>
      </c>
      <c r="G1204" s="10">
        <f>AVERAGE(Table3[[#This Row],[X6_EP155mix]:[X9_dcl2mix]])</f>
        <v>4.234746543174035</v>
      </c>
      <c r="H1204" s="7">
        <f>_xlfn.VAR.P(Table3[[#This Row],[X6_EP155mix]:[X9_dcl2mix]])</f>
        <v>0.32432439847250905</v>
      </c>
      <c r="I1204">
        <v>75073</v>
      </c>
      <c r="J1204" t="s">
        <v>1779</v>
      </c>
      <c r="K1204" t="s">
        <v>1780</v>
      </c>
      <c r="L1204" t="s">
        <v>2872</v>
      </c>
      <c r="M1204" t="s">
        <v>2873</v>
      </c>
      <c r="N1204" t="s">
        <v>2874</v>
      </c>
      <c r="O1204" t="s">
        <v>2875</v>
      </c>
      <c r="P1204" t="s">
        <v>2876</v>
      </c>
      <c r="Q1204" t="s">
        <v>2877</v>
      </c>
      <c r="R1204" t="s">
        <v>2878</v>
      </c>
      <c r="S1204" t="s">
        <v>2879</v>
      </c>
      <c r="T1204" t="s">
        <v>2880</v>
      </c>
      <c r="U1204" t="s">
        <v>2881</v>
      </c>
      <c r="V1204" t="s">
        <v>2878</v>
      </c>
      <c r="W1204" t="s">
        <v>2879</v>
      </c>
      <c r="X1204" t="s">
        <v>3912</v>
      </c>
      <c r="Z1204">
        <v>100</v>
      </c>
      <c r="AA1204" s="2">
        <v>45.45</v>
      </c>
      <c r="AB1204">
        <v>45.16</v>
      </c>
      <c r="AC1204">
        <v>45.16</v>
      </c>
    </row>
    <row r="1205" spans="1:32" x14ac:dyDescent="0.3">
      <c r="A1205" t="s">
        <v>2788</v>
      </c>
      <c r="B1205" t="s">
        <v>3630</v>
      </c>
      <c r="C1205" s="7">
        <v>3.6271937624023698</v>
      </c>
      <c r="D1205" s="7">
        <v>4.6691005745115</v>
      </c>
      <c r="E1205" s="7">
        <v>4.4722322567581099</v>
      </c>
      <c r="F1205" s="7">
        <v>4.1057117729502002</v>
      </c>
      <c r="G1205" s="10">
        <f>AVERAGE(Table3[[#This Row],[X6_EP155mix]:[X9_dcl2mix]])</f>
        <v>4.2185595916555449</v>
      </c>
      <c r="H1205" s="7">
        <f>_xlfn.VAR.P(Table3[[#This Row],[X6_EP155mix]:[X9_dcl2mix]])</f>
        <v>0.15744629311197447</v>
      </c>
      <c r="I1205">
        <v>261652</v>
      </c>
      <c r="O1205" t="s">
        <v>2789</v>
      </c>
      <c r="P1205" t="s">
        <v>2790</v>
      </c>
      <c r="Q1205" t="s">
        <v>2791</v>
      </c>
      <c r="R1205" t="s">
        <v>2792</v>
      </c>
      <c r="S1205" t="s">
        <v>7503</v>
      </c>
      <c r="T1205" t="s">
        <v>2793</v>
      </c>
      <c r="U1205" t="s">
        <v>2794</v>
      </c>
      <c r="X1205" t="s">
        <v>3687</v>
      </c>
      <c r="Z1205">
        <v>98.92</v>
      </c>
      <c r="AA1205" s="2">
        <v>30.3</v>
      </c>
      <c r="AB1205">
        <v>48.35</v>
      </c>
      <c r="AC1205">
        <v>48.35</v>
      </c>
    </row>
    <row r="1206" spans="1:32" x14ac:dyDescent="0.3">
      <c r="A1206" t="s">
        <v>3264</v>
      </c>
      <c r="B1206" t="s">
        <v>3630</v>
      </c>
      <c r="C1206" s="7">
        <v>3.9115504825886398</v>
      </c>
      <c r="D1206" s="7">
        <v>4.7991284794144402</v>
      </c>
      <c r="E1206" s="7">
        <v>3.9129930657597698</v>
      </c>
      <c r="F1206" s="7">
        <v>4.2104913285080796</v>
      </c>
      <c r="G1206" s="10">
        <f>AVERAGE(Table3[[#This Row],[X6_EP155mix]:[X9_dcl2mix]])</f>
        <v>4.2085408390677319</v>
      </c>
      <c r="H1206" s="7">
        <f>_xlfn.VAR.P(Table3[[#This Row],[X6_EP155mix]:[X9_dcl2mix]])</f>
        <v>0.13108733087205562</v>
      </c>
      <c r="I1206">
        <v>341858</v>
      </c>
      <c r="J1206" t="s">
        <v>3265</v>
      </c>
      <c r="K1206" t="s">
        <v>3266</v>
      </c>
      <c r="L1206" t="s">
        <v>3267</v>
      </c>
      <c r="M1206" t="s">
        <v>3268</v>
      </c>
      <c r="N1206" t="s">
        <v>3269</v>
      </c>
      <c r="O1206" t="s">
        <v>3270</v>
      </c>
      <c r="P1206" t="s">
        <v>3271</v>
      </c>
      <c r="Q1206" t="s">
        <v>3272</v>
      </c>
      <c r="R1206" t="s">
        <v>3273</v>
      </c>
      <c r="S1206" t="s">
        <v>3274</v>
      </c>
      <c r="T1206" t="s">
        <v>3275</v>
      </c>
      <c r="U1206" t="s">
        <v>3276</v>
      </c>
      <c r="V1206" t="s">
        <v>3277</v>
      </c>
      <c r="W1206" t="s">
        <v>3278</v>
      </c>
      <c r="X1206" t="s">
        <v>3870</v>
      </c>
      <c r="Y1206" t="s">
        <v>7235</v>
      </c>
      <c r="Z1206">
        <v>100</v>
      </c>
      <c r="AA1206" s="2">
        <v>28.26</v>
      </c>
      <c r="AB1206">
        <v>80.72</v>
      </c>
      <c r="AC1206">
        <v>80.72</v>
      </c>
      <c r="AD1206">
        <v>100</v>
      </c>
    </row>
    <row r="1207" spans="1:32" x14ac:dyDescent="0.3">
      <c r="A1207" t="s">
        <v>750</v>
      </c>
      <c r="B1207" t="s">
        <v>3630</v>
      </c>
      <c r="C1207" s="7">
        <v>3.9774581412664198</v>
      </c>
      <c r="D1207" s="7">
        <v>4.4738211813584101</v>
      </c>
      <c r="E1207" s="7">
        <v>3.9812598568212301</v>
      </c>
      <c r="F1207" s="7">
        <v>4.0798028589269402</v>
      </c>
      <c r="G1207" s="10">
        <f>AVERAGE(Table3[[#This Row],[X6_EP155mix]:[X9_dcl2mix]])</f>
        <v>4.1280855095932498</v>
      </c>
      <c r="H1207" s="7">
        <f>_xlfn.VAR.P(Table3[[#This Row],[X6_EP155mix]:[X9_dcl2mix]])</f>
        <v>4.1527686371816946E-2</v>
      </c>
      <c r="I1207">
        <v>240199</v>
      </c>
      <c r="K1207" t="s">
        <v>35</v>
      </c>
      <c r="M1207" t="s">
        <v>35</v>
      </c>
      <c r="P1207" t="s">
        <v>35</v>
      </c>
      <c r="S1207" t="s">
        <v>35</v>
      </c>
      <c r="U1207" t="s">
        <v>751</v>
      </c>
      <c r="W1207" t="s">
        <v>35</v>
      </c>
      <c r="X1207" t="s">
        <v>4085</v>
      </c>
      <c r="Z1207">
        <v>100</v>
      </c>
      <c r="AA1207" s="2"/>
      <c r="AB1207">
        <v>42.48</v>
      </c>
      <c r="AC1207">
        <v>42.48</v>
      </c>
    </row>
    <row r="1208" spans="1:32" x14ac:dyDescent="0.3">
      <c r="A1208" t="s">
        <v>2493</v>
      </c>
      <c r="B1208" t="s">
        <v>3630</v>
      </c>
      <c r="C1208" s="7">
        <v>2.34095056054344</v>
      </c>
      <c r="D1208" s="7">
        <v>4.79081779434346</v>
      </c>
      <c r="E1208" s="7">
        <v>4.8325190808101404</v>
      </c>
      <c r="F1208" s="7">
        <v>4.5246939793465399</v>
      </c>
      <c r="G1208" s="10">
        <f>AVERAGE(Table3[[#This Row],[X6_EP155mix]:[X9_dcl2mix]])</f>
        <v>4.1222453537608947</v>
      </c>
      <c r="H1208" s="7">
        <f>_xlfn.VAR.P(Table3[[#This Row],[X6_EP155mix]:[X9_dcl2mix]])</f>
        <v>1.071613478055589</v>
      </c>
      <c r="I1208">
        <v>71038</v>
      </c>
      <c r="K1208" t="s">
        <v>35</v>
      </c>
      <c r="M1208" t="s">
        <v>35</v>
      </c>
      <c r="P1208" t="s">
        <v>35</v>
      </c>
      <c r="S1208" t="s">
        <v>35</v>
      </c>
      <c r="U1208" t="s">
        <v>2494</v>
      </c>
      <c r="W1208" t="s">
        <v>35</v>
      </c>
      <c r="X1208" t="s">
        <v>3939</v>
      </c>
      <c r="Z1208">
        <v>100</v>
      </c>
      <c r="AA1208" s="2"/>
      <c r="AB1208">
        <v>28.43</v>
      </c>
      <c r="AC1208">
        <v>28.43</v>
      </c>
    </row>
    <row r="1209" spans="1:32" x14ac:dyDescent="0.3">
      <c r="A1209" t="s">
        <v>2481</v>
      </c>
      <c r="B1209" t="s">
        <v>3630</v>
      </c>
      <c r="C1209" s="7">
        <v>4.1961511939294498</v>
      </c>
      <c r="D1209" s="7">
        <v>4.0708050824820203</v>
      </c>
      <c r="E1209" s="7">
        <v>4.10692262629696</v>
      </c>
      <c r="F1209" s="7">
        <v>4.0571960393024504</v>
      </c>
      <c r="G1209" s="10">
        <f>AVERAGE(Table3[[#This Row],[X6_EP155mix]:[X9_dcl2mix]])</f>
        <v>4.1077687355027201</v>
      </c>
      <c r="H1209" s="7">
        <f>_xlfn.VAR.P(Table3[[#This Row],[X6_EP155mix]:[X9_dcl2mix]])</f>
        <v>2.9340210259850338E-3</v>
      </c>
      <c r="I1209">
        <v>330736</v>
      </c>
      <c r="J1209" t="s">
        <v>2482</v>
      </c>
      <c r="K1209" t="s">
        <v>2483</v>
      </c>
      <c r="L1209" t="s">
        <v>2484</v>
      </c>
      <c r="M1209" t="s">
        <v>2485</v>
      </c>
      <c r="N1209" t="s">
        <v>8752</v>
      </c>
      <c r="O1209" t="s">
        <v>2486</v>
      </c>
      <c r="P1209" t="s">
        <v>2487</v>
      </c>
      <c r="Q1209" t="s">
        <v>2488</v>
      </c>
      <c r="R1209" t="s">
        <v>2489</v>
      </c>
      <c r="S1209" t="s">
        <v>7665</v>
      </c>
      <c r="T1209" t="s">
        <v>2490</v>
      </c>
      <c r="U1209" t="s">
        <v>2491</v>
      </c>
      <c r="V1209" t="s">
        <v>2492</v>
      </c>
      <c r="W1209" t="s">
        <v>7528</v>
      </c>
      <c r="X1209" t="s">
        <v>3940</v>
      </c>
      <c r="Z1209">
        <v>100</v>
      </c>
      <c r="AA1209" s="2">
        <v>31.18</v>
      </c>
      <c r="AB1209">
        <v>55.77</v>
      </c>
      <c r="AC1209">
        <v>55.77</v>
      </c>
    </row>
    <row r="1210" spans="1:32" x14ac:dyDescent="0.3">
      <c r="A1210" t="s">
        <v>628</v>
      </c>
      <c r="B1210" t="s">
        <v>3630</v>
      </c>
      <c r="C1210" s="7">
        <v>4.3067471625642302</v>
      </c>
      <c r="D1210" s="7">
        <v>4.0673347876029604</v>
      </c>
      <c r="E1210" s="7">
        <v>4.5646050578733597</v>
      </c>
      <c r="F1210" s="7">
        <v>3.44877238708222</v>
      </c>
      <c r="G1210" s="10">
        <f>AVERAGE(Table3[[#This Row],[X6_EP155mix]:[X9_dcl2mix]])</f>
        <v>4.0968648487806929</v>
      </c>
      <c r="H1210" s="7">
        <f>_xlfn.VAR.P(Table3[[#This Row],[X6_EP155mix]:[X9_dcl2mix]])</f>
        <v>0.17093183806618129</v>
      </c>
      <c r="I1210">
        <v>35581</v>
      </c>
      <c r="J1210" t="s">
        <v>629</v>
      </c>
      <c r="K1210" t="s">
        <v>630</v>
      </c>
      <c r="L1210" t="s">
        <v>631</v>
      </c>
      <c r="M1210" t="s">
        <v>4273</v>
      </c>
      <c r="N1210" t="s">
        <v>4272</v>
      </c>
      <c r="O1210" t="s">
        <v>632</v>
      </c>
      <c r="P1210" t="s">
        <v>633</v>
      </c>
      <c r="R1210" t="s">
        <v>634</v>
      </c>
      <c r="S1210" t="s">
        <v>4271</v>
      </c>
      <c r="U1210" t="s">
        <v>635</v>
      </c>
      <c r="V1210" t="s">
        <v>634</v>
      </c>
      <c r="W1210" t="s">
        <v>4271</v>
      </c>
      <c r="X1210" t="s">
        <v>4093</v>
      </c>
      <c r="Z1210">
        <v>100</v>
      </c>
      <c r="AA1210" s="2">
        <v>87.5</v>
      </c>
      <c r="AB1210">
        <v>70.73</v>
      </c>
      <c r="AC1210">
        <v>70.73</v>
      </c>
    </row>
    <row r="1211" spans="1:32" x14ac:dyDescent="0.3">
      <c r="A1211" t="s">
        <v>2652</v>
      </c>
      <c r="B1211" t="s">
        <v>3630</v>
      </c>
      <c r="C1211" s="7">
        <v>3.87642084538225</v>
      </c>
      <c r="D1211" s="7">
        <v>3.5593378717519601</v>
      </c>
      <c r="E1211" s="7">
        <v>4.6380769161208599</v>
      </c>
      <c r="F1211" s="7">
        <v>4.16184240358068</v>
      </c>
      <c r="G1211" s="10">
        <f>AVERAGE(Table3[[#This Row],[X6_EP155mix]:[X9_dcl2mix]])</f>
        <v>4.0589195092089376</v>
      </c>
      <c r="H1211" s="7">
        <f>_xlfn.VAR.P(Table3[[#This Row],[X6_EP155mix]:[X9_dcl2mix]])</f>
        <v>0.15722599973738</v>
      </c>
      <c r="I1211">
        <v>326256</v>
      </c>
      <c r="K1211" t="s">
        <v>35</v>
      </c>
      <c r="M1211" t="s">
        <v>35</v>
      </c>
      <c r="P1211" t="s">
        <v>35</v>
      </c>
      <c r="S1211" t="s">
        <v>35</v>
      </c>
      <c r="U1211" t="s">
        <v>2653</v>
      </c>
      <c r="W1211" t="s">
        <v>35</v>
      </c>
      <c r="Z1211">
        <v>100</v>
      </c>
      <c r="AA1211" s="2"/>
      <c r="AC1211">
        <v>53.85</v>
      </c>
    </row>
    <row r="1212" spans="1:32" x14ac:dyDescent="0.3">
      <c r="A1212" t="s">
        <v>35582</v>
      </c>
      <c r="B1212" t="s">
        <v>3630</v>
      </c>
      <c r="C1212" s="7">
        <v>3.19048048611051</v>
      </c>
      <c r="D1212" s="7">
        <v>4.4862822394147797</v>
      </c>
      <c r="E1212" s="7">
        <v>4.3955771647841999</v>
      </c>
      <c r="F1212" s="7">
        <v>4.1480018649580401</v>
      </c>
      <c r="G1212" s="10">
        <f>AVERAGE(Table3[[#This Row],[X6_EP155mix]:[X9_dcl2mix]])</f>
        <v>4.0550854388168824</v>
      </c>
      <c r="H1212" s="7">
        <f>_xlfn.VAR.P(Table3[[#This Row],[X6_EP155mix]:[X9_dcl2mix]])</f>
        <v>0.26451012069732727</v>
      </c>
      <c r="O1212" t="s">
        <v>9963</v>
      </c>
      <c r="P1212" t="s">
        <v>9962</v>
      </c>
      <c r="Q1212" t="s">
        <v>9961</v>
      </c>
      <c r="R1212" t="s">
        <v>9959</v>
      </c>
      <c r="V1212" t="s">
        <v>9953</v>
      </c>
      <c r="AA1212" s="2">
        <v>31.2</v>
      </c>
      <c r="AE1212" t="s">
        <v>10739</v>
      </c>
    </row>
    <row r="1213" spans="1:32" x14ac:dyDescent="0.3">
      <c r="A1213" t="s">
        <v>35578</v>
      </c>
      <c r="B1213" t="s">
        <v>3630</v>
      </c>
      <c r="C1213" s="7">
        <v>4.6361642811184698</v>
      </c>
      <c r="D1213" s="7">
        <v>3.73040034649773</v>
      </c>
      <c r="E1213" s="7">
        <v>3.8445907478559902</v>
      </c>
      <c r="F1213" s="7">
        <v>3.9918348274598601</v>
      </c>
      <c r="G1213" s="10">
        <f>AVERAGE(Table3[[#This Row],[X6_EP155mix]:[X9_dcl2mix]])</f>
        <v>4.0507475507330124</v>
      </c>
      <c r="H1213" s="7">
        <f>_xlfn.VAR.P(Table3[[#This Row],[X6_EP155mix]:[X9_dcl2mix]])</f>
        <v>0.12282660395312386</v>
      </c>
      <c r="P1213" t="s">
        <v>35</v>
      </c>
      <c r="Q1213" t="s">
        <v>35</v>
      </c>
      <c r="R1213" t="s">
        <v>35</v>
      </c>
      <c r="AA1213" s="2"/>
      <c r="AE1213" t="s">
        <v>35</v>
      </c>
    </row>
    <row r="1214" spans="1:32" x14ac:dyDescent="0.3">
      <c r="A1214" t="s">
        <v>1427</v>
      </c>
      <c r="B1214" t="s">
        <v>3630</v>
      </c>
      <c r="C1214" s="7">
        <v>3.7771509729822301</v>
      </c>
      <c r="D1214" s="7">
        <v>4.14909958179227</v>
      </c>
      <c r="E1214" s="7">
        <v>4.2806204915935897</v>
      </c>
      <c r="F1214" s="7">
        <v>3.9275837147694102</v>
      </c>
      <c r="G1214" s="10">
        <f>AVERAGE(Table3[[#This Row],[X6_EP155mix]:[X9_dcl2mix]])</f>
        <v>4.0336136902843744</v>
      </c>
      <c r="H1214" s="7">
        <f>_xlfn.VAR.P(Table3[[#This Row],[X6_EP155mix]:[X9_dcl2mix]])</f>
        <v>3.7841208026021776E-2</v>
      </c>
      <c r="I1214">
        <v>350321</v>
      </c>
      <c r="L1214" t="s">
        <v>1428</v>
      </c>
      <c r="M1214" t="s">
        <v>1429</v>
      </c>
      <c r="N1214" t="s">
        <v>1430</v>
      </c>
      <c r="U1214" t="s">
        <v>1431</v>
      </c>
      <c r="V1214" t="s">
        <v>1428</v>
      </c>
      <c r="W1214" t="s">
        <v>1432</v>
      </c>
      <c r="X1214" t="s">
        <v>3796</v>
      </c>
      <c r="Z1214">
        <v>100</v>
      </c>
      <c r="AA1214" s="2"/>
      <c r="AB1214">
        <v>37.200000000000003</v>
      </c>
      <c r="AC1214">
        <v>32.28</v>
      </c>
    </row>
    <row r="1215" spans="1:32" x14ac:dyDescent="0.3">
      <c r="A1215" t="s">
        <v>35569</v>
      </c>
      <c r="B1215" t="s">
        <v>3630</v>
      </c>
      <c r="C1215" s="7">
        <v>3.77567233195925</v>
      </c>
      <c r="D1215" s="7">
        <v>3.9487748263311802</v>
      </c>
      <c r="E1215" s="7">
        <v>3.9597268959088998</v>
      </c>
      <c r="F1215" s="7">
        <v>4.2881518535404997</v>
      </c>
      <c r="G1215" s="10">
        <f>AVERAGE(Table3[[#This Row],[X6_EP155mix]:[X9_dcl2mix]])</f>
        <v>3.9930814769349574</v>
      </c>
      <c r="H1215" s="7">
        <f>_xlfn.VAR.P(Table3[[#This Row],[X6_EP155mix]:[X9_dcl2mix]])</f>
        <v>3.4352217708088433E-2</v>
      </c>
      <c r="O1215" t="s">
        <v>10602</v>
      </c>
      <c r="P1215" t="s">
        <v>10601</v>
      </c>
      <c r="Q1215" t="s">
        <v>10600</v>
      </c>
      <c r="R1215" t="s">
        <v>10593</v>
      </c>
      <c r="V1215" t="s">
        <v>10594</v>
      </c>
      <c r="AA1215" s="2" t="s">
        <v>10603</v>
      </c>
      <c r="AE1215" t="s">
        <v>10736</v>
      </c>
      <c r="AF1215" t="s">
        <v>10599</v>
      </c>
    </row>
    <row r="1216" spans="1:32" x14ac:dyDescent="0.3">
      <c r="A1216" t="s">
        <v>35574</v>
      </c>
      <c r="B1216" t="s">
        <v>3630</v>
      </c>
      <c r="C1216" s="7">
        <v>5.0289321930701103</v>
      </c>
      <c r="D1216" s="7">
        <v>4.0725101070339402</v>
      </c>
      <c r="E1216" s="7">
        <v>3.7893639323368302</v>
      </c>
      <c r="F1216" s="7">
        <v>3.0400195090857798</v>
      </c>
      <c r="G1216" s="10">
        <f>AVERAGE(Table3[[#This Row],[X6_EP155mix]:[X9_dcl2mix]])</f>
        <v>3.9827064353816652</v>
      </c>
      <c r="H1216" s="7">
        <f>_xlfn.VAR.P(Table3[[#This Row],[X6_EP155mix]:[X9_dcl2mix]])</f>
        <v>0.50717324999645363</v>
      </c>
      <c r="P1216" t="s">
        <v>35</v>
      </c>
      <c r="Q1216" t="s">
        <v>35</v>
      </c>
      <c r="R1216" t="s">
        <v>35</v>
      </c>
      <c r="V1216" t="s">
        <v>10488</v>
      </c>
      <c r="AA1216" s="2"/>
      <c r="AE1216" t="s">
        <v>35</v>
      </c>
    </row>
    <row r="1217" spans="1:32" x14ac:dyDescent="0.3">
      <c r="A1217" t="s">
        <v>2553</v>
      </c>
      <c r="B1217" t="s">
        <v>3630</v>
      </c>
      <c r="C1217" s="7">
        <v>4.0471304774530497</v>
      </c>
      <c r="D1217" s="7">
        <v>4.3410492609289202</v>
      </c>
      <c r="E1217" s="7">
        <v>4.4217166502558403</v>
      </c>
      <c r="F1217" s="7">
        <v>3.0521867947805901</v>
      </c>
      <c r="G1217" s="10">
        <f>AVERAGE(Table3[[#This Row],[X6_EP155mix]:[X9_dcl2mix]])</f>
        <v>3.9655207958546002</v>
      </c>
      <c r="H1217" s="7">
        <f>_xlfn.VAR.P(Table3[[#This Row],[X6_EP155mix]:[X9_dcl2mix]])</f>
        <v>0.2974938558256035</v>
      </c>
      <c r="I1217">
        <v>331113</v>
      </c>
      <c r="K1217" t="s">
        <v>35</v>
      </c>
      <c r="M1217" t="s">
        <v>35</v>
      </c>
      <c r="P1217" t="s">
        <v>35</v>
      </c>
      <c r="S1217" t="s">
        <v>35</v>
      </c>
      <c r="U1217" t="s">
        <v>2554</v>
      </c>
      <c r="W1217" t="s">
        <v>35</v>
      </c>
      <c r="X1217" t="s">
        <v>3935</v>
      </c>
      <c r="Z1217">
        <v>100</v>
      </c>
      <c r="AA1217" s="2"/>
      <c r="AB1217">
        <v>50</v>
      </c>
      <c r="AC1217">
        <v>50</v>
      </c>
    </row>
    <row r="1218" spans="1:32" x14ac:dyDescent="0.3">
      <c r="A1218" t="s">
        <v>68</v>
      </c>
      <c r="B1218" t="s">
        <v>3630</v>
      </c>
      <c r="C1218" s="7">
        <v>4.3476770687068402</v>
      </c>
      <c r="D1218" s="7">
        <v>3.7641855847229602</v>
      </c>
      <c r="E1218" s="7">
        <v>4.1407549561745798</v>
      </c>
      <c r="F1218" s="7">
        <v>3.5460685672770098</v>
      </c>
      <c r="G1218" s="10">
        <f>AVERAGE(Table3[[#This Row],[X6_EP155mix]:[X9_dcl2mix]])</f>
        <v>3.9496715442203469</v>
      </c>
      <c r="H1218" s="7">
        <f>_xlfn.VAR.P(Table3[[#This Row],[X6_EP155mix]:[X9_dcl2mix]])</f>
        <v>9.805541800350745E-2</v>
      </c>
      <c r="I1218">
        <v>266790</v>
      </c>
      <c r="K1218" t="s">
        <v>35</v>
      </c>
      <c r="M1218" t="s">
        <v>35</v>
      </c>
      <c r="P1218" t="s">
        <v>35</v>
      </c>
      <c r="S1218" t="s">
        <v>35</v>
      </c>
      <c r="U1218" t="s">
        <v>69</v>
      </c>
      <c r="W1218" t="s">
        <v>35</v>
      </c>
      <c r="X1218" t="s">
        <v>3841</v>
      </c>
      <c r="Z1218">
        <v>100</v>
      </c>
      <c r="AA1218" s="2"/>
      <c r="AB1218">
        <v>47.22</v>
      </c>
      <c r="AC1218">
        <v>47.22</v>
      </c>
    </row>
    <row r="1219" spans="1:32" x14ac:dyDescent="0.3">
      <c r="A1219" t="s">
        <v>8576</v>
      </c>
      <c r="B1219" t="s">
        <v>3630</v>
      </c>
      <c r="C1219" s="7">
        <v>3.89288906496895</v>
      </c>
      <c r="D1219" s="7">
        <v>4.1747523175207801</v>
      </c>
      <c r="E1219" s="7">
        <v>5.9057252376742602</v>
      </c>
      <c r="F1219" s="7">
        <v>1.75837480663087</v>
      </c>
      <c r="G1219" s="10">
        <f>AVERAGE(Table3[[#This Row],[X6_EP155mix]:[X9_dcl2mix]])</f>
        <v>3.9329353566987151</v>
      </c>
      <c r="H1219" s="7">
        <f>_xlfn.VAR.P(Table3[[#This Row],[X6_EP155mix]:[X9_dcl2mix]])</f>
        <v>2.1701731621033513</v>
      </c>
      <c r="I1219">
        <v>50419</v>
      </c>
      <c r="J1219" t="s">
        <v>4418</v>
      </c>
      <c r="K1219" t="s">
        <v>8737</v>
      </c>
      <c r="L1219" t="s">
        <v>4417</v>
      </c>
      <c r="M1219" t="s">
        <v>8738</v>
      </c>
      <c r="N1219" t="s">
        <v>8739</v>
      </c>
      <c r="O1219" t="s">
        <v>8575</v>
      </c>
      <c r="P1219" t="s">
        <v>8574</v>
      </c>
      <c r="Q1219" t="s">
        <v>8573</v>
      </c>
      <c r="R1219" t="s">
        <v>4417</v>
      </c>
      <c r="S1219" t="s">
        <v>8740</v>
      </c>
      <c r="T1219" t="s">
        <v>8572</v>
      </c>
      <c r="U1219" t="s">
        <v>8571</v>
      </c>
      <c r="V1219" t="s">
        <v>4417</v>
      </c>
      <c r="W1219" t="s">
        <v>8740</v>
      </c>
      <c r="X1219" t="s">
        <v>8570</v>
      </c>
      <c r="Y1219" t="s">
        <v>8569</v>
      </c>
      <c r="Z1219">
        <v>100</v>
      </c>
      <c r="AA1219" s="2">
        <v>41.35</v>
      </c>
      <c r="AB1219">
        <v>60.49</v>
      </c>
      <c r="AC1219">
        <v>60.49</v>
      </c>
      <c r="AD1219">
        <v>79.790000000000006</v>
      </c>
    </row>
    <row r="1220" spans="1:32" x14ac:dyDescent="0.3">
      <c r="A1220" t="s">
        <v>7411</v>
      </c>
      <c r="B1220" t="s">
        <v>3630</v>
      </c>
      <c r="C1220" s="7">
        <v>4.58532597088149</v>
      </c>
      <c r="D1220" s="7">
        <v>4.2558318949699503</v>
      </c>
      <c r="E1220" s="7">
        <v>3.3026980273031401</v>
      </c>
      <c r="F1220" s="7">
        <v>3.5400805456244502</v>
      </c>
      <c r="G1220" s="10">
        <f>AVERAGE(Table3[[#This Row],[X6_EP155mix]:[X9_dcl2mix]])</f>
        <v>3.9209841096947575</v>
      </c>
      <c r="H1220" s="7">
        <f>_xlfn.VAR.P(Table3[[#This Row],[X6_EP155mix]:[X9_dcl2mix]])</f>
        <v>0.27020958815734986</v>
      </c>
      <c r="I1220">
        <v>48444</v>
      </c>
      <c r="L1220" t="s">
        <v>458</v>
      </c>
      <c r="M1220" t="s">
        <v>459</v>
      </c>
      <c r="N1220" t="s">
        <v>460</v>
      </c>
      <c r="O1220" t="s">
        <v>2796</v>
      </c>
      <c r="P1220" t="s">
        <v>2797</v>
      </c>
      <c r="Q1220" t="s">
        <v>2798</v>
      </c>
      <c r="R1220" t="s">
        <v>458</v>
      </c>
      <c r="S1220" t="s">
        <v>459</v>
      </c>
      <c r="T1220" t="s">
        <v>2799</v>
      </c>
      <c r="U1220" t="s">
        <v>7410</v>
      </c>
      <c r="V1220" t="s">
        <v>458</v>
      </c>
      <c r="W1220" t="s">
        <v>459</v>
      </c>
      <c r="X1220" t="s">
        <v>7409</v>
      </c>
      <c r="Z1220">
        <v>100</v>
      </c>
      <c r="AA1220" s="2">
        <v>37.299999999999997</v>
      </c>
      <c r="AB1220">
        <v>100</v>
      </c>
      <c r="AC1220">
        <v>100</v>
      </c>
    </row>
    <row r="1221" spans="1:32" x14ac:dyDescent="0.3">
      <c r="A1221" t="s">
        <v>1463</v>
      </c>
      <c r="B1221" t="s">
        <v>3630</v>
      </c>
      <c r="C1221" s="7">
        <v>4.3506621551151996</v>
      </c>
      <c r="D1221" s="7">
        <v>4.3603160098012399</v>
      </c>
      <c r="E1221" s="7">
        <v>3.43843016907292</v>
      </c>
      <c r="F1221" s="7">
        <v>3.4235568271608399</v>
      </c>
      <c r="G1221" s="10">
        <f>AVERAGE(Table3[[#This Row],[X6_EP155mix]:[X9_dcl2mix]])</f>
        <v>3.8932412902875502</v>
      </c>
      <c r="H1221" s="7">
        <f>_xlfn.VAR.P(Table3[[#This Row],[X6_EP155mix]:[X9_dcl2mix]])</f>
        <v>0.21371232301789966</v>
      </c>
      <c r="I1221">
        <v>255018</v>
      </c>
      <c r="K1221" t="s">
        <v>35</v>
      </c>
      <c r="M1221" t="s">
        <v>35</v>
      </c>
      <c r="P1221" t="s">
        <v>35</v>
      </c>
      <c r="S1221" t="s">
        <v>35</v>
      </c>
      <c r="W1221" t="s">
        <v>35</v>
      </c>
      <c r="AA1221" s="2"/>
    </row>
    <row r="1222" spans="1:32" x14ac:dyDescent="0.3">
      <c r="A1222" t="s">
        <v>266</v>
      </c>
      <c r="B1222" t="s">
        <v>3630</v>
      </c>
      <c r="C1222" s="7">
        <v>3.1534220759343201</v>
      </c>
      <c r="D1222" s="7">
        <v>4.1598154190398304</v>
      </c>
      <c r="E1222" s="7">
        <v>3.8433485681167698</v>
      </c>
      <c r="F1222" s="7">
        <v>4.41554117344812</v>
      </c>
      <c r="G1222" s="10">
        <f>AVERAGE(Table3[[#This Row],[X6_EP155mix]:[X9_dcl2mix]])</f>
        <v>3.8930318091347598</v>
      </c>
      <c r="H1222" s="7">
        <f>_xlfn.VAR.P(Table3[[#This Row],[X6_EP155mix]:[X9_dcl2mix]])</f>
        <v>0.22342012804800504</v>
      </c>
      <c r="I1222">
        <v>265809</v>
      </c>
      <c r="J1222" t="s">
        <v>267</v>
      </c>
      <c r="K1222" t="s">
        <v>268</v>
      </c>
      <c r="L1222" t="s">
        <v>269</v>
      </c>
      <c r="M1222" t="s">
        <v>270</v>
      </c>
      <c r="N1222" t="s">
        <v>271</v>
      </c>
      <c r="O1222" t="s">
        <v>272</v>
      </c>
      <c r="P1222" t="s">
        <v>273</v>
      </c>
      <c r="Q1222" t="s">
        <v>274</v>
      </c>
      <c r="R1222" t="s">
        <v>275</v>
      </c>
      <c r="S1222" t="s">
        <v>3550</v>
      </c>
      <c r="T1222" t="s">
        <v>276</v>
      </c>
      <c r="U1222" t="s">
        <v>277</v>
      </c>
      <c r="V1222" t="s">
        <v>278</v>
      </c>
      <c r="W1222" t="s">
        <v>3551</v>
      </c>
      <c r="X1222" t="s">
        <v>3831</v>
      </c>
      <c r="Y1222" t="s">
        <v>8577</v>
      </c>
      <c r="Z1222">
        <v>100</v>
      </c>
      <c r="AA1222" s="2">
        <v>26.33</v>
      </c>
      <c r="AB1222">
        <v>70.900000000000006</v>
      </c>
      <c r="AC1222">
        <v>70.900000000000006</v>
      </c>
      <c r="AD1222">
        <v>72.09</v>
      </c>
    </row>
    <row r="1223" spans="1:32" x14ac:dyDescent="0.3">
      <c r="A1223" t="s">
        <v>1607</v>
      </c>
      <c r="B1223" t="s">
        <v>3630</v>
      </c>
      <c r="C1223" s="7">
        <v>4.7957574340569904</v>
      </c>
      <c r="D1223" s="7">
        <v>4.2096870928466998</v>
      </c>
      <c r="E1223" s="7">
        <v>4.0517054646300803</v>
      </c>
      <c r="F1223" s="7">
        <v>2.4272303192175699</v>
      </c>
      <c r="G1223" s="10">
        <f>AVERAGE(Table3[[#This Row],[X6_EP155mix]:[X9_dcl2mix]])</f>
        <v>3.8710950776878352</v>
      </c>
      <c r="H1223" s="7">
        <f>_xlfn.VAR.P(Table3[[#This Row],[X6_EP155mix]:[X9_dcl2mix]])</f>
        <v>0.7717526446598324</v>
      </c>
      <c r="I1223">
        <v>254696</v>
      </c>
      <c r="O1223" t="s">
        <v>1608</v>
      </c>
      <c r="P1223" t="s">
        <v>1609</v>
      </c>
      <c r="R1223" t="s">
        <v>1610</v>
      </c>
      <c r="S1223" t="s">
        <v>1611</v>
      </c>
      <c r="U1223" t="s">
        <v>1612</v>
      </c>
      <c r="V1223" t="s">
        <v>1613</v>
      </c>
      <c r="W1223" t="s">
        <v>1614</v>
      </c>
      <c r="X1223" t="s">
        <v>3715</v>
      </c>
      <c r="Z1223">
        <v>96.08</v>
      </c>
      <c r="AA1223" s="2">
        <v>30.88</v>
      </c>
      <c r="AB1223">
        <v>41.33</v>
      </c>
      <c r="AC1223">
        <v>41.33</v>
      </c>
    </row>
    <row r="1224" spans="1:32" x14ac:dyDescent="0.3">
      <c r="A1224" t="s">
        <v>3124</v>
      </c>
      <c r="B1224" t="s">
        <v>3630</v>
      </c>
      <c r="C1224" s="7">
        <v>2.42167054698688</v>
      </c>
      <c r="D1224" s="7">
        <v>4.40418556197874</v>
      </c>
      <c r="E1224" s="7">
        <v>4.3084877404031303</v>
      </c>
      <c r="F1224" s="7">
        <v>4.3039018297234204</v>
      </c>
      <c r="G1224" s="10">
        <f>AVERAGE(Table3[[#This Row],[X6_EP155mix]:[X9_dcl2mix]])</f>
        <v>3.8595614197730428</v>
      </c>
      <c r="H1224" s="7">
        <f>_xlfn.VAR.P(Table3[[#This Row],[X6_EP155mix]:[X9_dcl2mix]])</f>
        <v>0.69077971489609524</v>
      </c>
      <c r="I1224">
        <v>262538</v>
      </c>
      <c r="J1224" t="s">
        <v>637</v>
      </c>
      <c r="K1224" t="s">
        <v>4568</v>
      </c>
      <c r="L1224" t="s">
        <v>638</v>
      </c>
      <c r="M1224" t="s">
        <v>3852</v>
      </c>
      <c r="N1224" t="s">
        <v>639</v>
      </c>
      <c r="O1224" t="s">
        <v>1604</v>
      </c>
      <c r="P1224" t="s">
        <v>6138</v>
      </c>
      <c r="Q1224" t="s">
        <v>1605</v>
      </c>
      <c r="R1224" t="s">
        <v>45</v>
      </c>
      <c r="S1224" t="s">
        <v>3846</v>
      </c>
      <c r="U1224" t="s">
        <v>3125</v>
      </c>
      <c r="V1224" t="s">
        <v>684</v>
      </c>
      <c r="W1224" t="s">
        <v>3886</v>
      </c>
      <c r="X1224" t="s">
        <v>3885</v>
      </c>
      <c r="Z1224">
        <v>100</v>
      </c>
      <c r="AA1224" s="2">
        <v>39.64</v>
      </c>
      <c r="AB1224">
        <v>61.54</v>
      </c>
      <c r="AC1224">
        <v>61.54</v>
      </c>
    </row>
    <row r="1225" spans="1:32" x14ac:dyDescent="0.3">
      <c r="A1225" t="s">
        <v>972</v>
      </c>
      <c r="B1225" t="s">
        <v>3630</v>
      </c>
      <c r="C1225" s="7">
        <v>3.5867257257628302</v>
      </c>
      <c r="D1225" s="7">
        <v>4.1987066967175997</v>
      </c>
      <c r="E1225" s="7">
        <v>4.30128546700589</v>
      </c>
      <c r="F1225" s="7">
        <v>3.3294554252667199</v>
      </c>
      <c r="G1225" s="10">
        <f>AVERAGE(Table3[[#This Row],[X6_EP155mix]:[X9_dcl2mix]])</f>
        <v>3.8540433286882596</v>
      </c>
      <c r="H1225" s="7">
        <f>_xlfn.VAR.P(Table3[[#This Row],[X6_EP155mix]:[X9_dcl2mix]])</f>
        <v>0.16636738419956743</v>
      </c>
      <c r="I1225">
        <v>269746</v>
      </c>
      <c r="J1225" t="s">
        <v>38</v>
      </c>
      <c r="K1225" t="s">
        <v>5026</v>
      </c>
      <c r="L1225" t="s">
        <v>39</v>
      </c>
      <c r="M1225" t="s">
        <v>40</v>
      </c>
      <c r="N1225" t="s">
        <v>973</v>
      </c>
      <c r="O1225" t="s">
        <v>974</v>
      </c>
      <c r="P1225" t="s">
        <v>975</v>
      </c>
      <c r="Q1225" t="s">
        <v>976</v>
      </c>
      <c r="R1225" t="s">
        <v>45</v>
      </c>
      <c r="S1225" t="s">
        <v>3846</v>
      </c>
      <c r="U1225" t="s">
        <v>977</v>
      </c>
      <c r="V1225" t="s">
        <v>684</v>
      </c>
      <c r="W1225" t="s">
        <v>3886</v>
      </c>
      <c r="X1225" t="s">
        <v>4073</v>
      </c>
      <c r="Z1225">
        <v>100</v>
      </c>
      <c r="AA1225" s="2">
        <v>26.32</v>
      </c>
      <c r="AB1225">
        <v>38.81</v>
      </c>
      <c r="AC1225">
        <v>38.81</v>
      </c>
    </row>
    <row r="1226" spans="1:32" x14ac:dyDescent="0.3">
      <c r="A1226" t="s">
        <v>2339</v>
      </c>
      <c r="B1226" t="s">
        <v>3630</v>
      </c>
      <c r="C1226" s="7">
        <v>3.3261219284227699</v>
      </c>
      <c r="D1226" s="7">
        <v>3.7478286445356899</v>
      </c>
      <c r="E1226" s="7">
        <v>4.1419275974326597</v>
      </c>
      <c r="F1226" s="7">
        <v>4.1057117729502002</v>
      </c>
      <c r="G1226" s="10">
        <f>AVERAGE(Table3[[#This Row],[X6_EP155mix]:[X9_dcl2mix]])</f>
        <v>3.8303974858353298</v>
      </c>
      <c r="H1226" s="7">
        <f>_xlfn.VAR.P(Table3[[#This Row],[X6_EP155mix]:[X9_dcl2mix]])</f>
        <v>0.10849010461968182</v>
      </c>
      <c r="I1226">
        <v>68777</v>
      </c>
      <c r="K1226" t="s">
        <v>35</v>
      </c>
      <c r="M1226" t="s">
        <v>35</v>
      </c>
      <c r="P1226" t="s">
        <v>35</v>
      </c>
      <c r="S1226" t="s">
        <v>35</v>
      </c>
      <c r="W1226" t="s">
        <v>35</v>
      </c>
      <c r="Z1226">
        <v>100</v>
      </c>
      <c r="AA1226" s="2"/>
    </row>
    <row r="1227" spans="1:32" x14ac:dyDescent="0.3">
      <c r="A1227" t="s">
        <v>35568</v>
      </c>
      <c r="B1227" t="s">
        <v>3630</v>
      </c>
      <c r="C1227" s="7">
        <v>4.40418581770916</v>
      </c>
      <c r="D1227" s="7">
        <v>3.8371820862044999</v>
      </c>
      <c r="E1227" s="7">
        <v>3.8044416289615399</v>
      </c>
      <c r="F1227" s="7">
        <v>3.1965499831969599</v>
      </c>
      <c r="G1227" s="10">
        <f>AVERAGE(Table3[[#This Row],[X6_EP155mix]:[X9_dcl2mix]])</f>
        <v>3.8105898790180395</v>
      </c>
      <c r="H1227" s="7">
        <f>_xlfn.VAR.P(Table3[[#This Row],[X6_EP155mix]:[X9_dcl2mix]])</f>
        <v>0.18253651963809325</v>
      </c>
      <c r="O1227" t="s">
        <v>10640</v>
      </c>
      <c r="P1227" t="s">
        <v>10735</v>
      </c>
      <c r="Q1227" t="s">
        <v>10639</v>
      </c>
      <c r="R1227" t="s">
        <v>10636</v>
      </c>
      <c r="V1227" t="s">
        <v>9254</v>
      </c>
      <c r="AA1227" s="2" t="s">
        <v>10641</v>
      </c>
      <c r="AE1227" t="s">
        <v>10638</v>
      </c>
      <c r="AF1227" t="s">
        <v>9006</v>
      </c>
    </row>
    <row r="1228" spans="1:32" x14ac:dyDescent="0.3">
      <c r="A1228" t="s">
        <v>2401</v>
      </c>
      <c r="B1228" t="s">
        <v>3630</v>
      </c>
      <c r="C1228" s="7">
        <v>4.0414442548593303</v>
      </c>
      <c r="D1228" s="7">
        <v>3.6964294953827199</v>
      </c>
      <c r="E1228" s="7">
        <v>4.5294556763921099</v>
      </c>
      <c r="F1228" s="7">
        <v>2.9655648616977599</v>
      </c>
      <c r="G1228" s="10">
        <f>AVERAGE(Table3[[#This Row],[X6_EP155mix]:[X9_dcl2mix]])</f>
        <v>3.80822357208298</v>
      </c>
      <c r="H1228" s="7">
        <f>_xlfn.VAR.P(Table3[[#This Row],[X6_EP155mix]:[X9_dcl2mix]])</f>
        <v>0.32428481323354852</v>
      </c>
      <c r="I1228">
        <v>37368</v>
      </c>
      <c r="L1228" t="s">
        <v>601</v>
      </c>
      <c r="M1228" t="s">
        <v>602</v>
      </c>
      <c r="N1228" t="s">
        <v>602</v>
      </c>
      <c r="O1228" t="s">
        <v>2402</v>
      </c>
      <c r="P1228" t="s">
        <v>2403</v>
      </c>
      <c r="Q1228" t="s">
        <v>2404</v>
      </c>
      <c r="R1228" t="s">
        <v>607</v>
      </c>
      <c r="S1228" t="s">
        <v>608</v>
      </c>
      <c r="T1228" t="s">
        <v>2405</v>
      </c>
      <c r="U1228" t="s">
        <v>2406</v>
      </c>
      <c r="V1228" t="s">
        <v>607</v>
      </c>
      <c r="W1228" t="s">
        <v>608</v>
      </c>
      <c r="X1228" t="s">
        <v>3781</v>
      </c>
      <c r="Z1228">
        <v>100</v>
      </c>
      <c r="AA1228" s="2">
        <v>27.94</v>
      </c>
      <c r="AB1228">
        <v>46.83</v>
      </c>
      <c r="AC1228">
        <v>46.83</v>
      </c>
    </row>
    <row r="1229" spans="1:32" x14ac:dyDescent="0.3">
      <c r="A1229" t="s">
        <v>3050</v>
      </c>
      <c r="B1229" t="s">
        <v>3630</v>
      </c>
      <c r="C1229" s="7">
        <v>3.7456895578160498</v>
      </c>
      <c r="D1229" s="7">
        <v>4.3959214608029198</v>
      </c>
      <c r="E1229" s="7">
        <v>3.1304346731449901</v>
      </c>
      <c r="F1229" s="7">
        <v>3.93091414437467</v>
      </c>
      <c r="G1229" s="10">
        <f>AVERAGE(Table3[[#This Row],[X6_EP155mix]:[X9_dcl2mix]])</f>
        <v>3.8007399590346576</v>
      </c>
      <c r="H1229" s="7">
        <f>_xlfn.VAR.P(Table3[[#This Row],[X6_EP155mix]:[X9_dcl2mix]])</f>
        <v>0.2058815153855047</v>
      </c>
      <c r="I1229">
        <v>230663</v>
      </c>
      <c r="U1229" t="s">
        <v>3051</v>
      </c>
      <c r="V1229" t="s">
        <v>3052</v>
      </c>
      <c r="W1229" t="s">
        <v>3053</v>
      </c>
      <c r="X1229" t="s">
        <v>3637</v>
      </c>
      <c r="Y1229" t="s">
        <v>7349</v>
      </c>
      <c r="Z1229">
        <v>99.68</v>
      </c>
      <c r="AA1229" s="2"/>
      <c r="AB1229">
        <v>56.6</v>
      </c>
      <c r="AC1229">
        <v>56.6</v>
      </c>
      <c r="AD1229">
        <v>74.709999999999994</v>
      </c>
    </row>
    <row r="1230" spans="1:32" x14ac:dyDescent="0.3">
      <c r="A1230" t="s">
        <v>3295</v>
      </c>
      <c r="B1230" t="s">
        <v>3630</v>
      </c>
      <c r="C1230" s="7">
        <v>3.55815413854961</v>
      </c>
      <c r="D1230" s="7">
        <v>3.89963695545126</v>
      </c>
      <c r="E1230" s="7">
        <v>4.31651224892292</v>
      </c>
      <c r="F1230" s="7">
        <v>3.4235568271608399</v>
      </c>
      <c r="G1230" s="10">
        <f>AVERAGE(Table3[[#This Row],[X6_EP155mix]:[X9_dcl2mix]])</f>
        <v>3.7994650425211578</v>
      </c>
      <c r="H1230" s="7">
        <f>_xlfn.VAR.P(Table3[[#This Row],[X6_EP155mix]:[X9_dcl2mix]])</f>
        <v>0.11922754113472178</v>
      </c>
      <c r="I1230">
        <v>72738</v>
      </c>
      <c r="K1230" t="s">
        <v>35</v>
      </c>
      <c r="M1230" t="s">
        <v>35</v>
      </c>
      <c r="P1230" t="s">
        <v>35</v>
      </c>
      <c r="S1230" t="s">
        <v>35</v>
      </c>
      <c r="W1230" t="s">
        <v>35</v>
      </c>
      <c r="Z1230">
        <v>97.8</v>
      </c>
      <c r="AA1230" s="2"/>
    </row>
    <row r="1231" spans="1:32" x14ac:dyDescent="0.3">
      <c r="A1231" t="s">
        <v>2860</v>
      </c>
      <c r="B1231" t="s">
        <v>3630</v>
      </c>
      <c r="C1231" s="7">
        <v>3.0883922799972998</v>
      </c>
      <c r="D1231" s="7">
        <v>4.5240895024595096</v>
      </c>
      <c r="E1231" s="7">
        <v>3.8475841254192198</v>
      </c>
      <c r="F1231" s="7">
        <v>3.6898316520113101</v>
      </c>
      <c r="G1231" s="10">
        <f>AVERAGE(Table3[[#This Row],[X6_EP155mix]:[X9_dcl2mix]])</f>
        <v>3.7874743899718348</v>
      </c>
      <c r="H1231" s="7">
        <f>_xlfn.VAR.P(Table3[[#This Row],[X6_EP155mix]:[X9_dcl2mix]])</f>
        <v>0.26111622625091613</v>
      </c>
      <c r="I1231">
        <v>357240</v>
      </c>
      <c r="L1231" t="s">
        <v>2861</v>
      </c>
      <c r="M1231" t="s">
        <v>2862</v>
      </c>
      <c r="N1231" t="s">
        <v>2863</v>
      </c>
      <c r="U1231" t="s">
        <v>2864</v>
      </c>
      <c r="V1231" t="s">
        <v>2861</v>
      </c>
      <c r="W1231" t="s">
        <v>2865</v>
      </c>
      <c r="X1231" t="s">
        <v>3769</v>
      </c>
      <c r="Z1231">
        <v>100</v>
      </c>
      <c r="AA1231" s="2"/>
      <c r="AB1231">
        <v>52.33</v>
      </c>
      <c r="AC1231">
        <v>52.33</v>
      </c>
    </row>
    <row r="1232" spans="1:32" x14ac:dyDescent="0.3">
      <c r="A1232" t="s">
        <v>2974</v>
      </c>
      <c r="B1232" t="s">
        <v>3630</v>
      </c>
      <c r="C1232" s="7">
        <v>3.2835560304416398</v>
      </c>
      <c r="D1232" s="7">
        <v>4.6333596101301904</v>
      </c>
      <c r="E1232" s="7">
        <v>4.4768125985375198</v>
      </c>
      <c r="F1232" s="7">
        <v>2.7352383347563101</v>
      </c>
      <c r="G1232" s="10">
        <f>AVERAGE(Table3[[#This Row],[X6_EP155mix]:[X9_dcl2mix]])</f>
        <v>3.7822416434664152</v>
      </c>
      <c r="H1232" s="7">
        <f>_xlfn.VAR.P(Table3[[#This Row],[X6_EP155mix]:[X9_dcl2mix]])</f>
        <v>0.63793346847351451</v>
      </c>
      <c r="I1232">
        <v>261856</v>
      </c>
      <c r="L1232" t="s">
        <v>458</v>
      </c>
      <c r="M1232" t="s">
        <v>459</v>
      </c>
      <c r="N1232" t="s">
        <v>460</v>
      </c>
      <c r="O1232" t="s">
        <v>2796</v>
      </c>
      <c r="P1232" t="s">
        <v>2797</v>
      </c>
      <c r="Q1232" t="s">
        <v>2798</v>
      </c>
      <c r="R1232" t="s">
        <v>458</v>
      </c>
      <c r="S1232" t="s">
        <v>459</v>
      </c>
      <c r="T1232" t="s">
        <v>2799</v>
      </c>
      <c r="U1232" t="s">
        <v>2975</v>
      </c>
      <c r="V1232" t="s">
        <v>458</v>
      </c>
      <c r="W1232" t="s">
        <v>459</v>
      </c>
      <c r="X1232" t="s">
        <v>3766</v>
      </c>
      <c r="Z1232">
        <v>90.72</v>
      </c>
      <c r="AA1232" s="2">
        <v>30.82</v>
      </c>
      <c r="AB1232">
        <v>37.44</v>
      </c>
      <c r="AC1232">
        <v>37.44</v>
      </c>
    </row>
    <row r="1233" spans="1:31" x14ac:dyDescent="0.3">
      <c r="A1233" t="s">
        <v>1617</v>
      </c>
      <c r="B1233" t="s">
        <v>3630</v>
      </c>
      <c r="C1233" s="7">
        <v>4.5948148875931301</v>
      </c>
      <c r="D1233" s="7">
        <v>4.1494911726968899</v>
      </c>
      <c r="E1233" s="7">
        <v>4.4243532023559098</v>
      </c>
      <c r="F1233" s="7">
        <v>1.9175923183361001</v>
      </c>
      <c r="G1233" s="10">
        <f>AVERAGE(Table3[[#This Row],[X6_EP155mix]:[X9_dcl2mix]])</f>
        <v>3.7715628952455074</v>
      </c>
      <c r="H1233" s="7">
        <f>_xlfn.VAR.P(Table3[[#This Row],[X6_EP155mix]:[X9_dcl2mix]])</f>
        <v>1.1709789277262015</v>
      </c>
      <c r="I1233">
        <v>255055</v>
      </c>
      <c r="J1233" t="s">
        <v>241</v>
      </c>
      <c r="K1233" t="s">
        <v>7506</v>
      </c>
      <c r="L1233" t="s">
        <v>242</v>
      </c>
      <c r="M1233" t="s">
        <v>7505</v>
      </c>
      <c r="N1233" t="s">
        <v>1618</v>
      </c>
      <c r="O1233" t="s">
        <v>1619</v>
      </c>
      <c r="P1233" t="s">
        <v>1620</v>
      </c>
      <c r="Q1233" t="s">
        <v>1621</v>
      </c>
      <c r="R1233" t="s">
        <v>247</v>
      </c>
      <c r="S1233" t="s">
        <v>8714</v>
      </c>
      <c r="U1233" t="s">
        <v>1622</v>
      </c>
      <c r="V1233" t="s">
        <v>247</v>
      </c>
      <c r="W1233" t="s">
        <v>8714</v>
      </c>
      <c r="X1233" t="s">
        <v>4027</v>
      </c>
      <c r="Z1233">
        <v>100</v>
      </c>
      <c r="AA1233" s="2">
        <v>44.44</v>
      </c>
      <c r="AB1233">
        <v>66.67</v>
      </c>
      <c r="AC1233">
        <v>66.67</v>
      </c>
    </row>
    <row r="1234" spans="1:31" x14ac:dyDescent="0.3">
      <c r="A1234" t="s">
        <v>7873</v>
      </c>
      <c r="B1234" t="s">
        <v>3630</v>
      </c>
      <c r="C1234" s="7">
        <v>4.6592330956321399</v>
      </c>
      <c r="D1234" s="7">
        <v>2.9035090023087302</v>
      </c>
      <c r="E1234" s="7">
        <v>2.82281306212476</v>
      </c>
      <c r="F1234" s="7">
        <v>4.6254997793470203</v>
      </c>
      <c r="G1234" s="10">
        <f>AVERAGE(Table3[[#This Row],[X6_EP155mix]:[X9_dcl2mix]])</f>
        <v>3.7527637348531626</v>
      </c>
      <c r="H1234" s="7">
        <f>_xlfn.VAR.P(Table3[[#This Row],[X6_EP155mix]:[X9_dcl2mix]])</f>
        <v>0.79234918996173853</v>
      </c>
      <c r="I1234">
        <v>222992</v>
      </c>
      <c r="L1234" t="s">
        <v>2348</v>
      </c>
      <c r="M1234" t="s">
        <v>2349</v>
      </c>
      <c r="N1234" t="s">
        <v>2350</v>
      </c>
      <c r="U1234" t="s">
        <v>7872</v>
      </c>
      <c r="V1234" t="s">
        <v>2348</v>
      </c>
      <c r="W1234" t="s">
        <v>7871</v>
      </c>
      <c r="X1234" t="s">
        <v>7870</v>
      </c>
      <c r="Z1234">
        <v>93.55</v>
      </c>
      <c r="AA1234" s="2"/>
      <c r="AB1234">
        <v>64.290000000000006</v>
      </c>
      <c r="AC1234">
        <v>64.290000000000006</v>
      </c>
    </row>
    <row r="1235" spans="1:31" x14ac:dyDescent="0.3">
      <c r="A1235" t="s">
        <v>1228</v>
      </c>
      <c r="B1235" t="s">
        <v>3630</v>
      </c>
      <c r="C1235" s="7">
        <v>2.90802610149602</v>
      </c>
      <c r="D1235" s="7">
        <v>4.9917663141356696</v>
      </c>
      <c r="E1235" s="7">
        <v>4.00635839242599</v>
      </c>
      <c r="F1235" s="7">
        <v>3.07321827275215</v>
      </c>
      <c r="G1235" s="10">
        <f>AVERAGE(Table3[[#This Row],[X6_EP155mix]:[X9_dcl2mix]])</f>
        <v>3.7448422702024575</v>
      </c>
      <c r="H1235" s="7">
        <f>_xlfn.VAR.P(Table3[[#This Row],[X6_EP155mix]:[X9_dcl2mix]])</f>
        <v>0.69363758692030864</v>
      </c>
      <c r="I1235">
        <v>86830</v>
      </c>
      <c r="J1235" t="s">
        <v>1229</v>
      </c>
      <c r="K1235" t="s">
        <v>1230</v>
      </c>
      <c r="L1235" t="s">
        <v>1231</v>
      </c>
      <c r="M1235" t="s">
        <v>4622</v>
      </c>
      <c r="N1235" t="s">
        <v>1232</v>
      </c>
      <c r="O1235" t="s">
        <v>222</v>
      </c>
      <c r="P1235" t="s">
        <v>223</v>
      </c>
      <c r="Q1235" t="s">
        <v>224</v>
      </c>
      <c r="R1235" t="s">
        <v>225</v>
      </c>
      <c r="S1235" t="s">
        <v>4621</v>
      </c>
      <c r="T1235" t="s">
        <v>226</v>
      </c>
      <c r="U1235" t="s">
        <v>1233</v>
      </c>
      <c r="V1235" t="s">
        <v>1234</v>
      </c>
      <c r="W1235" t="s">
        <v>8194</v>
      </c>
      <c r="X1235" t="s">
        <v>4112</v>
      </c>
      <c r="Z1235">
        <v>100</v>
      </c>
      <c r="AA1235" s="2">
        <v>50.25</v>
      </c>
      <c r="AB1235">
        <v>71.81</v>
      </c>
      <c r="AC1235">
        <v>71.81</v>
      </c>
    </row>
    <row r="1236" spans="1:31" x14ac:dyDescent="0.3">
      <c r="A1236" t="s">
        <v>831</v>
      </c>
      <c r="B1236" t="s">
        <v>3630</v>
      </c>
      <c r="C1236" s="7">
        <v>4.0081554211777402</v>
      </c>
      <c r="D1236" s="7">
        <v>4.1598601242406801</v>
      </c>
      <c r="E1236" s="7">
        <v>3.8808572484396802</v>
      </c>
      <c r="F1236" s="7">
        <v>2.90344360999458</v>
      </c>
      <c r="G1236" s="10">
        <f>AVERAGE(Table3[[#This Row],[X6_EP155mix]:[X9_dcl2mix]])</f>
        <v>3.7380791009631702</v>
      </c>
      <c r="H1236" s="7">
        <f>_xlfn.VAR.P(Table3[[#This Row],[X6_EP155mix]:[X9_dcl2mix]])</f>
        <v>0.24196061312971651</v>
      </c>
      <c r="I1236">
        <v>34153</v>
      </c>
      <c r="J1236" t="s">
        <v>832</v>
      </c>
      <c r="K1236" t="s">
        <v>833</v>
      </c>
      <c r="L1236" t="s">
        <v>834</v>
      </c>
      <c r="M1236" t="s">
        <v>5423</v>
      </c>
      <c r="N1236" t="s">
        <v>5425</v>
      </c>
      <c r="U1236" t="s">
        <v>835</v>
      </c>
      <c r="V1236" t="s">
        <v>836</v>
      </c>
      <c r="W1236" t="s">
        <v>8381</v>
      </c>
      <c r="X1236" t="s">
        <v>4126</v>
      </c>
      <c r="Y1236" t="s">
        <v>8380</v>
      </c>
      <c r="Z1236">
        <v>100</v>
      </c>
      <c r="AA1236" s="2"/>
      <c r="AB1236">
        <v>69.52</v>
      </c>
      <c r="AC1236">
        <v>69.52</v>
      </c>
      <c r="AD1236">
        <v>77.8</v>
      </c>
    </row>
    <row r="1237" spans="1:31" x14ac:dyDescent="0.3">
      <c r="A1237" t="s">
        <v>1146</v>
      </c>
      <c r="B1237" t="s">
        <v>3630</v>
      </c>
      <c r="C1237" s="7">
        <v>3.4651640980597702</v>
      </c>
      <c r="D1237" s="7">
        <v>4.0426948461686196</v>
      </c>
      <c r="E1237" s="7">
        <v>3.6776925626999399</v>
      </c>
      <c r="F1237" s="7">
        <v>3.75184596636602</v>
      </c>
      <c r="G1237" s="10">
        <f>AVERAGE(Table3[[#This Row],[X6_EP155mix]:[X9_dcl2mix]])</f>
        <v>3.7343493683235875</v>
      </c>
      <c r="H1237" s="7">
        <f>_xlfn.VAR.P(Table3[[#This Row],[X6_EP155mix]:[X9_dcl2mix]])</f>
        <v>4.2763442000254955E-2</v>
      </c>
      <c r="I1237">
        <v>337117</v>
      </c>
      <c r="J1237" t="s">
        <v>1147</v>
      </c>
      <c r="K1237" t="s">
        <v>1148</v>
      </c>
      <c r="L1237" t="s">
        <v>1149</v>
      </c>
      <c r="M1237" t="s">
        <v>8224</v>
      </c>
      <c r="N1237" t="s">
        <v>1150</v>
      </c>
      <c r="O1237" t="s">
        <v>1151</v>
      </c>
      <c r="P1237" t="s">
        <v>1152</v>
      </c>
      <c r="Q1237" t="s">
        <v>1153</v>
      </c>
      <c r="R1237" t="s">
        <v>1154</v>
      </c>
      <c r="S1237" t="s">
        <v>8747</v>
      </c>
      <c r="T1237" t="s">
        <v>1155</v>
      </c>
      <c r="U1237" t="s">
        <v>1156</v>
      </c>
      <c r="V1237" t="s">
        <v>1154</v>
      </c>
      <c r="W1237" t="s">
        <v>8747</v>
      </c>
      <c r="X1237" t="s">
        <v>4064</v>
      </c>
      <c r="Y1237" t="s">
        <v>8223</v>
      </c>
      <c r="Z1237">
        <v>100</v>
      </c>
      <c r="AA1237" s="2">
        <v>57.76</v>
      </c>
      <c r="AB1237">
        <v>63.6</v>
      </c>
      <c r="AC1237">
        <v>63.6</v>
      </c>
      <c r="AD1237">
        <v>75.88</v>
      </c>
    </row>
    <row r="1238" spans="1:31" x14ac:dyDescent="0.3">
      <c r="A1238" t="s">
        <v>127</v>
      </c>
      <c r="B1238" t="s">
        <v>3630</v>
      </c>
      <c r="C1238" s="7">
        <v>3.0069285469503502</v>
      </c>
      <c r="D1238" s="7">
        <v>3.8245682595988701</v>
      </c>
      <c r="E1238" s="7">
        <v>4.0653816692320301</v>
      </c>
      <c r="F1238" s="7">
        <v>4.0088915758669597</v>
      </c>
      <c r="G1238" s="10">
        <f>AVERAGE(Table3[[#This Row],[X6_EP155mix]:[X9_dcl2mix]])</f>
        <v>3.7264425129120524</v>
      </c>
      <c r="H1238" s="7">
        <f>_xlfn.VAR.P(Table3[[#This Row],[X6_EP155mix]:[X9_dcl2mix]])</f>
        <v>0.18049655855694624</v>
      </c>
      <c r="I1238">
        <v>358138</v>
      </c>
      <c r="L1238" t="s">
        <v>128</v>
      </c>
      <c r="M1238" t="s">
        <v>129</v>
      </c>
      <c r="N1238" t="s">
        <v>130</v>
      </c>
      <c r="U1238" t="s">
        <v>131</v>
      </c>
      <c r="V1238" t="s">
        <v>132</v>
      </c>
      <c r="W1238" t="s">
        <v>133</v>
      </c>
      <c r="X1238" t="s">
        <v>3752</v>
      </c>
      <c r="Y1238" t="s">
        <v>8642</v>
      </c>
      <c r="Z1238">
        <v>98.57</v>
      </c>
      <c r="AA1238" s="2"/>
      <c r="AB1238">
        <v>75</v>
      </c>
      <c r="AC1238">
        <v>75</v>
      </c>
      <c r="AD1238">
        <v>100</v>
      </c>
    </row>
    <row r="1239" spans="1:31" x14ac:dyDescent="0.3">
      <c r="A1239" t="s">
        <v>2967</v>
      </c>
      <c r="B1239" t="s">
        <v>3630</v>
      </c>
      <c r="C1239" s="7">
        <v>3.09450285796887</v>
      </c>
      <c r="D1239" s="7">
        <v>4.4167597615969196</v>
      </c>
      <c r="E1239" s="7">
        <v>4.55276964413203</v>
      </c>
      <c r="F1239" s="7">
        <v>2.8251939852466301</v>
      </c>
      <c r="G1239" s="10">
        <f>AVERAGE(Table3[[#This Row],[X6_EP155mix]:[X9_dcl2mix]])</f>
        <v>3.722306562236112</v>
      </c>
      <c r="H1239" s="7">
        <f>_xlfn.VAR.P(Table3[[#This Row],[X6_EP155mix]:[X9_dcl2mix]])</f>
        <v>0.59272066084472996</v>
      </c>
      <c r="I1239">
        <v>57260</v>
      </c>
      <c r="O1239" t="s">
        <v>2968</v>
      </c>
      <c r="P1239" t="s">
        <v>2969</v>
      </c>
      <c r="R1239" t="s">
        <v>2970</v>
      </c>
      <c r="S1239" t="s">
        <v>7401</v>
      </c>
      <c r="U1239" t="s">
        <v>2971</v>
      </c>
      <c r="V1239" t="s">
        <v>2972</v>
      </c>
      <c r="W1239" t="s">
        <v>2973</v>
      </c>
      <c r="X1239" t="s">
        <v>3682</v>
      </c>
      <c r="Z1239">
        <v>100</v>
      </c>
      <c r="AA1239" s="2">
        <v>33.869999999999997</v>
      </c>
      <c r="AB1239">
        <v>43.14</v>
      </c>
      <c r="AC1239">
        <v>43.14</v>
      </c>
    </row>
    <row r="1240" spans="1:31" x14ac:dyDescent="0.3">
      <c r="A1240" t="s">
        <v>35579</v>
      </c>
      <c r="B1240" t="s">
        <v>3630</v>
      </c>
      <c r="C1240" s="7">
        <v>3.6644119963604602</v>
      </c>
      <c r="D1240" s="7">
        <v>4.1568102011488604</v>
      </c>
      <c r="E1240" s="7">
        <v>3.3443363751215598</v>
      </c>
      <c r="F1240" s="7">
        <v>3.6641568113618601</v>
      </c>
      <c r="G1240" s="10">
        <f>AVERAGE(Table3[[#This Row],[X6_EP155mix]:[X9_dcl2mix]])</f>
        <v>3.707428845998185</v>
      </c>
      <c r="H1240" s="7">
        <f>_xlfn.VAR.P(Table3[[#This Row],[X6_EP155mix]:[X9_dcl2mix]])</f>
        <v>8.4375665774668068E-2</v>
      </c>
      <c r="O1240" t="s">
        <v>10080</v>
      </c>
      <c r="P1240" t="s">
        <v>10079</v>
      </c>
      <c r="Q1240" t="s">
        <v>10078</v>
      </c>
      <c r="R1240" t="s">
        <v>10075</v>
      </c>
      <c r="AA1240" s="2">
        <v>31.2</v>
      </c>
      <c r="AE1240" t="s">
        <v>10077</v>
      </c>
    </row>
    <row r="1241" spans="1:31" x14ac:dyDescent="0.3">
      <c r="A1241" t="s">
        <v>2242</v>
      </c>
      <c r="B1241" t="s">
        <v>3630</v>
      </c>
      <c r="C1241" s="7">
        <v>3.4967237903248201</v>
      </c>
      <c r="D1241" s="7">
        <v>3.8301475965434699</v>
      </c>
      <c r="E1241" s="7">
        <v>3.7594326498359401</v>
      </c>
      <c r="F1241" s="7">
        <v>3.7421011121167802</v>
      </c>
      <c r="G1241" s="10">
        <f>AVERAGE(Table3[[#This Row],[X6_EP155mix]:[X9_dcl2mix]])</f>
        <v>3.7071012872052527</v>
      </c>
      <c r="H1241" s="7">
        <f>_xlfn.VAR.P(Table3[[#This Row],[X6_EP155mix]:[X9_dcl2mix]])</f>
        <v>1.5840661173513692E-2</v>
      </c>
      <c r="I1241">
        <v>339052</v>
      </c>
      <c r="J1241" t="s">
        <v>341</v>
      </c>
      <c r="K1241" t="s">
        <v>342</v>
      </c>
      <c r="L1241" t="s">
        <v>343</v>
      </c>
      <c r="M1241" t="s">
        <v>344</v>
      </c>
      <c r="N1241" t="s">
        <v>345</v>
      </c>
      <c r="O1241" t="s">
        <v>410</v>
      </c>
      <c r="P1241" t="s">
        <v>411</v>
      </c>
      <c r="Q1241" t="s">
        <v>412</v>
      </c>
      <c r="R1241" t="s">
        <v>349</v>
      </c>
      <c r="S1241" t="s">
        <v>350</v>
      </c>
      <c r="U1241" t="s">
        <v>2243</v>
      </c>
      <c r="V1241" t="s">
        <v>349</v>
      </c>
      <c r="W1241" t="s">
        <v>350</v>
      </c>
      <c r="X1241" t="s">
        <v>3962</v>
      </c>
      <c r="Z1241">
        <v>100</v>
      </c>
      <c r="AA1241" s="2">
        <v>56.57</v>
      </c>
      <c r="AB1241">
        <v>69.069999999999993</v>
      </c>
      <c r="AC1241">
        <v>69.069999999999993</v>
      </c>
    </row>
    <row r="1242" spans="1:31" x14ac:dyDescent="0.3">
      <c r="A1242" t="s">
        <v>1047</v>
      </c>
      <c r="B1242" t="s">
        <v>3630</v>
      </c>
      <c r="C1242" s="7">
        <v>3.4864784836877298</v>
      </c>
      <c r="D1242" s="7">
        <v>3.9471047629060698</v>
      </c>
      <c r="E1242" s="7">
        <v>4.11487124808425</v>
      </c>
      <c r="F1242" s="7">
        <v>3.2015192132055001</v>
      </c>
      <c r="G1242" s="10">
        <f>AVERAGE(Table3[[#This Row],[X6_EP155mix]:[X9_dcl2mix]])</f>
        <v>3.6874934269708879</v>
      </c>
      <c r="H1242" s="7">
        <f>_xlfn.VAR.P(Table3[[#This Row],[X6_EP155mix]:[X9_dcl2mix]])</f>
        <v>0.1316569478984182</v>
      </c>
      <c r="I1242">
        <v>75448</v>
      </c>
      <c r="K1242" t="s">
        <v>35</v>
      </c>
      <c r="M1242" t="s">
        <v>35</v>
      </c>
      <c r="P1242" t="s">
        <v>35</v>
      </c>
      <c r="S1242" t="s">
        <v>35</v>
      </c>
      <c r="W1242" t="s">
        <v>35</v>
      </c>
      <c r="Z1242">
        <v>88.21</v>
      </c>
      <c r="AA1242" s="2"/>
    </row>
    <row r="1243" spans="1:31" x14ac:dyDescent="0.3">
      <c r="A1243" t="s">
        <v>2509</v>
      </c>
      <c r="B1243" t="s">
        <v>3630</v>
      </c>
      <c r="C1243" s="7">
        <v>3.44176112240087</v>
      </c>
      <c r="D1243" s="7">
        <v>3.9197400097887098</v>
      </c>
      <c r="E1243" s="7">
        <v>3.6707379480063902</v>
      </c>
      <c r="F1243" s="7">
        <v>3.7006549536682201</v>
      </c>
      <c r="G1243" s="10">
        <f>AVERAGE(Table3[[#This Row],[X6_EP155mix]:[X9_dcl2mix]])</f>
        <v>3.6832235084660474</v>
      </c>
      <c r="H1243" s="7">
        <f>_xlfn.VAR.P(Table3[[#This Row],[X6_EP155mix]:[X9_dcl2mix]])</f>
        <v>2.8675970946007472E-2</v>
      </c>
      <c r="I1243">
        <v>322647</v>
      </c>
      <c r="O1243" t="s">
        <v>2510</v>
      </c>
      <c r="P1243" t="s">
        <v>2511</v>
      </c>
      <c r="Q1243" t="s">
        <v>2512</v>
      </c>
      <c r="R1243" t="s">
        <v>2513</v>
      </c>
      <c r="S1243" t="s">
        <v>2514</v>
      </c>
      <c r="T1243" t="s">
        <v>2515</v>
      </c>
      <c r="U1243" t="s">
        <v>2516</v>
      </c>
      <c r="X1243" t="s">
        <v>3693</v>
      </c>
      <c r="Z1243">
        <v>100</v>
      </c>
      <c r="AA1243" s="2">
        <v>24.73</v>
      </c>
      <c r="AB1243">
        <v>46.23</v>
      </c>
      <c r="AC1243">
        <v>46.23</v>
      </c>
    </row>
    <row r="1244" spans="1:31" x14ac:dyDescent="0.3">
      <c r="A1244" t="s">
        <v>96</v>
      </c>
      <c r="B1244" t="s">
        <v>3630</v>
      </c>
      <c r="C1244" s="7">
        <v>3.7902515029352699</v>
      </c>
      <c r="D1244" s="7">
        <v>4.1004326706342002</v>
      </c>
      <c r="E1244" s="7">
        <v>3.7862301689691802</v>
      </c>
      <c r="F1244" s="7">
        <v>2.9551093951591101</v>
      </c>
      <c r="G1244" s="10">
        <f>AVERAGE(Table3[[#This Row],[X6_EP155mix]:[X9_dcl2mix]])</f>
        <v>3.6580059344244402</v>
      </c>
      <c r="H1244" s="7">
        <f>_xlfn.VAR.P(Table3[[#This Row],[X6_EP155mix]:[X9_dcl2mix]])</f>
        <v>0.18093382663493252</v>
      </c>
      <c r="I1244">
        <v>342540</v>
      </c>
      <c r="O1244" t="s">
        <v>97</v>
      </c>
      <c r="P1244" t="s">
        <v>98</v>
      </c>
      <c r="Q1244" t="s">
        <v>99</v>
      </c>
      <c r="R1244" t="s">
        <v>100</v>
      </c>
      <c r="S1244" t="s">
        <v>8643</v>
      </c>
      <c r="T1244" t="s">
        <v>101</v>
      </c>
      <c r="U1244" t="s">
        <v>102</v>
      </c>
      <c r="V1244" t="s">
        <v>103</v>
      </c>
      <c r="W1244" t="s">
        <v>104</v>
      </c>
      <c r="X1244" t="s">
        <v>3666</v>
      </c>
      <c r="Z1244">
        <v>100</v>
      </c>
      <c r="AA1244" s="2">
        <v>25.42</v>
      </c>
      <c r="AB1244">
        <v>62.07</v>
      </c>
      <c r="AC1244">
        <v>62.07</v>
      </c>
    </row>
    <row r="1245" spans="1:31" x14ac:dyDescent="0.3">
      <c r="A1245" t="s">
        <v>1025</v>
      </c>
      <c r="B1245" t="s">
        <v>3630</v>
      </c>
      <c r="C1245" s="7">
        <v>2.7622701265848502</v>
      </c>
      <c r="D1245" s="7">
        <v>4.5376693057780804</v>
      </c>
      <c r="E1245" s="7">
        <v>4.2515627625333403</v>
      </c>
      <c r="F1245" s="7">
        <v>3.0466854118113198</v>
      </c>
      <c r="G1245" s="10">
        <f>AVERAGE(Table3[[#This Row],[X6_EP155mix]:[X9_dcl2mix]])</f>
        <v>3.6495469016768975</v>
      </c>
      <c r="H1245" s="7">
        <f>_xlfn.VAR.P(Table3[[#This Row],[X6_EP155mix]:[X9_dcl2mix]])</f>
        <v>0.57547163824247072</v>
      </c>
      <c r="I1245">
        <v>270010</v>
      </c>
      <c r="J1245" t="s">
        <v>1026</v>
      </c>
      <c r="K1245" t="s">
        <v>1027</v>
      </c>
      <c r="L1245" t="s">
        <v>1028</v>
      </c>
      <c r="M1245" t="s">
        <v>1029</v>
      </c>
      <c r="N1245" t="s">
        <v>1030</v>
      </c>
      <c r="O1245" t="s">
        <v>1031</v>
      </c>
      <c r="P1245" t="s">
        <v>1032</v>
      </c>
      <c r="Q1245" t="s">
        <v>1033</v>
      </c>
      <c r="R1245" t="s">
        <v>1034</v>
      </c>
      <c r="S1245" t="s">
        <v>1035</v>
      </c>
      <c r="U1245" t="s">
        <v>1036</v>
      </c>
      <c r="V1245" t="s">
        <v>1037</v>
      </c>
      <c r="W1245" t="s">
        <v>6508</v>
      </c>
      <c r="X1245" t="s">
        <v>4068</v>
      </c>
      <c r="Y1245" t="s">
        <v>8311</v>
      </c>
      <c r="Z1245">
        <v>100</v>
      </c>
      <c r="AA1245" s="2">
        <v>40</v>
      </c>
      <c r="AB1245">
        <v>74.349999999999994</v>
      </c>
      <c r="AC1245">
        <v>74.349999999999994</v>
      </c>
      <c r="AD1245">
        <v>77.180000000000007</v>
      </c>
    </row>
    <row r="1246" spans="1:31" x14ac:dyDescent="0.3">
      <c r="A1246" t="s">
        <v>3112</v>
      </c>
      <c r="B1246" t="s">
        <v>3630</v>
      </c>
      <c r="C1246" s="7">
        <v>3.004000008782</v>
      </c>
      <c r="D1246" s="7">
        <v>4.4653541476062504</v>
      </c>
      <c r="E1246" s="7">
        <v>2.9768611890935301</v>
      </c>
      <c r="F1246" s="7">
        <v>4.1221738859006196</v>
      </c>
      <c r="G1246" s="10">
        <f>AVERAGE(Table3[[#This Row],[X6_EP155mix]:[X9_dcl2mix]])</f>
        <v>3.6420973078456003</v>
      </c>
      <c r="H1246" s="7">
        <f>_xlfn.VAR.P(Table3[[#This Row],[X6_EP155mix]:[X9_dcl2mix]])</f>
        <v>0.43948315044356967</v>
      </c>
      <c r="I1246">
        <v>10611</v>
      </c>
      <c r="J1246" t="s">
        <v>3113</v>
      </c>
      <c r="K1246" t="s">
        <v>7323</v>
      </c>
      <c r="L1246" t="s">
        <v>3114</v>
      </c>
      <c r="M1246" t="s">
        <v>3115</v>
      </c>
      <c r="N1246" t="s">
        <v>3116</v>
      </c>
      <c r="O1246" t="s">
        <v>3117</v>
      </c>
      <c r="P1246" t="s">
        <v>3118</v>
      </c>
      <c r="Q1246" t="s">
        <v>3119</v>
      </c>
      <c r="R1246" t="s">
        <v>3120</v>
      </c>
      <c r="S1246" t="s">
        <v>7322</v>
      </c>
      <c r="T1246" t="s">
        <v>3121</v>
      </c>
      <c r="U1246" t="s">
        <v>3122</v>
      </c>
      <c r="V1246" t="s">
        <v>3123</v>
      </c>
      <c r="W1246" t="s">
        <v>7321</v>
      </c>
      <c r="X1246" t="s">
        <v>3887</v>
      </c>
      <c r="Z1246">
        <v>98.18</v>
      </c>
      <c r="AA1246" s="2">
        <v>33.270000000000003</v>
      </c>
      <c r="AB1246">
        <v>47.06</v>
      </c>
      <c r="AC1246">
        <v>47.06</v>
      </c>
    </row>
    <row r="1247" spans="1:31" x14ac:dyDescent="0.3">
      <c r="A1247" t="s">
        <v>870</v>
      </c>
      <c r="B1247" t="s">
        <v>3630</v>
      </c>
      <c r="C1247" s="7">
        <v>3.6609205270523399</v>
      </c>
      <c r="D1247" s="7">
        <v>3.8180945822268901</v>
      </c>
      <c r="E1247" s="7">
        <v>4.06495648018974</v>
      </c>
      <c r="F1247" s="7">
        <v>3.0097386891252298</v>
      </c>
      <c r="G1247" s="10">
        <f>AVERAGE(Table3[[#This Row],[X6_EP155mix]:[X9_dcl2mix]])</f>
        <v>3.6384275696485502</v>
      </c>
      <c r="H1247" s="7">
        <f>_xlfn.VAR.P(Table3[[#This Row],[X6_EP155mix]:[X9_dcl2mix]])</f>
        <v>0.15249069714067609</v>
      </c>
      <c r="I1247">
        <v>269067</v>
      </c>
      <c r="O1247" t="s">
        <v>871</v>
      </c>
      <c r="P1247" t="s">
        <v>3561</v>
      </c>
      <c r="Q1247" t="s">
        <v>872</v>
      </c>
      <c r="R1247" t="s">
        <v>873</v>
      </c>
      <c r="S1247" t="s">
        <v>8742</v>
      </c>
      <c r="U1247" t="s">
        <v>874</v>
      </c>
      <c r="V1247" t="s">
        <v>875</v>
      </c>
      <c r="W1247" t="s">
        <v>876</v>
      </c>
      <c r="X1247" t="s">
        <v>3736</v>
      </c>
      <c r="Z1247">
        <v>98.7</v>
      </c>
      <c r="AA1247" s="2">
        <v>34.33</v>
      </c>
      <c r="AB1247">
        <v>69.739999999999995</v>
      </c>
      <c r="AC1247">
        <v>69.739999999999995</v>
      </c>
    </row>
    <row r="1248" spans="1:31" x14ac:dyDescent="0.3">
      <c r="A1248" t="s">
        <v>1623</v>
      </c>
      <c r="B1248" t="s">
        <v>3630</v>
      </c>
      <c r="C1248" s="7">
        <v>3.76955245018046</v>
      </c>
      <c r="D1248" s="7">
        <v>3.6201347290028498</v>
      </c>
      <c r="E1248" s="7">
        <v>3.5692455799187801</v>
      </c>
      <c r="F1248" s="7">
        <v>3.5428914140156902</v>
      </c>
      <c r="G1248" s="10">
        <f>AVERAGE(Table3[[#This Row],[X6_EP155mix]:[X9_dcl2mix]])</f>
        <v>3.6254560432794452</v>
      </c>
      <c r="H1248" s="7">
        <f>_xlfn.VAR.P(Table3[[#This Row],[X6_EP155mix]:[X9_dcl2mix]])</f>
        <v>7.6921562660237789E-3</v>
      </c>
      <c r="I1248">
        <v>327767</v>
      </c>
      <c r="J1248" t="s">
        <v>1436</v>
      </c>
      <c r="K1248" t="s">
        <v>3567</v>
      </c>
      <c r="L1248" t="s">
        <v>364</v>
      </c>
      <c r="M1248" t="s">
        <v>4385</v>
      </c>
      <c r="N1248" t="s">
        <v>3573</v>
      </c>
      <c r="O1248" t="s">
        <v>1624</v>
      </c>
      <c r="P1248" t="s">
        <v>8047</v>
      </c>
      <c r="Q1248" t="s">
        <v>1625</v>
      </c>
      <c r="R1248" t="s">
        <v>364</v>
      </c>
      <c r="S1248" t="s">
        <v>3553</v>
      </c>
      <c r="U1248" t="s">
        <v>1626</v>
      </c>
      <c r="V1248" t="s">
        <v>364</v>
      </c>
      <c r="W1248" t="s">
        <v>3553</v>
      </c>
      <c r="X1248" t="s">
        <v>4026</v>
      </c>
      <c r="Z1248">
        <v>100</v>
      </c>
      <c r="AA1248" s="2">
        <v>40</v>
      </c>
      <c r="AB1248">
        <v>45.13</v>
      </c>
      <c r="AC1248">
        <v>45.13</v>
      </c>
    </row>
    <row r="1249" spans="1:32" x14ac:dyDescent="0.3">
      <c r="A1249" t="s">
        <v>1332</v>
      </c>
      <c r="B1249" t="s">
        <v>3630</v>
      </c>
      <c r="C1249" s="7">
        <v>3.2124610133534799</v>
      </c>
      <c r="D1249" s="7">
        <v>4.0390628100313899</v>
      </c>
      <c r="E1249" s="7">
        <v>3.4697290989940202</v>
      </c>
      <c r="F1249" s="7">
        <v>3.7432391216620702</v>
      </c>
      <c r="G1249" s="10">
        <f>AVERAGE(Table3[[#This Row],[X6_EP155mix]:[X9_dcl2mix]])</f>
        <v>3.6161230110102403</v>
      </c>
      <c r="H1249" s="7">
        <f>_xlfn.VAR.P(Table3[[#This Row],[X6_EP155mix]:[X9_dcl2mix]])</f>
        <v>9.4852691252739485E-2</v>
      </c>
      <c r="I1249">
        <v>249523</v>
      </c>
      <c r="K1249" t="s">
        <v>35</v>
      </c>
      <c r="M1249" t="s">
        <v>35</v>
      </c>
      <c r="P1249" t="s">
        <v>35</v>
      </c>
      <c r="S1249" t="s">
        <v>35</v>
      </c>
      <c r="U1249" t="s">
        <v>1333</v>
      </c>
      <c r="W1249" t="s">
        <v>35</v>
      </c>
      <c r="X1249" t="s">
        <v>4055</v>
      </c>
      <c r="Z1249">
        <v>100</v>
      </c>
      <c r="AA1249" s="2"/>
      <c r="AB1249">
        <v>65.91</v>
      </c>
      <c r="AC1249">
        <v>65.91</v>
      </c>
    </row>
    <row r="1250" spans="1:32" x14ac:dyDescent="0.3">
      <c r="A1250" t="s">
        <v>35577</v>
      </c>
      <c r="B1250" t="s">
        <v>3630</v>
      </c>
      <c r="C1250" s="7">
        <v>4.3097367371770696</v>
      </c>
      <c r="D1250" s="7">
        <v>3.17224609881286</v>
      </c>
      <c r="E1250" s="7">
        <v>3.07557851269129</v>
      </c>
      <c r="F1250" s="7">
        <v>3.8908040743062502</v>
      </c>
      <c r="G1250" s="10">
        <f>AVERAGE(Table3[[#This Row],[X6_EP155mix]:[X9_dcl2mix]])</f>
        <v>3.6120913557468679</v>
      </c>
      <c r="H1250" s="7">
        <f>_xlfn.VAR.P(Table3[[#This Row],[X6_EP155mix]:[X9_dcl2mix]])</f>
        <v>0.26142493463214045</v>
      </c>
      <c r="P1250" t="s">
        <v>35</v>
      </c>
      <c r="Q1250" t="s">
        <v>35</v>
      </c>
      <c r="R1250" t="s">
        <v>35</v>
      </c>
      <c r="V1250" t="s">
        <v>9633</v>
      </c>
      <c r="AA1250" s="2"/>
      <c r="AE1250" t="s">
        <v>35</v>
      </c>
    </row>
    <row r="1251" spans="1:32" x14ac:dyDescent="0.3">
      <c r="A1251" t="s">
        <v>3009</v>
      </c>
      <c r="B1251" t="s">
        <v>3630</v>
      </c>
      <c r="C1251" s="7">
        <v>4.0081554211777402</v>
      </c>
      <c r="D1251" s="7">
        <v>3.09301029898517</v>
      </c>
      <c r="E1251" s="7">
        <v>3.7128201626332702</v>
      </c>
      <c r="F1251" s="7">
        <v>3.6266121874231501</v>
      </c>
      <c r="G1251" s="10">
        <f>AVERAGE(Table3[[#This Row],[X6_EP155mix]:[X9_dcl2mix]])</f>
        <v>3.610149517554833</v>
      </c>
      <c r="H1251" s="7">
        <f>_xlfn.VAR.P(Table3[[#This Row],[X6_EP155mix]:[X9_dcl2mix]])</f>
        <v>0.10916348789038603</v>
      </c>
      <c r="I1251">
        <v>331769</v>
      </c>
      <c r="L1251" t="s">
        <v>3010</v>
      </c>
      <c r="M1251" t="s">
        <v>3011</v>
      </c>
      <c r="N1251" t="s">
        <v>3012</v>
      </c>
      <c r="X1251" t="s">
        <v>3764</v>
      </c>
      <c r="Z1251">
        <v>100</v>
      </c>
      <c r="AA1251" s="2"/>
      <c r="AB1251">
        <v>28.57</v>
      </c>
    </row>
    <row r="1252" spans="1:32" x14ac:dyDescent="0.3">
      <c r="A1252" t="s">
        <v>570</v>
      </c>
      <c r="B1252" t="s">
        <v>3630</v>
      </c>
      <c r="C1252" s="7">
        <v>3.0833449368245098</v>
      </c>
      <c r="D1252" s="7">
        <v>3.2766307129032799</v>
      </c>
      <c r="E1252" s="7">
        <v>4.0224976894713196</v>
      </c>
      <c r="F1252" s="7">
        <v>4.0441888568172804</v>
      </c>
      <c r="G1252" s="10">
        <f>AVERAGE(Table3[[#This Row],[X6_EP155mix]:[X9_dcl2mix]])</f>
        <v>3.6066655490040973</v>
      </c>
      <c r="H1252" s="7">
        <f>_xlfn.VAR.P(Table3[[#This Row],[X6_EP155mix]:[X9_dcl2mix]])</f>
        <v>0.1867826175243632</v>
      </c>
      <c r="I1252">
        <v>842322</v>
      </c>
      <c r="K1252" t="s">
        <v>571</v>
      </c>
      <c r="M1252" t="s">
        <v>571</v>
      </c>
      <c r="P1252" t="s">
        <v>571</v>
      </c>
      <c r="S1252" t="s">
        <v>571</v>
      </c>
      <c r="W1252" t="s">
        <v>571</v>
      </c>
      <c r="AA1252" s="2"/>
    </row>
    <row r="1253" spans="1:32" x14ac:dyDescent="0.3">
      <c r="A1253" t="s">
        <v>105</v>
      </c>
      <c r="B1253" t="s">
        <v>3630</v>
      </c>
      <c r="C1253" s="7">
        <v>2.6779498163247899</v>
      </c>
      <c r="D1253" s="7">
        <v>4.1754897905669504</v>
      </c>
      <c r="E1253" s="7">
        <v>3.5486133713996102</v>
      </c>
      <c r="F1253" s="7">
        <v>4.0235895841763103</v>
      </c>
      <c r="G1253" s="10">
        <f>AVERAGE(Table3[[#This Row],[X6_EP155mix]:[X9_dcl2mix]])</f>
        <v>3.6064106406169154</v>
      </c>
      <c r="H1253" s="7">
        <f>_xlfn.VAR.P(Table3[[#This Row],[X6_EP155mix]:[X9_dcl2mix]])</f>
        <v>0.34081734410784215</v>
      </c>
      <c r="I1253">
        <v>64984</v>
      </c>
      <c r="J1253" t="s">
        <v>106</v>
      </c>
      <c r="K1253" t="s">
        <v>107</v>
      </c>
      <c r="L1253" t="s">
        <v>108</v>
      </c>
      <c r="M1253" t="s">
        <v>109</v>
      </c>
      <c r="N1253" t="s">
        <v>110</v>
      </c>
      <c r="O1253" t="s">
        <v>111</v>
      </c>
      <c r="P1253" t="s">
        <v>112</v>
      </c>
      <c r="Q1253" t="s">
        <v>113</v>
      </c>
      <c r="R1253" t="s">
        <v>114</v>
      </c>
      <c r="S1253" t="s">
        <v>115</v>
      </c>
      <c r="T1253" t="s">
        <v>116</v>
      </c>
      <c r="U1253" t="s">
        <v>117</v>
      </c>
      <c r="V1253" t="s">
        <v>114</v>
      </c>
      <c r="W1253" t="s">
        <v>115</v>
      </c>
      <c r="X1253" t="s">
        <v>3838</v>
      </c>
      <c r="Z1253">
        <v>100</v>
      </c>
      <c r="AA1253" s="2">
        <v>38.01</v>
      </c>
      <c r="AB1253">
        <v>71.69</v>
      </c>
      <c r="AC1253">
        <v>71.69</v>
      </c>
    </row>
    <row r="1254" spans="1:32" x14ac:dyDescent="0.3">
      <c r="A1254" t="s">
        <v>991</v>
      </c>
      <c r="B1254" t="s">
        <v>3630</v>
      </c>
      <c r="C1254" s="7">
        <v>2.2727018589811201</v>
      </c>
      <c r="D1254" s="7">
        <v>4.2341428026476997</v>
      </c>
      <c r="E1254" s="7">
        <v>4.0848598287110898</v>
      </c>
      <c r="F1254" s="7">
        <v>3.8266484110105301</v>
      </c>
      <c r="G1254" s="10">
        <f>AVERAGE(Table3[[#This Row],[X6_EP155mix]:[X9_dcl2mix]])</f>
        <v>3.6045882253376105</v>
      </c>
      <c r="H1254" s="7">
        <f>_xlfn.VAR.P(Table3[[#This Row],[X6_EP155mix]:[X9_dcl2mix]])</f>
        <v>0.61255794944159625</v>
      </c>
      <c r="I1254">
        <v>335250</v>
      </c>
      <c r="J1254" t="s">
        <v>992</v>
      </c>
      <c r="K1254" t="s">
        <v>3562</v>
      </c>
      <c r="L1254" t="s">
        <v>993</v>
      </c>
      <c r="M1254" t="s">
        <v>8743</v>
      </c>
      <c r="N1254" t="s">
        <v>8744</v>
      </c>
      <c r="O1254" t="s">
        <v>994</v>
      </c>
      <c r="P1254" t="s">
        <v>3563</v>
      </c>
      <c r="Q1254" t="s">
        <v>995</v>
      </c>
      <c r="R1254" t="s">
        <v>996</v>
      </c>
      <c r="S1254" t="s">
        <v>8745</v>
      </c>
      <c r="T1254" t="s">
        <v>997</v>
      </c>
      <c r="U1254" t="s">
        <v>998</v>
      </c>
      <c r="V1254" t="s">
        <v>999</v>
      </c>
      <c r="W1254" t="s">
        <v>8746</v>
      </c>
      <c r="X1254" t="s">
        <v>4071</v>
      </c>
      <c r="Z1254">
        <v>100</v>
      </c>
      <c r="AA1254" s="2">
        <v>40.08</v>
      </c>
      <c r="AB1254">
        <v>67.28</v>
      </c>
      <c r="AC1254">
        <v>67.28</v>
      </c>
    </row>
    <row r="1255" spans="1:32" x14ac:dyDescent="0.3">
      <c r="A1255" t="s">
        <v>35584</v>
      </c>
      <c r="B1255" t="s">
        <v>3630</v>
      </c>
      <c r="C1255" s="7">
        <v>4.40500901322803</v>
      </c>
      <c r="D1255" s="7">
        <v>3.8391291531363199</v>
      </c>
      <c r="E1255" s="7">
        <v>3.2498042862324801</v>
      </c>
      <c r="F1255" s="7">
        <v>2.9011565885761401</v>
      </c>
      <c r="G1255" s="10">
        <f>AVERAGE(Table3[[#This Row],[X6_EP155mix]:[X9_dcl2mix]])</f>
        <v>3.5987747602932423</v>
      </c>
      <c r="H1255" s="7">
        <f>_xlfn.VAR.P(Table3[[#This Row],[X6_EP155mix]:[X9_dcl2mix]])</f>
        <v>0.32905885251009792</v>
      </c>
      <c r="P1255" t="s">
        <v>35</v>
      </c>
      <c r="Q1255" t="s">
        <v>35</v>
      </c>
      <c r="R1255" t="s">
        <v>35</v>
      </c>
      <c r="V1255" t="s">
        <v>9903</v>
      </c>
      <c r="AA1255" s="2"/>
      <c r="AE1255" t="s">
        <v>35</v>
      </c>
    </row>
    <row r="1256" spans="1:32" x14ac:dyDescent="0.3">
      <c r="A1256" t="s">
        <v>1999</v>
      </c>
      <c r="B1256" t="s">
        <v>3630</v>
      </c>
      <c r="C1256" s="7">
        <v>3.5833744945539898</v>
      </c>
      <c r="D1256" s="7">
        <v>3.2496887643435999</v>
      </c>
      <c r="E1256" s="7">
        <v>3.5522027158843699</v>
      </c>
      <c r="F1256" s="7">
        <v>4.0076945041208498</v>
      </c>
      <c r="G1256" s="10">
        <f>AVERAGE(Table3[[#This Row],[X6_EP155mix]:[X9_dcl2mix]])</f>
        <v>3.5982401197257019</v>
      </c>
      <c r="H1256" s="7">
        <f>_xlfn.VAR.P(Table3[[#This Row],[X6_EP155mix]:[X9_dcl2mix]])</f>
        <v>7.2870342400826418E-2</v>
      </c>
      <c r="I1256">
        <v>105776</v>
      </c>
      <c r="J1256" t="s">
        <v>1436</v>
      </c>
      <c r="K1256" t="s">
        <v>3567</v>
      </c>
      <c r="L1256" t="s">
        <v>364</v>
      </c>
      <c r="M1256" t="s">
        <v>4385</v>
      </c>
      <c r="N1256" t="s">
        <v>3573</v>
      </c>
      <c r="O1256" t="s">
        <v>361</v>
      </c>
      <c r="P1256" t="s">
        <v>362</v>
      </c>
      <c r="Q1256" t="s">
        <v>363</v>
      </c>
      <c r="R1256" t="s">
        <v>364</v>
      </c>
      <c r="S1256" t="s">
        <v>3553</v>
      </c>
      <c r="U1256" t="s">
        <v>2000</v>
      </c>
      <c r="V1256" t="s">
        <v>364</v>
      </c>
      <c r="W1256" t="s">
        <v>3553</v>
      </c>
      <c r="X1256" t="s">
        <v>3989</v>
      </c>
      <c r="Z1256">
        <v>100</v>
      </c>
      <c r="AA1256" s="2">
        <v>47.83</v>
      </c>
      <c r="AB1256">
        <v>33.56</v>
      </c>
      <c r="AC1256">
        <v>33.56</v>
      </c>
    </row>
    <row r="1257" spans="1:32" x14ac:dyDescent="0.3">
      <c r="A1257" t="s">
        <v>1858</v>
      </c>
      <c r="B1257" t="s">
        <v>3630</v>
      </c>
      <c r="C1257" s="7">
        <v>3.2491423513446098</v>
      </c>
      <c r="D1257" s="7">
        <v>3.7787301560594799</v>
      </c>
      <c r="E1257" s="7">
        <v>3.5522126364978699</v>
      </c>
      <c r="F1257" s="7">
        <v>3.6758434091307599</v>
      </c>
      <c r="G1257" s="10">
        <f>AVERAGE(Table3[[#This Row],[X6_EP155mix]:[X9_dcl2mix]])</f>
        <v>3.5639821382581798</v>
      </c>
      <c r="H1257" s="7">
        <f>_xlfn.VAR.P(Table3[[#This Row],[X6_EP155mix]:[X9_dcl2mix]])</f>
        <v>3.9473066916571084E-2</v>
      </c>
      <c r="I1257">
        <v>285012</v>
      </c>
      <c r="J1257" t="s">
        <v>979</v>
      </c>
      <c r="K1257" t="s">
        <v>980</v>
      </c>
      <c r="L1257" t="s">
        <v>1859</v>
      </c>
      <c r="M1257" t="s">
        <v>3576</v>
      </c>
      <c r="N1257" t="s">
        <v>1860</v>
      </c>
      <c r="O1257" t="s">
        <v>1861</v>
      </c>
      <c r="P1257" t="s">
        <v>1862</v>
      </c>
      <c r="Q1257" t="s">
        <v>1863</v>
      </c>
      <c r="R1257" t="s">
        <v>1864</v>
      </c>
      <c r="S1257" t="s">
        <v>3577</v>
      </c>
      <c r="T1257" t="s">
        <v>1865</v>
      </c>
      <c r="U1257" t="s">
        <v>1866</v>
      </c>
      <c r="X1257" t="s">
        <v>4108</v>
      </c>
      <c r="Y1257" t="s">
        <v>8020</v>
      </c>
      <c r="Z1257">
        <v>94.23</v>
      </c>
      <c r="AA1257" s="2">
        <v>50.27</v>
      </c>
      <c r="AB1257">
        <v>67.650000000000006</v>
      </c>
      <c r="AC1257">
        <v>79.13</v>
      </c>
      <c r="AD1257">
        <v>79.44</v>
      </c>
    </row>
    <row r="1258" spans="1:32" x14ac:dyDescent="0.3">
      <c r="A1258" t="s">
        <v>3111</v>
      </c>
      <c r="B1258" t="s">
        <v>3630</v>
      </c>
      <c r="C1258" s="7">
        <v>2.4261069401826401</v>
      </c>
      <c r="D1258" s="7">
        <v>4.0863345940666598</v>
      </c>
      <c r="E1258" s="7">
        <v>3.77519934177977</v>
      </c>
      <c r="F1258" s="7">
        <v>3.9629896194570899</v>
      </c>
      <c r="G1258" s="10">
        <f>AVERAGE(Table3[[#This Row],[X6_EP155mix]:[X9_dcl2mix]])</f>
        <v>3.5626576238715399</v>
      </c>
      <c r="H1258" s="7">
        <f>_xlfn.VAR.P(Table3[[#This Row],[X6_EP155mix]:[X9_dcl2mix]])</f>
        <v>0.44285617856183457</v>
      </c>
      <c r="I1258">
        <v>352518</v>
      </c>
      <c r="K1258" t="s">
        <v>35</v>
      </c>
      <c r="M1258" t="s">
        <v>35</v>
      </c>
      <c r="P1258" t="s">
        <v>35</v>
      </c>
      <c r="S1258" t="s">
        <v>35</v>
      </c>
      <c r="W1258" t="s">
        <v>35</v>
      </c>
      <c r="Z1258">
        <v>100</v>
      </c>
      <c r="AA1258" s="2"/>
    </row>
    <row r="1259" spans="1:32" x14ac:dyDescent="0.3">
      <c r="A1259" t="s">
        <v>1056</v>
      </c>
      <c r="B1259" t="s">
        <v>3630</v>
      </c>
      <c r="C1259" s="7">
        <v>3.2125425375430701</v>
      </c>
      <c r="D1259" s="7">
        <v>3.9185665209569001</v>
      </c>
      <c r="E1259" s="7">
        <v>3.9339241857487601</v>
      </c>
      <c r="F1259" s="7">
        <v>3.15206284858438</v>
      </c>
      <c r="G1259" s="10">
        <f>AVERAGE(Table3[[#This Row],[X6_EP155mix]:[X9_dcl2mix]])</f>
        <v>3.5542740232082775</v>
      </c>
      <c r="H1259" s="7">
        <f>_xlfn.VAR.P(Table3[[#This Row],[X6_EP155mix]:[X9_dcl2mix]])</f>
        <v>0.13884937678005649</v>
      </c>
      <c r="I1259">
        <v>75516</v>
      </c>
      <c r="O1259" t="s">
        <v>1057</v>
      </c>
      <c r="P1259" t="s">
        <v>1058</v>
      </c>
      <c r="Q1259" t="s">
        <v>1059</v>
      </c>
      <c r="T1259" t="s">
        <v>1060</v>
      </c>
      <c r="U1259" t="s">
        <v>1061</v>
      </c>
      <c r="X1259" t="s">
        <v>3731</v>
      </c>
      <c r="Z1259">
        <v>100</v>
      </c>
      <c r="AA1259" s="2">
        <v>42.59</v>
      </c>
      <c r="AB1259">
        <v>36.75</v>
      </c>
      <c r="AC1259">
        <v>36.75</v>
      </c>
    </row>
    <row r="1260" spans="1:32" x14ac:dyDescent="0.3">
      <c r="A1260" t="s">
        <v>35571</v>
      </c>
      <c r="B1260" t="s">
        <v>3630</v>
      </c>
      <c r="C1260" s="7">
        <v>4.09819995062269</v>
      </c>
      <c r="D1260" s="7">
        <v>3.7014091292492299</v>
      </c>
      <c r="E1260" s="7">
        <v>3.2726052827273699</v>
      </c>
      <c r="F1260" s="7">
        <v>3.1288135220739401</v>
      </c>
      <c r="G1260" s="10">
        <f>AVERAGE(Table3[[#This Row],[X6_EP155mix]:[X9_dcl2mix]])</f>
        <v>3.5502569711683076</v>
      </c>
      <c r="H1260" s="7">
        <f>_xlfn.VAR.P(Table3[[#This Row],[X6_EP155mix]:[X9_dcl2mix]])</f>
        <v>0.14444838112613034</v>
      </c>
      <c r="O1260" t="s">
        <v>10545</v>
      </c>
      <c r="P1260" t="s">
        <v>10740</v>
      </c>
      <c r="Q1260" t="s">
        <v>10544</v>
      </c>
      <c r="R1260" t="s">
        <v>10542</v>
      </c>
      <c r="V1260" t="s">
        <v>9232</v>
      </c>
      <c r="AA1260" s="2" t="s">
        <v>10546</v>
      </c>
      <c r="AE1260" t="s">
        <v>10741</v>
      </c>
      <c r="AF1260" t="s">
        <v>9006</v>
      </c>
    </row>
    <row r="1261" spans="1:32" x14ac:dyDescent="0.3">
      <c r="A1261" t="s">
        <v>1334</v>
      </c>
      <c r="B1261" t="s">
        <v>3630</v>
      </c>
      <c r="C1261" s="7">
        <v>3.90232690955464</v>
      </c>
      <c r="D1261" s="7">
        <v>3.9381882949334401</v>
      </c>
      <c r="E1261" s="7">
        <v>3.7502109426757499</v>
      </c>
      <c r="F1261" s="7">
        <v>2.5377317485953501</v>
      </c>
      <c r="G1261" s="10">
        <f>AVERAGE(Table3[[#This Row],[X6_EP155mix]:[X9_dcl2mix]])</f>
        <v>3.5321144739397949</v>
      </c>
      <c r="H1261" s="7">
        <f>_xlfn.VAR.P(Table3[[#This Row],[X6_EP155mix]:[X9_dcl2mix]])</f>
        <v>0.33457906742970067</v>
      </c>
      <c r="I1261">
        <v>220882</v>
      </c>
      <c r="J1261" t="s">
        <v>106</v>
      </c>
      <c r="K1261" t="s">
        <v>107</v>
      </c>
      <c r="L1261" t="s">
        <v>108</v>
      </c>
      <c r="M1261" t="s">
        <v>109</v>
      </c>
      <c r="N1261" t="s">
        <v>110</v>
      </c>
      <c r="O1261" t="s">
        <v>111</v>
      </c>
      <c r="P1261" t="s">
        <v>112</v>
      </c>
      <c r="Q1261" t="s">
        <v>113</v>
      </c>
      <c r="R1261" t="s">
        <v>114</v>
      </c>
      <c r="S1261" t="s">
        <v>115</v>
      </c>
      <c r="T1261" t="s">
        <v>116</v>
      </c>
      <c r="U1261" t="s">
        <v>1335</v>
      </c>
      <c r="V1261" t="s">
        <v>114</v>
      </c>
      <c r="W1261" t="s">
        <v>115</v>
      </c>
      <c r="X1261" t="s">
        <v>4054</v>
      </c>
      <c r="Z1261">
        <v>100</v>
      </c>
      <c r="AA1261" s="2">
        <v>27.78</v>
      </c>
      <c r="AB1261">
        <v>42.02</v>
      </c>
      <c r="AC1261">
        <v>42.02</v>
      </c>
    </row>
    <row r="1262" spans="1:32" x14ac:dyDescent="0.3">
      <c r="A1262" t="s">
        <v>3359</v>
      </c>
      <c r="B1262" t="s">
        <v>3630</v>
      </c>
      <c r="C1262" s="7">
        <v>3.1686569733395298</v>
      </c>
      <c r="D1262" s="7">
        <v>3.46823070730641</v>
      </c>
      <c r="E1262" s="7">
        <v>3.4024651279990299</v>
      </c>
      <c r="F1262" s="7">
        <v>4.0779023167690198</v>
      </c>
      <c r="G1262" s="10">
        <f>AVERAGE(Table3[[#This Row],[X6_EP155mix]:[X9_dcl2mix]])</f>
        <v>3.5293137813534972</v>
      </c>
      <c r="H1262" s="7">
        <f>_xlfn.VAR.P(Table3[[#This Row],[X6_EP155mix]:[X9_dcl2mix]])</f>
        <v>0.11271110928726391</v>
      </c>
      <c r="I1262">
        <v>332614</v>
      </c>
      <c r="O1262" t="s">
        <v>3360</v>
      </c>
      <c r="P1262" t="s">
        <v>3361</v>
      </c>
      <c r="Q1262" t="s">
        <v>3362</v>
      </c>
      <c r="R1262" t="s">
        <v>3363</v>
      </c>
      <c r="S1262" t="s">
        <v>7180</v>
      </c>
      <c r="T1262" t="s">
        <v>3364</v>
      </c>
      <c r="U1262" t="s">
        <v>3365</v>
      </c>
      <c r="X1262" t="s">
        <v>3674</v>
      </c>
      <c r="Z1262">
        <v>100</v>
      </c>
      <c r="AA1262" s="2">
        <v>48.84</v>
      </c>
      <c r="AB1262">
        <v>29.38</v>
      </c>
      <c r="AC1262">
        <v>29.38</v>
      </c>
    </row>
    <row r="1263" spans="1:32" x14ac:dyDescent="0.3">
      <c r="A1263" t="s">
        <v>3463</v>
      </c>
      <c r="B1263" t="s">
        <v>3630</v>
      </c>
      <c r="C1263" s="7">
        <v>3.1821501519408399</v>
      </c>
      <c r="D1263" s="7">
        <v>4.0335869488246798</v>
      </c>
      <c r="E1263" s="7">
        <v>3.5233239858324801</v>
      </c>
      <c r="F1263" s="7">
        <v>3.3668742300026602</v>
      </c>
      <c r="G1263" s="10">
        <f>AVERAGE(Table3[[#This Row],[X6_EP155mix]:[X9_dcl2mix]])</f>
        <v>3.5264838291501648</v>
      </c>
      <c r="H1263" s="7">
        <f>_xlfn.VAR.P(Table3[[#This Row],[X6_EP155mix]:[X9_dcl2mix]])</f>
        <v>0.10030111599848511</v>
      </c>
      <c r="I1263">
        <v>72789</v>
      </c>
      <c r="U1263" t="s">
        <v>3464</v>
      </c>
      <c r="V1263" t="s">
        <v>3465</v>
      </c>
      <c r="W1263" t="s">
        <v>3466</v>
      </c>
      <c r="X1263" t="s">
        <v>3632</v>
      </c>
      <c r="Z1263">
        <v>100</v>
      </c>
      <c r="AA1263" s="2"/>
      <c r="AB1263">
        <v>40</v>
      </c>
      <c r="AC1263">
        <v>40</v>
      </c>
    </row>
    <row r="1264" spans="1:32" x14ac:dyDescent="0.3">
      <c r="A1264" t="s">
        <v>740</v>
      </c>
      <c r="B1264" t="s">
        <v>3630</v>
      </c>
      <c r="C1264" s="7">
        <v>3.2704470442958602</v>
      </c>
      <c r="D1264" s="7">
        <v>3.8473874872349598</v>
      </c>
      <c r="E1264" s="7">
        <v>3.5830946100929499</v>
      </c>
      <c r="F1264" s="7">
        <v>3.3734745989789898</v>
      </c>
      <c r="G1264" s="10">
        <f>AVERAGE(Table3[[#This Row],[X6_EP155mix]:[X9_dcl2mix]])</f>
        <v>3.5186009351506895</v>
      </c>
      <c r="H1264" s="7">
        <f>_xlfn.VAR.P(Table3[[#This Row],[X6_EP155mix]:[X9_dcl2mix]])</f>
        <v>4.872550948400807E-2</v>
      </c>
      <c r="I1264">
        <v>67130</v>
      </c>
      <c r="K1264" t="s">
        <v>35</v>
      </c>
      <c r="M1264" t="s">
        <v>35</v>
      </c>
      <c r="P1264" t="s">
        <v>35</v>
      </c>
      <c r="S1264" t="s">
        <v>35</v>
      </c>
      <c r="W1264" t="s">
        <v>35</v>
      </c>
      <c r="Z1264">
        <v>100</v>
      </c>
      <c r="AA1264" s="2"/>
    </row>
    <row r="1265" spans="1:32" x14ac:dyDescent="0.3">
      <c r="A1265" t="s">
        <v>1235</v>
      </c>
      <c r="B1265" t="s">
        <v>3630</v>
      </c>
      <c r="C1265" s="7">
        <v>2.6821303232544502</v>
      </c>
      <c r="D1265" s="7">
        <v>4.61545420959607</v>
      </c>
      <c r="E1265" s="7">
        <v>3.77346831355726</v>
      </c>
      <c r="F1265" s="7">
        <v>2.9352837862193799</v>
      </c>
      <c r="G1265" s="10">
        <f>AVERAGE(Table3[[#This Row],[X6_EP155mix]:[X9_dcl2mix]])</f>
        <v>3.5015841581567897</v>
      </c>
      <c r="H1265" s="7">
        <f>_xlfn.VAR.P(Table3[[#This Row],[X6_EP155mix]:[X9_dcl2mix]])</f>
        <v>0.57670704606094425</v>
      </c>
      <c r="I1265">
        <v>284539</v>
      </c>
      <c r="J1265" t="s">
        <v>1236</v>
      </c>
      <c r="K1265" t="s">
        <v>7143</v>
      </c>
      <c r="L1265" t="s">
        <v>1237</v>
      </c>
      <c r="M1265" t="s">
        <v>8193</v>
      </c>
      <c r="N1265" t="s">
        <v>3565</v>
      </c>
      <c r="O1265" t="s">
        <v>763</v>
      </c>
      <c r="P1265" t="s">
        <v>764</v>
      </c>
      <c r="Q1265" t="s">
        <v>765</v>
      </c>
      <c r="R1265" t="s">
        <v>766</v>
      </c>
      <c r="S1265" t="s">
        <v>8721</v>
      </c>
      <c r="U1265" t="s">
        <v>1238</v>
      </c>
      <c r="V1265" t="s">
        <v>1239</v>
      </c>
      <c r="W1265" t="s">
        <v>1240</v>
      </c>
      <c r="X1265" t="s">
        <v>4111</v>
      </c>
      <c r="Z1265">
        <v>100</v>
      </c>
      <c r="AA1265" s="2">
        <v>27.73</v>
      </c>
      <c r="AB1265">
        <v>57.51</v>
      </c>
      <c r="AC1265">
        <v>57.51</v>
      </c>
    </row>
    <row r="1266" spans="1:32" x14ac:dyDescent="0.3">
      <c r="A1266" t="s">
        <v>1241</v>
      </c>
      <c r="B1266" t="s">
        <v>3630</v>
      </c>
      <c r="C1266" s="7">
        <v>2.62757273991825</v>
      </c>
      <c r="D1266" s="7">
        <v>5.0530042806339299</v>
      </c>
      <c r="E1266" s="7">
        <v>4.4031072732291099</v>
      </c>
      <c r="F1266" s="7">
        <v>1.88554991738129</v>
      </c>
      <c r="G1266" s="10">
        <f>AVERAGE(Table3[[#This Row],[X6_EP155mix]:[X9_dcl2mix]])</f>
        <v>3.4923085527906448</v>
      </c>
      <c r="H1266" s="7">
        <f>_xlfn.VAR.P(Table3[[#This Row],[X6_EP155mix]:[X9_dcl2mix]])</f>
        <v>1.6486917006468094</v>
      </c>
      <c r="I1266">
        <v>335784</v>
      </c>
      <c r="J1266" t="s">
        <v>1078</v>
      </c>
      <c r="K1266" t="s">
        <v>1079</v>
      </c>
      <c r="L1266" t="s">
        <v>1242</v>
      </c>
      <c r="M1266" t="s">
        <v>1243</v>
      </c>
      <c r="N1266" t="s">
        <v>3541</v>
      </c>
      <c r="O1266" t="s">
        <v>1244</v>
      </c>
      <c r="P1266" t="s">
        <v>8192</v>
      </c>
      <c r="Q1266" t="s">
        <v>1245</v>
      </c>
      <c r="R1266" t="s">
        <v>1246</v>
      </c>
      <c r="S1266" t="s">
        <v>8748</v>
      </c>
      <c r="T1266" t="s">
        <v>1247</v>
      </c>
      <c r="U1266" t="s">
        <v>1248</v>
      </c>
      <c r="V1266" t="s">
        <v>1246</v>
      </c>
      <c r="W1266" t="s">
        <v>8748</v>
      </c>
      <c r="X1266" t="s">
        <v>4110</v>
      </c>
      <c r="Z1266">
        <v>100</v>
      </c>
      <c r="AA1266" s="2">
        <v>44.25</v>
      </c>
      <c r="AB1266">
        <v>62.5</v>
      </c>
      <c r="AC1266">
        <v>62.5</v>
      </c>
    </row>
    <row r="1267" spans="1:32" x14ac:dyDescent="0.3">
      <c r="A1267" t="s">
        <v>35572</v>
      </c>
      <c r="B1267" t="s">
        <v>3630</v>
      </c>
      <c r="C1267" s="7">
        <v>3.93025430745922</v>
      </c>
      <c r="D1267" s="7">
        <v>2.65221621829583</v>
      </c>
      <c r="E1267" s="7">
        <v>4.3182241880682399</v>
      </c>
      <c r="F1267" s="7">
        <v>3.0474397085587501</v>
      </c>
      <c r="G1267" s="10">
        <f>AVERAGE(Table3[[#This Row],[X6_EP155mix]:[X9_dcl2mix]])</f>
        <v>3.48703360559551</v>
      </c>
      <c r="H1267" s="7">
        <f>_xlfn.VAR.P(Table3[[#This Row],[X6_EP155mix]:[X9_dcl2mix]])</f>
        <v>0.44437130985043538</v>
      </c>
      <c r="O1267" t="s">
        <v>10522</v>
      </c>
      <c r="P1267" t="s">
        <v>10745</v>
      </c>
      <c r="Q1267" t="s">
        <v>10521</v>
      </c>
      <c r="R1267" t="s">
        <v>10519</v>
      </c>
      <c r="V1267" t="s">
        <v>35</v>
      </c>
      <c r="AA1267" s="2" t="s">
        <v>10523</v>
      </c>
      <c r="AE1267" t="s">
        <v>10746</v>
      </c>
      <c r="AF1267" t="s">
        <v>10518</v>
      </c>
    </row>
    <row r="1268" spans="1:32" x14ac:dyDescent="0.3">
      <c r="A1268" t="s">
        <v>8335</v>
      </c>
      <c r="B1268" t="s">
        <v>3630</v>
      </c>
      <c r="C1268" s="7">
        <v>2.8423039838325601</v>
      </c>
      <c r="D1268" s="7">
        <v>4.6962624936419601</v>
      </c>
      <c r="E1268" s="7">
        <v>4.5681421399042001</v>
      </c>
      <c r="F1268" s="7">
        <v>1.809336064684</v>
      </c>
      <c r="G1268" s="10">
        <f>AVERAGE(Table3[[#This Row],[X6_EP155mix]:[X9_dcl2mix]])</f>
        <v>3.4790111705156801</v>
      </c>
      <c r="H1268" s="7">
        <f>_xlfn.VAR.P(Table3[[#This Row],[X6_EP155mix]:[X9_dcl2mix]])</f>
        <v>1.4652795131854557</v>
      </c>
      <c r="I1268">
        <v>75309</v>
      </c>
      <c r="O1268" t="s">
        <v>8334</v>
      </c>
      <c r="P1268" t="s">
        <v>1904</v>
      </c>
      <c r="Q1268" t="s">
        <v>8333</v>
      </c>
      <c r="R1268" t="s">
        <v>1906</v>
      </c>
      <c r="S1268" t="s">
        <v>1907</v>
      </c>
      <c r="T1268" t="s">
        <v>8332</v>
      </c>
      <c r="U1268" t="s">
        <v>8331</v>
      </c>
      <c r="X1268" t="s">
        <v>8330</v>
      </c>
      <c r="Z1268">
        <v>100</v>
      </c>
      <c r="AA1268" s="2">
        <v>48.15</v>
      </c>
      <c r="AB1268">
        <v>46.94</v>
      </c>
      <c r="AC1268">
        <v>46.94</v>
      </c>
    </row>
    <row r="1269" spans="1:32" x14ac:dyDescent="0.3">
      <c r="A1269" t="s">
        <v>395</v>
      </c>
      <c r="B1269" t="s">
        <v>3630</v>
      </c>
      <c r="C1269" s="7">
        <v>2.3520811204127101</v>
      </c>
      <c r="D1269" s="7">
        <v>4.3083955394253604</v>
      </c>
      <c r="E1269" s="7">
        <v>3.7002137038353302</v>
      </c>
      <c r="F1269" s="7">
        <v>3.4732248561026702</v>
      </c>
      <c r="G1269" s="10">
        <f>AVERAGE(Table3[[#This Row],[X6_EP155mix]:[X9_dcl2mix]])</f>
        <v>3.4584788049440176</v>
      </c>
      <c r="H1269" s="7">
        <f>_xlfn.VAR.P(Table3[[#This Row],[X6_EP155mix]:[X9_dcl2mix]])</f>
        <v>0.50128187481361053</v>
      </c>
      <c r="I1269">
        <v>334561</v>
      </c>
      <c r="L1269" t="s">
        <v>396</v>
      </c>
      <c r="M1269" t="s">
        <v>397</v>
      </c>
      <c r="N1269" t="s">
        <v>398</v>
      </c>
      <c r="O1269" t="s">
        <v>399</v>
      </c>
      <c r="P1269" t="s">
        <v>400</v>
      </c>
      <c r="Q1269" t="s">
        <v>401</v>
      </c>
      <c r="R1269" t="s">
        <v>402</v>
      </c>
      <c r="S1269" t="s">
        <v>403</v>
      </c>
      <c r="T1269" t="s">
        <v>404</v>
      </c>
      <c r="U1269" t="s">
        <v>405</v>
      </c>
      <c r="V1269" t="s">
        <v>402</v>
      </c>
      <c r="W1269" t="s">
        <v>403</v>
      </c>
      <c r="X1269" t="s">
        <v>3747</v>
      </c>
      <c r="Y1269" t="s">
        <v>8525</v>
      </c>
      <c r="Z1269">
        <v>100</v>
      </c>
      <c r="AA1269" s="2">
        <v>36</v>
      </c>
      <c r="AB1269">
        <v>80.819999999999993</v>
      </c>
      <c r="AC1269">
        <v>80.819999999999993</v>
      </c>
      <c r="AD1269">
        <v>83.31</v>
      </c>
    </row>
    <row r="1270" spans="1:32" x14ac:dyDescent="0.3">
      <c r="A1270" t="s">
        <v>2012</v>
      </c>
      <c r="B1270" t="s">
        <v>3630</v>
      </c>
      <c r="C1270" s="7">
        <v>3.5307133065385998</v>
      </c>
      <c r="D1270" s="7">
        <v>3.93467816417765</v>
      </c>
      <c r="E1270" s="7">
        <v>2.6849123979162299</v>
      </c>
      <c r="F1270" s="7">
        <v>3.65817689211296</v>
      </c>
      <c r="G1270" s="10">
        <f>AVERAGE(Table3[[#This Row],[X6_EP155mix]:[X9_dcl2mix]])</f>
        <v>3.4521201901863603</v>
      </c>
      <c r="H1270" s="7">
        <f>_xlfn.VAR.P(Table3[[#This Row],[X6_EP155mix]:[X9_dcl2mix]])</f>
        <v>0.21752655928234965</v>
      </c>
      <c r="I1270">
        <v>350984</v>
      </c>
      <c r="J1270" t="s">
        <v>2013</v>
      </c>
      <c r="K1270" t="s">
        <v>8749</v>
      </c>
      <c r="L1270" t="s">
        <v>2014</v>
      </c>
      <c r="M1270" t="s">
        <v>7903</v>
      </c>
      <c r="N1270" t="s">
        <v>3579</v>
      </c>
      <c r="O1270" t="s">
        <v>2015</v>
      </c>
      <c r="P1270" t="s">
        <v>2016</v>
      </c>
      <c r="Q1270" t="s">
        <v>2017</v>
      </c>
      <c r="R1270" t="s">
        <v>256</v>
      </c>
      <c r="S1270" t="s">
        <v>3518</v>
      </c>
      <c r="T1270" t="s">
        <v>2018</v>
      </c>
      <c r="U1270" t="s">
        <v>2019</v>
      </c>
      <c r="V1270" t="s">
        <v>256</v>
      </c>
      <c r="W1270" t="s">
        <v>3518</v>
      </c>
      <c r="X1270" t="s">
        <v>3987</v>
      </c>
      <c r="Z1270">
        <v>100</v>
      </c>
      <c r="AA1270" s="2">
        <v>30.03</v>
      </c>
      <c r="AB1270">
        <v>51.98</v>
      </c>
      <c r="AC1270">
        <v>51.98</v>
      </c>
    </row>
    <row r="1271" spans="1:32" x14ac:dyDescent="0.3">
      <c r="A1271" t="s">
        <v>1952</v>
      </c>
      <c r="B1271" t="s">
        <v>3630</v>
      </c>
      <c r="C1271" s="7">
        <v>3.4894866519641998</v>
      </c>
      <c r="D1271" s="7">
        <v>4.08738017161724</v>
      </c>
      <c r="E1271" s="7">
        <v>4.50640275442478</v>
      </c>
      <c r="F1271" s="7">
        <v>1.64440472571013</v>
      </c>
      <c r="G1271" s="10">
        <f>AVERAGE(Table3[[#This Row],[X6_EP155mix]:[X9_dcl2mix]])</f>
        <v>3.4319185759290876</v>
      </c>
      <c r="H1271" s="7">
        <f>_xlfn.VAR.P(Table3[[#This Row],[X6_EP155mix]:[X9_dcl2mix]])</f>
        <v>1.1956665003406517</v>
      </c>
      <c r="I1271">
        <v>70247</v>
      </c>
      <c r="L1271" t="s">
        <v>668</v>
      </c>
      <c r="M1271" t="s">
        <v>669</v>
      </c>
      <c r="N1271" t="s">
        <v>670</v>
      </c>
      <c r="O1271" t="s">
        <v>1953</v>
      </c>
      <c r="P1271" t="s">
        <v>1954</v>
      </c>
      <c r="Q1271" t="s">
        <v>1955</v>
      </c>
      <c r="R1271" t="s">
        <v>674</v>
      </c>
      <c r="S1271" t="s">
        <v>675</v>
      </c>
      <c r="T1271" t="s">
        <v>1956</v>
      </c>
      <c r="U1271" t="s">
        <v>1957</v>
      </c>
      <c r="V1271" t="s">
        <v>674</v>
      </c>
      <c r="W1271" t="s">
        <v>675</v>
      </c>
      <c r="X1271" t="s">
        <v>3791</v>
      </c>
      <c r="Z1271">
        <v>100</v>
      </c>
      <c r="AA1271" s="2">
        <v>33.729999999999997</v>
      </c>
      <c r="AB1271">
        <v>51.61</v>
      </c>
      <c r="AC1271">
        <v>51.61</v>
      </c>
    </row>
    <row r="1272" spans="1:32" x14ac:dyDescent="0.3">
      <c r="A1272" t="s">
        <v>2393</v>
      </c>
      <c r="B1272" t="s">
        <v>3630</v>
      </c>
      <c r="C1272" s="7">
        <v>2.9874269389895001</v>
      </c>
      <c r="D1272" s="7">
        <v>3.6969851763592501</v>
      </c>
      <c r="E1272" s="7">
        <v>4.2077616064774599</v>
      </c>
      <c r="F1272" s="7">
        <v>2.74194080340992</v>
      </c>
      <c r="G1272" s="10">
        <f>AVERAGE(Table3[[#This Row],[X6_EP155mix]:[X9_dcl2mix]])</f>
        <v>3.4085286313090326</v>
      </c>
      <c r="H1272" s="7">
        <f>_xlfn.VAR.P(Table3[[#This Row],[X6_EP155mix]:[X9_dcl2mix]])</f>
        <v>0.3359116236391273</v>
      </c>
      <c r="I1272">
        <v>101770</v>
      </c>
      <c r="K1272" t="s">
        <v>35</v>
      </c>
      <c r="M1272" t="s">
        <v>35</v>
      </c>
      <c r="P1272" t="s">
        <v>35</v>
      </c>
      <c r="S1272" t="s">
        <v>35</v>
      </c>
      <c r="W1272" t="s">
        <v>35</v>
      </c>
      <c r="Z1272">
        <v>100</v>
      </c>
      <c r="AA1272" s="2"/>
    </row>
    <row r="1273" spans="1:32" x14ac:dyDescent="0.3">
      <c r="A1273" t="s">
        <v>2716</v>
      </c>
      <c r="B1273" t="s">
        <v>3630</v>
      </c>
      <c r="C1273" s="7">
        <v>2.9829883857927202</v>
      </c>
      <c r="D1273" s="7">
        <v>4.1081603286056003</v>
      </c>
      <c r="E1273" s="7">
        <v>3.2397241051927899</v>
      </c>
      <c r="F1273" s="7">
        <v>3.2945893085797802</v>
      </c>
      <c r="G1273" s="10">
        <f>AVERAGE(Table3[[#This Row],[X6_EP155mix]:[X9_dcl2mix]])</f>
        <v>3.4063655320427229</v>
      </c>
      <c r="H1273" s="7">
        <f>_xlfn.VAR.P(Table3[[#This Row],[X6_EP155mix]:[X9_dcl2mix]])</f>
        <v>0.17800685843093511</v>
      </c>
      <c r="I1273">
        <v>331153</v>
      </c>
      <c r="K1273" t="s">
        <v>35</v>
      </c>
      <c r="M1273" t="s">
        <v>35</v>
      </c>
      <c r="P1273" t="s">
        <v>35</v>
      </c>
      <c r="S1273" t="s">
        <v>35</v>
      </c>
      <c r="W1273" t="s">
        <v>35</v>
      </c>
      <c r="Z1273">
        <v>100</v>
      </c>
      <c r="AA1273" s="2"/>
    </row>
    <row r="1274" spans="1:32" x14ac:dyDescent="0.3">
      <c r="A1274" t="s">
        <v>703</v>
      </c>
      <c r="B1274" t="s">
        <v>3630</v>
      </c>
      <c r="C1274" s="7">
        <v>3.04333562798955</v>
      </c>
      <c r="D1274" s="7">
        <v>3.1696932013471999</v>
      </c>
      <c r="E1274" s="7">
        <v>3.0365023193398102</v>
      </c>
      <c r="F1274" s="7">
        <v>4.3742315921638202</v>
      </c>
      <c r="G1274" s="10">
        <f>AVERAGE(Table3[[#This Row],[X6_EP155mix]:[X9_dcl2mix]])</f>
        <v>3.4059406852100951</v>
      </c>
      <c r="H1274" s="7">
        <f>_xlfn.VAR.P(Table3[[#This Row],[X6_EP155mix]:[X9_dcl2mix]])</f>
        <v>0.31534182195490956</v>
      </c>
      <c r="I1274">
        <v>66954</v>
      </c>
      <c r="O1274" t="s">
        <v>704</v>
      </c>
      <c r="P1274" t="s">
        <v>705</v>
      </c>
      <c r="Q1274" t="s">
        <v>706</v>
      </c>
      <c r="R1274" t="s">
        <v>707</v>
      </c>
      <c r="S1274" t="s">
        <v>708</v>
      </c>
      <c r="T1274" t="s">
        <v>709</v>
      </c>
      <c r="X1274" t="s">
        <v>3740</v>
      </c>
      <c r="Z1274">
        <v>100</v>
      </c>
      <c r="AA1274" s="2">
        <v>31.31</v>
      </c>
      <c r="AB1274">
        <v>51.28</v>
      </c>
    </row>
    <row r="1275" spans="1:32" x14ac:dyDescent="0.3">
      <c r="A1275" t="s">
        <v>2952</v>
      </c>
      <c r="B1275" t="s">
        <v>3630</v>
      </c>
      <c r="C1275" s="7">
        <v>3.3322110177513902</v>
      </c>
      <c r="D1275" s="7">
        <v>2.9187817552702202</v>
      </c>
      <c r="E1275" s="7">
        <v>3.38452201065477</v>
      </c>
      <c r="F1275" s="7">
        <v>3.9857106834459901</v>
      </c>
      <c r="G1275" s="10">
        <f>AVERAGE(Table3[[#This Row],[X6_EP155mix]:[X9_dcl2mix]])</f>
        <v>3.405306366780593</v>
      </c>
      <c r="H1275" s="7">
        <f>_xlfn.VAR.P(Table3[[#This Row],[X6_EP155mix]:[X9_dcl2mix]])</f>
        <v>0.14483757197960045</v>
      </c>
      <c r="I1275">
        <v>261299</v>
      </c>
      <c r="J1275" t="s">
        <v>2943</v>
      </c>
      <c r="K1275" t="s">
        <v>2944</v>
      </c>
      <c r="L1275" t="s">
        <v>193</v>
      </c>
      <c r="M1275" t="s">
        <v>8701</v>
      </c>
      <c r="N1275" t="s">
        <v>3542</v>
      </c>
      <c r="O1275" t="s">
        <v>194</v>
      </c>
      <c r="P1275" t="s">
        <v>195</v>
      </c>
      <c r="Q1275" t="s">
        <v>196</v>
      </c>
      <c r="R1275" t="s">
        <v>197</v>
      </c>
      <c r="S1275" t="s">
        <v>8702</v>
      </c>
      <c r="T1275" t="s">
        <v>198</v>
      </c>
      <c r="U1275" t="s">
        <v>2953</v>
      </c>
      <c r="V1275" t="s">
        <v>197</v>
      </c>
      <c r="W1275" t="s">
        <v>8702</v>
      </c>
      <c r="X1275" t="s">
        <v>3900</v>
      </c>
      <c r="Z1275">
        <v>100</v>
      </c>
      <c r="AA1275" s="2">
        <v>37.83</v>
      </c>
      <c r="AB1275">
        <v>60.77</v>
      </c>
      <c r="AC1275">
        <v>60.77</v>
      </c>
    </row>
    <row r="1276" spans="1:32" x14ac:dyDescent="0.3">
      <c r="A1276" t="s">
        <v>1660</v>
      </c>
      <c r="B1276" t="s">
        <v>3630</v>
      </c>
      <c r="C1276" s="7">
        <v>3.26874950360149</v>
      </c>
      <c r="D1276" s="7">
        <v>3.4448865402850801</v>
      </c>
      <c r="E1276" s="7">
        <v>2.991566833851</v>
      </c>
      <c r="F1276" s="7">
        <v>3.8519783809378398</v>
      </c>
      <c r="G1276" s="10">
        <f>AVERAGE(Table3[[#This Row],[X6_EP155mix]:[X9_dcl2mix]])</f>
        <v>3.3892953146688525</v>
      </c>
      <c r="H1276" s="7">
        <f>_xlfn.VAR.P(Table3[[#This Row],[X6_EP155mix]:[X9_dcl2mix]])</f>
        <v>9.7471310299287905E-2</v>
      </c>
      <c r="I1276">
        <v>76171</v>
      </c>
      <c r="J1276" t="s">
        <v>1661</v>
      </c>
      <c r="K1276" t="s">
        <v>1662</v>
      </c>
      <c r="L1276" t="s">
        <v>1663</v>
      </c>
      <c r="M1276" t="s">
        <v>1664</v>
      </c>
      <c r="N1276" t="s">
        <v>1665</v>
      </c>
      <c r="O1276" t="s">
        <v>1666</v>
      </c>
      <c r="P1276" t="s">
        <v>4019</v>
      </c>
      <c r="Q1276" t="s">
        <v>1667</v>
      </c>
      <c r="R1276" t="s">
        <v>1668</v>
      </c>
      <c r="S1276" t="s">
        <v>1669</v>
      </c>
      <c r="T1276" t="s">
        <v>1670</v>
      </c>
      <c r="U1276" t="s">
        <v>1671</v>
      </c>
      <c r="V1276" t="s">
        <v>1672</v>
      </c>
      <c r="W1276" t="s">
        <v>1673</v>
      </c>
      <c r="X1276" t="s">
        <v>4018</v>
      </c>
      <c r="Z1276">
        <v>100</v>
      </c>
      <c r="AA1276" s="2">
        <v>25.67</v>
      </c>
      <c r="AB1276">
        <v>54.61</v>
      </c>
      <c r="AC1276">
        <v>54.61</v>
      </c>
    </row>
    <row r="1277" spans="1:32" x14ac:dyDescent="0.3">
      <c r="A1277" t="s">
        <v>2575</v>
      </c>
      <c r="B1277" t="s">
        <v>3630</v>
      </c>
      <c r="C1277" s="7">
        <v>3.2857029813100498</v>
      </c>
      <c r="D1277" s="7">
        <v>3.5550009642671001</v>
      </c>
      <c r="E1277" s="7">
        <v>3.24548613099225</v>
      </c>
      <c r="F1277" s="7">
        <v>3.4104991318180198</v>
      </c>
      <c r="G1277" s="10">
        <f>AVERAGE(Table3[[#This Row],[X6_EP155mix]:[X9_dcl2mix]])</f>
        <v>3.3741723020968548</v>
      </c>
      <c r="H1277" s="7">
        <f>_xlfn.VAR.P(Table3[[#This Row],[X6_EP155mix]:[X9_dcl2mix]])</f>
        <v>1.460139874347836E-2</v>
      </c>
      <c r="I1277">
        <v>70487</v>
      </c>
      <c r="L1277" t="s">
        <v>2576</v>
      </c>
      <c r="M1277" t="s">
        <v>3778</v>
      </c>
      <c r="N1277" t="s">
        <v>2577</v>
      </c>
      <c r="O1277" t="s">
        <v>2578</v>
      </c>
      <c r="P1277" t="s">
        <v>2579</v>
      </c>
      <c r="Q1277" t="s">
        <v>2580</v>
      </c>
      <c r="R1277" t="s">
        <v>2581</v>
      </c>
      <c r="S1277" t="s">
        <v>2582</v>
      </c>
      <c r="T1277" t="s">
        <v>2583</v>
      </c>
      <c r="U1277" t="s">
        <v>2584</v>
      </c>
      <c r="V1277" t="s">
        <v>2585</v>
      </c>
      <c r="W1277" t="s">
        <v>2586</v>
      </c>
      <c r="X1277" t="s">
        <v>3777</v>
      </c>
      <c r="Y1277" t="s">
        <v>7632</v>
      </c>
      <c r="Z1277">
        <v>91.97</v>
      </c>
      <c r="AA1277" s="2">
        <v>47.37</v>
      </c>
      <c r="AB1277">
        <v>27.72</v>
      </c>
      <c r="AC1277">
        <v>27.72</v>
      </c>
      <c r="AD1277">
        <v>100</v>
      </c>
    </row>
    <row r="1278" spans="1:32" x14ac:dyDescent="0.3">
      <c r="A1278" t="s">
        <v>2020</v>
      </c>
      <c r="B1278" t="s">
        <v>3630</v>
      </c>
      <c r="C1278" s="7">
        <v>2.9278412260672302</v>
      </c>
      <c r="D1278" s="7">
        <v>4.3578331204333196</v>
      </c>
      <c r="E1278" s="7">
        <v>2.5896824141408401</v>
      </c>
      <c r="F1278" s="7">
        <v>3.4484670768718702</v>
      </c>
      <c r="G1278" s="10">
        <f>AVERAGE(Table3[[#This Row],[X6_EP155mix]:[X9_dcl2mix]])</f>
        <v>3.3309559593783149</v>
      </c>
      <c r="H1278" s="7">
        <f>_xlfn.VAR.P(Table3[[#This Row],[X6_EP155mix]:[X9_dcl2mix]])</f>
        <v>0.44506838092809176</v>
      </c>
      <c r="I1278">
        <v>329427</v>
      </c>
      <c r="K1278" t="s">
        <v>35</v>
      </c>
      <c r="M1278" t="s">
        <v>35</v>
      </c>
      <c r="P1278" t="s">
        <v>35</v>
      </c>
      <c r="S1278" t="s">
        <v>35</v>
      </c>
      <c r="W1278" t="s">
        <v>35</v>
      </c>
      <c r="X1278" t="s">
        <v>3986</v>
      </c>
      <c r="Z1278">
        <v>100</v>
      </c>
      <c r="AA1278" s="2"/>
      <c r="AB1278">
        <v>58.82</v>
      </c>
    </row>
    <row r="1279" spans="1:32" x14ac:dyDescent="0.3">
      <c r="A1279" t="s">
        <v>1581</v>
      </c>
      <c r="B1279" t="s">
        <v>3630</v>
      </c>
      <c r="C1279" s="7">
        <v>3.83613315694152</v>
      </c>
      <c r="D1279" s="7">
        <v>4.4833335051919496</v>
      </c>
      <c r="E1279" s="7">
        <v>3.0723463407848501</v>
      </c>
      <c r="F1279" s="7">
        <v>1.8965762085490301</v>
      </c>
      <c r="G1279" s="10">
        <f>AVERAGE(Table3[[#This Row],[X6_EP155mix]:[X9_dcl2mix]])</f>
        <v>3.3220973028668377</v>
      </c>
      <c r="H1279" s="7">
        <f>_xlfn.VAR.P(Table3[[#This Row],[X6_EP155mix]:[X9_dcl2mix]])</f>
        <v>0.92679707756766128</v>
      </c>
      <c r="I1279">
        <v>338617</v>
      </c>
      <c r="J1279" t="s">
        <v>280</v>
      </c>
      <c r="K1279" t="s">
        <v>281</v>
      </c>
      <c r="L1279" t="s">
        <v>282</v>
      </c>
      <c r="M1279" t="s">
        <v>283</v>
      </c>
      <c r="N1279" t="s">
        <v>320</v>
      </c>
      <c r="O1279" t="s">
        <v>1582</v>
      </c>
      <c r="P1279" t="s">
        <v>5169</v>
      </c>
      <c r="Q1279" t="s">
        <v>1583</v>
      </c>
      <c r="R1279" t="s">
        <v>288</v>
      </c>
      <c r="S1279" t="s">
        <v>289</v>
      </c>
      <c r="U1279" t="s">
        <v>1584</v>
      </c>
      <c r="V1279" t="s">
        <v>288</v>
      </c>
      <c r="W1279" t="s">
        <v>289</v>
      </c>
      <c r="X1279" t="s">
        <v>4031</v>
      </c>
      <c r="Y1279" t="s">
        <v>8073</v>
      </c>
      <c r="Z1279">
        <v>100</v>
      </c>
      <c r="AA1279" s="2">
        <v>35.82</v>
      </c>
      <c r="AB1279">
        <v>68.819999999999993</v>
      </c>
      <c r="AC1279">
        <v>68.819999999999993</v>
      </c>
      <c r="AD1279">
        <v>76.05</v>
      </c>
    </row>
    <row r="1280" spans="1:32" x14ac:dyDescent="0.3">
      <c r="A1280" t="s">
        <v>35580</v>
      </c>
      <c r="B1280" t="s">
        <v>3630</v>
      </c>
      <c r="C1280" s="7">
        <v>2.2552759720901898</v>
      </c>
      <c r="D1280" s="7">
        <v>4.1316270342095303</v>
      </c>
      <c r="E1280" s="7">
        <v>3.13367385759117</v>
      </c>
      <c r="F1280" s="7">
        <v>3.74203736509787</v>
      </c>
      <c r="G1280" s="10">
        <f>AVERAGE(Table3[[#This Row],[X6_EP155mix]:[X9_dcl2mix]])</f>
        <v>3.3156535572471899</v>
      </c>
      <c r="H1280" s="7">
        <f>_xlfn.VAR.P(Table3[[#This Row],[X6_EP155mix]:[X9_dcl2mix]])</f>
        <v>0.50128327522338445</v>
      </c>
      <c r="O1280" t="s">
        <v>9992</v>
      </c>
      <c r="P1280" t="s">
        <v>9991</v>
      </c>
      <c r="Q1280" t="s">
        <v>9990</v>
      </c>
      <c r="R1280" t="s">
        <v>9989</v>
      </c>
      <c r="V1280" t="s">
        <v>9984</v>
      </c>
      <c r="AA1280" s="2">
        <v>33.5</v>
      </c>
    </row>
    <row r="1281" spans="1:32" x14ac:dyDescent="0.3">
      <c r="A1281" t="s">
        <v>35570</v>
      </c>
      <c r="B1281" t="s">
        <v>3630</v>
      </c>
      <c r="C1281" s="7">
        <v>3.1212196092052298</v>
      </c>
      <c r="D1281" s="7">
        <v>3.74636694541738</v>
      </c>
      <c r="E1281" s="7">
        <v>3.2176770088281801</v>
      </c>
      <c r="F1281" s="7">
        <v>3.16236739938685</v>
      </c>
      <c r="G1281" s="10">
        <f>AVERAGE(Table3[[#This Row],[X6_EP155mix]:[X9_dcl2mix]])</f>
        <v>3.3119077407094104</v>
      </c>
      <c r="H1281" s="7">
        <f>_xlfn.VAR.P(Table3[[#This Row],[X6_EP155mix]:[X9_dcl2mix]])</f>
        <v>6.4089627141444325E-2</v>
      </c>
      <c r="O1281" t="s">
        <v>10572</v>
      </c>
      <c r="P1281" t="s">
        <v>10571</v>
      </c>
      <c r="Q1281" t="s">
        <v>10570</v>
      </c>
      <c r="R1281" t="s">
        <v>10568</v>
      </c>
      <c r="V1281" t="s">
        <v>10562</v>
      </c>
      <c r="AA1281" s="2">
        <v>32</v>
      </c>
      <c r="AE1281" t="s">
        <v>9886</v>
      </c>
    </row>
    <row r="1282" spans="1:32" x14ac:dyDescent="0.3">
      <c r="A1282" t="s">
        <v>6959</v>
      </c>
      <c r="B1282" t="s">
        <v>3630</v>
      </c>
      <c r="C1282" s="7">
        <v>1.53598036022324</v>
      </c>
      <c r="D1282" s="7">
        <v>3.2865744561003201</v>
      </c>
      <c r="E1282" s="7">
        <v>3.9927507264427899</v>
      </c>
      <c r="F1282" s="7">
        <v>4.0575512763699297</v>
      </c>
      <c r="G1282" s="10">
        <f>AVERAGE(Table3[[#This Row],[X6_EP155mix]:[X9_dcl2mix]])</f>
        <v>3.2182142047840698</v>
      </c>
      <c r="H1282" s="7">
        <f>_xlfn.VAR.P(Table3[[#This Row],[X6_EP155mix]:[X9_dcl2mix]])</f>
        <v>1.0347443437168646</v>
      </c>
      <c r="I1282">
        <v>842323</v>
      </c>
      <c r="K1282" t="s">
        <v>6958</v>
      </c>
      <c r="M1282" t="s">
        <v>6958</v>
      </c>
      <c r="P1282" t="s">
        <v>6958</v>
      </c>
      <c r="S1282" t="s">
        <v>6958</v>
      </c>
      <c r="W1282" t="s">
        <v>6958</v>
      </c>
      <c r="AA1282" s="2"/>
    </row>
    <row r="1283" spans="1:32" x14ac:dyDescent="0.3">
      <c r="A1283" t="s">
        <v>1263</v>
      </c>
      <c r="B1283" t="s">
        <v>3630</v>
      </c>
      <c r="C1283" s="7">
        <v>2.8761060489716299</v>
      </c>
      <c r="D1283" s="7">
        <v>4.5522611052409996</v>
      </c>
      <c r="E1283" s="7">
        <v>3.68837882402268</v>
      </c>
      <c r="F1283" s="7">
        <v>1.57844228874452</v>
      </c>
      <c r="G1283" s="10">
        <f>AVERAGE(Table3[[#This Row],[X6_EP155mix]:[X9_dcl2mix]])</f>
        <v>3.1737970667449575</v>
      </c>
      <c r="H1283" s="7">
        <f>_xlfn.VAR.P(Table3[[#This Row],[X6_EP155mix]:[X9_dcl2mix]])</f>
        <v>1.1996835750253965</v>
      </c>
      <c r="I1283">
        <v>221844</v>
      </c>
      <c r="O1283" t="s">
        <v>1264</v>
      </c>
      <c r="P1283" t="s">
        <v>8173</v>
      </c>
      <c r="Q1283" t="s">
        <v>1265</v>
      </c>
      <c r="R1283" t="s">
        <v>1266</v>
      </c>
      <c r="S1283" t="s">
        <v>8172</v>
      </c>
      <c r="T1283" t="s">
        <v>1267</v>
      </c>
      <c r="U1283" t="s">
        <v>1076</v>
      </c>
      <c r="X1283" t="s">
        <v>3726</v>
      </c>
      <c r="Z1283">
        <v>100</v>
      </c>
      <c r="AA1283" s="2">
        <v>43.75</v>
      </c>
      <c r="AB1283">
        <v>59.55</v>
      </c>
      <c r="AC1283">
        <v>59.55</v>
      </c>
    </row>
    <row r="1284" spans="1:32" x14ac:dyDescent="0.3">
      <c r="A1284" t="s">
        <v>644</v>
      </c>
      <c r="B1284" t="s">
        <v>3630</v>
      </c>
      <c r="C1284" s="7">
        <v>2.4983065416669601</v>
      </c>
      <c r="D1284" s="7">
        <v>4.4981710478266299</v>
      </c>
      <c r="E1284" s="7">
        <v>3.5379234350780902</v>
      </c>
      <c r="F1284" s="7">
        <v>1.1082449773779399</v>
      </c>
      <c r="G1284" s="10">
        <f>AVERAGE(Table3[[#This Row],[X6_EP155mix]:[X9_dcl2mix]])</f>
        <v>2.910661500487405</v>
      </c>
      <c r="H1284" s="7">
        <f>_xlfn.VAR.P(Table3[[#This Row],[X6_EP155mix]:[X9_dcl2mix]])</f>
        <v>1.5830965080803665</v>
      </c>
      <c r="I1284">
        <v>271042</v>
      </c>
      <c r="J1284" t="s">
        <v>645</v>
      </c>
      <c r="K1284" t="s">
        <v>646</v>
      </c>
      <c r="L1284" t="s">
        <v>647</v>
      </c>
      <c r="M1284" t="s">
        <v>648</v>
      </c>
      <c r="N1284" t="s">
        <v>8446</v>
      </c>
      <c r="O1284" t="s">
        <v>649</v>
      </c>
      <c r="P1284" t="s">
        <v>650</v>
      </c>
      <c r="Q1284" t="s">
        <v>651</v>
      </c>
      <c r="R1284" t="s">
        <v>652</v>
      </c>
      <c r="S1284" t="s">
        <v>653</v>
      </c>
      <c r="T1284" t="s">
        <v>654</v>
      </c>
      <c r="U1284" t="s">
        <v>655</v>
      </c>
      <c r="V1284" t="s">
        <v>652</v>
      </c>
      <c r="W1284" t="s">
        <v>653</v>
      </c>
      <c r="X1284" t="s">
        <v>4092</v>
      </c>
      <c r="Z1284">
        <v>100</v>
      </c>
      <c r="AA1284" s="2">
        <v>70.27</v>
      </c>
      <c r="AB1284">
        <v>78.95</v>
      </c>
      <c r="AC1284">
        <v>78.95</v>
      </c>
    </row>
    <row r="1285" spans="1:32" x14ac:dyDescent="0.3">
      <c r="A1285" s="1" t="s">
        <v>35565</v>
      </c>
      <c r="B1285" s="1" t="s">
        <v>3639</v>
      </c>
      <c r="C1285" s="6">
        <v>9.5018123393474596</v>
      </c>
      <c r="D1285" s="6">
        <v>10.4968718471399</v>
      </c>
      <c r="E1285" s="6">
        <v>10.661127392298001</v>
      </c>
      <c r="F1285" s="6">
        <v>9.2314549779633808</v>
      </c>
      <c r="G1285" s="9">
        <f>AVERAGE(Table3[[#This Row],[X6_EP155mix]:[X9_dcl2mix]])</f>
        <v>9.9728166391871849</v>
      </c>
      <c r="H1285" s="6">
        <f>_xlfn.VAR.P(Table3[[#This Row],[X6_EP155mix]:[X9_dcl2mix]])</f>
        <v>0.37996692925759262</v>
      </c>
      <c r="I1285" s="1"/>
      <c r="J1285" s="1"/>
      <c r="K1285" s="1"/>
      <c r="L1285" s="1"/>
      <c r="M1285" s="1"/>
      <c r="N1285" s="1"/>
      <c r="O1285" s="1" t="s">
        <v>845</v>
      </c>
      <c r="P1285" s="1" t="s">
        <v>10032</v>
      </c>
      <c r="Q1285" t="s">
        <v>35565</v>
      </c>
      <c r="R1285" s="1"/>
      <c r="S1285" s="1"/>
      <c r="V1285" t="s">
        <v>9522</v>
      </c>
      <c r="W1285" s="1"/>
      <c r="X1285" s="1"/>
      <c r="Y1285" s="1"/>
      <c r="Z1285" s="1"/>
      <c r="AA1285" s="5">
        <v>47.4</v>
      </c>
      <c r="AB1285" s="1"/>
      <c r="AC1285" s="1"/>
      <c r="AD1285" s="1"/>
      <c r="AE1285" s="1"/>
      <c r="AF1285" s="1"/>
    </row>
    <row r="1286" spans="1:32" x14ac:dyDescent="0.3">
      <c r="A1286" s="1" t="s">
        <v>134</v>
      </c>
      <c r="B1286" s="1" t="s">
        <v>3639</v>
      </c>
      <c r="C1286" s="6">
        <v>9.7947580181092206</v>
      </c>
      <c r="D1286" s="6">
        <v>10.413973506557699</v>
      </c>
      <c r="E1286" s="6">
        <v>9.5523974672089693</v>
      </c>
      <c r="F1286" s="6">
        <v>9.1817934879678695</v>
      </c>
      <c r="G1286" s="9">
        <f>AVERAGE(Table3[[#This Row],[X6_EP155mix]:[X9_dcl2mix]])</f>
        <v>9.7357306199609397</v>
      </c>
      <c r="H1286" s="6">
        <f>_xlfn.VAR.P(Table3[[#This Row],[X6_EP155mix]:[X9_dcl2mix]])</f>
        <v>0.20098875951248646</v>
      </c>
      <c r="I1286" s="1">
        <v>266940</v>
      </c>
      <c r="J1286" s="1"/>
      <c r="K1286" s="1"/>
      <c r="L1286" s="1" t="s">
        <v>135</v>
      </c>
      <c r="M1286" s="1" t="s">
        <v>136</v>
      </c>
      <c r="N1286" s="1" t="s">
        <v>137</v>
      </c>
      <c r="O1286" s="1" t="s">
        <v>138</v>
      </c>
      <c r="P1286" s="1" t="s">
        <v>139</v>
      </c>
      <c r="Q1286" s="1" t="s">
        <v>140</v>
      </c>
      <c r="R1286" s="1" t="s">
        <v>135</v>
      </c>
      <c r="S1286" s="1" t="s">
        <v>141</v>
      </c>
      <c r="T1286" s="1" t="s">
        <v>142</v>
      </c>
      <c r="U1286" s="1" t="s">
        <v>143</v>
      </c>
      <c r="V1286" s="1" t="s">
        <v>135</v>
      </c>
      <c r="W1286" s="1" t="s">
        <v>141</v>
      </c>
      <c r="X1286" s="1" t="s">
        <v>3751</v>
      </c>
      <c r="Y1286" s="1"/>
      <c r="Z1286" s="1">
        <v>94.78</v>
      </c>
      <c r="AA1286" s="5">
        <v>27.86</v>
      </c>
      <c r="AB1286" s="1">
        <v>50.23</v>
      </c>
      <c r="AC1286" s="1">
        <v>50.23</v>
      </c>
      <c r="AD1286" s="1"/>
      <c r="AE1286" s="1"/>
      <c r="AF1286" s="1"/>
    </row>
    <row r="1287" spans="1:32" x14ac:dyDescent="0.3">
      <c r="A1287" t="s">
        <v>2529</v>
      </c>
      <c r="B1287" t="s">
        <v>3643</v>
      </c>
      <c r="C1287" s="7">
        <v>5.0902259221899397</v>
      </c>
      <c r="D1287" s="7">
        <v>5.8744105272637297</v>
      </c>
      <c r="E1287" s="7">
        <v>3.01062684379903</v>
      </c>
      <c r="F1287" s="7">
        <v>7.6662419906305299</v>
      </c>
      <c r="G1287" s="10">
        <f>AVERAGE(Table3[[#This Row],[X6_EP155mix]:[X9_dcl2mix]])</f>
        <v>5.4103763209708067</v>
      </c>
      <c r="H1287" s="7">
        <f>_xlfn.VAR.P(Table3[[#This Row],[X6_EP155mix]:[X9_dcl2mix]])</f>
        <v>2.7913878737962463</v>
      </c>
      <c r="I1287">
        <v>291779</v>
      </c>
      <c r="J1287" t="s">
        <v>293</v>
      </c>
      <c r="K1287" t="s">
        <v>294</v>
      </c>
      <c r="L1287" t="s">
        <v>353</v>
      </c>
      <c r="M1287" t="s">
        <v>3574</v>
      </c>
      <c r="N1287" t="s">
        <v>3575</v>
      </c>
      <c r="U1287" t="s">
        <v>2530</v>
      </c>
      <c r="V1287" t="s">
        <v>1822</v>
      </c>
      <c r="W1287" t="s">
        <v>8712</v>
      </c>
      <c r="X1287" t="s">
        <v>3937</v>
      </c>
      <c r="Z1287">
        <v>98.96</v>
      </c>
      <c r="AA1287" s="2"/>
      <c r="AB1287">
        <v>41.71</v>
      </c>
      <c r="AC1287">
        <v>41.71</v>
      </c>
    </row>
    <row r="1288" spans="1:32" x14ac:dyDescent="0.3">
      <c r="A1288" t="s">
        <v>217</v>
      </c>
      <c r="B1288" t="s">
        <v>3643</v>
      </c>
      <c r="C1288" s="7">
        <v>4.8244872842863904</v>
      </c>
      <c r="D1288" s="7">
        <v>5.5636438634327101</v>
      </c>
      <c r="E1288" s="7">
        <v>3.74945197116871</v>
      </c>
      <c r="F1288" s="7">
        <v>7.0097087162048899</v>
      </c>
      <c r="G1288" s="10">
        <f>AVERAGE(Table3[[#This Row],[X6_EP155mix]:[X9_dcl2mix]])</f>
        <v>5.2868229587731754</v>
      </c>
      <c r="H1288" s="7">
        <f>_xlfn.VAR.P(Table3[[#This Row],[X6_EP155mix]:[X9_dcl2mix]])</f>
        <v>1.4055572439621606</v>
      </c>
      <c r="I1288">
        <v>32824</v>
      </c>
      <c r="J1288" t="s">
        <v>218</v>
      </c>
      <c r="K1288" t="s">
        <v>219</v>
      </c>
      <c r="L1288" t="s">
        <v>220</v>
      </c>
      <c r="M1288" t="s">
        <v>8589</v>
      </c>
      <c r="N1288" t="s">
        <v>221</v>
      </c>
      <c r="O1288" t="s">
        <v>222</v>
      </c>
      <c r="P1288" t="s">
        <v>223</v>
      </c>
      <c r="Q1288" t="s">
        <v>224</v>
      </c>
      <c r="R1288" t="s">
        <v>225</v>
      </c>
      <c r="S1288" t="s">
        <v>4621</v>
      </c>
      <c r="T1288" t="s">
        <v>226</v>
      </c>
      <c r="U1288" t="s">
        <v>227</v>
      </c>
      <c r="V1288" t="s">
        <v>228</v>
      </c>
      <c r="W1288" t="s">
        <v>8588</v>
      </c>
      <c r="X1288" t="s">
        <v>4099</v>
      </c>
      <c r="Y1288" t="s">
        <v>8587</v>
      </c>
      <c r="Z1288">
        <v>100</v>
      </c>
      <c r="AA1288" s="2">
        <v>35.4</v>
      </c>
      <c r="AB1288">
        <v>58.56</v>
      </c>
      <c r="AC1288">
        <v>58.56</v>
      </c>
      <c r="AD1288">
        <v>80.709999999999994</v>
      </c>
    </row>
    <row r="1289" spans="1:32" x14ac:dyDescent="0.3">
      <c r="A1289" t="s">
        <v>2109</v>
      </c>
      <c r="B1289" t="s">
        <v>3643</v>
      </c>
      <c r="C1289" s="7">
        <v>4.3140477114425497</v>
      </c>
      <c r="D1289" s="7">
        <v>5.1163047465609699</v>
      </c>
      <c r="E1289" s="7">
        <v>3.1970699508617999</v>
      </c>
      <c r="F1289" s="7">
        <v>6.9041309514692397</v>
      </c>
      <c r="G1289" s="10">
        <f>AVERAGE(Table3[[#This Row],[X6_EP155mix]:[X9_dcl2mix]])</f>
        <v>4.8828883400836389</v>
      </c>
      <c r="H1289" s="7">
        <f>_xlfn.VAR.P(Table3[[#This Row],[X6_EP155mix]:[X9_dcl2mix]])</f>
        <v>1.8263670537812544</v>
      </c>
      <c r="I1289">
        <v>277466</v>
      </c>
      <c r="J1289" t="s">
        <v>1817</v>
      </c>
      <c r="K1289" t="s">
        <v>1818</v>
      </c>
      <c r="L1289" t="s">
        <v>1390</v>
      </c>
      <c r="M1289" t="s">
        <v>3595</v>
      </c>
      <c r="N1289" t="s">
        <v>3596</v>
      </c>
      <c r="O1289" t="s">
        <v>2110</v>
      </c>
      <c r="P1289" t="s">
        <v>2111</v>
      </c>
      <c r="Q1289" t="s">
        <v>2112</v>
      </c>
      <c r="R1289" t="s">
        <v>1390</v>
      </c>
      <c r="S1289" t="s">
        <v>3597</v>
      </c>
      <c r="T1289" t="s">
        <v>2113</v>
      </c>
      <c r="U1289" t="s">
        <v>2114</v>
      </c>
      <c r="V1289" t="s">
        <v>1390</v>
      </c>
      <c r="W1289" t="s">
        <v>3597</v>
      </c>
      <c r="X1289" t="s">
        <v>3978</v>
      </c>
      <c r="Z1289">
        <v>100</v>
      </c>
      <c r="AA1289" s="2">
        <v>26.11</v>
      </c>
      <c r="AB1289">
        <v>43.25</v>
      </c>
      <c r="AC1289">
        <v>43.25</v>
      </c>
    </row>
    <row r="1290" spans="1:32" x14ac:dyDescent="0.3">
      <c r="A1290" t="s">
        <v>35564</v>
      </c>
      <c r="B1290" t="s">
        <v>3643</v>
      </c>
      <c r="C1290" s="7">
        <v>4.5420718583570503</v>
      </c>
      <c r="D1290" s="7">
        <v>5.0784416818548204</v>
      </c>
      <c r="E1290" s="7">
        <v>3.23166131526673</v>
      </c>
      <c r="F1290" s="7">
        <v>5.9024891199914897</v>
      </c>
      <c r="G1290" s="10">
        <f>AVERAGE(Table3[[#This Row],[X6_EP155mix]:[X9_dcl2mix]])</f>
        <v>4.6886659938675228</v>
      </c>
      <c r="H1290" s="7">
        <f>_xlfn.VAR.P(Table3[[#This Row],[X6_EP155mix]:[X9_dcl2mix]])</f>
        <v>0.94241103562249862</v>
      </c>
      <c r="O1290" t="s">
        <v>10683</v>
      </c>
      <c r="P1290" t="s">
        <v>10682</v>
      </c>
      <c r="Q1290" t="s">
        <v>10681</v>
      </c>
      <c r="R1290" t="s">
        <v>10678</v>
      </c>
      <c r="V1290" t="s">
        <v>10670</v>
      </c>
      <c r="AA1290" s="2">
        <v>30.4</v>
      </c>
      <c r="AE1290" t="s">
        <v>10680</v>
      </c>
      <c r="AF1290" t="s">
        <v>10677</v>
      </c>
    </row>
    <row r="1291" spans="1:32" x14ac:dyDescent="0.3">
      <c r="A1291" t="s">
        <v>2040</v>
      </c>
      <c r="B1291" t="s">
        <v>3643</v>
      </c>
      <c r="C1291" s="7">
        <v>3.8804338271341998</v>
      </c>
      <c r="D1291" s="7">
        <v>4.4954993858804402</v>
      </c>
      <c r="E1291" s="7">
        <v>3.7739480444487601</v>
      </c>
      <c r="F1291" s="7">
        <v>6.2293213306350799</v>
      </c>
      <c r="G1291" s="10">
        <f>AVERAGE(Table3[[#This Row],[X6_EP155mix]:[X9_dcl2mix]])</f>
        <v>4.5948006470246199</v>
      </c>
      <c r="H1291" s="7">
        <f>_xlfn.VAR.P(Table3[[#This Row],[X6_EP155mix]:[X9_dcl2mix]])</f>
        <v>0.96640938853278513</v>
      </c>
      <c r="I1291">
        <v>255461</v>
      </c>
      <c r="J1291" t="s">
        <v>1518</v>
      </c>
      <c r="K1291" t="s">
        <v>1519</v>
      </c>
      <c r="L1291" t="s">
        <v>1520</v>
      </c>
      <c r="M1291" t="s">
        <v>1521</v>
      </c>
      <c r="N1291" t="s">
        <v>1522</v>
      </c>
      <c r="O1291" t="s">
        <v>615</v>
      </c>
      <c r="P1291" t="s">
        <v>616</v>
      </c>
      <c r="Q1291" t="s">
        <v>617</v>
      </c>
      <c r="R1291" t="s">
        <v>618</v>
      </c>
      <c r="S1291" t="s">
        <v>619</v>
      </c>
      <c r="T1291" t="s">
        <v>620</v>
      </c>
      <c r="U1291" t="s">
        <v>2041</v>
      </c>
      <c r="V1291" t="s">
        <v>1527</v>
      </c>
      <c r="W1291" t="s">
        <v>1528</v>
      </c>
      <c r="X1291" t="s">
        <v>3984</v>
      </c>
      <c r="Z1291">
        <v>100</v>
      </c>
      <c r="AA1291" s="2">
        <v>35.15</v>
      </c>
      <c r="AB1291">
        <v>68.09</v>
      </c>
      <c r="AC1291">
        <v>68.09</v>
      </c>
    </row>
    <row r="1292" spans="1:32" x14ac:dyDescent="0.3">
      <c r="A1292" t="s">
        <v>1352</v>
      </c>
      <c r="B1292" t="s">
        <v>3643</v>
      </c>
      <c r="C1292" s="7">
        <v>4.78875478296768</v>
      </c>
      <c r="D1292" s="7">
        <v>4.1064161220570199</v>
      </c>
      <c r="E1292" s="7">
        <v>2.7454254855093398</v>
      </c>
      <c r="F1292" s="7">
        <v>6.40482100338774</v>
      </c>
      <c r="G1292" s="10">
        <f>AVERAGE(Table3[[#This Row],[X6_EP155mix]:[X9_dcl2mix]])</f>
        <v>4.5113543484804453</v>
      </c>
      <c r="H1292" s="7">
        <f>_xlfn.VAR.P(Table3[[#This Row],[X6_EP155mix]:[X9_dcl2mix]])</f>
        <v>1.7361616726482261</v>
      </c>
      <c r="I1292">
        <v>252003</v>
      </c>
      <c r="J1292" t="s">
        <v>1353</v>
      </c>
      <c r="K1292" t="s">
        <v>1354</v>
      </c>
      <c r="L1292" t="s">
        <v>1355</v>
      </c>
      <c r="M1292" t="s">
        <v>8703</v>
      </c>
      <c r="N1292" t="s">
        <v>3612</v>
      </c>
      <c r="O1292" t="s">
        <v>1356</v>
      </c>
      <c r="P1292" t="s">
        <v>7320</v>
      </c>
      <c r="Q1292" t="s">
        <v>1357</v>
      </c>
      <c r="R1292" t="s">
        <v>1358</v>
      </c>
      <c r="S1292" t="s">
        <v>8704</v>
      </c>
      <c r="U1292" t="s">
        <v>1359</v>
      </c>
      <c r="V1292" t="s">
        <v>1360</v>
      </c>
      <c r="W1292" t="s">
        <v>8705</v>
      </c>
      <c r="X1292" t="s">
        <v>4051</v>
      </c>
      <c r="Y1292" t="s">
        <v>8136</v>
      </c>
      <c r="Z1292">
        <v>100</v>
      </c>
      <c r="AA1292" s="2">
        <v>48.43</v>
      </c>
      <c r="AB1292">
        <v>71.38</v>
      </c>
      <c r="AC1292">
        <v>71.38</v>
      </c>
      <c r="AD1292">
        <v>81.33</v>
      </c>
    </row>
    <row r="1293" spans="1:32" x14ac:dyDescent="0.3">
      <c r="A1293" t="s">
        <v>678</v>
      </c>
      <c r="B1293" t="s">
        <v>3643</v>
      </c>
      <c r="C1293" s="7">
        <v>3.9845740920522301</v>
      </c>
      <c r="D1293" s="7">
        <v>4.5460394681169003</v>
      </c>
      <c r="E1293" s="7">
        <v>2.6877542010270701</v>
      </c>
      <c r="F1293" s="7">
        <v>6.4215093836424204</v>
      </c>
      <c r="G1293" s="10">
        <f>AVERAGE(Table3[[#This Row],[X6_EP155mix]:[X9_dcl2mix]])</f>
        <v>4.4099692862096553</v>
      </c>
      <c r="H1293" s="7">
        <f>_xlfn.VAR.P(Table3[[#This Row],[X6_EP155mix]:[X9_dcl2mix]])</f>
        <v>1.802948632206693</v>
      </c>
      <c r="I1293">
        <v>35639</v>
      </c>
      <c r="J1293" t="s">
        <v>679</v>
      </c>
      <c r="K1293" t="s">
        <v>7145</v>
      </c>
      <c r="L1293" t="s">
        <v>638</v>
      </c>
      <c r="M1293" t="s">
        <v>3852</v>
      </c>
      <c r="N1293" t="s">
        <v>639</v>
      </c>
      <c r="O1293" t="s">
        <v>680</v>
      </c>
      <c r="P1293" t="s">
        <v>681</v>
      </c>
      <c r="Q1293" t="s">
        <v>682</v>
      </c>
      <c r="R1293" t="s">
        <v>45</v>
      </c>
      <c r="S1293" t="s">
        <v>3846</v>
      </c>
      <c r="U1293" t="s">
        <v>683</v>
      </c>
      <c r="V1293" t="s">
        <v>684</v>
      </c>
      <c r="W1293" t="s">
        <v>3886</v>
      </c>
      <c r="X1293" t="s">
        <v>4124</v>
      </c>
      <c r="Z1293">
        <v>100</v>
      </c>
      <c r="AA1293" s="2">
        <v>39.229999999999997</v>
      </c>
      <c r="AB1293">
        <v>86.67</v>
      </c>
      <c r="AC1293">
        <v>86.67</v>
      </c>
    </row>
    <row r="1294" spans="1:32" x14ac:dyDescent="0.3">
      <c r="A1294" t="s">
        <v>8564</v>
      </c>
      <c r="B1294" t="s">
        <v>3643</v>
      </c>
      <c r="C1294" s="7">
        <v>4.2765269506578703</v>
      </c>
      <c r="D1294" s="7">
        <v>3.57216853320215</v>
      </c>
      <c r="E1294" s="7">
        <v>2.4231731353745198</v>
      </c>
      <c r="F1294" s="7">
        <v>6.9350822453046197</v>
      </c>
      <c r="G1294" s="10">
        <f>AVERAGE(Table3[[#This Row],[X6_EP155mix]:[X9_dcl2mix]])</f>
        <v>4.3017377161347898</v>
      </c>
      <c r="H1294" s="7">
        <f>_xlfn.VAR.P(Table3[[#This Row],[X6_EP155mix]:[X9_dcl2mix]])</f>
        <v>2.7491037671941569</v>
      </c>
      <c r="I1294">
        <v>334058</v>
      </c>
      <c r="J1294" t="s">
        <v>106</v>
      </c>
      <c r="K1294" t="s">
        <v>107</v>
      </c>
      <c r="L1294" t="s">
        <v>108</v>
      </c>
      <c r="M1294" t="s">
        <v>109</v>
      </c>
      <c r="N1294" t="s">
        <v>110</v>
      </c>
      <c r="O1294" t="s">
        <v>4493</v>
      </c>
      <c r="P1294" t="s">
        <v>4492</v>
      </c>
      <c r="Q1294" t="s">
        <v>4491</v>
      </c>
      <c r="R1294" t="s">
        <v>114</v>
      </c>
      <c r="S1294" t="s">
        <v>115</v>
      </c>
      <c r="T1294" t="s">
        <v>4490</v>
      </c>
      <c r="U1294" t="s">
        <v>8563</v>
      </c>
      <c r="V1294" t="s">
        <v>114</v>
      </c>
      <c r="W1294" t="s">
        <v>115</v>
      </c>
      <c r="X1294" t="s">
        <v>8562</v>
      </c>
      <c r="Z1294">
        <v>100</v>
      </c>
      <c r="AA1294" s="2">
        <v>36.479999999999997</v>
      </c>
      <c r="AB1294">
        <v>83.23</v>
      </c>
      <c r="AC1294">
        <v>83.23</v>
      </c>
    </row>
    <row r="1295" spans="1:32" x14ac:dyDescent="0.3">
      <c r="A1295" t="s">
        <v>2706</v>
      </c>
      <c r="B1295" t="s">
        <v>3643</v>
      </c>
      <c r="C1295" s="7">
        <v>3.9411838759381701</v>
      </c>
      <c r="D1295" s="7">
        <v>4.2666830040289101</v>
      </c>
      <c r="E1295" s="7">
        <v>2.7135997188740202</v>
      </c>
      <c r="F1295" s="7">
        <v>6.12679524333491</v>
      </c>
      <c r="G1295" s="10">
        <f>AVERAGE(Table3[[#This Row],[X6_EP155mix]:[X9_dcl2mix]])</f>
        <v>4.2620654605440027</v>
      </c>
      <c r="H1295" s="7">
        <f>_xlfn.VAR.P(Table3[[#This Row],[X6_EP155mix]:[X9_dcl2mix]])</f>
        <v>1.4944874072499914</v>
      </c>
      <c r="I1295">
        <v>285678</v>
      </c>
      <c r="J1295" t="s">
        <v>2707</v>
      </c>
      <c r="K1295" t="s">
        <v>8713</v>
      </c>
      <c r="L1295" t="s">
        <v>2708</v>
      </c>
      <c r="M1295" t="s">
        <v>3620</v>
      </c>
      <c r="N1295" t="s">
        <v>2709</v>
      </c>
      <c r="O1295" t="s">
        <v>2710</v>
      </c>
      <c r="P1295" t="s">
        <v>2711</v>
      </c>
      <c r="Q1295" t="s">
        <v>2712</v>
      </c>
      <c r="R1295" t="s">
        <v>2713</v>
      </c>
      <c r="S1295" t="s">
        <v>3621</v>
      </c>
      <c r="T1295" t="s">
        <v>2714</v>
      </c>
      <c r="U1295" t="s">
        <v>2715</v>
      </c>
      <c r="V1295" t="s">
        <v>2713</v>
      </c>
      <c r="W1295" t="s">
        <v>3621</v>
      </c>
      <c r="X1295" t="s">
        <v>4104</v>
      </c>
      <c r="Z1295">
        <v>100</v>
      </c>
      <c r="AA1295" s="2">
        <v>25.5</v>
      </c>
      <c r="AB1295">
        <v>55.19</v>
      </c>
      <c r="AC1295">
        <v>55.19</v>
      </c>
    </row>
    <row r="1296" spans="1:32" x14ac:dyDescent="0.3">
      <c r="A1296" t="s">
        <v>2045</v>
      </c>
      <c r="B1296" t="s">
        <v>3643</v>
      </c>
      <c r="C1296" s="7">
        <v>3.27454444158692</v>
      </c>
      <c r="D1296" s="7">
        <v>4.6431674456690697</v>
      </c>
      <c r="E1296" s="7">
        <v>2.1939746577206298</v>
      </c>
      <c r="F1296" s="7">
        <v>6.8219343985615399</v>
      </c>
      <c r="G1296" s="10">
        <f>AVERAGE(Table3[[#This Row],[X6_EP155mix]:[X9_dcl2mix]])</f>
        <v>4.2334052358845398</v>
      </c>
      <c r="H1296" s="7">
        <f>_xlfn.VAR.P(Table3[[#This Row],[X6_EP155mix]:[X9_dcl2mix]])</f>
        <v>2.9867698501469562</v>
      </c>
      <c r="I1296">
        <v>276377</v>
      </c>
      <c r="J1296" t="s">
        <v>1654</v>
      </c>
      <c r="K1296" t="s">
        <v>1655</v>
      </c>
      <c r="L1296" t="s">
        <v>1656</v>
      </c>
      <c r="M1296" t="s">
        <v>8710</v>
      </c>
      <c r="N1296" t="s">
        <v>3543</v>
      </c>
      <c r="O1296" t="s">
        <v>2046</v>
      </c>
      <c r="P1296" t="s">
        <v>2047</v>
      </c>
      <c r="Q1296" t="s">
        <v>2048</v>
      </c>
      <c r="R1296" t="s">
        <v>1656</v>
      </c>
      <c r="S1296" t="s">
        <v>8711</v>
      </c>
      <c r="T1296" t="s">
        <v>2049</v>
      </c>
      <c r="U1296" t="s">
        <v>2050</v>
      </c>
      <c r="V1296" t="s">
        <v>1656</v>
      </c>
      <c r="W1296" t="s">
        <v>8711</v>
      </c>
      <c r="X1296" t="s">
        <v>3983</v>
      </c>
      <c r="Y1296" t="s">
        <v>7882</v>
      </c>
      <c r="Z1296">
        <v>99.49</v>
      </c>
      <c r="AA1296" s="2">
        <v>30.39</v>
      </c>
      <c r="AB1296">
        <v>59.72</v>
      </c>
      <c r="AC1296">
        <v>59.72</v>
      </c>
      <c r="AD1296">
        <v>92.16</v>
      </c>
    </row>
    <row r="1297" spans="1:32" x14ac:dyDescent="0.3">
      <c r="A1297" t="s">
        <v>735</v>
      </c>
      <c r="B1297" t="s">
        <v>3643</v>
      </c>
      <c r="C1297" s="7">
        <v>3.47869333910768</v>
      </c>
      <c r="D1297" s="7">
        <v>4.6376981778338502</v>
      </c>
      <c r="E1297" s="7">
        <v>2.50339829077318</v>
      </c>
      <c r="F1297" s="7">
        <v>5.6872975598652697</v>
      </c>
      <c r="G1297" s="10">
        <f>AVERAGE(Table3[[#This Row],[X6_EP155mix]:[X9_dcl2mix]])</f>
        <v>4.0767718418949954</v>
      </c>
      <c r="H1297" s="7">
        <f>_xlfn.VAR.P(Table3[[#This Row],[X6_EP155mix]:[X9_dcl2mix]])</f>
        <v>1.435408417364858</v>
      </c>
      <c r="I1297">
        <v>283813</v>
      </c>
      <c r="J1297" t="s">
        <v>736</v>
      </c>
      <c r="K1297" t="s">
        <v>8700</v>
      </c>
      <c r="L1297" t="s">
        <v>193</v>
      </c>
      <c r="M1297" t="s">
        <v>8701</v>
      </c>
      <c r="N1297" t="s">
        <v>3542</v>
      </c>
      <c r="O1297" t="s">
        <v>737</v>
      </c>
      <c r="P1297" t="s">
        <v>8427</v>
      </c>
      <c r="Q1297" t="s">
        <v>738</v>
      </c>
      <c r="R1297" t="s">
        <v>197</v>
      </c>
      <c r="S1297" t="s">
        <v>8702</v>
      </c>
      <c r="U1297" t="s">
        <v>739</v>
      </c>
      <c r="V1297" t="s">
        <v>197</v>
      </c>
      <c r="W1297" t="s">
        <v>8702</v>
      </c>
      <c r="X1297" t="s">
        <v>4122</v>
      </c>
      <c r="Z1297">
        <v>100</v>
      </c>
      <c r="AA1297" s="2">
        <v>33.89</v>
      </c>
      <c r="AB1297">
        <v>62.5</v>
      </c>
      <c r="AC1297">
        <v>62.5</v>
      </c>
    </row>
    <row r="1298" spans="1:32" x14ac:dyDescent="0.3">
      <c r="A1298" t="s">
        <v>1385</v>
      </c>
      <c r="B1298" t="s">
        <v>3643</v>
      </c>
      <c r="C1298" s="7">
        <v>2.9694133983489999</v>
      </c>
      <c r="D1298" s="7">
        <v>4.6694262806223197</v>
      </c>
      <c r="E1298" s="7">
        <v>2.1707213396409299</v>
      </c>
      <c r="F1298" s="7">
        <v>6.4618666432040097</v>
      </c>
      <c r="G1298" s="10">
        <f>AVERAGE(Table3[[#This Row],[X6_EP155mix]:[X9_dcl2mix]])</f>
        <v>4.0678569154540654</v>
      </c>
      <c r="H1298" s="7">
        <f>_xlfn.VAR.P(Table3[[#This Row],[X6_EP155mix]:[X9_dcl2mix]])</f>
        <v>2.724717457739068</v>
      </c>
      <c r="I1298">
        <v>253279</v>
      </c>
      <c r="J1298" t="s">
        <v>1386</v>
      </c>
      <c r="K1298" t="s">
        <v>8134</v>
      </c>
      <c r="L1298" t="s">
        <v>1387</v>
      </c>
      <c r="M1298" t="s">
        <v>8706</v>
      </c>
      <c r="N1298" t="s">
        <v>3613</v>
      </c>
      <c r="O1298" t="s">
        <v>1388</v>
      </c>
      <c r="P1298" t="s">
        <v>3614</v>
      </c>
      <c r="Q1298" t="s">
        <v>1389</v>
      </c>
      <c r="R1298" t="s">
        <v>1390</v>
      </c>
      <c r="S1298" t="s">
        <v>3597</v>
      </c>
      <c r="U1298" t="s">
        <v>1391</v>
      </c>
      <c r="V1298" t="s">
        <v>1390</v>
      </c>
      <c r="W1298" t="s">
        <v>3597</v>
      </c>
      <c r="X1298" t="s">
        <v>4048</v>
      </c>
      <c r="Z1298">
        <v>100</v>
      </c>
      <c r="AA1298" s="2">
        <v>26.12</v>
      </c>
      <c r="AB1298">
        <v>42.24</v>
      </c>
      <c r="AC1298">
        <v>42.24</v>
      </c>
    </row>
    <row r="1299" spans="1:32" x14ac:dyDescent="0.3">
      <c r="A1299" t="s">
        <v>1825</v>
      </c>
      <c r="B1299" t="s">
        <v>3643</v>
      </c>
      <c r="C1299" s="7">
        <v>3.7489480395935302</v>
      </c>
      <c r="D1299" s="7">
        <v>4.5342546896754499</v>
      </c>
      <c r="E1299" s="7">
        <v>2.08788968382403</v>
      </c>
      <c r="F1299" s="7">
        <v>5.6733479788165297</v>
      </c>
      <c r="G1299" s="10">
        <f>AVERAGE(Table3[[#This Row],[X6_EP155mix]:[X9_dcl2mix]])</f>
        <v>4.0111100979773848</v>
      </c>
      <c r="H1299" s="7">
        <f>_xlfn.VAR.P(Table3[[#This Row],[X6_EP155mix]:[X9_dcl2mix]])</f>
        <v>1.7010551856479523</v>
      </c>
      <c r="I1299">
        <v>274712</v>
      </c>
      <c r="J1299" t="s">
        <v>1826</v>
      </c>
      <c r="K1299" t="s">
        <v>3618</v>
      </c>
      <c r="L1299" t="s">
        <v>1827</v>
      </c>
      <c r="M1299" t="s">
        <v>8707</v>
      </c>
      <c r="N1299" t="s">
        <v>3578</v>
      </c>
      <c r="O1299" t="s">
        <v>899</v>
      </c>
      <c r="P1299" t="s">
        <v>900</v>
      </c>
      <c r="Q1299" t="s">
        <v>901</v>
      </c>
      <c r="R1299" t="s">
        <v>902</v>
      </c>
      <c r="S1299" t="s">
        <v>8708</v>
      </c>
      <c r="U1299" t="s">
        <v>1828</v>
      </c>
      <c r="V1299" t="s">
        <v>302</v>
      </c>
      <c r="W1299" t="s">
        <v>8709</v>
      </c>
      <c r="X1299" t="s">
        <v>4002</v>
      </c>
      <c r="Z1299">
        <v>100</v>
      </c>
      <c r="AA1299" s="2">
        <v>58.97</v>
      </c>
      <c r="AB1299">
        <v>50</v>
      </c>
      <c r="AC1299">
        <v>50</v>
      </c>
    </row>
    <row r="1300" spans="1:32" x14ac:dyDescent="0.3">
      <c r="A1300" t="s">
        <v>2544</v>
      </c>
      <c r="B1300" t="s">
        <v>3643</v>
      </c>
      <c r="C1300" s="7">
        <v>3.4370339252986302</v>
      </c>
      <c r="D1300" s="7">
        <v>4.0501803915176504</v>
      </c>
      <c r="E1300" s="7">
        <v>2.32338930716198</v>
      </c>
      <c r="F1300" s="7">
        <v>5.6074303765373399</v>
      </c>
      <c r="G1300" s="10">
        <f>AVERAGE(Table3[[#This Row],[X6_EP155mix]:[X9_dcl2mix]])</f>
        <v>3.8545085001289001</v>
      </c>
      <c r="H1300" s="7">
        <f>_xlfn.VAR.P(Table3[[#This Row],[X6_EP155mix]:[X9_dcl2mix]])</f>
        <v>1.4074083993930806</v>
      </c>
      <c r="I1300">
        <v>233499</v>
      </c>
      <c r="L1300" t="s">
        <v>2545</v>
      </c>
      <c r="M1300" t="s">
        <v>5005</v>
      </c>
      <c r="N1300" t="s">
        <v>5011</v>
      </c>
      <c r="O1300" t="s">
        <v>2546</v>
      </c>
      <c r="P1300" t="s">
        <v>2547</v>
      </c>
      <c r="Q1300" t="s">
        <v>2548</v>
      </c>
      <c r="R1300" t="s">
        <v>2549</v>
      </c>
      <c r="S1300" t="s">
        <v>2550</v>
      </c>
      <c r="T1300" t="s">
        <v>2551</v>
      </c>
      <c r="U1300" t="s">
        <v>2552</v>
      </c>
      <c r="V1300" t="s">
        <v>187</v>
      </c>
      <c r="W1300" t="s">
        <v>5007</v>
      </c>
      <c r="X1300" t="s">
        <v>3779</v>
      </c>
      <c r="Z1300">
        <v>100</v>
      </c>
      <c r="AA1300" s="2">
        <v>36.54</v>
      </c>
      <c r="AB1300">
        <v>39.770000000000003</v>
      </c>
      <c r="AC1300">
        <v>39.770000000000003</v>
      </c>
    </row>
    <row r="1301" spans="1:32" x14ac:dyDescent="0.3">
      <c r="A1301" t="s">
        <v>3211</v>
      </c>
      <c r="B1301" t="s">
        <v>3643</v>
      </c>
      <c r="C1301" s="7">
        <v>3.4991825728475798</v>
      </c>
      <c r="D1301" s="7">
        <v>3.9075057409490599</v>
      </c>
      <c r="E1301" s="7">
        <v>1.95260821956923</v>
      </c>
      <c r="F1301" s="7">
        <v>4.9900955657091801</v>
      </c>
      <c r="G1301" s="10">
        <f>AVERAGE(Table3[[#This Row],[X6_EP155mix]:[X9_dcl2mix]])</f>
        <v>3.5873480247687626</v>
      </c>
      <c r="H1301" s="7">
        <f>_xlfn.VAR.P(Table3[[#This Row],[X6_EP155mix]:[X9_dcl2mix]])</f>
        <v>1.1875872511151098</v>
      </c>
      <c r="I1301">
        <v>352652</v>
      </c>
      <c r="J1301" t="s">
        <v>3212</v>
      </c>
      <c r="K1301" t="s">
        <v>8730</v>
      </c>
      <c r="L1301" t="s">
        <v>3043</v>
      </c>
      <c r="M1301" t="s">
        <v>8731</v>
      </c>
      <c r="N1301" t="s">
        <v>3044</v>
      </c>
      <c r="O1301" t="s">
        <v>3213</v>
      </c>
      <c r="P1301" t="s">
        <v>3214</v>
      </c>
      <c r="Q1301" t="s">
        <v>3215</v>
      </c>
      <c r="R1301" t="s">
        <v>3047</v>
      </c>
      <c r="S1301" t="s">
        <v>8732</v>
      </c>
      <c r="T1301" t="s">
        <v>3216</v>
      </c>
      <c r="U1301" t="s">
        <v>3217</v>
      </c>
      <c r="V1301" t="s">
        <v>3047</v>
      </c>
      <c r="W1301" t="s">
        <v>8732</v>
      </c>
      <c r="X1301" t="s">
        <v>3878</v>
      </c>
      <c r="Z1301">
        <v>100</v>
      </c>
      <c r="AA1301" s="2">
        <v>36.479999999999997</v>
      </c>
      <c r="AB1301">
        <v>53.09</v>
      </c>
      <c r="AC1301">
        <v>53.33</v>
      </c>
    </row>
    <row r="1302" spans="1:32" x14ac:dyDescent="0.3">
      <c r="A1302" t="s">
        <v>8636</v>
      </c>
      <c r="B1302" t="s">
        <v>3643</v>
      </c>
      <c r="C1302" s="7">
        <v>3.1691650680664298</v>
      </c>
      <c r="D1302" s="7">
        <v>2.98199779355192</v>
      </c>
      <c r="E1302" s="7">
        <v>0.94298362597969498</v>
      </c>
      <c r="F1302" s="7">
        <v>6.8566320564018497</v>
      </c>
      <c r="G1302" s="10">
        <f>AVERAGE(Table3[[#This Row],[X6_EP155mix]:[X9_dcl2mix]])</f>
        <v>3.4876946359999734</v>
      </c>
      <c r="H1302" s="7">
        <f>_xlfn.VAR.P(Table3[[#This Row],[X6_EP155mix]:[X9_dcl2mix]])</f>
        <v>4.545620962303083</v>
      </c>
      <c r="I1302">
        <v>65062</v>
      </c>
      <c r="J1302" t="s">
        <v>8635</v>
      </c>
      <c r="K1302" t="s">
        <v>8634</v>
      </c>
      <c r="L1302" t="s">
        <v>8624</v>
      </c>
      <c r="M1302" t="s">
        <v>8633</v>
      </c>
      <c r="N1302" t="s">
        <v>8632</v>
      </c>
      <c r="O1302" t="s">
        <v>8631</v>
      </c>
      <c r="P1302" t="s">
        <v>8630</v>
      </c>
      <c r="Q1302" t="s">
        <v>8629</v>
      </c>
      <c r="R1302" t="s">
        <v>8628</v>
      </c>
      <c r="S1302" t="s">
        <v>8627</v>
      </c>
      <c r="T1302" t="s">
        <v>8626</v>
      </c>
      <c r="U1302" t="s">
        <v>8625</v>
      </c>
      <c r="V1302" t="s">
        <v>8624</v>
      </c>
      <c r="W1302" t="s">
        <v>8623</v>
      </c>
      <c r="X1302" t="s">
        <v>8622</v>
      </c>
      <c r="Z1302">
        <v>100</v>
      </c>
      <c r="AA1302" s="2">
        <v>33.33</v>
      </c>
      <c r="AB1302">
        <v>87.4</v>
      </c>
      <c r="AC1302">
        <v>87.4</v>
      </c>
    </row>
    <row r="1303" spans="1:32" x14ac:dyDescent="0.3">
      <c r="A1303" t="s">
        <v>1209</v>
      </c>
      <c r="B1303" t="s">
        <v>3643</v>
      </c>
      <c r="C1303" s="7">
        <v>2.4627700091182199</v>
      </c>
      <c r="D1303" s="7">
        <v>3.89801115305898</v>
      </c>
      <c r="E1303" s="7">
        <v>2.2081600333846199</v>
      </c>
      <c r="F1303" s="7">
        <v>4.8660158959048099</v>
      </c>
      <c r="G1303" s="10">
        <f>AVERAGE(Table3[[#This Row],[X6_EP155mix]:[X9_dcl2mix]])</f>
        <v>3.3587392728666572</v>
      </c>
      <c r="H1303" s="7">
        <f>_xlfn.VAR.P(Table3[[#This Row],[X6_EP155mix]:[X9_dcl2mix]])</f>
        <v>1.1723226217581111</v>
      </c>
      <c r="I1303">
        <v>52414</v>
      </c>
      <c r="L1303" t="s">
        <v>1210</v>
      </c>
      <c r="M1303" t="s">
        <v>3533</v>
      </c>
      <c r="N1303" t="s">
        <v>1211</v>
      </c>
      <c r="O1303" t="s">
        <v>1212</v>
      </c>
      <c r="P1303" t="s">
        <v>3534</v>
      </c>
      <c r="Q1303" t="s">
        <v>1213</v>
      </c>
      <c r="R1303" t="s">
        <v>1214</v>
      </c>
      <c r="S1303" t="s">
        <v>3535</v>
      </c>
      <c r="T1303" t="s">
        <v>1215</v>
      </c>
      <c r="U1303" t="s">
        <v>1216</v>
      </c>
      <c r="V1303" t="s">
        <v>1214</v>
      </c>
      <c r="W1303" t="s">
        <v>3535</v>
      </c>
      <c r="X1303" t="s">
        <v>3800</v>
      </c>
      <c r="Z1303">
        <v>100</v>
      </c>
      <c r="AA1303" s="2">
        <v>31.51</v>
      </c>
      <c r="AB1303">
        <v>44.06</v>
      </c>
      <c r="AC1303">
        <v>44.06</v>
      </c>
    </row>
    <row r="1304" spans="1:32" x14ac:dyDescent="0.3">
      <c r="A1304" t="s">
        <v>2465</v>
      </c>
      <c r="B1304" t="s">
        <v>3643</v>
      </c>
      <c r="C1304" s="7">
        <v>3.2223942653923201</v>
      </c>
      <c r="D1304" s="7">
        <v>3.7772683447510902</v>
      </c>
      <c r="E1304" s="7">
        <v>1.5740011546380499</v>
      </c>
      <c r="F1304" s="7">
        <v>4.7456840697263498</v>
      </c>
      <c r="G1304" s="10">
        <f>AVERAGE(Table3[[#This Row],[X6_EP155mix]:[X9_dcl2mix]])</f>
        <v>3.3298369586269527</v>
      </c>
      <c r="H1304" s="7">
        <f>_xlfn.VAR.P(Table3[[#This Row],[X6_EP155mix]:[X9_dcl2mix]])</f>
        <v>1.3248302975490844</v>
      </c>
      <c r="I1304">
        <v>105487</v>
      </c>
      <c r="J1304" t="s">
        <v>2466</v>
      </c>
      <c r="K1304" t="s">
        <v>2467</v>
      </c>
      <c r="L1304" t="s">
        <v>193</v>
      </c>
      <c r="M1304" t="s">
        <v>8701</v>
      </c>
      <c r="N1304" t="s">
        <v>3542</v>
      </c>
      <c r="O1304" t="s">
        <v>2468</v>
      </c>
      <c r="P1304" t="s">
        <v>7666</v>
      </c>
      <c r="Q1304" t="s">
        <v>2469</v>
      </c>
      <c r="R1304" t="s">
        <v>197</v>
      </c>
      <c r="S1304" t="s">
        <v>8702</v>
      </c>
      <c r="U1304" t="s">
        <v>2470</v>
      </c>
      <c r="V1304" t="s">
        <v>197</v>
      </c>
      <c r="W1304" t="s">
        <v>8702</v>
      </c>
      <c r="X1304" t="s">
        <v>4106</v>
      </c>
      <c r="Z1304">
        <v>100</v>
      </c>
      <c r="AA1304" s="2">
        <v>35.42</v>
      </c>
      <c r="AB1304">
        <v>78.260000000000005</v>
      </c>
      <c r="AC1304">
        <v>78.260000000000005</v>
      </c>
    </row>
    <row r="1305" spans="1:32" x14ac:dyDescent="0.3">
      <c r="A1305" t="s">
        <v>1204</v>
      </c>
      <c r="B1305" t="s">
        <v>3643</v>
      </c>
      <c r="C1305" s="7">
        <v>2.77635397847946</v>
      </c>
      <c r="D1305" s="7">
        <v>2.7859306453558701</v>
      </c>
      <c r="E1305" s="7">
        <v>2.4142133839243698</v>
      </c>
      <c r="F1305" s="7">
        <v>5.2796121485198197</v>
      </c>
      <c r="G1305" s="10">
        <f>AVERAGE(Table3[[#This Row],[X6_EP155mix]:[X9_dcl2mix]])</f>
        <v>3.3140275390698797</v>
      </c>
      <c r="H1305" s="7">
        <f>_xlfn.VAR.P(Table3[[#This Row],[X6_EP155mix]:[X9_dcl2mix]])</f>
        <v>1.3102918894037678</v>
      </c>
      <c r="I1305">
        <v>327661</v>
      </c>
      <c r="O1305" t="s">
        <v>1205</v>
      </c>
      <c r="P1305" t="s">
        <v>8211</v>
      </c>
      <c r="Q1305" t="s">
        <v>1206</v>
      </c>
      <c r="R1305" t="s">
        <v>1207</v>
      </c>
      <c r="S1305" t="s">
        <v>8210</v>
      </c>
      <c r="T1305" t="s">
        <v>1208</v>
      </c>
      <c r="Z1305">
        <v>100</v>
      </c>
      <c r="AA1305" s="2">
        <v>41.3</v>
      </c>
    </row>
    <row r="1306" spans="1:32" x14ac:dyDescent="0.3">
      <c r="A1306" t="s">
        <v>761</v>
      </c>
      <c r="B1306" t="s">
        <v>3643</v>
      </c>
      <c r="C1306" s="7">
        <v>2.7665866142864499</v>
      </c>
      <c r="D1306" s="7">
        <v>3.6073500199833402</v>
      </c>
      <c r="E1306" s="7">
        <v>1.6353098742233201</v>
      </c>
      <c r="F1306" s="7">
        <v>5.1665910877365402</v>
      </c>
      <c r="G1306" s="10">
        <f>AVERAGE(Table3[[#This Row],[X6_EP155mix]:[X9_dcl2mix]])</f>
        <v>3.2939593990574125</v>
      </c>
      <c r="H1306" s="7">
        <f>_xlfn.VAR.P(Table3[[#This Row],[X6_EP155mix]:[X9_dcl2mix]])</f>
        <v>1.6585508557697555</v>
      </c>
      <c r="I1306">
        <v>245011</v>
      </c>
      <c r="J1306" t="s">
        <v>218</v>
      </c>
      <c r="K1306" t="s">
        <v>219</v>
      </c>
      <c r="L1306" t="s">
        <v>762</v>
      </c>
      <c r="M1306" t="s">
        <v>8728</v>
      </c>
      <c r="N1306" t="s">
        <v>3611</v>
      </c>
      <c r="O1306" t="s">
        <v>763</v>
      </c>
      <c r="P1306" t="s">
        <v>764</v>
      </c>
      <c r="Q1306" t="s">
        <v>765</v>
      </c>
      <c r="R1306" t="s">
        <v>766</v>
      </c>
      <c r="S1306" t="s">
        <v>8721</v>
      </c>
      <c r="U1306" t="s">
        <v>767</v>
      </c>
      <c r="V1306" t="s">
        <v>768</v>
      </c>
      <c r="W1306" t="s">
        <v>8729</v>
      </c>
      <c r="X1306" t="s">
        <v>4121</v>
      </c>
      <c r="Z1306">
        <v>100</v>
      </c>
      <c r="AA1306" s="2">
        <v>52.78</v>
      </c>
      <c r="AB1306">
        <v>82.61</v>
      </c>
      <c r="AC1306">
        <v>82.61</v>
      </c>
    </row>
    <row r="1307" spans="1:32" x14ac:dyDescent="0.3">
      <c r="A1307" t="s">
        <v>2770</v>
      </c>
      <c r="B1307" t="s">
        <v>3643</v>
      </c>
      <c r="C1307" s="7">
        <v>2.2777970741422999</v>
      </c>
      <c r="D1307" s="7">
        <v>3.3967566866562202</v>
      </c>
      <c r="E1307" s="7">
        <v>1.3156183478355301</v>
      </c>
      <c r="F1307" s="7">
        <v>5.8129791603982</v>
      </c>
      <c r="G1307" s="10">
        <f>AVERAGE(Table3[[#This Row],[X6_EP155mix]:[X9_dcl2mix]])</f>
        <v>3.2007878172580626</v>
      </c>
      <c r="H1307" s="7">
        <f>_xlfn.VAR.P(Table3[[#This Row],[X6_EP155mix]:[X9_dcl2mix]])</f>
        <v>2.8169308128174197</v>
      </c>
      <c r="I1307">
        <v>57319</v>
      </c>
      <c r="U1307" t="s">
        <v>2771</v>
      </c>
      <c r="V1307" t="s">
        <v>1656</v>
      </c>
      <c r="W1307" t="s">
        <v>8711</v>
      </c>
      <c r="X1307" t="s">
        <v>3638</v>
      </c>
      <c r="Z1307">
        <v>100</v>
      </c>
      <c r="AA1307" s="2"/>
      <c r="AB1307">
        <v>49.43</v>
      </c>
      <c r="AC1307">
        <v>49.43</v>
      </c>
    </row>
    <row r="1308" spans="1:32" x14ac:dyDescent="0.3">
      <c r="A1308" t="s">
        <v>1816</v>
      </c>
      <c r="B1308" t="s">
        <v>3643</v>
      </c>
      <c r="C1308" s="7">
        <v>2.7311749469256901</v>
      </c>
      <c r="D1308" s="7">
        <v>3.5063095836666101</v>
      </c>
      <c r="E1308" s="7">
        <v>1.5059478221342</v>
      </c>
      <c r="F1308" s="7">
        <v>4.9897682211294896</v>
      </c>
      <c r="G1308" s="10">
        <f>AVERAGE(Table3[[#This Row],[X6_EP155mix]:[X9_dcl2mix]])</f>
        <v>3.1833001434639971</v>
      </c>
      <c r="H1308" s="7">
        <f>_xlfn.VAR.P(Table3[[#This Row],[X6_EP155mix]:[X9_dcl2mix]])</f>
        <v>1.5963975043249334</v>
      </c>
      <c r="I1308">
        <v>350452</v>
      </c>
      <c r="J1308" t="s">
        <v>1817</v>
      </c>
      <c r="K1308" t="s">
        <v>1818</v>
      </c>
      <c r="L1308" t="s">
        <v>1390</v>
      </c>
      <c r="M1308" t="s">
        <v>3595</v>
      </c>
      <c r="N1308" t="s">
        <v>3596</v>
      </c>
      <c r="O1308" t="s">
        <v>1819</v>
      </c>
      <c r="P1308" t="s">
        <v>1820</v>
      </c>
      <c r="Q1308" t="s">
        <v>1821</v>
      </c>
      <c r="R1308" t="s">
        <v>1822</v>
      </c>
      <c r="S1308" t="s">
        <v>8712</v>
      </c>
      <c r="T1308" t="s">
        <v>1823</v>
      </c>
      <c r="U1308" t="s">
        <v>1824</v>
      </c>
      <c r="V1308" t="s">
        <v>1822</v>
      </c>
      <c r="W1308" t="s">
        <v>8712</v>
      </c>
      <c r="X1308" t="s">
        <v>4003</v>
      </c>
      <c r="Z1308">
        <v>100</v>
      </c>
      <c r="AA1308" s="2">
        <v>39.340000000000003</v>
      </c>
      <c r="AB1308">
        <v>62.54</v>
      </c>
      <c r="AC1308">
        <v>62.54</v>
      </c>
    </row>
    <row r="1309" spans="1:32" x14ac:dyDescent="0.3">
      <c r="A1309" t="s">
        <v>2768</v>
      </c>
      <c r="B1309" t="s">
        <v>3643</v>
      </c>
      <c r="C1309" s="7">
        <v>2.0156695572563801</v>
      </c>
      <c r="D1309" s="7">
        <v>3.4263284366262301</v>
      </c>
      <c r="E1309" s="7">
        <v>1.3516947325461599</v>
      </c>
      <c r="F1309" s="7">
        <v>5.4702547470979797</v>
      </c>
      <c r="G1309" s="10">
        <f>AVERAGE(Table3[[#This Row],[X6_EP155mix]:[X9_dcl2mix]])</f>
        <v>3.0659868683816875</v>
      </c>
      <c r="H1309" s="7">
        <f>_xlfn.VAR.P(Table3[[#This Row],[X6_EP155mix]:[X9_dcl2mix]])</f>
        <v>2.488078514867226</v>
      </c>
      <c r="I1309">
        <v>356997</v>
      </c>
      <c r="J1309" t="s">
        <v>1654</v>
      </c>
      <c r="K1309" t="s">
        <v>1655</v>
      </c>
      <c r="L1309" t="s">
        <v>1656</v>
      </c>
      <c r="M1309" t="s">
        <v>8710</v>
      </c>
      <c r="N1309" t="s">
        <v>3543</v>
      </c>
      <c r="O1309" t="s">
        <v>2046</v>
      </c>
      <c r="P1309" t="s">
        <v>2047</v>
      </c>
      <c r="Q1309" t="s">
        <v>2048</v>
      </c>
      <c r="R1309" t="s">
        <v>1656</v>
      </c>
      <c r="S1309" t="s">
        <v>8711</v>
      </c>
      <c r="T1309" t="s">
        <v>2049</v>
      </c>
      <c r="U1309" t="s">
        <v>2769</v>
      </c>
      <c r="V1309" t="s">
        <v>1656</v>
      </c>
      <c r="W1309" t="s">
        <v>8711</v>
      </c>
      <c r="X1309" t="s">
        <v>3916</v>
      </c>
      <c r="Z1309">
        <v>100</v>
      </c>
      <c r="AA1309" s="2">
        <v>29.17</v>
      </c>
      <c r="AB1309">
        <v>57.01</v>
      </c>
      <c r="AC1309">
        <v>57.01</v>
      </c>
    </row>
    <row r="1310" spans="1:32" x14ac:dyDescent="0.3">
      <c r="A1310" t="s">
        <v>3331</v>
      </c>
      <c r="B1310" t="s">
        <v>3643</v>
      </c>
      <c r="C1310" s="7">
        <v>2.0291571238244899</v>
      </c>
      <c r="D1310" s="7">
        <v>2.9068036489243001</v>
      </c>
      <c r="E1310" s="7">
        <v>1.55146682588212</v>
      </c>
      <c r="F1310" s="7">
        <v>5.5506383719940704</v>
      </c>
      <c r="G1310" s="10">
        <f>AVERAGE(Table3[[#This Row],[X6_EP155mix]:[X9_dcl2mix]])</f>
        <v>3.0095164926562452</v>
      </c>
      <c r="H1310" s="7">
        <f>_xlfn.VAR.P(Table3[[#This Row],[X6_EP155mix]:[X9_dcl2mix]])</f>
        <v>2.3887159141883085</v>
      </c>
      <c r="I1310">
        <v>333251</v>
      </c>
      <c r="J1310" t="s">
        <v>3332</v>
      </c>
      <c r="K1310" t="s">
        <v>7226</v>
      </c>
      <c r="L1310" t="s">
        <v>3333</v>
      </c>
      <c r="M1310" t="s">
        <v>8733</v>
      </c>
      <c r="N1310" t="s">
        <v>3622</v>
      </c>
      <c r="O1310" t="s">
        <v>3334</v>
      </c>
      <c r="P1310" t="s">
        <v>3335</v>
      </c>
      <c r="Q1310" t="s">
        <v>3336</v>
      </c>
      <c r="R1310" t="s">
        <v>197</v>
      </c>
      <c r="S1310" t="s">
        <v>8702</v>
      </c>
      <c r="T1310" t="s">
        <v>3337</v>
      </c>
      <c r="U1310" t="s">
        <v>3338</v>
      </c>
      <c r="V1310" t="s">
        <v>3339</v>
      </c>
      <c r="W1310" t="s">
        <v>8734</v>
      </c>
      <c r="X1310" t="s">
        <v>3864</v>
      </c>
      <c r="Z1310">
        <v>100</v>
      </c>
      <c r="AA1310" s="2">
        <v>31.82</v>
      </c>
      <c r="AB1310">
        <v>57.48</v>
      </c>
      <c r="AC1310">
        <v>57.48</v>
      </c>
    </row>
    <row r="1311" spans="1:32" x14ac:dyDescent="0.3">
      <c r="A1311" t="s">
        <v>1674</v>
      </c>
      <c r="B1311" t="s">
        <v>3643</v>
      </c>
      <c r="C1311" s="7">
        <v>2.7709764959757099</v>
      </c>
      <c r="D1311" s="7">
        <v>2.7272795117011701</v>
      </c>
      <c r="E1311" s="7">
        <v>1.0225937515757499</v>
      </c>
      <c r="F1311" s="7">
        <v>5.5112639508463399</v>
      </c>
      <c r="G1311" s="10">
        <f>AVERAGE(Table3[[#This Row],[X6_EP155mix]:[X9_dcl2mix]])</f>
        <v>3.0080284275247422</v>
      </c>
      <c r="H1311" s="7">
        <f>_xlfn.VAR.P(Table3[[#This Row],[X6_EP155mix]:[X9_dcl2mix]])</f>
        <v>2.5857881274167696</v>
      </c>
      <c r="I1311">
        <v>287614</v>
      </c>
      <c r="J1311" t="s">
        <v>1675</v>
      </c>
      <c r="K1311" t="s">
        <v>5810</v>
      </c>
      <c r="L1311" t="s">
        <v>1676</v>
      </c>
      <c r="M1311" t="s">
        <v>1677</v>
      </c>
      <c r="N1311" t="s">
        <v>3615</v>
      </c>
      <c r="O1311" t="s">
        <v>1678</v>
      </c>
      <c r="P1311" t="s">
        <v>1679</v>
      </c>
      <c r="Q1311" t="s">
        <v>1680</v>
      </c>
      <c r="R1311" t="s">
        <v>1681</v>
      </c>
      <c r="S1311" t="s">
        <v>3616</v>
      </c>
      <c r="T1311" t="s">
        <v>1682</v>
      </c>
      <c r="U1311" t="s">
        <v>1683</v>
      </c>
      <c r="V1311" t="s">
        <v>1684</v>
      </c>
      <c r="W1311" t="s">
        <v>3617</v>
      </c>
      <c r="X1311" t="s">
        <v>4017</v>
      </c>
      <c r="Z1311">
        <v>96.33</v>
      </c>
      <c r="AA1311" s="2">
        <v>39.39</v>
      </c>
      <c r="AB1311">
        <v>48.03</v>
      </c>
      <c r="AC1311">
        <v>48.03</v>
      </c>
    </row>
    <row r="1312" spans="1:32" x14ac:dyDescent="0.3">
      <c r="A1312" s="1" t="s">
        <v>1965</v>
      </c>
      <c r="B1312" s="1" t="s">
        <v>3645</v>
      </c>
      <c r="C1312" s="6">
        <v>8.9874725767499406</v>
      </c>
      <c r="D1312" s="6">
        <v>9.9928779031058497</v>
      </c>
      <c r="E1312" s="6">
        <v>8.9135202836837308</v>
      </c>
      <c r="F1312" s="6">
        <v>8.3427673315614008</v>
      </c>
      <c r="G1312" s="9">
        <f>AVERAGE(Table3[[#This Row],[X6_EP155mix]:[X9_dcl2mix]])</f>
        <v>9.0591595237752305</v>
      </c>
      <c r="H1312" s="6">
        <f>_xlfn.VAR.P(Table3[[#This Row],[X6_EP155mix]:[X9_dcl2mix]])</f>
        <v>0.35284939789824271</v>
      </c>
      <c r="I1312" s="1">
        <v>350924</v>
      </c>
      <c r="J1312" s="1"/>
      <c r="K1312" s="1"/>
      <c r="L1312" s="1"/>
      <c r="M1312" s="1"/>
      <c r="N1312" s="1"/>
      <c r="O1312" s="1" t="s">
        <v>1966</v>
      </c>
      <c r="P1312" s="1" t="s">
        <v>3526</v>
      </c>
      <c r="Q1312" s="1" t="s">
        <v>1967</v>
      </c>
      <c r="R1312" s="1" t="s">
        <v>1968</v>
      </c>
      <c r="S1312" s="1" t="s">
        <v>3527</v>
      </c>
      <c r="T1312" s="1" t="s">
        <v>1969</v>
      </c>
      <c r="U1312" s="1" t="s">
        <v>1970</v>
      </c>
      <c r="V1312" s="1" t="s">
        <v>598</v>
      </c>
      <c r="W1312" s="1" t="s">
        <v>599</v>
      </c>
      <c r="X1312" s="1" t="s">
        <v>3707</v>
      </c>
      <c r="Y1312" s="1"/>
      <c r="Z1312" s="1">
        <v>100</v>
      </c>
      <c r="AA1312" s="5">
        <v>36.54</v>
      </c>
      <c r="AB1312" s="1">
        <v>50</v>
      </c>
      <c r="AC1312" s="1">
        <v>50</v>
      </c>
      <c r="AD1312" s="1"/>
      <c r="AE1312" s="1"/>
      <c r="AF1312" s="1"/>
    </row>
    <row r="1313" spans="1:32" x14ac:dyDescent="0.3">
      <c r="A1313" s="1" t="s">
        <v>2156</v>
      </c>
      <c r="B1313" s="1" t="s">
        <v>3645</v>
      </c>
      <c r="C1313" s="6">
        <v>8.4604935379350401</v>
      </c>
      <c r="D1313" s="6">
        <v>10.1526375478202</v>
      </c>
      <c r="E1313" s="6">
        <v>8.6928267781238997</v>
      </c>
      <c r="F1313" s="6">
        <v>8.0510676260179697</v>
      </c>
      <c r="G1313" s="9">
        <f>AVERAGE(Table3[[#This Row],[X6_EP155mix]:[X9_dcl2mix]])</f>
        <v>8.8392563724742779</v>
      </c>
      <c r="H1313" s="6">
        <f>_xlfn.VAR.P(Table3[[#This Row],[X6_EP155mix]:[X9_dcl2mix]])</f>
        <v>0.62777863068080431</v>
      </c>
      <c r="I1313" s="1">
        <v>243102</v>
      </c>
      <c r="J1313" s="1"/>
      <c r="K1313" s="1" t="s">
        <v>35</v>
      </c>
      <c r="L1313" s="1"/>
      <c r="M1313" s="1" t="s">
        <v>35</v>
      </c>
      <c r="N1313" s="1"/>
      <c r="O1313" s="1"/>
      <c r="P1313" s="1" t="s">
        <v>35</v>
      </c>
      <c r="Q1313" s="1"/>
      <c r="R1313" s="1"/>
      <c r="S1313" s="1" t="s">
        <v>35</v>
      </c>
      <c r="T1313" s="1"/>
      <c r="U1313" s="1" t="s">
        <v>2157</v>
      </c>
      <c r="V1313" s="1"/>
      <c r="W1313" s="1" t="s">
        <v>35</v>
      </c>
      <c r="X1313" s="1" t="s">
        <v>3973</v>
      </c>
      <c r="Y1313" s="1"/>
      <c r="Z1313" s="1">
        <v>100</v>
      </c>
      <c r="AA1313" s="5"/>
      <c r="AB1313" s="1">
        <v>55.22</v>
      </c>
      <c r="AC1313" s="1">
        <v>55.22</v>
      </c>
      <c r="AD1313" s="1"/>
      <c r="AE1313" s="1"/>
      <c r="AF1313" s="1"/>
    </row>
    <row r="1314" spans="1:32" x14ac:dyDescent="0.3">
      <c r="A1314" s="1" t="s">
        <v>1713</v>
      </c>
      <c r="B1314" s="1" t="s">
        <v>3645</v>
      </c>
      <c r="C1314" s="6">
        <v>8.5271431819212395</v>
      </c>
      <c r="D1314" s="6">
        <v>9.3580093159422795</v>
      </c>
      <c r="E1314" s="6">
        <v>8.2574338084597301</v>
      </c>
      <c r="F1314" s="6">
        <v>8.5831297000247897</v>
      </c>
      <c r="G1314" s="9">
        <f>AVERAGE(Table3[[#This Row],[X6_EP155mix]:[X9_dcl2mix]])</f>
        <v>8.6814290015870093</v>
      </c>
      <c r="H1314" s="6">
        <f>_xlfn.VAR.P(Table3[[#This Row],[X6_EP155mix]:[X9_dcl2mix]])</f>
        <v>0.16774992810141839</v>
      </c>
      <c r="I1314" s="1">
        <v>253834</v>
      </c>
      <c r="J1314" s="1" t="s">
        <v>1714</v>
      </c>
      <c r="K1314" s="1" t="s">
        <v>1715</v>
      </c>
      <c r="L1314" s="1" t="s">
        <v>1716</v>
      </c>
      <c r="M1314" s="1" t="s">
        <v>1717</v>
      </c>
      <c r="N1314" s="1" t="s">
        <v>1718</v>
      </c>
      <c r="O1314" s="1" t="s">
        <v>1719</v>
      </c>
      <c r="P1314" s="1" t="s">
        <v>1720</v>
      </c>
      <c r="Q1314" s="1" t="s">
        <v>1721</v>
      </c>
      <c r="R1314" s="1" t="s">
        <v>1722</v>
      </c>
      <c r="S1314" s="1" t="s">
        <v>1723</v>
      </c>
      <c r="T1314" s="1" t="s">
        <v>1724</v>
      </c>
      <c r="U1314" s="1" t="s">
        <v>1725</v>
      </c>
      <c r="V1314" s="1" t="s">
        <v>1722</v>
      </c>
      <c r="W1314" s="1" t="s">
        <v>1723</v>
      </c>
      <c r="X1314" s="1" t="s">
        <v>4012</v>
      </c>
      <c r="Y1314" s="1" t="s">
        <v>8039</v>
      </c>
      <c r="Z1314" s="1">
        <v>100</v>
      </c>
      <c r="AA1314" s="5">
        <v>33.03</v>
      </c>
      <c r="AB1314" s="1">
        <v>64.709999999999994</v>
      </c>
      <c r="AC1314" s="1">
        <v>64.709999999999994</v>
      </c>
      <c r="AD1314" s="1">
        <v>72.06</v>
      </c>
      <c r="AE1314" s="1"/>
      <c r="AF1314" s="1"/>
    </row>
    <row r="1315" spans="1:32" x14ac:dyDescent="0.3">
      <c r="A1315" s="1" t="s">
        <v>169</v>
      </c>
      <c r="B1315" s="1" t="s">
        <v>3645</v>
      </c>
      <c r="C1315" s="6">
        <v>8.4953241130993593</v>
      </c>
      <c r="D1315" s="6">
        <v>8.6361673605257199</v>
      </c>
      <c r="E1315" s="6">
        <v>8.7026330414160409</v>
      </c>
      <c r="F1315" s="6">
        <v>8.1521510647090007</v>
      </c>
      <c r="G1315" s="9">
        <f>AVERAGE(Table3[[#This Row],[X6_EP155mix]:[X9_dcl2mix]])</f>
        <v>8.4965688949375302</v>
      </c>
      <c r="H1315" s="6">
        <f>_xlfn.VAR.P(Table3[[#This Row],[X6_EP155mix]:[X9_dcl2mix]])</f>
        <v>4.5143838829911714E-2</v>
      </c>
      <c r="I1315" s="1">
        <v>333311</v>
      </c>
      <c r="J1315" s="1" t="s">
        <v>170</v>
      </c>
      <c r="K1315" s="1" t="s">
        <v>171</v>
      </c>
      <c r="L1315" s="1" t="s">
        <v>172</v>
      </c>
      <c r="M1315" s="1" t="s">
        <v>173</v>
      </c>
      <c r="N1315" s="1" t="s">
        <v>174</v>
      </c>
      <c r="O1315" s="1" t="s">
        <v>175</v>
      </c>
      <c r="P1315" s="1" t="s">
        <v>176</v>
      </c>
      <c r="Q1315" s="1" t="s">
        <v>177</v>
      </c>
      <c r="R1315" s="1" t="s">
        <v>178</v>
      </c>
      <c r="S1315" s="1" t="s">
        <v>3520</v>
      </c>
      <c r="T1315" s="1"/>
      <c r="U1315" s="1" t="s">
        <v>179</v>
      </c>
      <c r="V1315" s="1" t="s">
        <v>178</v>
      </c>
      <c r="W1315" s="1" t="s">
        <v>3520</v>
      </c>
      <c r="X1315" s="1" t="s">
        <v>3837</v>
      </c>
      <c r="Y1315" s="1"/>
      <c r="Z1315" s="1">
        <v>100</v>
      </c>
      <c r="AA1315" s="5">
        <v>29.13</v>
      </c>
      <c r="AB1315" s="1">
        <v>45.17</v>
      </c>
      <c r="AC1315" s="1">
        <v>45.17</v>
      </c>
      <c r="AD1315" s="1"/>
      <c r="AE1315" s="1"/>
      <c r="AF1315" s="1"/>
    </row>
    <row r="1316" spans="1:32" x14ac:dyDescent="0.3">
      <c r="A1316" s="1" t="s">
        <v>3087</v>
      </c>
      <c r="B1316" s="1" t="s">
        <v>3645</v>
      </c>
      <c r="C1316" s="6">
        <v>8.7782067296302895</v>
      </c>
      <c r="D1316" s="6">
        <v>8.5151654261874405</v>
      </c>
      <c r="E1316" s="6">
        <v>7.9496693305285904</v>
      </c>
      <c r="F1316" s="6">
        <v>8.2707368717407004</v>
      </c>
      <c r="G1316" s="9">
        <f>AVERAGE(Table3[[#This Row],[X6_EP155mix]:[X9_dcl2mix]])</f>
        <v>8.3784445895217541</v>
      </c>
      <c r="H1316" s="6">
        <f>_xlfn.VAR.P(Table3[[#This Row],[X6_EP155mix]:[X9_dcl2mix]])</f>
        <v>9.3487882759244828E-2</v>
      </c>
      <c r="I1316" s="1">
        <v>263100</v>
      </c>
      <c r="J1316" s="1"/>
      <c r="K1316" s="1"/>
      <c r="L1316" s="1"/>
      <c r="M1316" s="1"/>
      <c r="N1316" s="1"/>
      <c r="O1316" s="1" t="s">
        <v>3088</v>
      </c>
      <c r="P1316" s="1" t="s">
        <v>7333</v>
      </c>
      <c r="Q1316" s="1" t="s">
        <v>3089</v>
      </c>
      <c r="R1316" s="1"/>
      <c r="S1316" s="1"/>
      <c r="T1316" s="1" t="s">
        <v>3090</v>
      </c>
      <c r="U1316" s="1" t="s">
        <v>3091</v>
      </c>
      <c r="V1316" s="1"/>
      <c r="W1316" s="1"/>
      <c r="X1316" s="1" t="s">
        <v>3679</v>
      </c>
      <c r="Y1316" s="1"/>
      <c r="Z1316" s="1">
        <v>100</v>
      </c>
      <c r="AA1316" s="5">
        <v>34.78</v>
      </c>
      <c r="AB1316" s="1">
        <v>42.3</v>
      </c>
      <c r="AC1316" s="1">
        <v>42.3</v>
      </c>
      <c r="AD1316" s="1"/>
      <c r="AE1316" s="1"/>
      <c r="AF1316" s="1"/>
    </row>
    <row r="1317" spans="1:32" x14ac:dyDescent="0.3">
      <c r="A1317" s="1" t="s">
        <v>2158</v>
      </c>
      <c r="B1317" s="1" t="s">
        <v>3645</v>
      </c>
      <c r="C1317" s="6">
        <v>8.1806859523370399</v>
      </c>
      <c r="D1317" s="6">
        <v>9.2164930727260508</v>
      </c>
      <c r="E1317" s="6">
        <v>8.3311925699491294</v>
      </c>
      <c r="F1317" s="6">
        <v>7.6965962366658696</v>
      </c>
      <c r="G1317" s="9">
        <f>AVERAGE(Table3[[#This Row],[X6_EP155mix]:[X9_dcl2mix]])</f>
        <v>8.3562419579195222</v>
      </c>
      <c r="H1317" s="6">
        <f>_xlfn.VAR.P(Table3[[#This Row],[X6_EP155mix]:[X9_dcl2mix]])</f>
        <v>0.30165296025697363</v>
      </c>
      <c r="I1317" s="1">
        <v>355847</v>
      </c>
      <c r="J1317" s="1"/>
      <c r="K1317" s="1" t="s">
        <v>35</v>
      </c>
      <c r="L1317" s="1"/>
      <c r="M1317" s="1" t="s">
        <v>35</v>
      </c>
      <c r="N1317" s="1"/>
      <c r="O1317" s="1"/>
      <c r="P1317" s="1" t="s">
        <v>35</v>
      </c>
      <c r="Q1317" s="1"/>
      <c r="R1317" s="1"/>
      <c r="S1317" s="1" t="s">
        <v>35</v>
      </c>
      <c r="T1317" s="1"/>
      <c r="U1317" s="1" t="s">
        <v>2159</v>
      </c>
      <c r="V1317" s="1"/>
      <c r="W1317" s="1" t="s">
        <v>35</v>
      </c>
      <c r="X1317" s="1" t="s">
        <v>3972</v>
      </c>
      <c r="Y1317" s="1"/>
      <c r="Z1317" s="1">
        <v>100</v>
      </c>
      <c r="AA1317" s="5"/>
      <c r="AB1317" s="1">
        <v>33.33</v>
      </c>
      <c r="AC1317" s="1">
        <v>33.33</v>
      </c>
      <c r="AD1317" s="1"/>
      <c r="AE1317" s="1"/>
      <c r="AF1317" s="1"/>
    </row>
    <row r="1318" spans="1:32" x14ac:dyDescent="0.3">
      <c r="A1318" s="1" t="s">
        <v>156</v>
      </c>
      <c r="B1318" s="1" t="s">
        <v>3645</v>
      </c>
      <c r="C1318" s="6">
        <v>8.1491404941818608</v>
      </c>
      <c r="D1318" s="6">
        <v>8.9481440158696692</v>
      </c>
      <c r="E1318" s="6">
        <v>8.7103427371127893</v>
      </c>
      <c r="F1318" s="6">
        <v>7.3804096521989404</v>
      </c>
      <c r="G1318" s="9">
        <f>AVERAGE(Table3[[#This Row],[X6_EP155mix]:[X9_dcl2mix]])</f>
        <v>8.2970092248408154</v>
      </c>
      <c r="H1318" s="6">
        <f>_xlfn.VAR.P(Table3[[#This Row],[X6_EP155mix]:[X9_dcl2mix]])</f>
        <v>0.36421026163230835</v>
      </c>
      <c r="I1318" s="1">
        <v>248648</v>
      </c>
      <c r="J1318" s="1" t="s">
        <v>157</v>
      </c>
      <c r="K1318" s="1" t="s">
        <v>158</v>
      </c>
      <c r="L1318" s="1" t="s">
        <v>159</v>
      </c>
      <c r="M1318" s="1" t="s">
        <v>160</v>
      </c>
      <c r="N1318" s="1" t="s">
        <v>161</v>
      </c>
      <c r="O1318" s="1" t="s">
        <v>162</v>
      </c>
      <c r="P1318" s="1" t="s">
        <v>163</v>
      </c>
      <c r="Q1318" s="1" t="s">
        <v>164</v>
      </c>
      <c r="R1318" s="1" t="s">
        <v>165</v>
      </c>
      <c r="S1318" s="1" t="s">
        <v>166</v>
      </c>
      <c r="T1318" s="1" t="s">
        <v>167</v>
      </c>
      <c r="U1318" s="1" t="s">
        <v>168</v>
      </c>
      <c r="V1318" s="1" t="s">
        <v>165</v>
      </c>
      <c r="W1318" s="1" t="s">
        <v>166</v>
      </c>
      <c r="X1318" s="1" t="s">
        <v>4101</v>
      </c>
      <c r="Y1318" s="1"/>
      <c r="Z1318" s="1">
        <v>100</v>
      </c>
      <c r="AA1318" s="5">
        <v>30.39</v>
      </c>
      <c r="AB1318" s="1">
        <v>67.03</v>
      </c>
      <c r="AC1318" s="1">
        <v>67.03</v>
      </c>
      <c r="AD1318" s="1"/>
      <c r="AE1318" s="1"/>
      <c r="AF1318" s="1"/>
    </row>
    <row r="1319" spans="1:32" x14ac:dyDescent="0.3">
      <c r="A1319" s="1" t="s">
        <v>948</v>
      </c>
      <c r="B1319" s="1" t="s">
        <v>3645</v>
      </c>
      <c r="C1319" s="6">
        <v>8.4749397554432893</v>
      </c>
      <c r="D1319" s="6">
        <v>8.7328994649383596</v>
      </c>
      <c r="E1319" s="6">
        <v>8.3943037417766107</v>
      </c>
      <c r="F1319" s="6">
        <v>7.4797428294921202</v>
      </c>
      <c r="G1319" s="9">
        <f>AVERAGE(Table3[[#This Row],[X6_EP155mix]:[X9_dcl2mix]])</f>
        <v>8.2704714479125947</v>
      </c>
      <c r="H1319" s="6">
        <f>_xlfn.VAR.P(Table3[[#This Row],[X6_EP155mix]:[X9_dcl2mix]])</f>
        <v>0.22405828617690601</v>
      </c>
      <c r="I1319" s="1">
        <v>343567</v>
      </c>
      <c r="J1319" s="1"/>
      <c r="K1319" s="1"/>
      <c r="L1319" s="1"/>
      <c r="M1319" s="1"/>
      <c r="N1319" s="1"/>
      <c r="O1319" s="1" t="s">
        <v>949</v>
      </c>
      <c r="P1319" s="1" t="s">
        <v>950</v>
      </c>
      <c r="Q1319" s="1" t="s">
        <v>951</v>
      </c>
      <c r="R1319" s="1" t="s">
        <v>952</v>
      </c>
      <c r="S1319" s="1" t="s">
        <v>953</v>
      </c>
      <c r="T1319" s="1" t="s">
        <v>954</v>
      </c>
      <c r="U1319" s="1" t="s">
        <v>955</v>
      </c>
      <c r="V1319" s="1" t="s">
        <v>564</v>
      </c>
      <c r="W1319" s="1" t="s">
        <v>565</v>
      </c>
      <c r="X1319" s="1" t="s">
        <v>3734</v>
      </c>
      <c r="Y1319" s="1"/>
      <c r="Z1319" s="1">
        <v>100</v>
      </c>
      <c r="AA1319" s="5">
        <v>34.33</v>
      </c>
      <c r="AB1319" s="1">
        <v>48.02</v>
      </c>
      <c r="AC1319" s="1">
        <v>48.02</v>
      </c>
      <c r="AD1319" s="1"/>
      <c r="AE1319" s="1"/>
      <c r="AF1319" s="1"/>
    </row>
    <row r="1320" spans="1:32" x14ac:dyDescent="0.3">
      <c r="A1320" s="1" t="s">
        <v>2086</v>
      </c>
      <c r="B1320" s="1" t="s">
        <v>3645</v>
      </c>
      <c r="C1320" s="6">
        <v>8.5477008404654402</v>
      </c>
      <c r="D1320" s="6">
        <v>8.8878218019903592</v>
      </c>
      <c r="E1320" s="6">
        <v>8.3461994501427306</v>
      </c>
      <c r="F1320" s="6">
        <v>7.16043773231688</v>
      </c>
      <c r="G1320" s="9">
        <f>AVERAGE(Table3[[#This Row],[X6_EP155mix]:[X9_dcl2mix]])</f>
        <v>8.2355399562288536</v>
      </c>
      <c r="H1320" s="6">
        <f>_xlfn.VAR.P(Table3[[#This Row],[X6_EP155mix]:[X9_dcl2mix]])</f>
        <v>0.42275158485278774</v>
      </c>
      <c r="I1320" s="1">
        <v>11941</v>
      </c>
      <c r="J1320" s="1"/>
      <c r="K1320" s="1"/>
      <c r="L1320" s="1"/>
      <c r="M1320" s="1"/>
      <c r="N1320" s="1"/>
      <c r="O1320" s="1" t="s">
        <v>2087</v>
      </c>
      <c r="P1320" s="1" t="s">
        <v>7875</v>
      </c>
      <c r="Q1320" s="1" t="s">
        <v>2088</v>
      </c>
      <c r="R1320" s="1" t="s">
        <v>2089</v>
      </c>
      <c r="S1320" s="1" t="s">
        <v>8736</v>
      </c>
      <c r="T1320" s="1" t="s">
        <v>2090</v>
      </c>
      <c r="U1320" s="1" t="s">
        <v>2091</v>
      </c>
      <c r="V1320" s="1"/>
      <c r="W1320" s="1"/>
      <c r="X1320" s="1" t="s">
        <v>3703</v>
      </c>
      <c r="Y1320" s="1"/>
      <c r="Z1320" s="1">
        <v>100</v>
      </c>
      <c r="AA1320" s="5">
        <v>24.14</v>
      </c>
      <c r="AB1320" s="1">
        <v>40.32</v>
      </c>
      <c r="AC1320" s="1">
        <v>40.32</v>
      </c>
      <c r="AD1320" s="1"/>
      <c r="AE1320" s="1"/>
      <c r="AF1320" s="1"/>
    </row>
    <row r="1321" spans="1:32" x14ac:dyDescent="0.3">
      <c r="A1321" s="1" t="s">
        <v>636</v>
      </c>
      <c r="B1321" s="1" t="s">
        <v>3645</v>
      </c>
      <c r="C1321" s="6">
        <v>7.77430241063918</v>
      </c>
      <c r="D1321" s="6">
        <v>8.6368767524327392</v>
      </c>
      <c r="E1321" s="6">
        <v>6.75052177458406</v>
      </c>
      <c r="F1321" s="6">
        <v>9.1591242693428292</v>
      </c>
      <c r="G1321" s="9">
        <f>AVERAGE(Table3[[#This Row],[X6_EP155mix]:[X9_dcl2mix]])</f>
        <v>8.0802063017497012</v>
      </c>
      <c r="H1321" s="6">
        <f>_xlfn.VAR.P(Table3[[#This Row],[X6_EP155mix]:[X9_dcl2mix]])</f>
        <v>0.83389602595981671</v>
      </c>
      <c r="I1321" s="1">
        <v>245902</v>
      </c>
      <c r="J1321" s="1" t="s">
        <v>637</v>
      </c>
      <c r="K1321" s="1" t="s">
        <v>4568</v>
      </c>
      <c r="L1321" s="1" t="s">
        <v>638</v>
      </c>
      <c r="M1321" s="1" t="s">
        <v>3852</v>
      </c>
      <c r="N1321" s="1" t="s">
        <v>639</v>
      </c>
      <c r="O1321" s="1" t="s">
        <v>640</v>
      </c>
      <c r="P1321" s="1" t="s">
        <v>641</v>
      </c>
      <c r="Q1321" s="1" t="s">
        <v>642</v>
      </c>
      <c r="R1321" s="1" t="s">
        <v>45</v>
      </c>
      <c r="S1321" s="1" t="s">
        <v>3846</v>
      </c>
      <c r="T1321" s="1"/>
      <c r="U1321" s="1" t="s">
        <v>643</v>
      </c>
      <c r="V1321" s="1" t="s">
        <v>45</v>
      </c>
      <c r="W1321" s="1" t="s">
        <v>3846</v>
      </c>
      <c r="X1321" s="1" t="s">
        <v>4125</v>
      </c>
      <c r="Y1321" s="1"/>
      <c r="Z1321" s="1">
        <v>95.86</v>
      </c>
      <c r="AA1321" s="5">
        <v>23.41</v>
      </c>
      <c r="AB1321" s="1">
        <v>61.28</v>
      </c>
      <c r="AC1321" s="1">
        <v>61.28</v>
      </c>
      <c r="AD1321" s="1"/>
      <c r="AE1321" s="1"/>
      <c r="AF1321" s="1"/>
    </row>
    <row r="1322" spans="1:32" x14ac:dyDescent="0.3">
      <c r="A1322" s="1" t="s">
        <v>2284</v>
      </c>
      <c r="B1322" s="1" t="s">
        <v>3645</v>
      </c>
      <c r="C1322" s="6">
        <v>7.9025882497253201</v>
      </c>
      <c r="D1322" s="6">
        <v>8.3686820059189806</v>
      </c>
      <c r="E1322" s="6">
        <v>8.4281356878274494</v>
      </c>
      <c r="F1322" s="6">
        <v>7.3114454320362903</v>
      </c>
      <c r="G1322" s="9">
        <f>AVERAGE(Table3[[#This Row],[X6_EP155mix]:[X9_dcl2mix]])</f>
        <v>8.0027128438770099</v>
      </c>
      <c r="H1322" s="6">
        <f>_xlfn.VAR.P(Table3[[#This Row],[X6_EP155mix]:[X9_dcl2mix]])</f>
        <v>0.20069839818689747</v>
      </c>
      <c r="I1322" s="1">
        <v>227067</v>
      </c>
      <c r="J1322" s="1"/>
      <c r="K1322" s="1"/>
      <c r="L1322" s="1"/>
      <c r="M1322" s="1"/>
      <c r="N1322" s="1"/>
      <c r="O1322" s="1" t="s">
        <v>2285</v>
      </c>
      <c r="P1322" s="1" t="s">
        <v>2286</v>
      </c>
      <c r="Q1322" s="1" t="s">
        <v>2287</v>
      </c>
      <c r="R1322" s="1" t="s">
        <v>2288</v>
      </c>
      <c r="S1322" s="1" t="s">
        <v>2286</v>
      </c>
      <c r="T1322" s="1"/>
      <c r="U1322" s="1" t="s">
        <v>2289</v>
      </c>
      <c r="V1322" s="1" t="s">
        <v>2288</v>
      </c>
      <c r="W1322" s="1" t="s">
        <v>2286</v>
      </c>
      <c r="X1322" s="1" t="s">
        <v>3697</v>
      </c>
      <c r="Y1322" s="1"/>
      <c r="Z1322" s="1">
        <v>96.59</v>
      </c>
      <c r="AA1322" s="5">
        <v>42.24</v>
      </c>
      <c r="AB1322" s="1">
        <v>42.24</v>
      </c>
      <c r="AC1322" s="1">
        <v>40.42</v>
      </c>
      <c r="AD1322" s="1"/>
      <c r="AE1322" s="1"/>
      <c r="AF1322" s="1"/>
    </row>
    <row r="1323" spans="1:32" x14ac:dyDescent="0.3">
      <c r="A1323" s="1" t="s">
        <v>2160</v>
      </c>
      <c r="B1323" s="1" t="s">
        <v>3645</v>
      </c>
      <c r="C1323" s="6">
        <v>7.9608709817939003</v>
      </c>
      <c r="D1323" s="6">
        <v>8.7531333959998605</v>
      </c>
      <c r="E1323" s="6">
        <v>7.8486074042247802</v>
      </c>
      <c r="F1323" s="6">
        <v>7.1908725115012304</v>
      </c>
      <c r="G1323" s="9">
        <f>AVERAGE(Table3[[#This Row],[X6_EP155mix]:[X9_dcl2mix]])</f>
        <v>7.9383710733799422</v>
      </c>
      <c r="H1323" s="6">
        <f>_xlfn.VAR.P(Table3[[#This Row],[X6_EP155mix]:[X9_dcl2mix]])</f>
        <v>0.307788876137645</v>
      </c>
      <c r="I1323" s="1">
        <v>355853</v>
      </c>
      <c r="J1323" s="1"/>
      <c r="K1323" s="1"/>
      <c r="L1323" s="1"/>
      <c r="M1323" s="1"/>
      <c r="N1323" s="1"/>
      <c r="O1323" s="1" t="s">
        <v>2161</v>
      </c>
      <c r="P1323" s="1" t="s">
        <v>7829</v>
      </c>
      <c r="Q1323" s="1" t="s">
        <v>2162</v>
      </c>
      <c r="R1323" s="1" t="s">
        <v>2163</v>
      </c>
      <c r="S1323" s="1" t="s">
        <v>3531</v>
      </c>
      <c r="T1323" s="1" t="s">
        <v>2164</v>
      </c>
      <c r="U1323" s="1"/>
      <c r="V1323" s="1"/>
      <c r="W1323" s="1"/>
      <c r="X1323" s="1"/>
      <c r="Y1323" s="1"/>
      <c r="Z1323" s="1">
        <v>100</v>
      </c>
      <c r="AA1323" s="5">
        <v>61.9</v>
      </c>
      <c r="AB1323" s="1"/>
      <c r="AC1323" s="1"/>
      <c r="AD1323" s="1"/>
      <c r="AE1323" s="1"/>
      <c r="AF1323" s="1"/>
    </row>
    <row r="1324" spans="1:32" x14ac:dyDescent="0.3">
      <c r="A1324" s="1" t="s">
        <v>1249</v>
      </c>
      <c r="B1324" s="1" t="s">
        <v>3645</v>
      </c>
      <c r="C1324" s="6">
        <v>7.8705978961069603</v>
      </c>
      <c r="D1324" s="6">
        <v>8.2612739796984194</v>
      </c>
      <c r="E1324" s="6">
        <v>8.2956810500274702</v>
      </c>
      <c r="F1324" s="6">
        <v>6.9257854113133197</v>
      </c>
      <c r="G1324" s="9">
        <f>AVERAGE(Table3[[#This Row],[X6_EP155mix]:[X9_dcl2mix]])</f>
        <v>7.8383345842865424</v>
      </c>
      <c r="H1324" s="6">
        <f>_xlfn.VAR.P(Table3[[#This Row],[X6_EP155mix]:[X9_dcl2mix]])</f>
        <v>0.30545760907520397</v>
      </c>
      <c r="I1324" s="1">
        <v>44005</v>
      </c>
      <c r="J1324" s="1" t="s">
        <v>1250</v>
      </c>
      <c r="K1324" s="1" t="s">
        <v>3525</v>
      </c>
      <c r="L1324" s="1" t="s">
        <v>1251</v>
      </c>
      <c r="M1324" s="1" t="s">
        <v>3933</v>
      </c>
      <c r="N1324" s="1" t="s">
        <v>1252</v>
      </c>
      <c r="O1324" s="1" t="s">
        <v>1253</v>
      </c>
      <c r="P1324" s="1" t="s">
        <v>1254</v>
      </c>
      <c r="Q1324" s="1" t="s">
        <v>1255</v>
      </c>
      <c r="R1324" s="1" t="s">
        <v>1256</v>
      </c>
      <c r="S1324" s="1" t="s">
        <v>3932</v>
      </c>
      <c r="T1324" s="1"/>
      <c r="U1324" s="1" t="s">
        <v>1257</v>
      </c>
      <c r="V1324" s="1" t="s">
        <v>1256</v>
      </c>
      <c r="W1324" s="1" t="s">
        <v>3932</v>
      </c>
      <c r="X1324" s="1" t="s">
        <v>4058</v>
      </c>
      <c r="Y1324" s="1"/>
      <c r="Z1324" s="1">
        <v>97.4</v>
      </c>
      <c r="AA1324" s="5">
        <v>47.92</v>
      </c>
      <c r="AB1324" s="1">
        <v>97.59</v>
      </c>
      <c r="AC1324" s="1">
        <v>97.59</v>
      </c>
      <c r="AD1324" s="1"/>
      <c r="AE1324" s="1"/>
      <c r="AF1324" s="1"/>
    </row>
    <row r="1325" spans="1:32" x14ac:dyDescent="0.3">
      <c r="A1325" s="1" t="s">
        <v>2144</v>
      </c>
      <c r="B1325" s="1" t="s">
        <v>3645</v>
      </c>
      <c r="C1325" s="6">
        <v>7.5589151873381599</v>
      </c>
      <c r="D1325" s="6">
        <v>9.1987188953517691</v>
      </c>
      <c r="E1325" s="6">
        <v>7.0935639233606897</v>
      </c>
      <c r="F1325" s="6">
        <v>7.2599257260146102</v>
      </c>
      <c r="G1325" s="9">
        <f>AVERAGE(Table3[[#This Row],[X6_EP155mix]:[X9_dcl2mix]])</f>
        <v>7.7777809330163077</v>
      </c>
      <c r="H1325" s="6">
        <f>_xlfn.VAR.P(Table3[[#This Row],[X6_EP155mix]:[X9_dcl2mix]])</f>
        <v>0.70082345978953242</v>
      </c>
      <c r="I1325" s="1">
        <v>37131</v>
      </c>
      <c r="J1325" s="1"/>
      <c r="K1325" s="1"/>
      <c r="L1325" s="1" t="s">
        <v>2145</v>
      </c>
      <c r="M1325" s="1" t="s">
        <v>2146</v>
      </c>
      <c r="N1325" s="1" t="s">
        <v>2146</v>
      </c>
      <c r="O1325" s="1" t="s">
        <v>2147</v>
      </c>
      <c r="P1325" s="1" t="s">
        <v>2148</v>
      </c>
      <c r="Q1325" s="1" t="s">
        <v>2149</v>
      </c>
      <c r="R1325" s="1" t="s">
        <v>2150</v>
      </c>
      <c r="S1325" s="1" t="s">
        <v>2151</v>
      </c>
      <c r="T1325" s="1" t="s">
        <v>2152</v>
      </c>
      <c r="U1325" s="1" t="s">
        <v>2153</v>
      </c>
      <c r="V1325" s="1" t="s">
        <v>2154</v>
      </c>
      <c r="W1325" s="1" t="s">
        <v>2155</v>
      </c>
      <c r="X1325" s="1" t="s">
        <v>3787</v>
      </c>
      <c r="Y1325" s="1"/>
      <c r="Z1325" s="1">
        <v>96.37</v>
      </c>
      <c r="AA1325" s="5">
        <v>27.13</v>
      </c>
      <c r="AB1325" s="1">
        <v>31.44</v>
      </c>
      <c r="AC1325" s="1">
        <v>31.44</v>
      </c>
      <c r="AD1325" s="1"/>
      <c r="AE1325" s="1"/>
      <c r="AF1325" s="1"/>
    </row>
    <row r="1326" spans="1:32" x14ac:dyDescent="0.3">
      <c r="A1326" s="1" t="s">
        <v>2184</v>
      </c>
      <c r="B1326" s="1" t="s">
        <v>3645</v>
      </c>
      <c r="C1326" s="6">
        <v>7.4085559372372103</v>
      </c>
      <c r="D1326" s="6">
        <v>6.8966511849075403</v>
      </c>
      <c r="E1326" s="6">
        <v>7.3197699111064196</v>
      </c>
      <c r="F1326" s="6">
        <v>8.6908307544295003</v>
      </c>
      <c r="G1326" s="9">
        <f>AVERAGE(Table3[[#This Row],[X6_EP155mix]:[X9_dcl2mix]])</f>
        <v>7.5789519469201672</v>
      </c>
      <c r="H1326" s="6">
        <f>_xlfn.VAR.P(Table3[[#This Row],[X6_EP155mix]:[X9_dcl2mix]])</f>
        <v>0.44950473505895527</v>
      </c>
      <c r="I1326" s="1">
        <v>289501</v>
      </c>
      <c r="J1326" s="1"/>
      <c r="K1326" s="1"/>
      <c r="L1326" s="1"/>
      <c r="M1326" s="1"/>
      <c r="N1326" s="1"/>
      <c r="O1326" s="1"/>
      <c r="P1326" s="1"/>
      <c r="Q1326" s="1"/>
      <c r="R1326" s="1"/>
      <c r="S1326" s="1"/>
      <c r="T1326" s="1"/>
      <c r="U1326" s="1" t="s">
        <v>2185</v>
      </c>
      <c r="V1326" s="1" t="s">
        <v>607</v>
      </c>
      <c r="W1326" s="1" t="s">
        <v>608</v>
      </c>
      <c r="X1326" s="1" t="s">
        <v>3647</v>
      </c>
      <c r="Y1326" s="1"/>
      <c r="Z1326" s="1">
        <v>100</v>
      </c>
      <c r="AA1326" s="5"/>
      <c r="AB1326" s="1">
        <v>67.569999999999993</v>
      </c>
      <c r="AC1326" s="1">
        <v>67.569999999999993</v>
      </c>
      <c r="AD1326" s="1"/>
      <c r="AE1326" s="1"/>
      <c r="AF1326" s="1"/>
    </row>
    <row r="1327" spans="1:32" x14ac:dyDescent="0.3">
      <c r="A1327" s="1" t="s">
        <v>3433</v>
      </c>
      <c r="B1327" s="1" t="s">
        <v>3645</v>
      </c>
      <c r="C1327" s="6">
        <v>8.1329217886103802</v>
      </c>
      <c r="D1327" s="6">
        <v>8.8848419723918095</v>
      </c>
      <c r="E1327" s="6">
        <v>6.9784424314158402</v>
      </c>
      <c r="F1327" s="6">
        <v>5.8632823638863796</v>
      </c>
      <c r="G1327" s="9">
        <f>AVERAGE(Table3[[#This Row],[X6_EP155mix]:[X9_dcl2mix]])</f>
        <v>7.4648721390761024</v>
      </c>
      <c r="H1327" s="6">
        <f>_xlfn.VAR.P(Table3[[#This Row],[X6_EP155mix]:[X9_dcl2mix]])</f>
        <v>1.3160770825640569</v>
      </c>
      <c r="I1327" s="1">
        <v>264248</v>
      </c>
      <c r="J1327" s="1" t="s">
        <v>3028</v>
      </c>
      <c r="K1327" s="1" t="s">
        <v>3029</v>
      </c>
      <c r="L1327" s="1" t="s">
        <v>3030</v>
      </c>
      <c r="M1327" s="1" t="s">
        <v>3031</v>
      </c>
      <c r="N1327" s="1" t="s">
        <v>3032</v>
      </c>
      <c r="O1327" s="1" t="s">
        <v>3434</v>
      </c>
      <c r="P1327" s="1" t="s">
        <v>3435</v>
      </c>
      <c r="Q1327" s="1" t="s">
        <v>3436</v>
      </c>
      <c r="R1327" s="1" t="s">
        <v>3437</v>
      </c>
      <c r="S1327" s="1" t="s">
        <v>3435</v>
      </c>
      <c r="T1327" s="1" t="s">
        <v>3438</v>
      </c>
      <c r="U1327" s="1" t="s">
        <v>3439</v>
      </c>
      <c r="V1327" s="1" t="s">
        <v>3440</v>
      </c>
      <c r="W1327" s="1" t="s">
        <v>3441</v>
      </c>
      <c r="X1327" s="1" t="s">
        <v>3856</v>
      </c>
      <c r="Y1327" s="1"/>
      <c r="Z1327" s="1">
        <v>98.63</v>
      </c>
      <c r="AA1327" s="5">
        <v>38.18</v>
      </c>
      <c r="AB1327" s="1">
        <v>60.98</v>
      </c>
      <c r="AC1327" s="1">
        <v>60.98</v>
      </c>
      <c r="AD1327" s="1"/>
      <c r="AE1327" s="1"/>
      <c r="AF1327" s="1"/>
    </row>
    <row r="1328" spans="1:32" x14ac:dyDescent="0.3">
      <c r="A1328" s="1" t="s">
        <v>1993</v>
      </c>
      <c r="B1328" s="1" t="s">
        <v>3645</v>
      </c>
      <c r="C1328" s="6">
        <v>7.2153346325030503</v>
      </c>
      <c r="D1328" s="6">
        <v>6.84378365525337</v>
      </c>
      <c r="E1328" s="6">
        <v>7.1078146502278496</v>
      </c>
      <c r="F1328" s="6">
        <v>8.4957281611186097</v>
      </c>
      <c r="G1328" s="9">
        <f>AVERAGE(Table3[[#This Row],[X6_EP155mix]:[X9_dcl2mix]])</f>
        <v>7.4156652747757201</v>
      </c>
      <c r="H1328" s="6">
        <f>_xlfn.VAR.P(Table3[[#This Row],[X6_EP155mix]:[X9_dcl2mix]])</f>
        <v>0.40712219961768353</v>
      </c>
      <c r="I1328" s="1">
        <v>355864</v>
      </c>
      <c r="J1328" s="1" t="s">
        <v>38</v>
      </c>
      <c r="K1328" s="1" t="s">
        <v>5026</v>
      </c>
      <c r="L1328" s="1" t="s">
        <v>1485</v>
      </c>
      <c r="M1328" s="1" t="s">
        <v>3903</v>
      </c>
      <c r="N1328" s="1" t="s">
        <v>1994</v>
      </c>
      <c r="O1328" s="1" t="s">
        <v>1995</v>
      </c>
      <c r="P1328" s="1" t="s">
        <v>7925</v>
      </c>
      <c r="Q1328" s="1" t="s">
        <v>1996</v>
      </c>
      <c r="R1328" s="1" t="s">
        <v>684</v>
      </c>
      <c r="S1328" s="1" t="s">
        <v>3886</v>
      </c>
      <c r="T1328" s="1" t="s">
        <v>1997</v>
      </c>
      <c r="U1328" s="1" t="s">
        <v>1998</v>
      </c>
      <c r="V1328" s="1" t="s">
        <v>684</v>
      </c>
      <c r="W1328" s="1" t="s">
        <v>3886</v>
      </c>
      <c r="X1328" s="1" t="s">
        <v>3990</v>
      </c>
      <c r="Y1328" s="1"/>
      <c r="Z1328" s="1">
        <v>92.7</v>
      </c>
      <c r="AA1328" s="5">
        <v>39.78</v>
      </c>
      <c r="AB1328" s="1">
        <v>48.64</v>
      </c>
      <c r="AC1328" s="1">
        <v>48.64</v>
      </c>
      <c r="AD1328" s="1"/>
      <c r="AE1328" s="1"/>
      <c r="AF1328" s="1"/>
    </row>
    <row r="1329" spans="1:32" x14ac:dyDescent="0.3">
      <c r="A1329" s="1" t="s">
        <v>600</v>
      </c>
      <c r="B1329" s="1" t="s">
        <v>3645</v>
      </c>
      <c r="C1329" s="6">
        <v>6.5376527121592396</v>
      </c>
      <c r="D1329" s="6">
        <v>8.1254188857457006</v>
      </c>
      <c r="E1329" s="6">
        <v>6.2207876176462804</v>
      </c>
      <c r="F1329" s="6">
        <v>8.1746880083539395</v>
      </c>
      <c r="G1329" s="9">
        <f>AVERAGE(Table3[[#This Row],[X6_EP155mix]:[X9_dcl2mix]])</f>
        <v>7.2646368059762896</v>
      </c>
      <c r="H1329" s="6">
        <f>_xlfn.VAR.P(Table3[[#This Row],[X6_EP155mix]:[X9_dcl2mix]])</f>
        <v>0.79681649511034891</v>
      </c>
      <c r="I1329" s="1">
        <v>248498</v>
      </c>
      <c r="J1329" s="1"/>
      <c r="K1329" s="1"/>
      <c r="L1329" s="1" t="s">
        <v>601</v>
      </c>
      <c r="M1329" s="1" t="s">
        <v>602</v>
      </c>
      <c r="N1329" s="1" t="s">
        <v>602</v>
      </c>
      <c r="O1329" s="1" t="s">
        <v>603</v>
      </c>
      <c r="P1329" s="1" t="s">
        <v>604</v>
      </c>
      <c r="Q1329" s="1"/>
      <c r="R1329" s="1" t="s">
        <v>605</v>
      </c>
      <c r="S1329" s="1" t="s">
        <v>8457</v>
      </c>
      <c r="T1329" s="1"/>
      <c r="U1329" s="1" t="s">
        <v>606</v>
      </c>
      <c r="V1329" s="1" t="s">
        <v>607</v>
      </c>
      <c r="W1329" s="1" t="s">
        <v>608</v>
      </c>
      <c r="X1329" s="1" t="s">
        <v>3809</v>
      </c>
      <c r="Y1329" s="1"/>
      <c r="Z1329" s="1">
        <v>100</v>
      </c>
      <c r="AA1329" s="5">
        <v>39.47</v>
      </c>
      <c r="AB1329" s="1">
        <v>67.06</v>
      </c>
      <c r="AC1329" s="1">
        <v>67.06</v>
      </c>
      <c r="AD1329" s="1"/>
      <c r="AE1329" s="1"/>
      <c r="AF1329" s="1"/>
    </row>
    <row r="1330" spans="1:32" x14ac:dyDescent="0.3">
      <c r="A1330" s="1" t="s">
        <v>1986</v>
      </c>
      <c r="B1330" s="1" t="s">
        <v>3645</v>
      </c>
      <c r="C1330" s="6">
        <v>6.7584143019721399</v>
      </c>
      <c r="D1330" s="6">
        <v>6.5304954186194601</v>
      </c>
      <c r="E1330" s="6">
        <v>6.6396996277238003</v>
      </c>
      <c r="F1330" s="6">
        <v>8.2080374545903094</v>
      </c>
      <c r="G1330" s="9">
        <f>AVERAGE(Table3[[#This Row],[X6_EP155mix]:[X9_dcl2mix]])</f>
        <v>7.0341617007264272</v>
      </c>
      <c r="H1330" s="6">
        <f>_xlfn.VAR.P(Table3[[#This Row],[X6_EP155mix]:[X9_dcl2mix]])</f>
        <v>0.46582524104955958</v>
      </c>
      <c r="I1330" s="1">
        <v>345802</v>
      </c>
      <c r="J1330" s="1" t="s">
        <v>1987</v>
      </c>
      <c r="K1330" s="1" t="s">
        <v>8718</v>
      </c>
      <c r="L1330" s="1" t="s">
        <v>1988</v>
      </c>
      <c r="M1330" s="1" t="s">
        <v>4132</v>
      </c>
      <c r="N1330" s="1" t="s">
        <v>3528</v>
      </c>
      <c r="O1330" s="1" t="s">
        <v>1989</v>
      </c>
      <c r="P1330" s="1" t="s">
        <v>8719</v>
      </c>
      <c r="Q1330" s="1" t="s">
        <v>1990</v>
      </c>
      <c r="R1330" s="1" t="s">
        <v>1991</v>
      </c>
      <c r="S1330" s="1" t="s">
        <v>8720</v>
      </c>
      <c r="T1330" s="1"/>
      <c r="U1330" s="1" t="s">
        <v>1992</v>
      </c>
      <c r="V1330" s="1" t="s">
        <v>1991</v>
      </c>
      <c r="W1330" s="1" t="s">
        <v>8720</v>
      </c>
      <c r="X1330" s="1" t="s">
        <v>3991</v>
      </c>
      <c r="Y1330" s="1" t="s">
        <v>7926</v>
      </c>
      <c r="Z1330" s="1">
        <v>100</v>
      </c>
      <c r="AA1330" s="5">
        <v>52.04</v>
      </c>
      <c r="AB1330" s="1">
        <v>58.11</v>
      </c>
      <c r="AC1330" s="1">
        <v>58.11</v>
      </c>
      <c r="AD1330" s="1">
        <v>81.510000000000005</v>
      </c>
      <c r="AE1330" s="1"/>
      <c r="AF1330" s="1"/>
    </row>
    <row r="1331" spans="1:32" x14ac:dyDescent="0.3">
      <c r="A1331" t="s">
        <v>486</v>
      </c>
      <c r="B1331" t="s">
        <v>3893</v>
      </c>
      <c r="C1331" s="7">
        <v>7.9475435231553098</v>
      </c>
      <c r="D1331" s="7">
        <v>7.8895219198417799</v>
      </c>
      <c r="E1331" s="7">
        <v>7.1814760502660997</v>
      </c>
      <c r="F1331" s="7">
        <v>6.6928378426401798</v>
      </c>
      <c r="G1331" s="10">
        <f>AVERAGE(Table3[[#This Row],[X6_EP155mix]:[X9_dcl2mix]])</f>
        <v>7.4278448339758425</v>
      </c>
      <c r="H1331" s="7">
        <f>_xlfn.VAR.P(Table3[[#This Row],[X6_EP155mix]:[X9_dcl2mix]])</f>
        <v>0.27104132851186036</v>
      </c>
      <c r="I1331">
        <v>231054</v>
      </c>
      <c r="J1331" t="s">
        <v>487</v>
      </c>
      <c r="K1331" t="s">
        <v>488</v>
      </c>
      <c r="L1331" t="s">
        <v>489</v>
      </c>
      <c r="M1331" t="s">
        <v>490</v>
      </c>
      <c r="N1331" t="s">
        <v>491</v>
      </c>
      <c r="U1331" t="s">
        <v>492</v>
      </c>
      <c r="V1331" t="s">
        <v>493</v>
      </c>
      <c r="W1331" t="s">
        <v>494</v>
      </c>
      <c r="X1331" t="s">
        <v>3816</v>
      </c>
      <c r="Z1331">
        <v>98.64</v>
      </c>
      <c r="AA1331" s="2"/>
      <c r="AB1331">
        <v>48.21</v>
      </c>
      <c r="AC1331">
        <v>48.21</v>
      </c>
    </row>
    <row r="1332" spans="1:32" x14ac:dyDescent="0.3">
      <c r="A1332" t="s">
        <v>1979</v>
      </c>
      <c r="B1332" t="s">
        <v>3893</v>
      </c>
      <c r="C1332" s="7">
        <v>7.2376907610620398</v>
      </c>
      <c r="D1332" s="7">
        <v>8.2248891825906298</v>
      </c>
      <c r="E1332" s="7">
        <v>7.3668120956135299</v>
      </c>
      <c r="F1332" s="7">
        <v>6.7412217493850504</v>
      </c>
      <c r="G1332" s="10">
        <f>AVERAGE(Table3[[#This Row],[X6_EP155mix]:[X9_dcl2mix]])</f>
        <v>7.3926534471628127</v>
      </c>
      <c r="H1332" s="7">
        <f>_xlfn.VAR.P(Table3[[#This Row],[X6_EP155mix]:[X9_dcl2mix]])</f>
        <v>0.28541519643153945</v>
      </c>
      <c r="I1332">
        <v>350927</v>
      </c>
      <c r="U1332" t="s">
        <v>1980</v>
      </c>
      <c r="V1332" t="s">
        <v>598</v>
      </c>
      <c r="W1332" t="s">
        <v>599</v>
      </c>
      <c r="X1332" t="s">
        <v>3649</v>
      </c>
      <c r="Z1332">
        <v>100</v>
      </c>
      <c r="AA1332" s="2"/>
      <c r="AB1332">
        <v>57.89</v>
      </c>
      <c r="AC1332">
        <v>57.89</v>
      </c>
    </row>
    <row r="1333" spans="1:32" x14ac:dyDescent="0.3">
      <c r="A1333" t="s">
        <v>1896</v>
      </c>
      <c r="B1333" t="s">
        <v>3893</v>
      </c>
      <c r="C1333" s="7">
        <v>7.2160018119237197</v>
      </c>
      <c r="D1333" s="7">
        <v>7.40725595722542</v>
      </c>
      <c r="E1333" s="7">
        <v>7.4645422196721203</v>
      </c>
      <c r="F1333" s="7">
        <v>7.1669598072349299</v>
      </c>
      <c r="G1333" s="10">
        <f>AVERAGE(Table3[[#This Row],[X6_EP155mix]:[X9_dcl2mix]])</f>
        <v>7.3136899490140479</v>
      </c>
      <c r="H1333" s="7">
        <f>_xlfn.VAR.P(Table3[[#This Row],[X6_EP155mix]:[X9_dcl2mix]])</f>
        <v>1.5645928022501428E-2</v>
      </c>
      <c r="I1333">
        <v>328954</v>
      </c>
      <c r="K1333" t="s">
        <v>35</v>
      </c>
      <c r="M1333" t="s">
        <v>35</v>
      </c>
      <c r="P1333" t="s">
        <v>35</v>
      </c>
      <c r="S1333" t="s">
        <v>35</v>
      </c>
      <c r="W1333" t="s">
        <v>35</v>
      </c>
      <c r="Z1333">
        <v>100</v>
      </c>
      <c r="AA1333" s="2"/>
    </row>
    <row r="1334" spans="1:32" x14ac:dyDescent="0.3">
      <c r="A1334" t="s">
        <v>1288</v>
      </c>
      <c r="B1334" t="s">
        <v>3893</v>
      </c>
      <c r="C1334" s="7">
        <v>7.0488360144200302</v>
      </c>
      <c r="D1334" s="7">
        <v>7.6849272838699401</v>
      </c>
      <c r="E1334" s="7">
        <v>7.1369272658957499</v>
      </c>
      <c r="F1334" s="7">
        <v>7.0373441385158699</v>
      </c>
      <c r="G1334" s="10">
        <f>AVERAGE(Table3[[#This Row],[X6_EP155mix]:[X9_dcl2mix]])</f>
        <v>7.227008675675398</v>
      </c>
      <c r="H1334" s="7">
        <f>_xlfn.VAR.P(Table3[[#This Row],[X6_EP155mix]:[X9_dcl2mix]])</f>
        <v>7.1380561498368369E-2</v>
      </c>
      <c r="I1334">
        <v>71814</v>
      </c>
      <c r="U1334" t="s">
        <v>1289</v>
      </c>
      <c r="V1334" t="s">
        <v>1290</v>
      </c>
      <c r="W1334" t="s">
        <v>1291</v>
      </c>
      <c r="X1334" t="s">
        <v>3652</v>
      </c>
      <c r="Z1334">
        <v>100</v>
      </c>
      <c r="AA1334" s="2"/>
      <c r="AB1334">
        <v>35.799999999999997</v>
      </c>
      <c r="AC1334">
        <v>35.799999999999997</v>
      </c>
    </row>
    <row r="1335" spans="1:32" x14ac:dyDescent="0.3">
      <c r="A1335" t="s">
        <v>3356</v>
      </c>
      <c r="B1335" t="s">
        <v>3893</v>
      </c>
      <c r="C1335" s="7">
        <v>7.4785892783664201</v>
      </c>
      <c r="D1335" s="7">
        <v>6.9445929913426196</v>
      </c>
      <c r="E1335" s="7">
        <v>7.1885897692819398</v>
      </c>
      <c r="F1335" s="7">
        <v>6.7800647643727698</v>
      </c>
      <c r="G1335" s="10">
        <f>AVERAGE(Table3[[#This Row],[X6_EP155mix]:[X9_dcl2mix]])</f>
        <v>7.0979592008409371</v>
      </c>
      <c r="H1335" s="7">
        <f>_xlfn.VAR.P(Table3[[#This Row],[X6_EP155mix]:[X9_dcl2mix]])</f>
        <v>6.9417805701572466E-2</v>
      </c>
      <c r="I1335">
        <v>72186</v>
      </c>
      <c r="K1335" t="s">
        <v>35</v>
      </c>
      <c r="M1335" t="s">
        <v>35</v>
      </c>
      <c r="P1335" t="s">
        <v>35</v>
      </c>
      <c r="S1335" t="s">
        <v>35</v>
      </c>
      <c r="U1335" t="s">
        <v>3357</v>
      </c>
      <c r="W1335" t="s">
        <v>35</v>
      </c>
      <c r="X1335" t="s">
        <v>3862</v>
      </c>
      <c r="Z1335">
        <v>100</v>
      </c>
      <c r="AA1335" s="2"/>
      <c r="AB1335">
        <v>44.23</v>
      </c>
      <c r="AC1335">
        <v>44.23</v>
      </c>
    </row>
    <row r="1336" spans="1:32" x14ac:dyDescent="0.3">
      <c r="A1336" t="s">
        <v>2614</v>
      </c>
      <c r="B1336" t="s">
        <v>3893</v>
      </c>
      <c r="C1336" s="7">
        <v>6.0768824302398201</v>
      </c>
      <c r="D1336" s="7">
        <v>7.2645542607567304</v>
      </c>
      <c r="E1336" s="7">
        <v>8.2105785915119291</v>
      </c>
      <c r="F1336" s="7">
        <v>6.6659284090113502</v>
      </c>
      <c r="G1336" s="10">
        <f>AVERAGE(Table3[[#This Row],[X6_EP155mix]:[X9_dcl2mix]])</f>
        <v>7.054485922879957</v>
      </c>
      <c r="H1336" s="7">
        <f>_xlfn.VAR.P(Table3[[#This Row],[X6_EP155mix]:[X9_dcl2mix]])</f>
        <v>0.62184112386221813</v>
      </c>
      <c r="I1336">
        <v>291154</v>
      </c>
      <c r="J1336" t="s">
        <v>71</v>
      </c>
      <c r="K1336" t="s">
        <v>72</v>
      </c>
      <c r="L1336" t="s">
        <v>2615</v>
      </c>
      <c r="M1336" t="s">
        <v>2616</v>
      </c>
      <c r="N1336" t="s">
        <v>2617</v>
      </c>
      <c r="O1336" t="s">
        <v>2618</v>
      </c>
      <c r="P1336" t="s">
        <v>2619</v>
      </c>
      <c r="Q1336" t="s">
        <v>2620</v>
      </c>
      <c r="R1336" t="s">
        <v>2621</v>
      </c>
      <c r="S1336" t="s">
        <v>8727</v>
      </c>
      <c r="T1336" t="s">
        <v>2622</v>
      </c>
      <c r="U1336" t="s">
        <v>2623</v>
      </c>
      <c r="V1336" t="s">
        <v>547</v>
      </c>
      <c r="W1336" t="s">
        <v>548</v>
      </c>
      <c r="X1336" t="s">
        <v>3926</v>
      </c>
      <c r="Z1336">
        <v>91.71</v>
      </c>
      <c r="AA1336" s="2">
        <v>30</v>
      </c>
      <c r="AB1336">
        <v>32.630000000000003</v>
      </c>
      <c r="AC1336">
        <v>32.630000000000003</v>
      </c>
    </row>
    <row r="1337" spans="1:32" x14ac:dyDescent="0.3">
      <c r="A1337" t="s">
        <v>1433</v>
      </c>
      <c r="B1337" t="s">
        <v>3893</v>
      </c>
      <c r="C1337" s="7">
        <v>6.9276820200447897</v>
      </c>
      <c r="D1337" s="7">
        <v>6.9874900947786402</v>
      </c>
      <c r="E1337" s="7">
        <v>6.7387943418990401</v>
      </c>
      <c r="F1337" s="7">
        <v>7.5381267125114499</v>
      </c>
      <c r="G1337" s="10">
        <f>AVERAGE(Table3[[#This Row],[X6_EP155mix]:[X9_dcl2mix]])</f>
        <v>7.0480232923084802</v>
      </c>
      <c r="H1337" s="7">
        <f>_xlfn.VAR.P(Table3[[#This Row],[X6_EP155mix]:[X9_dcl2mix]])</f>
        <v>8.8492549019800748E-2</v>
      </c>
      <c r="I1337">
        <v>69179</v>
      </c>
      <c r="K1337" t="s">
        <v>35</v>
      </c>
      <c r="M1337" t="s">
        <v>35</v>
      </c>
      <c r="P1337" t="s">
        <v>35</v>
      </c>
      <c r="S1337" t="s">
        <v>35</v>
      </c>
      <c r="W1337" t="s">
        <v>35</v>
      </c>
      <c r="X1337" t="s">
        <v>4046</v>
      </c>
      <c r="Z1337">
        <v>100</v>
      </c>
      <c r="AA1337" s="2"/>
      <c r="AB1337">
        <v>39.22</v>
      </c>
    </row>
    <row r="1338" spans="1:32" x14ac:dyDescent="0.3">
      <c r="A1338" t="s">
        <v>1096</v>
      </c>
      <c r="B1338" t="s">
        <v>3893</v>
      </c>
      <c r="C1338" s="7">
        <v>6.8247760623185796</v>
      </c>
      <c r="D1338" s="7">
        <v>7.78189733541475</v>
      </c>
      <c r="E1338" s="7">
        <v>6.8860599026398601</v>
      </c>
      <c r="F1338" s="7">
        <v>6.4848369326978004</v>
      </c>
      <c r="G1338" s="10">
        <f>AVERAGE(Table3[[#This Row],[X6_EP155mix]:[X9_dcl2mix]])</f>
        <v>6.9943925582677471</v>
      </c>
      <c r="H1338" s="7">
        <f>_xlfn.VAR.P(Table3[[#This Row],[X6_EP155mix]:[X9_dcl2mix]])</f>
        <v>0.2300791073881987</v>
      </c>
      <c r="I1338">
        <v>250362</v>
      </c>
      <c r="J1338" t="s">
        <v>1097</v>
      </c>
      <c r="K1338" t="s">
        <v>8237</v>
      </c>
      <c r="L1338" t="s">
        <v>1098</v>
      </c>
      <c r="M1338" t="s">
        <v>1099</v>
      </c>
      <c r="N1338" t="s">
        <v>1100</v>
      </c>
      <c r="O1338" t="s">
        <v>1101</v>
      </c>
      <c r="P1338" t="s">
        <v>1102</v>
      </c>
      <c r="Q1338" t="s">
        <v>1103</v>
      </c>
      <c r="R1338" t="s">
        <v>1104</v>
      </c>
      <c r="S1338" t="s">
        <v>1105</v>
      </c>
      <c r="T1338" t="s">
        <v>1106</v>
      </c>
      <c r="U1338" t="s">
        <v>1107</v>
      </c>
      <c r="V1338" t="s">
        <v>1108</v>
      </c>
      <c r="W1338" t="s">
        <v>1109</v>
      </c>
      <c r="X1338" t="s">
        <v>4067</v>
      </c>
      <c r="Z1338">
        <v>100</v>
      </c>
      <c r="AA1338" s="2">
        <v>26.23</v>
      </c>
      <c r="AB1338">
        <v>62.03</v>
      </c>
      <c r="AC1338">
        <v>62.03</v>
      </c>
    </row>
    <row r="1339" spans="1:32" x14ac:dyDescent="0.3">
      <c r="A1339" t="s">
        <v>1470</v>
      </c>
      <c r="B1339" t="s">
        <v>3893</v>
      </c>
      <c r="C1339" s="7">
        <v>6.4870557301794403</v>
      </c>
      <c r="D1339" s="7">
        <v>6.6795294371165301</v>
      </c>
      <c r="E1339" s="7">
        <v>7.1687947507675096</v>
      </c>
      <c r="F1339" s="7">
        <v>7.4369162128130597</v>
      </c>
      <c r="G1339" s="10">
        <f>AVERAGE(Table3[[#This Row],[X6_EP155mix]:[X9_dcl2mix]])</f>
        <v>6.9430740327191351</v>
      </c>
      <c r="H1339" s="7">
        <f>_xlfn.VAR.P(Table3[[#This Row],[X6_EP155mix]:[X9_dcl2mix]])</f>
        <v>0.14305959687967984</v>
      </c>
      <c r="I1339">
        <v>232583</v>
      </c>
      <c r="O1339" t="s">
        <v>1471</v>
      </c>
      <c r="P1339" t="s">
        <v>1472</v>
      </c>
      <c r="Q1339" t="s">
        <v>1473</v>
      </c>
      <c r="R1339" t="s">
        <v>1474</v>
      </c>
      <c r="S1339" t="s">
        <v>8096</v>
      </c>
      <c r="T1339" t="s">
        <v>1475</v>
      </c>
      <c r="U1339" t="s">
        <v>1069</v>
      </c>
      <c r="X1339" t="s">
        <v>3719</v>
      </c>
      <c r="Z1339">
        <v>100</v>
      </c>
      <c r="AA1339" s="2">
        <v>37.93</v>
      </c>
      <c r="AB1339">
        <v>57.78</v>
      </c>
      <c r="AC1339">
        <v>57.78</v>
      </c>
    </row>
    <row r="1340" spans="1:32" x14ac:dyDescent="0.3">
      <c r="A1340" t="s">
        <v>1195</v>
      </c>
      <c r="B1340" t="s">
        <v>3893</v>
      </c>
      <c r="C1340" s="7">
        <v>7.0765754442610502</v>
      </c>
      <c r="D1340" s="7">
        <v>7.3534601817690097</v>
      </c>
      <c r="E1340" s="7">
        <v>6.3593029990340497</v>
      </c>
      <c r="F1340" s="7">
        <v>6.8087416657068403</v>
      </c>
      <c r="G1340" s="10">
        <f>AVERAGE(Table3[[#This Row],[X6_EP155mix]:[X9_dcl2mix]])</f>
        <v>6.8995200726927379</v>
      </c>
      <c r="H1340" s="7">
        <f>_xlfn.VAR.P(Table3[[#This Row],[X6_EP155mix]:[X9_dcl2mix]])</f>
        <v>0.13437135826915614</v>
      </c>
      <c r="I1340">
        <v>75748</v>
      </c>
      <c r="O1340" t="s">
        <v>1196</v>
      </c>
      <c r="P1340" t="s">
        <v>1197</v>
      </c>
      <c r="Q1340" t="s">
        <v>1198</v>
      </c>
      <c r="R1340" t="s">
        <v>1199</v>
      </c>
      <c r="S1340" t="s">
        <v>8212</v>
      </c>
      <c r="T1340" t="s">
        <v>1200</v>
      </c>
      <c r="U1340" t="s">
        <v>1201</v>
      </c>
      <c r="V1340" t="s">
        <v>1202</v>
      </c>
      <c r="W1340" t="s">
        <v>1203</v>
      </c>
      <c r="X1340" t="s">
        <v>3727</v>
      </c>
      <c r="Z1340">
        <v>100</v>
      </c>
      <c r="AA1340" s="2">
        <v>48.28</v>
      </c>
      <c r="AB1340">
        <v>66.040000000000006</v>
      </c>
      <c r="AC1340">
        <v>66.040000000000006</v>
      </c>
    </row>
    <row r="1341" spans="1:32" x14ac:dyDescent="0.3">
      <c r="A1341" t="s">
        <v>207</v>
      </c>
      <c r="B1341" t="s">
        <v>3893</v>
      </c>
      <c r="C1341" s="7">
        <v>7.30167273809412</v>
      </c>
      <c r="D1341" s="7">
        <v>7.4932734444403399</v>
      </c>
      <c r="E1341" s="7">
        <v>6.9420370416043999</v>
      </c>
      <c r="F1341" s="7">
        <v>5.8438883705624596</v>
      </c>
      <c r="G1341" s="10">
        <f>AVERAGE(Table3[[#This Row],[X6_EP155mix]:[X9_dcl2mix]])</f>
        <v>6.8952178986753303</v>
      </c>
      <c r="H1341" s="7">
        <f>_xlfn.VAR.P(Table3[[#This Row],[X6_EP155mix]:[X9_dcl2mix]])</f>
        <v>0.40759044528347044</v>
      </c>
      <c r="I1341">
        <v>58765</v>
      </c>
      <c r="J1341" t="s">
        <v>181</v>
      </c>
      <c r="K1341" t="s">
        <v>182</v>
      </c>
      <c r="L1341" t="s">
        <v>183</v>
      </c>
      <c r="M1341" t="s">
        <v>6900</v>
      </c>
      <c r="N1341" t="s">
        <v>6899</v>
      </c>
      <c r="O1341" t="s">
        <v>184</v>
      </c>
      <c r="P1341" t="s">
        <v>185</v>
      </c>
      <c r="Q1341" t="s">
        <v>186</v>
      </c>
      <c r="R1341" t="s">
        <v>187</v>
      </c>
      <c r="S1341" t="s">
        <v>5007</v>
      </c>
      <c r="T1341" t="s">
        <v>188</v>
      </c>
      <c r="U1341" t="s">
        <v>208</v>
      </c>
      <c r="V1341" t="s">
        <v>187</v>
      </c>
      <c r="W1341" t="s">
        <v>5007</v>
      </c>
      <c r="X1341" t="s">
        <v>4100</v>
      </c>
      <c r="Z1341">
        <v>100</v>
      </c>
      <c r="AA1341" s="2">
        <v>37.44</v>
      </c>
      <c r="AB1341">
        <v>83.62</v>
      </c>
      <c r="AC1341">
        <v>83.62</v>
      </c>
    </row>
    <row r="1342" spans="1:32" x14ac:dyDescent="0.3">
      <c r="A1342" t="s">
        <v>35562</v>
      </c>
      <c r="B1342" t="s">
        <v>3893</v>
      </c>
      <c r="C1342" s="7">
        <v>6.6356676475557999</v>
      </c>
      <c r="D1342" s="7">
        <v>7.4579455868656002</v>
      </c>
      <c r="E1342" s="7">
        <v>6.8989109236161301</v>
      </c>
      <c r="F1342" s="7">
        <v>6.5039308455229898</v>
      </c>
      <c r="G1342" s="10">
        <f>AVERAGE(Table3[[#This Row],[X6_EP155mix]:[X9_dcl2mix]])</f>
        <v>6.8741137508901309</v>
      </c>
      <c r="H1342" s="7">
        <f>_xlfn.VAR.P(Table3[[#This Row],[X6_EP155mix]:[X9_dcl2mix]])</f>
        <v>0.1338416100237686</v>
      </c>
      <c r="O1342" t="s">
        <v>10006</v>
      </c>
      <c r="P1342" t="s">
        <v>10005</v>
      </c>
      <c r="Q1342" t="s">
        <v>10004</v>
      </c>
      <c r="R1342" t="s">
        <v>10001</v>
      </c>
      <c r="V1342" t="s">
        <v>9996</v>
      </c>
      <c r="AA1342" s="2">
        <v>33.5</v>
      </c>
      <c r="AE1342" t="s">
        <v>10003</v>
      </c>
    </row>
    <row r="1343" spans="1:32" x14ac:dyDescent="0.3">
      <c r="A1343" t="s">
        <v>1222</v>
      </c>
      <c r="B1343" t="s">
        <v>3893</v>
      </c>
      <c r="C1343" s="7">
        <v>6.30165749177654</v>
      </c>
      <c r="D1343" s="7">
        <v>8.5466781754554297</v>
      </c>
      <c r="E1343" s="7">
        <v>7.6073968628826902</v>
      </c>
      <c r="F1343" s="7">
        <v>4.8968759569515203</v>
      </c>
      <c r="G1343" s="10">
        <f>AVERAGE(Table3[[#This Row],[X6_EP155mix]:[X9_dcl2mix]])</f>
        <v>6.8381521217665444</v>
      </c>
      <c r="H1343" s="7">
        <f>_xlfn.VAR.P(Table3[[#This Row],[X6_EP155mix]:[X9_dcl2mix]])</f>
        <v>1.8917945959889124</v>
      </c>
      <c r="I1343">
        <v>320149</v>
      </c>
      <c r="J1343" t="s">
        <v>1223</v>
      </c>
      <c r="K1343" t="s">
        <v>6252</v>
      </c>
      <c r="L1343" t="s">
        <v>1224</v>
      </c>
      <c r="M1343" t="s">
        <v>6251</v>
      </c>
      <c r="N1343" t="s">
        <v>3548</v>
      </c>
      <c r="O1343" t="s">
        <v>1225</v>
      </c>
      <c r="P1343" t="s">
        <v>4774</v>
      </c>
      <c r="R1343" t="s">
        <v>256</v>
      </c>
      <c r="S1343" t="s">
        <v>3518</v>
      </c>
      <c r="U1343" t="s">
        <v>1226</v>
      </c>
      <c r="V1343" t="s">
        <v>1227</v>
      </c>
      <c r="W1343" t="s">
        <v>3549</v>
      </c>
      <c r="X1343" t="s">
        <v>4113</v>
      </c>
      <c r="Z1343">
        <v>99.42</v>
      </c>
      <c r="AA1343" s="2">
        <v>48.57</v>
      </c>
      <c r="AB1343">
        <v>74.36</v>
      </c>
      <c r="AC1343">
        <v>74.36</v>
      </c>
    </row>
    <row r="1344" spans="1:32" x14ac:dyDescent="0.3">
      <c r="A1344" t="s">
        <v>3218</v>
      </c>
      <c r="B1344" t="s">
        <v>3893</v>
      </c>
      <c r="C1344" s="7">
        <v>6.41593456094808</v>
      </c>
      <c r="D1344" s="7">
        <v>6.5650795470808196</v>
      </c>
      <c r="E1344" s="7">
        <v>7.00009144127878</v>
      </c>
      <c r="F1344" s="7">
        <v>6.9156734528030199</v>
      </c>
      <c r="G1344" s="10">
        <f>AVERAGE(Table3[[#This Row],[X6_EP155mix]:[X9_dcl2mix]])</f>
        <v>6.7241947505276745</v>
      </c>
      <c r="H1344" s="7">
        <f>_xlfn.VAR.P(Table3[[#This Row],[X6_EP155mix]:[X9_dcl2mix]])</f>
        <v>5.828126746001077E-2</v>
      </c>
      <c r="I1344">
        <v>72249</v>
      </c>
      <c r="K1344" t="s">
        <v>35</v>
      </c>
      <c r="M1344" t="s">
        <v>35</v>
      </c>
      <c r="P1344" t="s">
        <v>35</v>
      </c>
      <c r="S1344" t="s">
        <v>35</v>
      </c>
      <c r="U1344" t="s">
        <v>3219</v>
      </c>
      <c r="W1344" t="s">
        <v>35</v>
      </c>
      <c r="X1344" t="s">
        <v>3877</v>
      </c>
      <c r="Y1344" t="s">
        <v>7267</v>
      </c>
      <c r="Z1344">
        <v>100</v>
      </c>
      <c r="AA1344" s="2"/>
      <c r="AB1344">
        <v>32.19</v>
      </c>
      <c r="AC1344">
        <v>32.19</v>
      </c>
      <c r="AD1344">
        <v>92.16</v>
      </c>
    </row>
    <row r="1345" spans="1:32" x14ac:dyDescent="0.3">
      <c r="A1345" t="s">
        <v>2005</v>
      </c>
      <c r="B1345" t="s">
        <v>3893</v>
      </c>
      <c r="C1345" s="7">
        <v>6.69908369905139</v>
      </c>
      <c r="D1345" s="7">
        <v>6.3157436542641898</v>
      </c>
      <c r="E1345" s="7">
        <v>6.7390985794157796</v>
      </c>
      <c r="F1345" s="7">
        <v>7.1244324756149204</v>
      </c>
      <c r="G1345" s="10">
        <f>AVERAGE(Table3[[#This Row],[X6_EP155mix]:[X9_dcl2mix]])</f>
        <v>6.71958960208657</v>
      </c>
      <c r="H1345" s="7">
        <f>_xlfn.VAR.P(Table3[[#This Row],[X6_EP155mix]:[X9_dcl2mix]])</f>
        <v>8.1947598518742087E-2</v>
      </c>
      <c r="I1345">
        <v>67772</v>
      </c>
      <c r="L1345" t="s">
        <v>2006</v>
      </c>
      <c r="M1345" t="s">
        <v>2007</v>
      </c>
      <c r="N1345" t="s">
        <v>2008</v>
      </c>
      <c r="O1345" t="s">
        <v>1356</v>
      </c>
      <c r="P1345" t="s">
        <v>7320</v>
      </c>
      <c r="Q1345" t="s">
        <v>1357</v>
      </c>
      <c r="R1345" t="s">
        <v>1358</v>
      </c>
      <c r="S1345" t="s">
        <v>8704</v>
      </c>
      <c r="U1345" t="s">
        <v>2009</v>
      </c>
      <c r="V1345" t="s">
        <v>2010</v>
      </c>
      <c r="W1345" t="s">
        <v>2011</v>
      </c>
      <c r="X1345" t="s">
        <v>3790</v>
      </c>
      <c r="Z1345">
        <v>80.95</v>
      </c>
      <c r="AA1345" s="2">
        <v>40</v>
      </c>
      <c r="AB1345">
        <v>57.58</v>
      </c>
      <c r="AC1345">
        <v>57.58</v>
      </c>
    </row>
    <row r="1346" spans="1:32" x14ac:dyDescent="0.3">
      <c r="A1346" t="s">
        <v>1958</v>
      </c>
      <c r="B1346" t="s">
        <v>3893</v>
      </c>
      <c r="C1346" s="7">
        <v>6.61482966159772</v>
      </c>
      <c r="D1346" s="7">
        <v>7.52730493939612</v>
      </c>
      <c r="E1346" s="7">
        <v>6.5415292183634701</v>
      </c>
      <c r="F1346" s="7">
        <v>6.0228196545963097</v>
      </c>
      <c r="G1346" s="10">
        <f>AVERAGE(Table3[[#This Row],[X6_EP155mix]:[X9_dcl2mix]])</f>
        <v>6.6766208684884045</v>
      </c>
      <c r="H1346" s="7">
        <f>_xlfn.VAR.P(Table3[[#This Row],[X6_EP155mix]:[X9_dcl2mix]])</f>
        <v>0.29329683074134622</v>
      </c>
      <c r="I1346">
        <v>67728</v>
      </c>
      <c r="O1346" t="s">
        <v>1959</v>
      </c>
      <c r="P1346" t="s">
        <v>1960</v>
      </c>
      <c r="Q1346" t="s">
        <v>1961</v>
      </c>
      <c r="R1346" t="s">
        <v>1962</v>
      </c>
      <c r="S1346" t="s">
        <v>7946</v>
      </c>
      <c r="T1346" t="s">
        <v>1963</v>
      </c>
      <c r="U1346" t="s">
        <v>1964</v>
      </c>
      <c r="V1346" t="s">
        <v>598</v>
      </c>
      <c r="W1346" t="s">
        <v>599</v>
      </c>
      <c r="X1346" t="s">
        <v>3708</v>
      </c>
      <c r="Z1346">
        <v>100</v>
      </c>
      <c r="AA1346" s="2">
        <v>27.27</v>
      </c>
      <c r="AB1346">
        <v>40.799999999999997</v>
      </c>
      <c r="AC1346">
        <v>43.65</v>
      </c>
    </row>
    <row r="1347" spans="1:32" x14ac:dyDescent="0.3">
      <c r="A1347" t="s">
        <v>609</v>
      </c>
      <c r="B1347" t="s">
        <v>3893</v>
      </c>
      <c r="C1347" s="7">
        <v>6.3310927528767698</v>
      </c>
      <c r="D1347" s="7">
        <v>6.9260177241515999</v>
      </c>
      <c r="E1347" s="7">
        <v>6.2689351048407502</v>
      </c>
      <c r="F1347" s="7">
        <v>7.1748961431969498</v>
      </c>
      <c r="G1347" s="10">
        <f>AVERAGE(Table3[[#This Row],[X6_EP155mix]:[X9_dcl2mix]])</f>
        <v>6.6752354312665174</v>
      </c>
      <c r="H1347" s="7">
        <f>_xlfn.VAR.P(Table3[[#This Row],[X6_EP155mix]:[X9_dcl2mix]])</f>
        <v>0.14901668095362003</v>
      </c>
      <c r="I1347">
        <v>220168</v>
      </c>
      <c r="J1347" t="s">
        <v>610</v>
      </c>
      <c r="K1347" t="s">
        <v>611</v>
      </c>
      <c r="L1347" t="s">
        <v>612</v>
      </c>
      <c r="M1347" t="s">
        <v>613</v>
      </c>
      <c r="N1347" t="s">
        <v>614</v>
      </c>
      <c r="O1347" t="s">
        <v>615</v>
      </c>
      <c r="P1347" t="s">
        <v>616</v>
      </c>
      <c r="Q1347" t="s">
        <v>617</v>
      </c>
      <c r="R1347" t="s">
        <v>618</v>
      </c>
      <c r="S1347" t="s">
        <v>619</v>
      </c>
      <c r="T1347" t="s">
        <v>620</v>
      </c>
      <c r="U1347" t="s">
        <v>621</v>
      </c>
      <c r="V1347" t="s">
        <v>618</v>
      </c>
      <c r="W1347" t="s">
        <v>619</v>
      </c>
      <c r="X1347" t="s">
        <v>4094</v>
      </c>
      <c r="Z1347">
        <v>98.99</v>
      </c>
      <c r="AA1347" s="2">
        <v>36.840000000000003</v>
      </c>
      <c r="AB1347">
        <v>37</v>
      </c>
      <c r="AC1347">
        <v>37</v>
      </c>
    </row>
    <row r="1348" spans="1:32" x14ac:dyDescent="0.3">
      <c r="A1348" t="s">
        <v>2175</v>
      </c>
      <c r="B1348" t="s">
        <v>3893</v>
      </c>
      <c r="C1348" s="7">
        <v>6.5556410465222203</v>
      </c>
      <c r="D1348" s="7">
        <v>6.7222332747898097</v>
      </c>
      <c r="E1348" s="7">
        <v>7.2250308344418697</v>
      </c>
      <c r="F1348" s="7">
        <v>6.1641772110050699</v>
      </c>
      <c r="G1348" s="10">
        <f>AVERAGE(Table3[[#This Row],[X6_EP155mix]:[X9_dcl2mix]])</f>
        <v>6.6667705916897422</v>
      </c>
      <c r="H1348" s="7">
        <f>_xlfn.VAR.P(Table3[[#This Row],[X6_EP155mix]:[X9_dcl2mix]])</f>
        <v>0.14492012249287775</v>
      </c>
      <c r="I1348">
        <v>329209</v>
      </c>
      <c r="O1348" t="s">
        <v>2176</v>
      </c>
      <c r="P1348" t="s">
        <v>7736</v>
      </c>
      <c r="Q1348" t="s">
        <v>2177</v>
      </c>
      <c r="R1348" t="s">
        <v>1588</v>
      </c>
      <c r="S1348" t="s">
        <v>7735</v>
      </c>
      <c r="T1348" t="s">
        <v>2178</v>
      </c>
      <c r="U1348" t="s">
        <v>2179</v>
      </c>
      <c r="V1348" t="s">
        <v>2180</v>
      </c>
      <c r="W1348" t="s">
        <v>2181</v>
      </c>
      <c r="X1348" t="s">
        <v>3700</v>
      </c>
      <c r="Z1348">
        <v>100</v>
      </c>
      <c r="AA1348" s="2">
        <v>28.36</v>
      </c>
      <c r="AB1348">
        <v>73.91</v>
      </c>
      <c r="AC1348">
        <v>73.91</v>
      </c>
    </row>
    <row r="1349" spans="1:32" x14ac:dyDescent="0.3">
      <c r="A1349" t="s">
        <v>422</v>
      </c>
      <c r="B1349" t="s">
        <v>3893</v>
      </c>
      <c r="C1349" s="7">
        <v>6.6215889892739703</v>
      </c>
      <c r="D1349" s="7">
        <v>7.3357259377576396</v>
      </c>
      <c r="E1349" s="7">
        <v>6.9538192322776604</v>
      </c>
      <c r="F1349" s="7">
        <v>5.53623713887617</v>
      </c>
      <c r="G1349" s="10">
        <f>AVERAGE(Table3[[#This Row],[X6_EP155mix]:[X9_dcl2mix]])</f>
        <v>6.6118428245463603</v>
      </c>
      <c r="H1349" s="7">
        <f>_xlfn.VAR.P(Table3[[#This Row],[X6_EP155mix]:[X9_dcl2mix]])</f>
        <v>0.44949430095254428</v>
      </c>
      <c r="I1349">
        <v>47721</v>
      </c>
      <c r="J1349" t="s">
        <v>423</v>
      </c>
      <c r="K1349" t="s">
        <v>424</v>
      </c>
      <c r="L1349" t="s">
        <v>425</v>
      </c>
      <c r="M1349" t="s">
        <v>426</v>
      </c>
      <c r="N1349" t="s">
        <v>427</v>
      </c>
      <c r="O1349" t="s">
        <v>428</v>
      </c>
      <c r="P1349" t="s">
        <v>429</v>
      </c>
      <c r="Q1349" t="s">
        <v>430</v>
      </c>
      <c r="R1349" t="s">
        <v>431</v>
      </c>
      <c r="S1349" t="s">
        <v>432</v>
      </c>
      <c r="U1349" t="s">
        <v>433</v>
      </c>
      <c r="V1349" t="s">
        <v>431</v>
      </c>
      <c r="W1349" t="s">
        <v>432</v>
      </c>
      <c r="X1349" t="s">
        <v>3821</v>
      </c>
      <c r="Z1349">
        <v>100</v>
      </c>
      <c r="AA1349" s="2">
        <v>64.709999999999994</v>
      </c>
      <c r="AB1349">
        <v>69.77</v>
      </c>
      <c r="AC1349">
        <v>69.77</v>
      </c>
    </row>
    <row r="1350" spans="1:32" x14ac:dyDescent="0.3">
      <c r="A1350" t="s">
        <v>1889</v>
      </c>
      <c r="B1350" t="s">
        <v>3893</v>
      </c>
      <c r="C1350" s="7">
        <v>6.5986249713214198</v>
      </c>
      <c r="D1350" s="7">
        <v>6.6044716878333896</v>
      </c>
      <c r="E1350" s="7">
        <v>6.6878163898458496</v>
      </c>
      <c r="F1350" s="7">
        <v>6.5314711659332598</v>
      </c>
      <c r="G1350" s="10">
        <f>AVERAGE(Table3[[#This Row],[X6_EP155mix]:[X9_dcl2mix]])</f>
        <v>6.6055960537334801</v>
      </c>
      <c r="H1350" s="7">
        <f>_xlfn.VAR.P(Table3[[#This Row],[X6_EP155mix]:[X9_dcl2mix]])</f>
        <v>3.0761357126248192E-3</v>
      </c>
      <c r="I1350">
        <v>328953</v>
      </c>
      <c r="O1350" t="s">
        <v>1890</v>
      </c>
      <c r="P1350" t="s">
        <v>1891</v>
      </c>
      <c r="Q1350" t="s">
        <v>1892</v>
      </c>
      <c r="R1350" t="s">
        <v>1893</v>
      </c>
      <c r="S1350" t="s">
        <v>7987</v>
      </c>
      <c r="T1350" t="s">
        <v>1894</v>
      </c>
      <c r="U1350" t="s">
        <v>1895</v>
      </c>
      <c r="X1350" t="s">
        <v>3709</v>
      </c>
      <c r="Z1350">
        <v>100</v>
      </c>
      <c r="AA1350" s="2">
        <v>34.380000000000003</v>
      </c>
      <c r="AB1350">
        <v>30.15</v>
      </c>
      <c r="AC1350">
        <v>30.15</v>
      </c>
    </row>
    <row r="1351" spans="1:32" x14ac:dyDescent="0.3">
      <c r="A1351" t="s">
        <v>3426</v>
      </c>
      <c r="B1351" t="s">
        <v>3893</v>
      </c>
      <c r="C1351" s="7">
        <v>7.0960589279856698</v>
      </c>
      <c r="D1351" s="7">
        <v>7.2612522063213998</v>
      </c>
      <c r="E1351" s="7">
        <v>7.0453598052637396</v>
      </c>
      <c r="F1351" s="7">
        <v>4.7472508763544203</v>
      </c>
      <c r="G1351" s="10">
        <f>AVERAGE(Table3[[#This Row],[X6_EP155mix]:[X9_dcl2mix]])</f>
        <v>6.5374804539813081</v>
      </c>
      <c r="H1351" s="7">
        <f>_xlfn.VAR.P(Table3[[#This Row],[X6_EP155mix]:[X9_dcl2mix]])</f>
        <v>1.0746797092939175</v>
      </c>
      <c r="I1351">
        <v>264782</v>
      </c>
      <c r="O1351" t="s">
        <v>3427</v>
      </c>
      <c r="P1351" t="s">
        <v>3428</v>
      </c>
      <c r="Q1351" t="s">
        <v>3429</v>
      </c>
      <c r="R1351" t="s">
        <v>3430</v>
      </c>
      <c r="S1351" t="s">
        <v>7156</v>
      </c>
      <c r="T1351" t="s">
        <v>3431</v>
      </c>
      <c r="U1351" t="s">
        <v>3432</v>
      </c>
      <c r="V1351" t="s">
        <v>598</v>
      </c>
      <c r="W1351" t="s">
        <v>599</v>
      </c>
      <c r="X1351" t="s">
        <v>3670</v>
      </c>
      <c r="Z1351">
        <v>96.39</v>
      </c>
      <c r="AA1351" s="2">
        <v>40.82</v>
      </c>
      <c r="AB1351">
        <v>72.599999999999994</v>
      </c>
      <c r="AC1351">
        <v>72.599999999999994</v>
      </c>
    </row>
    <row r="1352" spans="1:32" x14ac:dyDescent="0.3">
      <c r="A1352" t="s">
        <v>3291</v>
      </c>
      <c r="B1352" t="s">
        <v>3893</v>
      </c>
      <c r="C1352" s="7">
        <v>7.1028107493238597</v>
      </c>
      <c r="D1352" s="7">
        <v>7.4731399372000196</v>
      </c>
      <c r="E1352" s="7">
        <v>6.6613288931435797</v>
      </c>
      <c r="F1352" s="7">
        <v>4.7645611742785299</v>
      </c>
      <c r="G1352" s="10">
        <f>AVERAGE(Table3[[#This Row],[X6_EP155mix]:[X9_dcl2mix]])</f>
        <v>6.500460188486497</v>
      </c>
      <c r="H1352" s="7">
        <f>_xlfn.VAR.P(Table3[[#This Row],[X6_EP155mix]:[X9_dcl2mix]])</f>
        <v>1.0870390548411848</v>
      </c>
      <c r="I1352">
        <v>323670</v>
      </c>
      <c r="K1352" t="s">
        <v>35</v>
      </c>
      <c r="M1352" t="s">
        <v>35</v>
      </c>
      <c r="P1352" t="s">
        <v>35</v>
      </c>
      <c r="S1352" t="s">
        <v>35</v>
      </c>
      <c r="U1352" t="s">
        <v>3292</v>
      </c>
      <c r="W1352" t="s">
        <v>35</v>
      </c>
      <c r="X1352" t="s">
        <v>3868</v>
      </c>
      <c r="Z1352">
        <v>100</v>
      </c>
      <c r="AA1352" s="2"/>
      <c r="AB1352">
        <v>61.24</v>
      </c>
      <c r="AC1352">
        <v>61.24</v>
      </c>
    </row>
    <row r="1353" spans="1:32" x14ac:dyDescent="0.3">
      <c r="A1353" t="s">
        <v>1476</v>
      </c>
      <c r="B1353" t="s">
        <v>3893</v>
      </c>
      <c r="C1353" s="7">
        <v>6.5093896451603204</v>
      </c>
      <c r="D1353" s="7">
        <v>5.8725239338593402</v>
      </c>
      <c r="E1353" s="7">
        <v>6.53248255786795</v>
      </c>
      <c r="F1353" s="7">
        <v>6.8834014928784697</v>
      </c>
      <c r="G1353" s="10">
        <f>AVERAGE(Table3[[#This Row],[X6_EP155mix]:[X9_dcl2mix]])</f>
        <v>6.4494494074415201</v>
      </c>
      <c r="H1353" s="7">
        <f>_xlfn.VAR.P(Table3[[#This Row],[X6_EP155mix]:[X9_dcl2mix]])</f>
        <v>0.13291118767265614</v>
      </c>
      <c r="I1353">
        <v>274617</v>
      </c>
      <c r="J1353" t="s">
        <v>1477</v>
      </c>
      <c r="K1353" t="s">
        <v>8095</v>
      </c>
      <c r="L1353" t="s">
        <v>1478</v>
      </c>
      <c r="M1353" t="s">
        <v>3906</v>
      </c>
      <c r="N1353" t="s">
        <v>1479</v>
      </c>
      <c r="O1353" t="s">
        <v>1480</v>
      </c>
      <c r="P1353" t="s">
        <v>8094</v>
      </c>
      <c r="Q1353" t="s">
        <v>1481</v>
      </c>
      <c r="R1353" t="s">
        <v>1482</v>
      </c>
      <c r="S1353" t="s">
        <v>8093</v>
      </c>
      <c r="T1353" t="s">
        <v>1483</v>
      </c>
      <c r="U1353" t="s">
        <v>1484</v>
      </c>
      <c r="V1353" t="s">
        <v>1485</v>
      </c>
      <c r="W1353" t="s">
        <v>3903</v>
      </c>
      <c r="X1353" t="s">
        <v>4043</v>
      </c>
      <c r="Z1353">
        <v>91.05</v>
      </c>
      <c r="AA1353" s="2">
        <v>27.06</v>
      </c>
      <c r="AB1353">
        <v>48.03</v>
      </c>
      <c r="AC1353">
        <v>48.03</v>
      </c>
    </row>
    <row r="1354" spans="1:32" x14ac:dyDescent="0.3">
      <c r="A1354" t="s">
        <v>35558</v>
      </c>
      <c r="B1354" t="s">
        <v>3893</v>
      </c>
      <c r="C1354" s="7">
        <v>5.7401121292636397</v>
      </c>
      <c r="D1354" s="7">
        <v>6.8437687762176003</v>
      </c>
      <c r="E1354" s="7">
        <v>6.5269494334062603</v>
      </c>
      <c r="F1354" s="7">
        <v>6.5144349969456501</v>
      </c>
      <c r="G1354" s="10">
        <f>AVERAGE(Table3[[#This Row],[X6_EP155mix]:[X9_dcl2mix]])</f>
        <v>6.406316333958288</v>
      </c>
      <c r="H1354" s="7">
        <f>_xlfn.VAR.P(Table3[[#This Row],[X6_EP155mix]:[X9_dcl2mix]])</f>
        <v>0.16535866789001624</v>
      </c>
      <c r="O1354" t="s">
        <v>10351</v>
      </c>
      <c r="P1354" t="s">
        <v>10350</v>
      </c>
      <c r="Q1354" t="s">
        <v>10349</v>
      </c>
      <c r="R1354" t="s">
        <v>10346</v>
      </c>
      <c r="V1354" t="s">
        <v>9150</v>
      </c>
      <c r="AA1354" s="2" t="s">
        <v>10352</v>
      </c>
      <c r="AE1354" t="s">
        <v>10348</v>
      </c>
      <c r="AF1354" t="s">
        <v>9006</v>
      </c>
    </row>
    <row r="1355" spans="1:32" x14ac:dyDescent="0.3">
      <c r="A1355" t="s">
        <v>229</v>
      </c>
      <c r="B1355" t="s">
        <v>3893</v>
      </c>
      <c r="C1355" s="7">
        <v>6.6529574898385002</v>
      </c>
      <c r="D1355" s="7">
        <v>6.5094275104365504</v>
      </c>
      <c r="E1355" s="7">
        <v>5.6724081166746299</v>
      </c>
      <c r="F1355" s="7">
        <v>6.7798079607899702</v>
      </c>
      <c r="G1355" s="10">
        <f>AVERAGE(Table3[[#This Row],[X6_EP155mix]:[X9_dcl2mix]])</f>
        <v>6.4036502694349133</v>
      </c>
      <c r="H1355" s="7">
        <f>_xlfn.VAR.P(Table3[[#This Row],[X6_EP155mix]:[X9_dcl2mix]])</f>
        <v>0.18738815239958523</v>
      </c>
      <c r="I1355">
        <v>33586</v>
      </c>
      <c r="J1355" t="s">
        <v>230</v>
      </c>
      <c r="K1355" t="s">
        <v>3536</v>
      </c>
      <c r="L1355" t="s">
        <v>231</v>
      </c>
      <c r="M1355" t="s">
        <v>3537</v>
      </c>
      <c r="N1355" t="s">
        <v>3538</v>
      </c>
      <c r="O1355" t="s">
        <v>232</v>
      </c>
      <c r="P1355" t="s">
        <v>233</v>
      </c>
      <c r="Q1355" t="s">
        <v>234</v>
      </c>
      <c r="R1355" t="s">
        <v>235</v>
      </c>
      <c r="S1355" t="s">
        <v>8586</v>
      </c>
      <c r="T1355" t="s">
        <v>236</v>
      </c>
      <c r="U1355" t="s">
        <v>237</v>
      </c>
      <c r="V1355" t="s">
        <v>238</v>
      </c>
      <c r="W1355" t="s">
        <v>239</v>
      </c>
      <c r="X1355" t="s">
        <v>4098</v>
      </c>
      <c r="Z1355">
        <v>100</v>
      </c>
      <c r="AA1355" s="2">
        <v>41.76</v>
      </c>
      <c r="AB1355">
        <v>79.38</v>
      </c>
      <c r="AC1355">
        <v>79.38</v>
      </c>
    </row>
    <row r="1356" spans="1:32" x14ac:dyDescent="0.3">
      <c r="A1356" t="s">
        <v>1603</v>
      </c>
      <c r="B1356" t="s">
        <v>3893</v>
      </c>
      <c r="C1356" s="7">
        <v>6.6145812979472201</v>
      </c>
      <c r="D1356" s="7">
        <v>6.73793097359468</v>
      </c>
      <c r="E1356" s="7">
        <v>6.0959078712002404</v>
      </c>
      <c r="F1356" s="7">
        <v>6.0720961960309703</v>
      </c>
      <c r="G1356" s="10">
        <f>AVERAGE(Table3[[#This Row],[X6_EP155mix]:[X9_dcl2mix]])</f>
        <v>6.3801290846932774</v>
      </c>
      <c r="H1356" s="7">
        <f>_xlfn.VAR.P(Table3[[#This Row],[X6_EP155mix]:[X9_dcl2mix]])</f>
        <v>8.9663997674545914E-2</v>
      </c>
      <c r="I1356">
        <v>251671</v>
      </c>
      <c r="J1356" t="s">
        <v>637</v>
      </c>
      <c r="K1356" t="s">
        <v>4568</v>
      </c>
      <c r="L1356" t="s">
        <v>1478</v>
      </c>
      <c r="M1356" t="s">
        <v>3906</v>
      </c>
      <c r="N1356" t="s">
        <v>1479</v>
      </c>
      <c r="O1356" t="s">
        <v>1604</v>
      </c>
      <c r="P1356" t="s">
        <v>6138</v>
      </c>
      <c r="Q1356" t="s">
        <v>1605</v>
      </c>
      <c r="R1356" t="s">
        <v>45</v>
      </c>
      <c r="S1356" t="s">
        <v>3846</v>
      </c>
      <c r="U1356" t="s">
        <v>1606</v>
      </c>
      <c r="V1356" t="s">
        <v>1485</v>
      </c>
      <c r="W1356" t="s">
        <v>3903</v>
      </c>
      <c r="X1356" t="s">
        <v>4029</v>
      </c>
      <c r="Z1356">
        <v>86.73</v>
      </c>
      <c r="AA1356" s="2">
        <v>32.86</v>
      </c>
      <c r="AB1356">
        <v>58.67</v>
      </c>
      <c r="AC1356">
        <v>58.67</v>
      </c>
    </row>
    <row r="1357" spans="1:32" x14ac:dyDescent="0.3">
      <c r="A1357" t="s">
        <v>35556</v>
      </c>
      <c r="B1357" t="s">
        <v>3893</v>
      </c>
      <c r="C1357" s="7">
        <v>6.9066144576485602</v>
      </c>
      <c r="D1357" s="7">
        <v>6.3975112689597697</v>
      </c>
      <c r="E1357" s="7">
        <v>6.7675252731896798</v>
      </c>
      <c r="F1357" s="7">
        <v>5.30404536809497</v>
      </c>
      <c r="G1357" s="10">
        <f>AVERAGE(Table3[[#This Row],[X6_EP155mix]:[X9_dcl2mix]])</f>
        <v>6.3439240919732445</v>
      </c>
      <c r="H1357" s="7">
        <f>_xlfn.VAR.P(Table3[[#This Row],[X6_EP155mix]:[X9_dcl2mix]])</f>
        <v>0.39506943856596838</v>
      </c>
      <c r="O1357" t="s">
        <v>10557</v>
      </c>
      <c r="P1357" t="s">
        <v>10556</v>
      </c>
      <c r="Q1357" t="s">
        <v>10555</v>
      </c>
      <c r="R1357" t="s">
        <v>10552</v>
      </c>
      <c r="V1357" t="s">
        <v>9735</v>
      </c>
      <c r="AA1357" s="2" t="s">
        <v>10558</v>
      </c>
      <c r="AE1357" t="s">
        <v>10554</v>
      </c>
      <c r="AF1357" t="s">
        <v>10551</v>
      </c>
    </row>
    <row r="1358" spans="1:32" x14ac:dyDescent="0.3">
      <c r="A1358" t="s">
        <v>1268</v>
      </c>
      <c r="B1358" t="s">
        <v>3893</v>
      </c>
      <c r="C1358" s="7">
        <v>6.13227360637977</v>
      </c>
      <c r="D1358" s="7">
        <v>6.1267972026073503</v>
      </c>
      <c r="E1358" s="7">
        <v>6.2732931799945</v>
      </c>
      <c r="F1358" s="7">
        <v>6.6394372777593604</v>
      </c>
      <c r="G1358" s="10">
        <f>AVERAGE(Table3[[#This Row],[X6_EP155mix]:[X9_dcl2mix]])</f>
        <v>6.2929503166852454</v>
      </c>
      <c r="H1358" s="7">
        <f>_xlfn.VAR.P(Table3[[#This Row],[X6_EP155mix]:[X9_dcl2mix]])</f>
        <v>4.3465869942406407E-2</v>
      </c>
      <c r="I1358">
        <v>325526</v>
      </c>
      <c r="O1358" t="s">
        <v>1269</v>
      </c>
      <c r="P1358" t="s">
        <v>3539</v>
      </c>
      <c r="Q1358" t="s">
        <v>1270</v>
      </c>
      <c r="R1358" t="s">
        <v>808</v>
      </c>
      <c r="S1358" t="s">
        <v>3540</v>
      </c>
      <c r="T1358" t="s">
        <v>1271</v>
      </c>
      <c r="U1358" t="s">
        <v>1272</v>
      </c>
      <c r="V1358" t="s">
        <v>598</v>
      </c>
      <c r="W1358" t="s">
        <v>599</v>
      </c>
      <c r="X1358" t="s">
        <v>3743</v>
      </c>
      <c r="Z1358">
        <v>100</v>
      </c>
      <c r="AA1358" s="2">
        <v>33.700000000000003</v>
      </c>
      <c r="AB1358">
        <v>47.54</v>
      </c>
      <c r="AC1358">
        <v>47.54</v>
      </c>
    </row>
    <row r="1359" spans="1:32" x14ac:dyDescent="0.3">
      <c r="A1359" t="s">
        <v>2202</v>
      </c>
      <c r="B1359" t="s">
        <v>3893</v>
      </c>
      <c r="C1359" s="7">
        <v>6.3216266087070903</v>
      </c>
      <c r="D1359" s="7">
        <v>5.8660763239423499</v>
      </c>
      <c r="E1359" s="7">
        <v>6.0923462106959896</v>
      </c>
      <c r="F1359" s="7">
        <v>6.8787771563112603</v>
      </c>
      <c r="G1359" s="10">
        <f>AVERAGE(Table3[[#This Row],[X6_EP155mix]:[X9_dcl2mix]])</f>
        <v>6.2897065749141721</v>
      </c>
      <c r="H1359" s="7">
        <f>_xlfn.VAR.P(Table3[[#This Row],[X6_EP155mix]:[X9_dcl2mix]])</f>
        <v>0.14160918533190681</v>
      </c>
      <c r="I1359">
        <v>88222</v>
      </c>
      <c r="J1359" t="s">
        <v>2203</v>
      </c>
      <c r="K1359" t="s">
        <v>7827</v>
      </c>
      <c r="L1359" t="s">
        <v>1478</v>
      </c>
      <c r="M1359" t="s">
        <v>3906</v>
      </c>
      <c r="N1359" t="s">
        <v>2080</v>
      </c>
      <c r="O1359" t="s">
        <v>1012</v>
      </c>
      <c r="P1359" t="s">
        <v>7826</v>
      </c>
      <c r="Q1359" t="s">
        <v>1013</v>
      </c>
      <c r="R1359" t="s">
        <v>638</v>
      </c>
      <c r="S1359" t="s">
        <v>3852</v>
      </c>
      <c r="U1359" t="s">
        <v>2204</v>
      </c>
      <c r="V1359" t="s">
        <v>684</v>
      </c>
      <c r="W1359" t="s">
        <v>3886</v>
      </c>
      <c r="X1359" t="s">
        <v>3967</v>
      </c>
      <c r="Z1359">
        <v>100</v>
      </c>
      <c r="AA1359" s="2">
        <v>46.15</v>
      </c>
      <c r="AB1359">
        <v>78.569999999999993</v>
      </c>
      <c r="AC1359">
        <v>78.569999999999993</v>
      </c>
    </row>
    <row r="1360" spans="1:32" x14ac:dyDescent="0.3">
      <c r="A1360" t="s">
        <v>1726</v>
      </c>
      <c r="B1360" t="s">
        <v>3893</v>
      </c>
      <c r="C1360" s="7">
        <v>6.3042242218314799</v>
      </c>
      <c r="D1360" s="7">
        <v>6.77924610773906</v>
      </c>
      <c r="E1360" s="7">
        <v>6.4993205291254101</v>
      </c>
      <c r="F1360" s="7">
        <v>5.4515419281046498</v>
      </c>
      <c r="G1360" s="10">
        <f>AVERAGE(Table3[[#This Row],[X6_EP155mix]:[X9_dcl2mix]])</f>
        <v>6.2585831967001502</v>
      </c>
      <c r="H1360" s="7">
        <f>_xlfn.VAR.P(Table3[[#This Row],[X6_EP155mix]:[X9_dcl2mix]])</f>
        <v>0.24561076063650378</v>
      </c>
      <c r="I1360">
        <v>254007</v>
      </c>
      <c r="J1360" t="s">
        <v>1727</v>
      </c>
      <c r="K1360" t="s">
        <v>8038</v>
      </c>
      <c r="L1360" t="s">
        <v>1728</v>
      </c>
      <c r="M1360" t="s">
        <v>4011</v>
      </c>
      <c r="N1360" t="s">
        <v>1729</v>
      </c>
      <c r="O1360" t="s">
        <v>1730</v>
      </c>
      <c r="P1360" t="s">
        <v>1731</v>
      </c>
      <c r="Q1360" t="s">
        <v>1732</v>
      </c>
      <c r="R1360" t="s">
        <v>696</v>
      </c>
      <c r="S1360" t="s">
        <v>4010</v>
      </c>
      <c r="U1360" t="s">
        <v>1733</v>
      </c>
      <c r="V1360" t="s">
        <v>45</v>
      </c>
      <c r="W1360" t="s">
        <v>3846</v>
      </c>
      <c r="X1360" t="s">
        <v>4009</v>
      </c>
      <c r="Z1360">
        <v>98</v>
      </c>
      <c r="AA1360" s="2">
        <v>36.729999999999997</v>
      </c>
      <c r="AB1360">
        <v>49.13</v>
      </c>
      <c r="AC1360">
        <v>49.13</v>
      </c>
    </row>
    <row r="1361" spans="1:30" x14ac:dyDescent="0.3">
      <c r="A1361" t="s">
        <v>518</v>
      </c>
      <c r="B1361" t="s">
        <v>3893</v>
      </c>
      <c r="C1361" s="7">
        <v>5.8027187596190899</v>
      </c>
      <c r="D1361" s="7">
        <v>6.6494732330891004</v>
      </c>
      <c r="E1361" s="7">
        <v>5.9978956602568196</v>
      </c>
      <c r="F1361" s="7">
        <v>6.48629575481442</v>
      </c>
      <c r="G1361" s="10">
        <f>AVERAGE(Table3[[#This Row],[X6_EP155mix]:[X9_dcl2mix]])</f>
        <v>6.2340958519448577</v>
      </c>
      <c r="H1361" s="7">
        <f>_xlfn.VAR.P(Table3[[#This Row],[X6_EP155mix]:[X9_dcl2mix]])</f>
        <v>0.11950497152764153</v>
      </c>
      <c r="I1361">
        <v>18130</v>
      </c>
      <c r="J1361" t="s">
        <v>519</v>
      </c>
      <c r="K1361" t="s">
        <v>520</v>
      </c>
      <c r="L1361" t="s">
        <v>521</v>
      </c>
      <c r="M1361" t="s">
        <v>522</v>
      </c>
      <c r="N1361" t="s">
        <v>523</v>
      </c>
      <c r="O1361" t="s">
        <v>524</v>
      </c>
      <c r="P1361" t="s">
        <v>525</v>
      </c>
      <c r="Q1361" t="s">
        <v>526</v>
      </c>
      <c r="R1361" t="s">
        <v>527</v>
      </c>
      <c r="S1361" t="s">
        <v>528</v>
      </c>
      <c r="T1361" t="s">
        <v>529</v>
      </c>
      <c r="U1361" t="s">
        <v>530</v>
      </c>
      <c r="V1361" t="s">
        <v>527</v>
      </c>
      <c r="W1361" t="s">
        <v>528</v>
      </c>
      <c r="X1361" t="s">
        <v>3813</v>
      </c>
      <c r="Z1361">
        <v>100</v>
      </c>
      <c r="AA1361" s="2">
        <v>51.72</v>
      </c>
      <c r="AB1361">
        <v>63.01</v>
      </c>
      <c r="AC1361">
        <v>63.01</v>
      </c>
    </row>
    <row r="1362" spans="1:30" x14ac:dyDescent="0.3">
      <c r="A1362" t="s">
        <v>685</v>
      </c>
      <c r="B1362" t="s">
        <v>3893</v>
      </c>
      <c r="C1362" s="7">
        <v>6.1259946826843903</v>
      </c>
      <c r="D1362" s="7">
        <v>6.6803733038859399</v>
      </c>
      <c r="E1362" s="7">
        <v>6.2979948919909896</v>
      </c>
      <c r="F1362" s="7">
        <v>5.8218094078800098</v>
      </c>
      <c r="G1362" s="10">
        <f>AVERAGE(Table3[[#This Row],[X6_EP155mix]:[X9_dcl2mix]])</f>
        <v>6.2315430716103322</v>
      </c>
      <c r="H1362" s="7">
        <f>_xlfn.VAR.P(Table3[[#This Row],[X6_EP155mix]:[X9_dcl2mix]])</f>
        <v>9.622163985880347E-2</v>
      </c>
      <c r="I1362">
        <v>34667</v>
      </c>
      <c r="J1362" t="s">
        <v>679</v>
      </c>
      <c r="K1362" t="s">
        <v>7145</v>
      </c>
      <c r="L1362" t="s">
        <v>638</v>
      </c>
      <c r="M1362" t="s">
        <v>3852</v>
      </c>
      <c r="N1362" t="s">
        <v>639</v>
      </c>
      <c r="O1362" t="s">
        <v>686</v>
      </c>
      <c r="P1362" t="s">
        <v>687</v>
      </c>
      <c r="Q1362" t="s">
        <v>688</v>
      </c>
      <c r="R1362" t="s">
        <v>45</v>
      </c>
      <c r="S1362" t="s">
        <v>3846</v>
      </c>
      <c r="U1362" t="s">
        <v>689</v>
      </c>
      <c r="V1362" t="s">
        <v>684</v>
      </c>
      <c r="W1362" t="s">
        <v>3886</v>
      </c>
      <c r="X1362" t="s">
        <v>4090</v>
      </c>
      <c r="Z1362">
        <v>91.53</v>
      </c>
      <c r="AA1362" s="2">
        <v>20.91</v>
      </c>
      <c r="AB1362">
        <v>49.19</v>
      </c>
      <c r="AC1362">
        <v>49.19</v>
      </c>
    </row>
    <row r="1363" spans="1:30" x14ac:dyDescent="0.3">
      <c r="A1363" t="s">
        <v>2663</v>
      </c>
      <c r="B1363" t="s">
        <v>3893</v>
      </c>
      <c r="C1363" s="7">
        <v>7.1022993080575496</v>
      </c>
      <c r="D1363" s="7">
        <v>6.7608261030550798</v>
      </c>
      <c r="E1363" s="7">
        <v>5.3648501497801302</v>
      </c>
      <c r="F1363" s="7">
        <v>5.6765931785997603</v>
      </c>
      <c r="G1363" s="10">
        <f>AVERAGE(Table3[[#This Row],[X6_EP155mix]:[X9_dcl2mix]])</f>
        <v>6.2261421848731295</v>
      </c>
      <c r="H1363" s="7">
        <f>_xlfn.VAR.P(Table3[[#This Row],[X6_EP155mix]:[X9_dcl2mix]])</f>
        <v>0.52434156921998465</v>
      </c>
      <c r="I1363">
        <v>356543</v>
      </c>
      <c r="L1363" t="s">
        <v>1210</v>
      </c>
      <c r="M1363" t="s">
        <v>3533</v>
      </c>
      <c r="N1363" t="s">
        <v>1211</v>
      </c>
      <c r="O1363" t="s">
        <v>1212</v>
      </c>
      <c r="P1363" t="s">
        <v>3534</v>
      </c>
      <c r="Q1363" t="s">
        <v>1213</v>
      </c>
      <c r="R1363" t="s">
        <v>1214</v>
      </c>
      <c r="S1363" t="s">
        <v>3535</v>
      </c>
      <c r="T1363" t="s">
        <v>1215</v>
      </c>
      <c r="U1363" t="s">
        <v>2664</v>
      </c>
      <c r="V1363" t="s">
        <v>1214</v>
      </c>
      <c r="W1363" t="s">
        <v>3535</v>
      </c>
      <c r="X1363" t="s">
        <v>3774</v>
      </c>
      <c r="Z1363">
        <v>100</v>
      </c>
      <c r="AA1363" s="2">
        <v>47.44</v>
      </c>
      <c r="AB1363">
        <v>53.33</v>
      </c>
      <c r="AC1363">
        <v>53.33</v>
      </c>
    </row>
    <row r="1364" spans="1:30" x14ac:dyDescent="0.3">
      <c r="A1364" t="s">
        <v>698</v>
      </c>
      <c r="B1364" t="s">
        <v>3893</v>
      </c>
      <c r="C1364" s="7">
        <v>5.7415382976984297</v>
      </c>
      <c r="D1364" s="7">
        <v>7.0761460763127797</v>
      </c>
      <c r="E1364" s="7">
        <v>5.0413950327548296</v>
      </c>
      <c r="F1364" s="7">
        <v>6.9758439143894204</v>
      </c>
      <c r="G1364" s="10">
        <f>AVERAGE(Table3[[#This Row],[X6_EP155mix]:[X9_dcl2mix]])</f>
        <v>6.2087308302888644</v>
      </c>
      <c r="H1364" s="7">
        <f>_xlfn.VAR.P(Table3[[#This Row],[X6_EP155mix]:[X9_dcl2mix]])</f>
        <v>0.73045335488642849</v>
      </c>
      <c r="I1364">
        <v>246669</v>
      </c>
      <c r="J1364" t="s">
        <v>106</v>
      </c>
      <c r="K1364" t="s">
        <v>107</v>
      </c>
      <c r="L1364" t="s">
        <v>108</v>
      </c>
      <c r="M1364" t="s">
        <v>109</v>
      </c>
      <c r="N1364" t="s">
        <v>110</v>
      </c>
      <c r="O1364" t="s">
        <v>699</v>
      </c>
      <c r="P1364" t="s">
        <v>700</v>
      </c>
      <c r="Q1364" t="s">
        <v>701</v>
      </c>
      <c r="R1364" t="s">
        <v>114</v>
      </c>
      <c r="S1364" t="s">
        <v>115</v>
      </c>
      <c r="U1364" t="s">
        <v>702</v>
      </c>
      <c r="V1364" t="s">
        <v>114</v>
      </c>
      <c r="W1364" t="s">
        <v>115</v>
      </c>
      <c r="X1364" t="s">
        <v>4123</v>
      </c>
      <c r="Z1364">
        <v>100</v>
      </c>
      <c r="AA1364" s="2">
        <v>35.880000000000003</v>
      </c>
      <c r="AB1364">
        <v>78.459999999999994</v>
      </c>
      <c r="AC1364">
        <v>78.459999999999994</v>
      </c>
    </row>
    <row r="1365" spans="1:30" x14ac:dyDescent="0.3">
      <c r="A1365" t="s">
        <v>2001</v>
      </c>
      <c r="B1365" t="s">
        <v>3893</v>
      </c>
      <c r="C1365" s="7">
        <v>6.1718803754893701</v>
      </c>
      <c r="D1365" s="7">
        <v>5.6887148470824904</v>
      </c>
      <c r="E1365" s="7">
        <v>6.0626257209762597</v>
      </c>
      <c r="F1365" s="7">
        <v>6.88405887392687</v>
      </c>
      <c r="G1365" s="10">
        <f>AVERAGE(Table3[[#This Row],[X6_EP155mix]:[X9_dcl2mix]])</f>
        <v>6.201819954368748</v>
      </c>
      <c r="H1365" s="7">
        <f>_xlfn.VAR.P(Table3[[#This Row],[X6_EP155mix]:[X9_dcl2mix]])</f>
        <v>0.18724955186906814</v>
      </c>
      <c r="I1365">
        <v>67771</v>
      </c>
      <c r="J1365" t="s">
        <v>293</v>
      </c>
      <c r="K1365" t="s">
        <v>294</v>
      </c>
      <c r="L1365" t="s">
        <v>2002</v>
      </c>
      <c r="M1365" t="s">
        <v>3529</v>
      </c>
      <c r="N1365" t="s">
        <v>3530</v>
      </c>
      <c r="O1365" t="s">
        <v>763</v>
      </c>
      <c r="P1365" t="s">
        <v>764</v>
      </c>
      <c r="Q1365" t="s">
        <v>765</v>
      </c>
      <c r="R1365" t="s">
        <v>766</v>
      </c>
      <c r="S1365" t="s">
        <v>8721</v>
      </c>
      <c r="U1365" t="s">
        <v>2003</v>
      </c>
      <c r="V1365" t="s">
        <v>2004</v>
      </c>
      <c r="W1365" t="s">
        <v>8722</v>
      </c>
      <c r="X1365" t="s">
        <v>3988</v>
      </c>
      <c r="Z1365">
        <v>100</v>
      </c>
      <c r="AA1365" s="2">
        <v>47.96</v>
      </c>
      <c r="AB1365">
        <v>53.4</v>
      </c>
      <c r="AC1365">
        <v>53.4</v>
      </c>
    </row>
    <row r="1366" spans="1:30" x14ac:dyDescent="0.3">
      <c r="A1366" t="s">
        <v>3424</v>
      </c>
      <c r="B1366" t="s">
        <v>3893</v>
      </c>
      <c r="C1366" s="7">
        <v>6.7140409700419204</v>
      </c>
      <c r="D1366" s="7">
        <v>7.1822114062661901</v>
      </c>
      <c r="E1366" s="7">
        <v>6.6302219127090796</v>
      </c>
      <c r="F1366" s="7">
        <v>4.2677491188242502</v>
      </c>
      <c r="G1366" s="10">
        <f>AVERAGE(Table3[[#This Row],[X6_EP155mix]:[X9_dcl2mix]])</f>
        <v>6.1985558519603607</v>
      </c>
      <c r="H1366" s="7">
        <f>_xlfn.VAR.P(Table3[[#This Row],[X6_EP155mix]:[X9_dcl2mix]])</f>
        <v>1.2869133463015672</v>
      </c>
      <c r="I1366">
        <v>357568</v>
      </c>
      <c r="K1366" t="s">
        <v>35</v>
      </c>
      <c r="M1366" t="s">
        <v>35</v>
      </c>
      <c r="P1366" t="s">
        <v>35</v>
      </c>
      <c r="S1366" t="s">
        <v>35</v>
      </c>
      <c r="U1366" t="s">
        <v>3425</v>
      </c>
      <c r="W1366" t="s">
        <v>35</v>
      </c>
      <c r="X1366" t="s">
        <v>3857</v>
      </c>
      <c r="Z1366">
        <v>100</v>
      </c>
      <c r="AA1366" s="2"/>
      <c r="AB1366">
        <v>73.08</v>
      </c>
      <c r="AC1366">
        <v>73.08</v>
      </c>
    </row>
    <row r="1367" spans="1:30" x14ac:dyDescent="0.3">
      <c r="A1367" t="s">
        <v>2127</v>
      </c>
      <c r="B1367" t="s">
        <v>3893</v>
      </c>
      <c r="C1367" s="7">
        <v>5.7665460491518399</v>
      </c>
      <c r="D1367" s="7">
        <v>5.9119843085111397</v>
      </c>
      <c r="E1367" s="7">
        <v>6.3338323698293504</v>
      </c>
      <c r="F1367" s="7">
        <v>6.7124225054676998</v>
      </c>
      <c r="G1367" s="10">
        <f>AVERAGE(Table3[[#This Row],[X6_EP155mix]:[X9_dcl2mix]])</f>
        <v>6.1811963082400077</v>
      </c>
      <c r="H1367" s="7">
        <f>_xlfn.VAR.P(Table3[[#This Row],[X6_EP155mix]:[X9_dcl2mix]])</f>
        <v>0.13747724451960031</v>
      </c>
      <c r="I1367">
        <v>330384</v>
      </c>
      <c r="K1367" t="s">
        <v>35</v>
      </c>
      <c r="M1367" t="s">
        <v>35</v>
      </c>
      <c r="P1367" t="s">
        <v>35</v>
      </c>
      <c r="S1367" t="s">
        <v>35</v>
      </c>
      <c r="U1367" t="s">
        <v>2128</v>
      </c>
      <c r="W1367" t="s">
        <v>35</v>
      </c>
      <c r="X1367" t="s">
        <v>3976</v>
      </c>
      <c r="Z1367">
        <v>100</v>
      </c>
      <c r="AA1367" s="2"/>
      <c r="AB1367">
        <v>36.78</v>
      </c>
      <c r="AC1367">
        <v>36.78</v>
      </c>
    </row>
    <row r="1368" spans="1:30" x14ac:dyDescent="0.3">
      <c r="A1368" t="s">
        <v>3074</v>
      </c>
      <c r="B1368" t="s">
        <v>3893</v>
      </c>
      <c r="C1368" s="7">
        <v>5.7407380459899704</v>
      </c>
      <c r="D1368" s="7">
        <v>6.0407827027565899</v>
      </c>
      <c r="E1368" s="7">
        <v>6.5562960689234897</v>
      </c>
      <c r="F1368" s="7">
        <v>6.2402274909485902</v>
      </c>
      <c r="G1368" s="10">
        <f>AVERAGE(Table3[[#This Row],[X6_EP155mix]:[X9_dcl2mix]])</f>
        <v>6.1445110771546601</v>
      </c>
      <c r="H1368" s="7">
        <f>_xlfn.VAR.P(Table3[[#This Row],[X6_EP155mix]:[X9_dcl2mix]])</f>
        <v>8.8130186916703407E-2</v>
      </c>
      <c r="I1368">
        <v>74062</v>
      </c>
      <c r="J1368" t="s">
        <v>3075</v>
      </c>
      <c r="K1368" t="s">
        <v>3076</v>
      </c>
      <c r="L1368" t="s">
        <v>3077</v>
      </c>
      <c r="M1368" t="s">
        <v>3078</v>
      </c>
      <c r="N1368" t="s">
        <v>3079</v>
      </c>
      <c r="U1368" t="s">
        <v>3080</v>
      </c>
      <c r="X1368" t="s">
        <v>3891</v>
      </c>
      <c r="Z1368">
        <v>99.6</v>
      </c>
      <c r="AA1368" s="2"/>
      <c r="AB1368">
        <v>24</v>
      </c>
      <c r="AC1368">
        <v>24</v>
      </c>
    </row>
    <row r="1369" spans="1:30" x14ac:dyDescent="0.3">
      <c r="A1369" t="s">
        <v>918</v>
      </c>
      <c r="B1369" t="s">
        <v>3893</v>
      </c>
      <c r="C1369" s="7">
        <v>6.7999226300225697</v>
      </c>
      <c r="D1369" s="7">
        <v>6.45139438662817</v>
      </c>
      <c r="E1369" s="7">
        <v>5.6550662369472704</v>
      </c>
      <c r="F1369" s="7">
        <v>5.4939439357917603</v>
      </c>
      <c r="G1369" s="10">
        <f>AVERAGE(Table3[[#This Row],[X6_EP155mix]:[X9_dcl2mix]])</f>
        <v>6.1000817973474426</v>
      </c>
      <c r="H1369" s="7">
        <f>_xlfn.VAR.P(Table3[[#This Row],[X6_EP155mix]:[X9_dcl2mix]])</f>
        <v>0.2946599206690298</v>
      </c>
      <c r="I1369">
        <v>229564</v>
      </c>
      <c r="J1369" t="s">
        <v>251</v>
      </c>
      <c r="K1369" t="s">
        <v>6819</v>
      </c>
      <c r="L1369" t="s">
        <v>252</v>
      </c>
      <c r="M1369" t="s">
        <v>6818</v>
      </c>
      <c r="N1369" t="s">
        <v>3516</v>
      </c>
      <c r="O1369" t="s">
        <v>253</v>
      </c>
      <c r="P1369" t="s">
        <v>254</v>
      </c>
      <c r="Q1369" t="s">
        <v>255</v>
      </c>
      <c r="R1369" t="s">
        <v>256</v>
      </c>
      <c r="S1369" t="s">
        <v>3518</v>
      </c>
      <c r="U1369" t="s">
        <v>919</v>
      </c>
      <c r="V1369" t="s">
        <v>256</v>
      </c>
      <c r="W1369" t="s">
        <v>3518</v>
      </c>
      <c r="X1369" t="s">
        <v>4076</v>
      </c>
      <c r="Z1369">
        <v>100</v>
      </c>
      <c r="AA1369" s="2">
        <v>43.48</v>
      </c>
      <c r="AB1369">
        <v>62.96</v>
      </c>
      <c r="AC1369">
        <v>62.96</v>
      </c>
    </row>
    <row r="1370" spans="1:30" x14ac:dyDescent="0.3">
      <c r="A1370" t="s">
        <v>3287</v>
      </c>
      <c r="B1370" t="s">
        <v>3893</v>
      </c>
      <c r="C1370" s="7">
        <v>6.6402547032624701</v>
      </c>
      <c r="D1370" s="7">
        <v>7.1853566273309397</v>
      </c>
      <c r="E1370" s="7">
        <v>6.2295275039265396</v>
      </c>
      <c r="F1370" s="7">
        <v>4.3080792109330499</v>
      </c>
      <c r="G1370" s="10">
        <f>AVERAGE(Table3[[#This Row],[X6_EP155mix]:[X9_dcl2mix]])</f>
        <v>6.0908045113632507</v>
      </c>
      <c r="H1370" s="7">
        <f>_xlfn.VAR.P(Table3[[#This Row],[X6_EP155mix]:[X9_dcl2mix]])</f>
        <v>1.1743233533517667</v>
      </c>
      <c r="I1370">
        <v>263533</v>
      </c>
      <c r="U1370" t="s">
        <v>3288</v>
      </c>
      <c r="V1370" t="s">
        <v>598</v>
      </c>
      <c r="W1370" t="s">
        <v>599</v>
      </c>
      <c r="X1370" t="s">
        <v>3634</v>
      </c>
      <c r="Z1370">
        <v>81.89</v>
      </c>
      <c r="AA1370" s="2"/>
      <c r="AB1370">
        <v>66.67</v>
      </c>
      <c r="AC1370">
        <v>66.67</v>
      </c>
    </row>
    <row r="1371" spans="1:30" x14ac:dyDescent="0.3">
      <c r="A1371" t="s">
        <v>2517</v>
      </c>
      <c r="B1371" t="s">
        <v>3893</v>
      </c>
      <c r="C1371" s="7">
        <v>5.7050808176695096</v>
      </c>
      <c r="D1371" s="7">
        <v>5.6065231156158797</v>
      </c>
      <c r="E1371" s="7">
        <v>5.9120499108512998</v>
      </c>
      <c r="F1371" s="7">
        <v>7.0883745915689902</v>
      </c>
      <c r="G1371" s="10">
        <f>AVERAGE(Table3[[#This Row],[X6_EP155mix]:[X9_dcl2mix]])</f>
        <v>6.0780071089264203</v>
      </c>
      <c r="H1371" s="7">
        <f>_xlfn.VAR.P(Table3[[#This Row],[X6_EP155mix]:[X9_dcl2mix]])</f>
        <v>0.35243885405827918</v>
      </c>
      <c r="I1371">
        <v>330950</v>
      </c>
      <c r="O1371" t="s">
        <v>2518</v>
      </c>
      <c r="P1371" t="s">
        <v>3532</v>
      </c>
      <c r="Q1371" t="s">
        <v>2519</v>
      </c>
      <c r="R1371" t="s">
        <v>2520</v>
      </c>
      <c r="S1371" t="s">
        <v>8726</v>
      </c>
      <c r="T1371" t="s">
        <v>2521</v>
      </c>
      <c r="U1371" t="s">
        <v>2522</v>
      </c>
      <c r="Z1371">
        <v>100</v>
      </c>
      <c r="AA1371" s="2">
        <v>25</v>
      </c>
      <c r="AC1371">
        <v>32.81</v>
      </c>
    </row>
    <row r="1372" spans="1:30" x14ac:dyDescent="0.3">
      <c r="A1372" t="s">
        <v>2030</v>
      </c>
      <c r="B1372" t="s">
        <v>3893</v>
      </c>
      <c r="C1372" s="7">
        <v>6.4139393694156004</v>
      </c>
      <c r="D1372" s="7">
        <v>6.8479882578317</v>
      </c>
      <c r="E1372" s="7">
        <v>6.46830327237807</v>
      </c>
      <c r="F1372" s="7">
        <v>4.4302640978883296</v>
      </c>
      <c r="G1372" s="10">
        <f>AVERAGE(Table3[[#This Row],[X6_EP155mix]:[X9_dcl2mix]])</f>
        <v>6.0401237493784246</v>
      </c>
      <c r="H1372" s="7">
        <f>_xlfn.VAR.P(Table3[[#This Row],[X6_EP155mix]:[X9_dcl2mix]])</f>
        <v>0.89184224580356641</v>
      </c>
      <c r="I1372">
        <v>101386</v>
      </c>
      <c r="L1372" t="s">
        <v>2031</v>
      </c>
      <c r="M1372" t="s">
        <v>7887</v>
      </c>
      <c r="N1372" t="s">
        <v>7886</v>
      </c>
      <c r="U1372" t="s">
        <v>2032</v>
      </c>
      <c r="V1372" t="s">
        <v>2031</v>
      </c>
      <c r="W1372" t="s">
        <v>2033</v>
      </c>
      <c r="X1372" t="s">
        <v>3789</v>
      </c>
      <c r="Z1372">
        <v>100</v>
      </c>
      <c r="AA1372" s="2"/>
      <c r="AB1372">
        <v>50</v>
      </c>
      <c r="AC1372">
        <v>50</v>
      </c>
    </row>
    <row r="1373" spans="1:30" x14ac:dyDescent="0.3">
      <c r="A1373" t="s">
        <v>724</v>
      </c>
      <c r="B1373" t="s">
        <v>3893</v>
      </c>
      <c r="C1373" s="7">
        <v>5.8351140491078102</v>
      </c>
      <c r="D1373" s="7">
        <v>6.1474496927350604</v>
      </c>
      <c r="E1373" s="7">
        <v>5.8440607572151402</v>
      </c>
      <c r="F1373" s="7">
        <v>6.3015301491151998</v>
      </c>
      <c r="G1373" s="10">
        <f>AVERAGE(Table3[[#This Row],[X6_EP155mix]:[X9_dcl2mix]])</f>
        <v>6.032038662043302</v>
      </c>
      <c r="H1373" s="7">
        <f>_xlfn.VAR.P(Table3[[#This Row],[X6_EP155mix]:[X9_dcl2mix]])</f>
        <v>4.0015090873233905E-2</v>
      </c>
      <c r="I1373">
        <v>336279</v>
      </c>
      <c r="J1373" t="s">
        <v>725</v>
      </c>
      <c r="K1373" t="s">
        <v>7562</v>
      </c>
      <c r="L1373" t="s">
        <v>716</v>
      </c>
      <c r="M1373" t="s">
        <v>717</v>
      </c>
      <c r="N1373" t="s">
        <v>718</v>
      </c>
      <c r="O1373" t="s">
        <v>726</v>
      </c>
      <c r="P1373" t="s">
        <v>7561</v>
      </c>
      <c r="Q1373" t="s">
        <v>727</v>
      </c>
      <c r="R1373" t="s">
        <v>716</v>
      </c>
      <c r="S1373" t="s">
        <v>721</v>
      </c>
      <c r="T1373" t="s">
        <v>728</v>
      </c>
      <c r="U1373" t="s">
        <v>729</v>
      </c>
      <c r="V1373" t="s">
        <v>716</v>
      </c>
      <c r="W1373" t="s">
        <v>721</v>
      </c>
      <c r="X1373" t="s">
        <v>4087</v>
      </c>
      <c r="Z1373">
        <v>100</v>
      </c>
      <c r="AA1373" s="2">
        <v>21.8</v>
      </c>
      <c r="AB1373">
        <v>83.33</v>
      </c>
      <c r="AC1373">
        <v>83.33</v>
      </c>
    </row>
    <row r="1374" spans="1:30" x14ac:dyDescent="0.3">
      <c r="A1374" t="s">
        <v>3105</v>
      </c>
      <c r="B1374" t="s">
        <v>3893</v>
      </c>
      <c r="C1374" s="7">
        <v>5.6894073469541802</v>
      </c>
      <c r="D1374" s="7">
        <v>5.6757940863525604</v>
      </c>
      <c r="E1374" s="7">
        <v>5.9690801660976698</v>
      </c>
      <c r="F1374" s="7">
        <v>6.5819877970429799</v>
      </c>
      <c r="G1374" s="10">
        <f>AVERAGE(Table3[[#This Row],[X6_EP155mix]:[X9_dcl2mix]])</f>
        <v>5.9790673491118476</v>
      </c>
      <c r="H1374" s="7">
        <f>_xlfn.VAR.P(Table3[[#This Row],[X6_EP155mix]:[X9_dcl2mix]])</f>
        <v>0.13487259977816984</v>
      </c>
      <c r="I1374">
        <v>51413</v>
      </c>
      <c r="L1374" t="s">
        <v>2993</v>
      </c>
      <c r="M1374" t="s">
        <v>2994</v>
      </c>
      <c r="N1374" t="s">
        <v>2995</v>
      </c>
      <c r="O1374" t="s">
        <v>3106</v>
      </c>
      <c r="P1374" t="s">
        <v>3107</v>
      </c>
      <c r="Q1374" t="s">
        <v>3108</v>
      </c>
      <c r="R1374" t="s">
        <v>2999</v>
      </c>
      <c r="S1374" t="s">
        <v>3000</v>
      </c>
      <c r="T1374" t="s">
        <v>3109</v>
      </c>
      <c r="U1374" t="s">
        <v>3110</v>
      </c>
      <c r="V1374" t="s">
        <v>2999</v>
      </c>
      <c r="W1374" t="s">
        <v>3000</v>
      </c>
      <c r="X1374" t="s">
        <v>3760</v>
      </c>
      <c r="Y1374" t="s">
        <v>7324</v>
      </c>
      <c r="Z1374">
        <v>100</v>
      </c>
      <c r="AA1374" s="2">
        <v>54.43</v>
      </c>
      <c r="AB1374">
        <v>64.8</v>
      </c>
      <c r="AC1374">
        <v>64.8</v>
      </c>
      <c r="AD1374">
        <v>83.87</v>
      </c>
    </row>
    <row r="1375" spans="1:30" x14ac:dyDescent="0.3">
      <c r="A1375" t="s">
        <v>240</v>
      </c>
      <c r="B1375" t="s">
        <v>3893</v>
      </c>
      <c r="C1375" s="7">
        <v>5.36044753961695</v>
      </c>
      <c r="D1375" s="7">
        <v>6.3846920376895699</v>
      </c>
      <c r="E1375" s="7">
        <v>4.8229568896383102</v>
      </c>
      <c r="F1375" s="7">
        <v>7.0418564448661298</v>
      </c>
      <c r="G1375" s="10">
        <f>AVERAGE(Table3[[#This Row],[X6_EP155mix]:[X9_dcl2mix]])</f>
        <v>5.9024882279527402</v>
      </c>
      <c r="H1375" s="7">
        <f>_xlfn.VAR.P(Table3[[#This Row],[X6_EP155mix]:[X9_dcl2mix]])</f>
        <v>0.74746911651289594</v>
      </c>
      <c r="I1375">
        <v>324947</v>
      </c>
      <c r="J1375" t="s">
        <v>241</v>
      </c>
      <c r="K1375" t="s">
        <v>7506</v>
      </c>
      <c r="L1375" t="s">
        <v>242</v>
      </c>
      <c r="M1375" t="s">
        <v>7505</v>
      </c>
      <c r="N1375" t="s">
        <v>243</v>
      </c>
      <c r="O1375" t="s">
        <v>244</v>
      </c>
      <c r="P1375" t="s">
        <v>245</v>
      </c>
      <c r="Q1375" t="s">
        <v>246</v>
      </c>
      <c r="R1375" t="s">
        <v>247</v>
      </c>
      <c r="S1375" t="s">
        <v>8714</v>
      </c>
      <c r="T1375" t="s">
        <v>248</v>
      </c>
      <c r="U1375" t="s">
        <v>249</v>
      </c>
      <c r="V1375" t="s">
        <v>247</v>
      </c>
      <c r="W1375" t="s">
        <v>8714</v>
      </c>
      <c r="X1375" t="s">
        <v>4097</v>
      </c>
      <c r="Z1375">
        <v>100</v>
      </c>
      <c r="AA1375" s="2">
        <v>44.79</v>
      </c>
      <c r="AB1375">
        <v>59.55</v>
      </c>
      <c r="AC1375">
        <v>59.55</v>
      </c>
    </row>
    <row r="1376" spans="1:30" x14ac:dyDescent="0.3">
      <c r="A1376" t="s">
        <v>2744</v>
      </c>
      <c r="B1376" t="s">
        <v>3893</v>
      </c>
      <c r="C1376" s="7">
        <v>5.1430322334094596</v>
      </c>
      <c r="D1376" s="7">
        <v>5.9535998824255296</v>
      </c>
      <c r="E1376" s="7">
        <v>6.1015135235806497</v>
      </c>
      <c r="F1376" s="7">
        <v>6.38408774632099</v>
      </c>
      <c r="G1376" s="10">
        <f>AVERAGE(Table3[[#This Row],[X6_EP155mix]:[X9_dcl2mix]])</f>
        <v>5.8955583464341572</v>
      </c>
      <c r="H1376" s="7">
        <f>_xlfn.VAR.P(Table3[[#This Row],[X6_EP155mix]:[X9_dcl2mix]])</f>
        <v>0.21268572005788244</v>
      </c>
      <c r="I1376">
        <v>70317</v>
      </c>
      <c r="J1376" t="s">
        <v>157</v>
      </c>
      <c r="K1376" t="s">
        <v>158</v>
      </c>
      <c r="L1376" t="s">
        <v>159</v>
      </c>
      <c r="M1376" t="s">
        <v>160</v>
      </c>
      <c r="N1376" t="s">
        <v>161</v>
      </c>
      <c r="O1376" t="s">
        <v>2745</v>
      </c>
      <c r="P1376" t="s">
        <v>7536</v>
      </c>
      <c r="Q1376" t="s">
        <v>2746</v>
      </c>
      <c r="R1376" t="s">
        <v>2747</v>
      </c>
      <c r="S1376" t="s">
        <v>2748</v>
      </c>
      <c r="U1376" t="s">
        <v>2749</v>
      </c>
      <c r="V1376" t="s">
        <v>2750</v>
      </c>
      <c r="W1376" t="s">
        <v>7535</v>
      </c>
      <c r="X1376" t="s">
        <v>3917</v>
      </c>
      <c r="Z1376">
        <v>100</v>
      </c>
      <c r="AA1376" s="2">
        <v>31.58</v>
      </c>
      <c r="AB1376">
        <v>52.63</v>
      </c>
      <c r="AC1376">
        <v>52.63</v>
      </c>
    </row>
    <row r="1377" spans="1:32" x14ac:dyDescent="0.3">
      <c r="A1377" t="s">
        <v>856</v>
      </c>
      <c r="B1377" t="s">
        <v>3893</v>
      </c>
      <c r="C1377" s="7">
        <v>5.6320827259047501</v>
      </c>
      <c r="D1377" s="7">
        <v>6.4430248716784604</v>
      </c>
      <c r="E1377" s="7">
        <v>6.1647155322196401</v>
      </c>
      <c r="F1377" s="7">
        <v>5.2319439353546304</v>
      </c>
      <c r="G1377" s="10">
        <f>AVERAGE(Table3[[#This Row],[X6_EP155mix]:[X9_dcl2mix]])</f>
        <v>5.8679417662893698</v>
      </c>
      <c r="H1377" s="7">
        <f>_xlfn.VAR.P(Table3[[#This Row],[X6_EP155mix]:[X9_dcl2mix]])</f>
        <v>0.21972949353331042</v>
      </c>
      <c r="I1377">
        <v>269736</v>
      </c>
      <c r="L1377" t="s">
        <v>857</v>
      </c>
      <c r="M1377" t="s">
        <v>858</v>
      </c>
      <c r="N1377" t="s">
        <v>859</v>
      </c>
      <c r="U1377" t="s">
        <v>860</v>
      </c>
      <c r="X1377" t="s">
        <v>3802</v>
      </c>
      <c r="Y1377" t="s">
        <v>8370</v>
      </c>
      <c r="Z1377">
        <v>100</v>
      </c>
      <c r="AA1377" s="2"/>
      <c r="AB1377">
        <v>48.68</v>
      </c>
      <c r="AC1377">
        <v>48.68</v>
      </c>
      <c r="AD1377">
        <v>77.91</v>
      </c>
    </row>
    <row r="1378" spans="1:32" x14ac:dyDescent="0.3">
      <c r="A1378" t="s">
        <v>3157</v>
      </c>
      <c r="B1378" t="s">
        <v>3893</v>
      </c>
      <c r="C1378" s="7">
        <v>5.8611883829538396</v>
      </c>
      <c r="D1378" s="7">
        <v>6.0601153466392104</v>
      </c>
      <c r="E1378" s="7">
        <v>5.52174155882311</v>
      </c>
      <c r="F1378" s="7">
        <v>5.9686052360187798</v>
      </c>
      <c r="G1378" s="10">
        <f>AVERAGE(Table3[[#This Row],[X6_EP155mix]:[X9_dcl2mix]])</f>
        <v>5.8529126311087349</v>
      </c>
      <c r="H1378" s="7">
        <f>_xlfn.VAR.P(Table3[[#This Row],[X6_EP155mix]:[X9_dcl2mix]])</f>
        <v>4.1515127835371812E-2</v>
      </c>
      <c r="I1378">
        <v>75237</v>
      </c>
      <c r="O1378" t="s">
        <v>3158</v>
      </c>
      <c r="P1378" t="s">
        <v>3159</v>
      </c>
      <c r="Q1378" t="s">
        <v>3160</v>
      </c>
      <c r="R1378" t="s">
        <v>3161</v>
      </c>
      <c r="S1378" t="s">
        <v>7318</v>
      </c>
      <c r="T1378" t="s">
        <v>3162</v>
      </c>
      <c r="U1378" t="s">
        <v>3163</v>
      </c>
      <c r="X1378" t="s">
        <v>3677</v>
      </c>
      <c r="Z1378">
        <v>100</v>
      </c>
      <c r="AA1378" s="2">
        <v>37.78</v>
      </c>
      <c r="AB1378">
        <v>40.369999999999997</v>
      </c>
      <c r="AC1378">
        <v>40.369999999999997</v>
      </c>
    </row>
    <row r="1379" spans="1:32" x14ac:dyDescent="0.3">
      <c r="A1379" t="s">
        <v>2866</v>
      </c>
      <c r="B1379" t="s">
        <v>3893</v>
      </c>
      <c r="C1379" s="7">
        <v>6.2523771809919699</v>
      </c>
      <c r="D1379" s="7">
        <v>5.1044521178496201</v>
      </c>
      <c r="E1379" s="7">
        <v>5.5873226254019803</v>
      </c>
      <c r="F1379" s="7">
        <v>6.3243777338443401</v>
      </c>
      <c r="G1379" s="10">
        <f>AVERAGE(Table3[[#This Row],[X6_EP155mix]:[X9_dcl2mix]])</f>
        <v>5.8171324145219776</v>
      </c>
      <c r="H1379" s="7">
        <f>_xlfn.VAR.P(Table3[[#This Row],[X6_EP155mix]:[X9_dcl2mix]])</f>
        <v>0.25186539128858521</v>
      </c>
      <c r="I1379">
        <v>262318</v>
      </c>
      <c r="L1379" t="s">
        <v>1407</v>
      </c>
      <c r="M1379" t="s">
        <v>1408</v>
      </c>
      <c r="N1379" t="s">
        <v>1409</v>
      </c>
      <c r="O1379" t="s">
        <v>2867</v>
      </c>
      <c r="P1379" t="s">
        <v>2868</v>
      </c>
      <c r="Q1379" t="s">
        <v>2869</v>
      </c>
      <c r="R1379" t="s">
        <v>1416</v>
      </c>
      <c r="S1379" t="s">
        <v>1417</v>
      </c>
      <c r="U1379" t="s">
        <v>2870</v>
      </c>
      <c r="V1379" t="s">
        <v>1416</v>
      </c>
      <c r="W1379" t="s">
        <v>1417</v>
      </c>
      <c r="X1379" t="s">
        <v>3768</v>
      </c>
      <c r="Z1379">
        <v>100</v>
      </c>
      <c r="AA1379" s="2">
        <v>70.83</v>
      </c>
      <c r="AB1379">
        <v>70.83</v>
      </c>
      <c r="AC1379">
        <v>70.83</v>
      </c>
    </row>
    <row r="1380" spans="1:32" x14ac:dyDescent="0.3">
      <c r="A1380" t="s">
        <v>3348</v>
      </c>
      <c r="B1380" t="s">
        <v>3893</v>
      </c>
      <c r="C1380" s="7">
        <v>5.5634883996276896</v>
      </c>
      <c r="D1380" s="7">
        <v>5.20689927369828</v>
      </c>
      <c r="E1380" s="7">
        <v>6.04728366354201</v>
      </c>
      <c r="F1380" s="7">
        <v>6.38590540414177</v>
      </c>
      <c r="G1380" s="10">
        <f>AVERAGE(Table3[[#This Row],[X6_EP155mix]:[X9_dcl2mix]])</f>
        <v>5.8008941852524378</v>
      </c>
      <c r="H1380" s="7">
        <f>_xlfn.VAR.P(Table3[[#This Row],[X6_EP155mix]:[X9_dcl2mix]])</f>
        <v>0.20303434080963134</v>
      </c>
      <c r="I1380">
        <v>341392</v>
      </c>
      <c r="O1380" t="s">
        <v>3349</v>
      </c>
      <c r="P1380" t="s">
        <v>7213</v>
      </c>
      <c r="Q1380" t="s">
        <v>3350</v>
      </c>
      <c r="R1380" t="s">
        <v>3351</v>
      </c>
      <c r="S1380" t="s">
        <v>7212</v>
      </c>
      <c r="T1380" t="s">
        <v>3352</v>
      </c>
      <c r="U1380" t="s">
        <v>3353</v>
      </c>
      <c r="V1380" t="s">
        <v>3354</v>
      </c>
      <c r="W1380" t="s">
        <v>3355</v>
      </c>
      <c r="X1380" t="s">
        <v>3675</v>
      </c>
      <c r="Y1380" t="s">
        <v>7211</v>
      </c>
      <c r="Z1380">
        <v>100</v>
      </c>
      <c r="AA1380" s="2">
        <v>32.200000000000003</v>
      </c>
      <c r="AB1380">
        <v>86.21</v>
      </c>
      <c r="AC1380">
        <v>86.21</v>
      </c>
      <c r="AD1380">
        <v>74.94</v>
      </c>
    </row>
    <row r="1381" spans="1:32" x14ac:dyDescent="0.3">
      <c r="A1381" t="s">
        <v>1494</v>
      </c>
      <c r="B1381" t="s">
        <v>3893</v>
      </c>
      <c r="C1381" s="7">
        <v>5.5652929853100899</v>
      </c>
      <c r="D1381" s="7">
        <v>6.2404030441945197</v>
      </c>
      <c r="E1381" s="7">
        <v>5.9439259146836898</v>
      </c>
      <c r="F1381" s="7">
        <v>5.4317113855084802</v>
      </c>
      <c r="G1381" s="10">
        <f>AVERAGE(Table3[[#This Row],[X6_EP155mix]:[X9_dcl2mix]])</f>
        <v>5.7953333324241942</v>
      </c>
      <c r="H1381" s="7">
        <f>_xlfn.VAR.P(Table3[[#This Row],[X6_EP155mix]:[X9_dcl2mix]])</f>
        <v>0.10132657135425439</v>
      </c>
      <c r="I1381">
        <v>69341</v>
      </c>
      <c r="K1381" t="s">
        <v>35</v>
      </c>
      <c r="M1381" t="s">
        <v>35</v>
      </c>
      <c r="P1381" t="s">
        <v>35</v>
      </c>
      <c r="S1381" t="s">
        <v>35</v>
      </c>
      <c r="U1381" t="s">
        <v>1495</v>
      </c>
      <c r="W1381" t="s">
        <v>35</v>
      </c>
      <c r="X1381" t="s">
        <v>4039</v>
      </c>
      <c r="Z1381">
        <v>100</v>
      </c>
      <c r="AA1381" s="2"/>
      <c r="AB1381">
        <v>33.85</v>
      </c>
      <c r="AC1381">
        <v>33.85</v>
      </c>
    </row>
    <row r="1382" spans="1:32" x14ac:dyDescent="0.3">
      <c r="A1382" t="s">
        <v>1084</v>
      </c>
      <c r="B1382" t="s">
        <v>3893</v>
      </c>
      <c r="C1382" s="7">
        <v>5.4089417757212601</v>
      </c>
      <c r="D1382" s="7">
        <v>5.8909875974486203</v>
      </c>
      <c r="E1382" s="7">
        <v>6.0294920226179798</v>
      </c>
      <c r="F1382" s="7">
        <v>5.7474939586367402</v>
      </c>
      <c r="G1382" s="10">
        <f>AVERAGE(Table3[[#This Row],[X6_EP155mix]:[X9_dcl2mix]])</f>
        <v>5.7692288386061499</v>
      </c>
      <c r="H1382" s="7">
        <f>_xlfn.VAR.P(Table3[[#This Row],[X6_EP155mix]:[X9_dcl2mix]])</f>
        <v>5.3210323249084923E-2</v>
      </c>
      <c r="I1382">
        <v>71430</v>
      </c>
      <c r="O1382" t="s">
        <v>1085</v>
      </c>
      <c r="P1382" t="s">
        <v>3523</v>
      </c>
      <c r="Q1382" t="s">
        <v>1086</v>
      </c>
      <c r="R1382" t="s">
        <v>1087</v>
      </c>
      <c r="S1382" t="s">
        <v>3524</v>
      </c>
      <c r="T1382" t="s">
        <v>1088</v>
      </c>
      <c r="Z1382">
        <v>100</v>
      </c>
      <c r="AA1382" s="2">
        <v>30.17</v>
      </c>
    </row>
    <row r="1383" spans="1:32" x14ac:dyDescent="0.3">
      <c r="A1383" t="s">
        <v>35560</v>
      </c>
      <c r="B1383" t="s">
        <v>3893</v>
      </c>
      <c r="C1383" s="7">
        <v>5.8742712734682199</v>
      </c>
      <c r="D1383" s="7">
        <v>5.9190706517537199</v>
      </c>
      <c r="E1383" s="7">
        <v>5.7133227182890396</v>
      </c>
      <c r="F1383" s="7">
        <v>5.5499823368500296</v>
      </c>
      <c r="G1383" s="10">
        <f>AVERAGE(Table3[[#This Row],[X6_EP155mix]:[X9_dcl2mix]])</f>
        <v>5.7641617450902523</v>
      </c>
      <c r="H1383" s="7">
        <f>_xlfn.VAR.P(Table3[[#This Row],[X6_EP155mix]:[X9_dcl2mix]])</f>
        <v>2.1144575790878941E-2</v>
      </c>
      <c r="O1383" t="s">
        <v>10143</v>
      </c>
      <c r="P1383" t="s">
        <v>9237</v>
      </c>
      <c r="V1383" t="s">
        <v>10137</v>
      </c>
      <c r="AA1383" s="2">
        <v>41.6</v>
      </c>
    </row>
    <row r="1384" spans="1:32" x14ac:dyDescent="0.3">
      <c r="A1384" t="s">
        <v>1643</v>
      </c>
      <c r="B1384" t="s">
        <v>3893</v>
      </c>
      <c r="C1384" s="7">
        <v>6.3339855558296501</v>
      </c>
      <c r="D1384" s="7">
        <v>5.0925728405959401</v>
      </c>
      <c r="E1384" s="7">
        <v>5.6111093085644201</v>
      </c>
      <c r="F1384" s="7">
        <v>5.66458297090528</v>
      </c>
      <c r="G1384" s="10">
        <f>AVERAGE(Table3[[#This Row],[X6_EP155mix]:[X9_dcl2mix]])</f>
        <v>5.6755626689738223</v>
      </c>
      <c r="H1384" s="7">
        <f>_xlfn.VAR.P(Table3[[#This Row],[X6_EP155mix]:[X9_dcl2mix]])</f>
        <v>0.19441815684134384</v>
      </c>
      <c r="I1384">
        <v>350192</v>
      </c>
      <c r="J1384" t="s">
        <v>1337</v>
      </c>
      <c r="K1384" t="s">
        <v>1338</v>
      </c>
      <c r="L1384" t="s">
        <v>1644</v>
      </c>
      <c r="M1384" t="s">
        <v>4482</v>
      </c>
      <c r="N1384" t="s">
        <v>1645</v>
      </c>
      <c r="O1384" t="s">
        <v>1341</v>
      </c>
      <c r="P1384" t="s">
        <v>6630</v>
      </c>
      <c r="Q1384" t="s">
        <v>1342</v>
      </c>
      <c r="R1384" t="s">
        <v>1343</v>
      </c>
      <c r="S1384" t="s">
        <v>6629</v>
      </c>
      <c r="T1384" t="s">
        <v>1344</v>
      </c>
      <c r="U1384" t="s">
        <v>1646</v>
      </c>
      <c r="V1384" t="s">
        <v>1346</v>
      </c>
      <c r="W1384" t="s">
        <v>7160</v>
      </c>
      <c r="X1384" t="s">
        <v>4021</v>
      </c>
      <c r="Z1384">
        <v>100</v>
      </c>
      <c r="AA1384" s="2">
        <v>42.11</v>
      </c>
      <c r="AB1384">
        <v>56.44</v>
      </c>
      <c r="AC1384">
        <v>56.44</v>
      </c>
    </row>
    <row r="1385" spans="1:32" x14ac:dyDescent="0.3">
      <c r="A1385" t="s">
        <v>35563</v>
      </c>
      <c r="B1385" t="s">
        <v>3893</v>
      </c>
      <c r="C1385" s="7">
        <v>5.7023505604452298</v>
      </c>
      <c r="D1385" s="7">
        <v>5.9098186013562097</v>
      </c>
      <c r="E1385" s="7">
        <v>5.5999160816527498</v>
      </c>
      <c r="F1385" s="7">
        <v>5.4796539878555697</v>
      </c>
      <c r="G1385" s="10">
        <f>AVERAGE(Table3[[#This Row],[X6_EP155mix]:[X9_dcl2mix]])</f>
        <v>5.6729348078274402</v>
      </c>
      <c r="H1385" s="7">
        <f>_xlfn.VAR.P(Table3[[#This Row],[X6_EP155mix]:[X9_dcl2mix]])</f>
        <v>2.491710696995619E-2</v>
      </c>
      <c r="O1385" t="s">
        <v>9986</v>
      </c>
      <c r="P1385" t="s">
        <v>10777</v>
      </c>
      <c r="Q1385" t="s">
        <v>9985</v>
      </c>
      <c r="R1385" t="s">
        <v>9983</v>
      </c>
      <c r="V1385" t="s">
        <v>9305</v>
      </c>
      <c r="AA1385" s="2" t="s">
        <v>9987</v>
      </c>
      <c r="AE1385" t="s">
        <v>10778</v>
      </c>
      <c r="AF1385" t="s">
        <v>9982</v>
      </c>
    </row>
    <row r="1386" spans="1:32" x14ac:dyDescent="0.3">
      <c r="A1386" t="s">
        <v>3289</v>
      </c>
      <c r="B1386" t="s">
        <v>3893</v>
      </c>
      <c r="C1386" s="7">
        <v>6.0186405920448101</v>
      </c>
      <c r="D1386" s="7">
        <v>6.0253763109471796</v>
      </c>
      <c r="E1386" s="7">
        <v>6.0009443243918597</v>
      </c>
      <c r="F1386" s="7">
        <v>4.6203883958675398</v>
      </c>
      <c r="G1386" s="10">
        <f>AVERAGE(Table3[[#This Row],[X6_EP155mix]:[X9_dcl2mix]])</f>
        <v>5.6663374058128477</v>
      </c>
      <c r="H1386" s="7">
        <f>_xlfn.VAR.P(Table3[[#This Row],[X6_EP155mix]:[X9_dcl2mix]])</f>
        <v>0.36474939794893402</v>
      </c>
      <c r="I1386">
        <v>72712</v>
      </c>
      <c r="K1386" t="s">
        <v>35</v>
      </c>
      <c r="M1386" t="s">
        <v>35</v>
      </c>
      <c r="P1386" t="s">
        <v>35</v>
      </c>
      <c r="S1386" t="s">
        <v>35</v>
      </c>
      <c r="U1386" t="s">
        <v>3290</v>
      </c>
      <c r="W1386" t="s">
        <v>35</v>
      </c>
      <c r="X1386" t="s">
        <v>3869</v>
      </c>
      <c r="Z1386">
        <v>100</v>
      </c>
      <c r="AA1386" s="2"/>
      <c r="AB1386">
        <v>49.03</v>
      </c>
      <c r="AC1386">
        <v>49.03</v>
      </c>
    </row>
    <row r="1387" spans="1:32" x14ac:dyDescent="0.3">
      <c r="A1387" t="s">
        <v>2595</v>
      </c>
      <c r="B1387" t="s">
        <v>3893</v>
      </c>
      <c r="C1387" s="7">
        <v>5.4616669389317103</v>
      </c>
      <c r="D1387" s="7">
        <v>5.8100469552536396</v>
      </c>
      <c r="E1387" s="7">
        <v>5.9456946664228303</v>
      </c>
      <c r="F1387" s="7">
        <v>5.4239646549257401</v>
      </c>
      <c r="G1387" s="10">
        <f>AVERAGE(Table3[[#This Row],[X6_EP155mix]:[X9_dcl2mix]])</f>
        <v>5.6603433038834803</v>
      </c>
      <c r="H1387" s="7">
        <f>_xlfn.VAR.P(Table3[[#This Row],[X6_EP155mix]:[X9_dcl2mix]])</f>
        <v>4.9795936752539308E-2</v>
      </c>
      <c r="I1387">
        <v>356769</v>
      </c>
      <c r="O1387" t="s">
        <v>2596</v>
      </c>
      <c r="P1387" t="s">
        <v>2597</v>
      </c>
      <c r="Q1387" t="s">
        <v>2598</v>
      </c>
      <c r="R1387" t="s">
        <v>2599</v>
      </c>
      <c r="S1387" t="s">
        <v>6907</v>
      </c>
      <c r="T1387" t="s">
        <v>2600</v>
      </c>
      <c r="U1387" t="s">
        <v>2601</v>
      </c>
      <c r="X1387" t="s">
        <v>3692</v>
      </c>
      <c r="Z1387">
        <v>95.98</v>
      </c>
      <c r="AA1387" s="2">
        <v>37.29</v>
      </c>
      <c r="AB1387">
        <v>68.069999999999993</v>
      </c>
      <c r="AC1387">
        <v>68.069999999999993</v>
      </c>
    </row>
    <row r="1388" spans="1:32" x14ac:dyDescent="0.3">
      <c r="A1388" t="s">
        <v>3003</v>
      </c>
      <c r="B1388" t="s">
        <v>3893</v>
      </c>
      <c r="C1388" s="7">
        <v>5.6910216653167902</v>
      </c>
      <c r="D1388" s="7">
        <v>6.0211874715903999</v>
      </c>
      <c r="E1388" s="7">
        <v>6.0466266111882003</v>
      </c>
      <c r="F1388" s="7">
        <v>4.7585312945304699</v>
      </c>
      <c r="G1388" s="10">
        <f>AVERAGE(Table3[[#This Row],[X6_EP155mix]:[X9_dcl2mix]])</f>
        <v>5.629341760656466</v>
      </c>
      <c r="H1388" s="7">
        <f>_xlfn.VAR.P(Table3[[#This Row],[X6_EP155mix]:[X9_dcl2mix]])</f>
        <v>0.27244624655352334</v>
      </c>
      <c r="I1388">
        <v>73851</v>
      </c>
      <c r="O1388" t="s">
        <v>3004</v>
      </c>
      <c r="P1388" t="s">
        <v>3005</v>
      </c>
      <c r="Q1388" t="s">
        <v>3006</v>
      </c>
      <c r="R1388" t="s">
        <v>3007</v>
      </c>
      <c r="S1388" t="s">
        <v>3606</v>
      </c>
      <c r="T1388" t="s">
        <v>3008</v>
      </c>
      <c r="Z1388">
        <v>100</v>
      </c>
      <c r="AA1388" s="2">
        <v>32.86</v>
      </c>
    </row>
    <row r="1389" spans="1:32" x14ac:dyDescent="0.3">
      <c r="A1389" t="s">
        <v>1505</v>
      </c>
      <c r="B1389" t="s">
        <v>3893</v>
      </c>
      <c r="C1389" s="7">
        <v>5.8325443252116402</v>
      </c>
      <c r="D1389" s="7">
        <v>5.5579647367596996</v>
      </c>
      <c r="E1389" s="7">
        <v>5.5114105370284099</v>
      </c>
      <c r="F1389" s="7">
        <v>5.4351155542010696</v>
      </c>
      <c r="G1389" s="10">
        <f>AVERAGE(Table3[[#This Row],[X6_EP155mix]:[X9_dcl2mix]])</f>
        <v>5.5842587883002048</v>
      </c>
      <c r="H1389" s="7">
        <f>_xlfn.VAR.P(Table3[[#This Row],[X6_EP155mix]:[X9_dcl2mix]])</f>
        <v>2.247191424418063E-2</v>
      </c>
      <c r="I1389">
        <v>335906</v>
      </c>
      <c r="J1389" t="s">
        <v>1506</v>
      </c>
      <c r="K1389" t="s">
        <v>1507</v>
      </c>
      <c r="L1389" t="s">
        <v>1508</v>
      </c>
      <c r="M1389" t="s">
        <v>1509</v>
      </c>
      <c r="N1389" t="s">
        <v>1510</v>
      </c>
      <c r="O1389" t="s">
        <v>1511</v>
      </c>
      <c r="P1389" t="s">
        <v>1512</v>
      </c>
      <c r="Q1389" t="s">
        <v>1513</v>
      </c>
      <c r="R1389" t="s">
        <v>1508</v>
      </c>
      <c r="S1389" t="s">
        <v>1514</v>
      </c>
      <c r="T1389" t="s">
        <v>1515</v>
      </c>
      <c r="U1389" t="s">
        <v>1516</v>
      </c>
      <c r="V1389" t="s">
        <v>1508</v>
      </c>
      <c r="W1389" t="s">
        <v>1514</v>
      </c>
      <c r="X1389" t="s">
        <v>4109</v>
      </c>
      <c r="Y1389" t="s">
        <v>8090</v>
      </c>
      <c r="Z1389">
        <v>86.51</v>
      </c>
      <c r="AA1389" s="2">
        <v>48.05</v>
      </c>
      <c r="AB1389">
        <v>90.2</v>
      </c>
      <c r="AC1389">
        <v>90.2</v>
      </c>
      <c r="AD1389">
        <v>82.16</v>
      </c>
    </row>
    <row r="1390" spans="1:32" x14ac:dyDescent="0.3">
      <c r="A1390" t="s">
        <v>732</v>
      </c>
      <c r="B1390" t="s">
        <v>3893</v>
      </c>
      <c r="C1390" s="7">
        <v>5.4632396727034997</v>
      </c>
      <c r="D1390" s="7">
        <v>5.9400313950071304</v>
      </c>
      <c r="E1390" s="7">
        <v>5.33500179325305</v>
      </c>
      <c r="F1390" s="7">
        <v>5.4537957888786002</v>
      </c>
      <c r="G1390" s="10">
        <f>AVERAGE(Table3[[#This Row],[X6_EP155mix]:[X9_dcl2mix]])</f>
        <v>5.5480171624605701</v>
      </c>
      <c r="H1390" s="7">
        <f>_xlfn.VAR.P(Table3[[#This Row],[X6_EP155mix]:[X9_dcl2mix]])</f>
        <v>5.3778899011717014E-2</v>
      </c>
      <c r="I1390">
        <v>67098</v>
      </c>
      <c r="J1390" t="s">
        <v>733</v>
      </c>
      <c r="K1390" t="s">
        <v>734</v>
      </c>
      <c r="Z1390">
        <v>100</v>
      </c>
      <c r="AA1390" s="2"/>
    </row>
    <row r="1391" spans="1:32" x14ac:dyDescent="0.3">
      <c r="A1391" t="s">
        <v>2912</v>
      </c>
      <c r="B1391" t="s">
        <v>3893</v>
      </c>
      <c r="C1391" s="7">
        <v>4.5110214244659002</v>
      </c>
      <c r="D1391" s="7">
        <v>6.3875830206509603</v>
      </c>
      <c r="E1391" s="7">
        <v>5.8599693645326703</v>
      </c>
      <c r="F1391" s="7">
        <v>5.4192291653150599</v>
      </c>
      <c r="G1391" s="10">
        <f>AVERAGE(Table3[[#This Row],[X6_EP155mix]:[X9_dcl2mix]])</f>
        <v>5.5444507437411472</v>
      </c>
      <c r="H1391" s="7">
        <f>_xlfn.VAR.P(Table3[[#This Row],[X6_EP155mix]:[X9_dcl2mix]])</f>
        <v>0.47352015951863891</v>
      </c>
      <c r="I1391">
        <v>347334</v>
      </c>
      <c r="J1391" t="s">
        <v>2913</v>
      </c>
      <c r="K1391" t="s">
        <v>7448</v>
      </c>
      <c r="L1391" t="s">
        <v>2914</v>
      </c>
      <c r="M1391" t="s">
        <v>7447</v>
      </c>
      <c r="N1391" t="s">
        <v>7446</v>
      </c>
      <c r="O1391" t="s">
        <v>2915</v>
      </c>
      <c r="P1391" t="s">
        <v>7445</v>
      </c>
      <c r="Q1391" t="s">
        <v>2916</v>
      </c>
      <c r="R1391" t="s">
        <v>2917</v>
      </c>
      <c r="S1391" t="s">
        <v>7444</v>
      </c>
      <c r="T1391" t="s">
        <v>2918</v>
      </c>
      <c r="U1391" t="s">
        <v>2919</v>
      </c>
      <c r="V1391" t="s">
        <v>2917</v>
      </c>
      <c r="W1391" t="s">
        <v>7444</v>
      </c>
      <c r="X1391" t="s">
        <v>3907</v>
      </c>
      <c r="Z1391">
        <v>96.81</v>
      </c>
      <c r="AA1391" s="2">
        <v>35.29</v>
      </c>
      <c r="AB1391">
        <v>49.23</v>
      </c>
      <c r="AC1391">
        <v>49.23</v>
      </c>
    </row>
    <row r="1392" spans="1:32" x14ac:dyDescent="0.3">
      <c r="A1392" t="s">
        <v>2186</v>
      </c>
      <c r="B1392" t="s">
        <v>3893</v>
      </c>
      <c r="C1392" s="7">
        <v>5.5782143701643996</v>
      </c>
      <c r="D1392" s="7">
        <v>4.6116717826059697</v>
      </c>
      <c r="E1392" s="7">
        <v>4.9906209481193997</v>
      </c>
      <c r="F1392" s="7">
        <v>6.9181105591237504</v>
      </c>
      <c r="G1392" s="10">
        <f>AVERAGE(Table3[[#This Row],[X6_EP155mix]:[X9_dcl2mix]])</f>
        <v>5.5246544150033801</v>
      </c>
      <c r="H1392" s="7">
        <f>_xlfn.VAR.P(Table3[[#This Row],[X6_EP155mix]:[X9_dcl2mix]])</f>
        <v>0.76582943129876924</v>
      </c>
      <c r="I1392">
        <v>256096</v>
      </c>
      <c r="J1392" t="s">
        <v>218</v>
      </c>
      <c r="K1392" t="s">
        <v>219</v>
      </c>
      <c r="L1392" t="s">
        <v>2187</v>
      </c>
      <c r="M1392" t="s">
        <v>8723</v>
      </c>
      <c r="N1392" t="s">
        <v>3544</v>
      </c>
      <c r="O1392" t="s">
        <v>1356</v>
      </c>
      <c r="P1392" t="s">
        <v>7320</v>
      </c>
      <c r="Q1392" t="s">
        <v>1357</v>
      </c>
      <c r="R1392" t="s">
        <v>1358</v>
      </c>
      <c r="S1392" t="s">
        <v>8704</v>
      </c>
      <c r="U1392" t="s">
        <v>2188</v>
      </c>
      <c r="V1392" t="s">
        <v>2189</v>
      </c>
      <c r="W1392" t="s">
        <v>8724</v>
      </c>
      <c r="X1392" t="s">
        <v>3969</v>
      </c>
      <c r="Z1392">
        <v>100</v>
      </c>
      <c r="AA1392" s="2">
        <v>71.08</v>
      </c>
      <c r="AB1392">
        <v>78.430000000000007</v>
      </c>
      <c r="AC1392">
        <v>78.430000000000007</v>
      </c>
    </row>
    <row r="1393" spans="1:32" x14ac:dyDescent="0.3">
      <c r="A1393" t="s">
        <v>2182</v>
      </c>
      <c r="B1393" t="s">
        <v>3893</v>
      </c>
      <c r="C1393" s="7">
        <v>5.5156213493013402</v>
      </c>
      <c r="D1393" s="7">
        <v>4.7935511662782604</v>
      </c>
      <c r="E1393" s="7">
        <v>5.2258028261779197</v>
      </c>
      <c r="F1393" s="7">
        <v>6.4537319920537497</v>
      </c>
      <c r="G1393" s="10">
        <f>AVERAGE(Table3[[#This Row],[X6_EP155mix]:[X9_dcl2mix]])</f>
        <v>5.4971768334528175</v>
      </c>
      <c r="H1393" s="7">
        <f>_xlfn.VAR.P(Table3[[#This Row],[X6_EP155mix]:[X9_dcl2mix]])</f>
        <v>0.37101772573555181</v>
      </c>
      <c r="I1393">
        <v>338794</v>
      </c>
      <c r="J1393" t="s">
        <v>1337</v>
      </c>
      <c r="K1393" t="s">
        <v>1338</v>
      </c>
      <c r="L1393" t="s">
        <v>1339</v>
      </c>
      <c r="M1393" t="s">
        <v>7162</v>
      </c>
      <c r="N1393" t="s">
        <v>1340</v>
      </c>
      <c r="O1393" t="s">
        <v>1341</v>
      </c>
      <c r="P1393" t="s">
        <v>6630</v>
      </c>
      <c r="Q1393" t="s">
        <v>1342</v>
      </c>
      <c r="R1393" t="s">
        <v>1343</v>
      </c>
      <c r="S1393" t="s">
        <v>6629</v>
      </c>
      <c r="T1393" t="s">
        <v>1344</v>
      </c>
      <c r="U1393" t="s">
        <v>2183</v>
      </c>
      <c r="V1393" t="s">
        <v>1346</v>
      </c>
      <c r="W1393" t="s">
        <v>7160</v>
      </c>
      <c r="X1393" t="s">
        <v>3970</v>
      </c>
      <c r="Z1393">
        <v>98.9</v>
      </c>
      <c r="AA1393" s="2">
        <v>36.36</v>
      </c>
      <c r="AB1393">
        <v>51.85</v>
      </c>
      <c r="AC1393">
        <v>51.85</v>
      </c>
    </row>
    <row r="1394" spans="1:32" x14ac:dyDescent="0.3">
      <c r="A1394" t="s">
        <v>2809</v>
      </c>
      <c r="B1394" t="s">
        <v>3893</v>
      </c>
      <c r="C1394" s="7">
        <v>5.3050603559254101</v>
      </c>
      <c r="D1394" s="7">
        <v>5.8016560350838997</v>
      </c>
      <c r="E1394" s="7">
        <v>5.6561716301915101</v>
      </c>
      <c r="F1394" s="7">
        <v>5.0705495936132499</v>
      </c>
      <c r="G1394" s="10">
        <f>AVERAGE(Table3[[#This Row],[X6_EP155mix]:[X9_dcl2mix]])</f>
        <v>5.4583594037035184</v>
      </c>
      <c r="H1394" s="7">
        <f>_xlfn.VAR.P(Table3[[#This Row],[X6_EP155mix]:[X9_dcl2mix]])</f>
        <v>8.2719825229294705E-2</v>
      </c>
      <c r="I1394">
        <v>232605</v>
      </c>
      <c r="O1394" t="s">
        <v>2810</v>
      </c>
      <c r="P1394" t="s">
        <v>2811</v>
      </c>
      <c r="Q1394" t="s">
        <v>2812</v>
      </c>
      <c r="R1394" t="s">
        <v>2813</v>
      </c>
      <c r="S1394" t="s">
        <v>2814</v>
      </c>
      <c r="T1394" t="s">
        <v>2815</v>
      </c>
      <c r="U1394" t="s">
        <v>2816</v>
      </c>
      <c r="X1394" t="s">
        <v>3685</v>
      </c>
      <c r="Z1394">
        <v>100</v>
      </c>
      <c r="AA1394" s="2">
        <v>44.83</v>
      </c>
      <c r="AB1394">
        <v>57.14</v>
      </c>
      <c r="AC1394">
        <v>57.14</v>
      </c>
    </row>
    <row r="1395" spans="1:32" x14ac:dyDescent="0.3">
      <c r="A1395" t="s">
        <v>35557</v>
      </c>
      <c r="B1395" t="s">
        <v>3893</v>
      </c>
      <c r="C1395" s="7">
        <v>5.4243761357731097</v>
      </c>
      <c r="D1395" s="7">
        <v>5.7099113729539503</v>
      </c>
      <c r="E1395" s="7">
        <v>5.3361003283761299</v>
      </c>
      <c r="F1395" s="7">
        <v>5.1890013885396096</v>
      </c>
      <c r="G1395" s="10">
        <f>AVERAGE(Table3[[#This Row],[X6_EP155mix]:[X9_dcl2mix]])</f>
        <v>5.4148473064106994</v>
      </c>
      <c r="H1395" s="7">
        <f>_xlfn.VAR.P(Table3[[#This Row],[X6_EP155mix]:[X9_dcl2mix]])</f>
        <v>3.6090266780667492E-2</v>
      </c>
      <c r="O1395" t="s">
        <v>10454</v>
      </c>
      <c r="P1395" t="s">
        <v>10453</v>
      </c>
      <c r="Q1395" t="s">
        <v>10452</v>
      </c>
      <c r="R1395" t="s">
        <v>10449</v>
      </c>
      <c r="V1395" t="s">
        <v>10441</v>
      </c>
      <c r="AA1395" s="2" t="s">
        <v>10455</v>
      </c>
      <c r="AE1395" t="s">
        <v>10451</v>
      </c>
      <c r="AF1395" t="s">
        <v>10448</v>
      </c>
    </row>
    <row r="1396" spans="1:32" x14ac:dyDescent="0.3">
      <c r="A1396" t="s">
        <v>35555</v>
      </c>
      <c r="B1396" t="s">
        <v>3893</v>
      </c>
      <c r="C1396" s="7">
        <v>4.8563516348225297</v>
      </c>
      <c r="D1396" s="7">
        <v>5.9825664897616297</v>
      </c>
      <c r="E1396" s="7">
        <v>4.58070419518757</v>
      </c>
      <c r="F1396" s="7">
        <v>6.1378636993490296</v>
      </c>
      <c r="G1396" s="10">
        <f>AVERAGE(Table3[[#This Row],[X6_EP155mix]:[X9_dcl2mix]])</f>
        <v>5.3893715047801898</v>
      </c>
      <c r="H1396" s="7">
        <f>_xlfn.VAR.P(Table3[[#This Row],[X6_EP155mix]:[X9_dcl2mix]])</f>
        <v>0.46254346372776212</v>
      </c>
      <c r="O1396" t="s">
        <v>10674</v>
      </c>
      <c r="P1396" t="s">
        <v>10673</v>
      </c>
      <c r="Q1396" t="s">
        <v>10672</v>
      </c>
      <c r="R1396" t="s">
        <v>10669</v>
      </c>
      <c r="V1396" t="s">
        <v>10662</v>
      </c>
      <c r="AA1396" s="2" t="s">
        <v>10675</v>
      </c>
      <c r="AE1396" t="s">
        <v>10671</v>
      </c>
      <c r="AF1396" t="s">
        <v>10668</v>
      </c>
    </row>
    <row r="1397" spans="1:32" x14ac:dyDescent="0.3">
      <c r="A1397" t="s">
        <v>1631</v>
      </c>
      <c r="B1397" t="s">
        <v>3893</v>
      </c>
      <c r="C1397" s="7">
        <v>5.7837767518864904</v>
      </c>
      <c r="D1397" s="7">
        <v>5.0234555373281102</v>
      </c>
      <c r="E1397" s="7">
        <v>4.4829019271196602</v>
      </c>
      <c r="F1397" s="7">
        <v>6.1581086343258296</v>
      </c>
      <c r="G1397" s="10">
        <f>AVERAGE(Table3[[#This Row],[X6_EP155mix]:[X9_dcl2mix]])</f>
        <v>5.3620607126650217</v>
      </c>
      <c r="H1397" s="7">
        <f>_xlfn.VAR.P(Table3[[#This Row],[X6_EP155mix]:[X9_dcl2mix]])</f>
        <v>0.42477758657092934</v>
      </c>
      <c r="I1397">
        <v>355276</v>
      </c>
      <c r="J1397" t="s">
        <v>679</v>
      </c>
      <c r="K1397" t="s">
        <v>7145</v>
      </c>
      <c r="L1397" t="s">
        <v>691</v>
      </c>
      <c r="M1397" t="s">
        <v>4023</v>
      </c>
      <c r="N1397" t="s">
        <v>1011</v>
      </c>
      <c r="O1397" t="s">
        <v>1632</v>
      </c>
      <c r="P1397" t="s">
        <v>1633</v>
      </c>
      <c r="Q1397" t="s">
        <v>1634</v>
      </c>
      <c r="R1397" t="s">
        <v>45</v>
      </c>
      <c r="S1397" t="s">
        <v>3846</v>
      </c>
      <c r="T1397" t="s">
        <v>1635</v>
      </c>
      <c r="U1397" t="s">
        <v>1636</v>
      </c>
      <c r="V1397" t="s">
        <v>45</v>
      </c>
      <c r="W1397" t="s">
        <v>3846</v>
      </c>
      <c r="X1397" t="s">
        <v>4022</v>
      </c>
      <c r="Z1397">
        <v>100</v>
      </c>
      <c r="AA1397" s="2">
        <v>39.53</v>
      </c>
      <c r="AB1397">
        <v>76.92</v>
      </c>
      <c r="AC1397">
        <v>76.92</v>
      </c>
    </row>
    <row r="1398" spans="1:32" x14ac:dyDescent="0.3">
      <c r="A1398" t="s">
        <v>35559</v>
      </c>
      <c r="B1398" t="s">
        <v>3893</v>
      </c>
      <c r="C1398" s="7">
        <v>5.5330765849761301</v>
      </c>
      <c r="D1398" s="7">
        <v>5.5040688462018297</v>
      </c>
      <c r="E1398" s="7">
        <v>5.4453484208148897</v>
      </c>
      <c r="F1398" s="7">
        <v>4.6706956393092902</v>
      </c>
      <c r="G1398" s="10">
        <f>AVERAGE(Table3[[#This Row],[X6_EP155mix]:[X9_dcl2mix]])</f>
        <v>5.2882973728255349</v>
      </c>
      <c r="H1398" s="7">
        <f>_xlfn.VAR.P(Table3[[#This Row],[X6_EP155mix]:[X9_dcl2mix]])</f>
        <v>0.12814278108521709</v>
      </c>
      <c r="O1398" t="s">
        <v>10180</v>
      </c>
      <c r="P1398" t="s">
        <v>10765</v>
      </c>
      <c r="Q1398" t="s">
        <v>10766</v>
      </c>
      <c r="R1398" t="s">
        <v>10177</v>
      </c>
      <c r="V1398" t="s">
        <v>10173</v>
      </c>
      <c r="AA1398" s="2">
        <v>32</v>
      </c>
      <c r="AE1398" t="s">
        <v>10179</v>
      </c>
      <c r="AF1398" t="s">
        <v>10767</v>
      </c>
    </row>
    <row r="1399" spans="1:32" x14ac:dyDescent="0.3">
      <c r="A1399" t="s">
        <v>1347</v>
      </c>
      <c r="B1399" t="s">
        <v>3893</v>
      </c>
      <c r="C1399" s="7">
        <v>5.5557055158306197</v>
      </c>
      <c r="D1399" s="7">
        <v>5.1536054437387602</v>
      </c>
      <c r="E1399" s="7">
        <v>4.5272982366432899</v>
      </c>
      <c r="F1399" s="7">
        <v>5.9073184309989504</v>
      </c>
      <c r="G1399" s="10">
        <f>AVERAGE(Table3[[#This Row],[X6_EP155mix]:[X9_dcl2mix]])</f>
        <v>5.2859819068029044</v>
      </c>
      <c r="H1399" s="7">
        <f>_xlfn.VAR.P(Table3[[#This Row],[X6_EP155mix]:[X9_dcl2mix]])</f>
        <v>0.26298358522679871</v>
      </c>
      <c r="I1399">
        <v>287530</v>
      </c>
      <c r="J1399" t="s">
        <v>1337</v>
      </c>
      <c r="K1399" t="s">
        <v>1338</v>
      </c>
      <c r="L1399" t="s">
        <v>1339</v>
      </c>
      <c r="M1399" t="s">
        <v>7162</v>
      </c>
      <c r="N1399" t="s">
        <v>1340</v>
      </c>
      <c r="O1399" t="s">
        <v>1348</v>
      </c>
      <c r="P1399" t="s">
        <v>1349</v>
      </c>
      <c r="R1399" t="s">
        <v>1350</v>
      </c>
      <c r="S1399" t="s">
        <v>8137</v>
      </c>
      <c r="U1399" t="s">
        <v>1351</v>
      </c>
      <c r="V1399" t="s">
        <v>1346</v>
      </c>
      <c r="W1399" t="s">
        <v>7160</v>
      </c>
      <c r="X1399" t="s">
        <v>4052</v>
      </c>
      <c r="Z1399">
        <v>100</v>
      </c>
      <c r="AA1399" s="2">
        <v>30.35</v>
      </c>
      <c r="AB1399">
        <v>72.069999999999993</v>
      </c>
      <c r="AC1399">
        <v>72.069999999999993</v>
      </c>
    </row>
    <row r="1400" spans="1:32" x14ac:dyDescent="0.3">
      <c r="A1400" t="s">
        <v>1336</v>
      </c>
      <c r="B1400" t="s">
        <v>3893</v>
      </c>
      <c r="C1400" s="7">
        <v>5.8300561586243402</v>
      </c>
      <c r="D1400" s="7">
        <v>4.6415868952466797</v>
      </c>
      <c r="E1400" s="7">
        <v>4.6569345451394204</v>
      </c>
      <c r="F1400" s="7">
        <v>5.8190667851944298</v>
      </c>
      <c r="G1400" s="10">
        <f>AVERAGE(Table3[[#This Row],[X6_EP155mix]:[X9_dcl2mix]])</f>
        <v>5.2369110960512177</v>
      </c>
      <c r="H1400" s="7">
        <f>_xlfn.VAR.P(Table3[[#This Row],[X6_EP155mix]:[X9_dcl2mix]])</f>
        <v>0.34537750383194421</v>
      </c>
      <c r="I1400">
        <v>337606</v>
      </c>
      <c r="J1400" t="s">
        <v>1337</v>
      </c>
      <c r="K1400" t="s">
        <v>1338</v>
      </c>
      <c r="L1400" t="s">
        <v>1339</v>
      </c>
      <c r="M1400" t="s">
        <v>7162</v>
      </c>
      <c r="N1400" t="s">
        <v>1340</v>
      </c>
      <c r="O1400" t="s">
        <v>1341</v>
      </c>
      <c r="P1400" t="s">
        <v>6630</v>
      </c>
      <c r="Q1400" t="s">
        <v>1342</v>
      </c>
      <c r="R1400" t="s">
        <v>1343</v>
      </c>
      <c r="S1400" t="s">
        <v>6629</v>
      </c>
      <c r="T1400" t="s">
        <v>1344</v>
      </c>
      <c r="U1400" t="s">
        <v>1345</v>
      </c>
      <c r="V1400" t="s">
        <v>1346</v>
      </c>
      <c r="W1400" t="s">
        <v>7160</v>
      </c>
      <c r="X1400" t="s">
        <v>4053</v>
      </c>
      <c r="Z1400">
        <v>100</v>
      </c>
      <c r="AA1400" s="2">
        <v>38.549999999999997</v>
      </c>
      <c r="AB1400">
        <v>66.59</v>
      </c>
      <c r="AC1400">
        <v>66.59</v>
      </c>
    </row>
    <row r="1401" spans="1:32" x14ac:dyDescent="0.3">
      <c r="A1401" t="s">
        <v>2190</v>
      </c>
      <c r="B1401" t="s">
        <v>3893</v>
      </c>
      <c r="C1401" s="7">
        <v>5.1623316493083298</v>
      </c>
      <c r="D1401" s="7">
        <v>4.5172394499061497</v>
      </c>
      <c r="E1401" s="7">
        <v>5.1956681085734102</v>
      </c>
      <c r="F1401" s="7">
        <v>5.99426580694647</v>
      </c>
      <c r="G1401" s="10">
        <f>AVERAGE(Table3[[#This Row],[X6_EP155mix]:[X9_dcl2mix]])</f>
        <v>5.2173762536835895</v>
      </c>
      <c r="H1401" s="7">
        <f>_xlfn.VAR.P(Table3[[#This Row],[X6_EP155mix]:[X9_dcl2mix]])</f>
        <v>0.27431251850191019</v>
      </c>
      <c r="I1401">
        <v>321882</v>
      </c>
      <c r="O1401" t="s">
        <v>2191</v>
      </c>
      <c r="P1401" t="s">
        <v>2192</v>
      </c>
      <c r="Q1401" t="s">
        <v>2193</v>
      </c>
      <c r="R1401" t="s">
        <v>302</v>
      </c>
      <c r="S1401" t="s">
        <v>8709</v>
      </c>
      <c r="U1401" t="s">
        <v>2194</v>
      </c>
      <c r="V1401" t="s">
        <v>2195</v>
      </c>
      <c r="W1401" t="s">
        <v>8725</v>
      </c>
      <c r="X1401" t="s">
        <v>3699</v>
      </c>
      <c r="Z1401">
        <v>100</v>
      </c>
      <c r="AA1401" s="2">
        <v>33.53</v>
      </c>
      <c r="AB1401">
        <v>71.13</v>
      </c>
      <c r="AC1401">
        <v>71.13</v>
      </c>
    </row>
    <row r="1402" spans="1:32" x14ac:dyDescent="0.3">
      <c r="A1402" t="s">
        <v>3058</v>
      </c>
      <c r="B1402" t="s">
        <v>3893</v>
      </c>
      <c r="C1402" s="7">
        <v>6.1728329252604697</v>
      </c>
      <c r="D1402" s="7">
        <v>4.3814751732674599</v>
      </c>
      <c r="E1402" s="7">
        <v>5.7885295885858001</v>
      </c>
      <c r="F1402" s="7">
        <v>4.2237991470411096</v>
      </c>
      <c r="G1402" s="10">
        <f>AVERAGE(Table3[[#This Row],[X6_EP155mix]:[X9_dcl2mix]])</f>
        <v>5.1416592085387096</v>
      </c>
      <c r="H1402" s="7">
        <f>_xlfn.VAR.P(Table3[[#This Row],[X6_EP155mix]:[X9_dcl2mix]])</f>
        <v>0.72552684565342318</v>
      </c>
      <c r="I1402">
        <v>331917</v>
      </c>
      <c r="L1402" t="s">
        <v>1407</v>
      </c>
      <c r="M1402" t="s">
        <v>1408</v>
      </c>
      <c r="N1402" t="s">
        <v>1409</v>
      </c>
      <c r="O1402" t="s">
        <v>3059</v>
      </c>
      <c r="P1402" t="s">
        <v>3060</v>
      </c>
      <c r="Q1402" t="s">
        <v>3061</v>
      </c>
      <c r="R1402" t="s">
        <v>3062</v>
      </c>
      <c r="S1402" t="s">
        <v>3063</v>
      </c>
      <c r="U1402" t="s">
        <v>3064</v>
      </c>
      <c r="V1402" t="s">
        <v>2067</v>
      </c>
      <c r="W1402" t="s">
        <v>2068</v>
      </c>
      <c r="X1402" t="s">
        <v>3762</v>
      </c>
      <c r="Z1402">
        <v>100</v>
      </c>
      <c r="AA1402" s="2">
        <v>26.36</v>
      </c>
      <c r="AB1402">
        <v>50</v>
      </c>
      <c r="AC1402">
        <v>50</v>
      </c>
    </row>
    <row r="1403" spans="1:32" x14ac:dyDescent="0.3">
      <c r="A1403" t="s">
        <v>3102</v>
      </c>
      <c r="B1403" t="s">
        <v>3893</v>
      </c>
      <c r="C1403" s="7">
        <v>5.0720581511182603</v>
      </c>
      <c r="D1403" s="7">
        <v>4.5627026217678202</v>
      </c>
      <c r="E1403" s="7">
        <v>4.78549434132748</v>
      </c>
      <c r="F1403" s="7">
        <v>5.7352363842615199</v>
      </c>
      <c r="G1403" s="10">
        <f>AVERAGE(Table3[[#This Row],[X6_EP155mix]:[X9_dcl2mix]])</f>
        <v>5.0388728746187699</v>
      </c>
      <c r="H1403" s="7">
        <f>_xlfn.VAR.P(Table3[[#This Row],[X6_EP155mix]:[X9_dcl2mix]])</f>
        <v>0.19424054774282468</v>
      </c>
      <c r="I1403">
        <v>341246</v>
      </c>
      <c r="L1403" t="s">
        <v>2752</v>
      </c>
      <c r="M1403" t="s">
        <v>2753</v>
      </c>
      <c r="N1403" t="s">
        <v>7325</v>
      </c>
      <c r="U1403" t="s">
        <v>3103</v>
      </c>
      <c r="V1403" t="s">
        <v>3104</v>
      </c>
      <c r="W1403" t="s">
        <v>3546</v>
      </c>
      <c r="X1403" t="s">
        <v>3761</v>
      </c>
      <c r="Z1403">
        <v>100</v>
      </c>
      <c r="AA1403" s="2"/>
      <c r="AB1403">
        <v>58.49</v>
      </c>
      <c r="AC1403">
        <v>58.49</v>
      </c>
    </row>
    <row r="1404" spans="1:32" x14ac:dyDescent="0.3">
      <c r="A1404" t="s">
        <v>1361</v>
      </c>
      <c r="B1404" t="s">
        <v>3893</v>
      </c>
      <c r="C1404" s="7">
        <v>5.2215051216477697</v>
      </c>
      <c r="D1404" s="7">
        <v>4.6016724540564304</v>
      </c>
      <c r="E1404" s="7">
        <v>4.12683715765111</v>
      </c>
      <c r="F1404" s="7">
        <v>5.9879222765559197</v>
      </c>
      <c r="G1404" s="10">
        <f>AVERAGE(Table3[[#This Row],[X6_EP155mix]:[X9_dcl2mix]])</f>
        <v>4.9844842524778077</v>
      </c>
      <c r="H1404" s="7">
        <f>_xlfn.VAR.P(Table3[[#This Row],[X6_EP155mix]:[X9_dcl2mix]])</f>
        <v>0.48629254321578941</v>
      </c>
      <c r="I1404">
        <v>355284</v>
      </c>
      <c r="J1404" t="s">
        <v>1078</v>
      </c>
      <c r="K1404" t="s">
        <v>1079</v>
      </c>
      <c r="L1404" t="s">
        <v>1242</v>
      </c>
      <c r="M1404" t="s">
        <v>1243</v>
      </c>
      <c r="N1404" t="s">
        <v>3541</v>
      </c>
      <c r="O1404" t="s">
        <v>253</v>
      </c>
      <c r="P1404" t="s">
        <v>254</v>
      </c>
      <c r="Q1404" t="s">
        <v>255</v>
      </c>
      <c r="R1404" t="s">
        <v>256</v>
      </c>
      <c r="S1404" t="s">
        <v>3518</v>
      </c>
      <c r="U1404" t="s">
        <v>1362</v>
      </c>
      <c r="V1404" t="s">
        <v>256</v>
      </c>
      <c r="W1404" t="s">
        <v>3518</v>
      </c>
      <c r="X1404" t="s">
        <v>4050</v>
      </c>
      <c r="Z1404">
        <v>100</v>
      </c>
      <c r="AA1404" s="2">
        <v>53.23</v>
      </c>
      <c r="AB1404">
        <v>82.35</v>
      </c>
      <c r="AC1404">
        <v>82.35</v>
      </c>
    </row>
    <row r="1405" spans="1:32" x14ac:dyDescent="0.3">
      <c r="A1405" t="s">
        <v>1077</v>
      </c>
      <c r="B1405" t="s">
        <v>3893</v>
      </c>
      <c r="C1405" s="7">
        <v>5.1829555979387596</v>
      </c>
      <c r="D1405" s="7">
        <v>4.5368217904995598</v>
      </c>
      <c r="E1405" s="7">
        <v>4.70335852064352</v>
      </c>
      <c r="F1405" s="7">
        <v>5.3753645502136402</v>
      </c>
      <c r="G1405" s="10">
        <f>AVERAGE(Table3[[#This Row],[X6_EP155mix]:[X9_dcl2mix]])</f>
        <v>4.9496251148238697</v>
      </c>
      <c r="H1405" s="7">
        <f>_xlfn.VAR.P(Table3[[#This Row],[X6_EP155mix]:[X9_dcl2mix]])</f>
        <v>0.11668775029475476</v>
      </c>
      <c r="I1405">
        <v>36019</v>
      </c>
      <c r="J1405" t="s">
        <v>1078</v>
      </c>
      <c r="K1405" t="s">
        <v>1079</v>
      </c>
      <c r="L1405" t="s">
        <v>1080</v>
      </c>
      <c r="M1405" t="s">
        <v>7264</v>
      </c>
      <c r="N1405" t="s">
        <v>8717</v>
      </c>
      <c r="O1405" t="s">
        <v>1081</v>
      </c>
      <c r="P1405" t="s">
        <v>8245</v>
      </c>
      <c r="Q1405" t="s">
        <v>1082</v>
      </c>
      <c r="R1405" t="s">
        <v>1080</v>
      </c>
      <c r="S1405" t="s">
        <v>7261</v>
      </c>
      <c r="U1405" t="s">
        <v>1083</v>
      </c>
      <c r="V1405" t="s">
        <v>1080</v>
      </c>
      <c r="W1405" t="s">
        <v>7261</v>
      </c>
      <c r="X1405" t="s">
        <v>4115</v>
      </c>
      <c r="Z1405">
        <v>100</v>
      </c>
      <c r="AA1405" s="2">
        <v>30.83</v>
      </c>
      <c r="AB1405">
        <v>66.67</v>
      </c>
      <c r="AC1405">
        <v>66.67</v>
      </c>
    </row>
    <row r="1406" spans="1:32" x14ac:dyDescent="0.3">
      <c r="A1406" t="s">
        <v>1637</v>
      </c>
      <c r="B1406" t="s">
        <v>3893</v>
      </c>
      <c r="C1406" s="7">
        <v>5.3273217320431998</v>
      </c>
      <c r="D1406" s="7">
        <v>4.56314123480026</v>
      </c>
      <c r="E1406" s="7">
        <v>4.0896809575436501</v>
      </c>
      <c r="F1406" s="7">
        <v>5.8176238676515704</v>
      </c>
      <c r="G1406" s="10">
        <f>AVERAGE(Table3[[#This Row],[X6_EP155mix]:[X9_dcl2mix]])</f>
        <v>4.9494419480096701</v>
      </c>
      <c r="H1406" s="7">
        <f>_xlfn.VAR.P(Table3[[#This Row],[X6_EP155mix]:[X9_dcl2mix]])</f>
        <v>0.44623754463188803</v>
      </c>
      <c r="I1406">
        <v>355279</v>
      </c>
      <c r="L1406" t="s">
        <v>1297</v>
      </c>
      <c r="M1406" t="s">
        <v>5015</v>
      </c>
      <c r="N1406" t="s">
        <v>1298</v>
      </c>
      <c r="O1406" t="s">
        <v>1638</v>
      </c>
      <c r="P1406" t="s">
        <v>1639</v>
      </c>
      <c r="Q1406" t="s">
        <v>1640</v>
      </c>
      <c r="R1406" t="s">
        <v>88</v>
      </c>
      <c r="S1406" t="s">
        <v>4786</v>
      </c>
      <c r="T1406" t="s">
        <v>1641</v>
      </c>
      <c r="U1406" t="s">
        <v>1642</v>
      </c>
      <c r="V1406" t="s">
        <v>85</v>
      </c>
      <c r="W1406" t="s">
        <v>4784</v>
      </c>
      <c r="X1406" t="s">
        <v>3795</v>
      </c>
      <c r="Z1406">
        <v>100</v>
      </c>
      <c r="AA1406" s="2">
        <v>33.630000000000003</v>
      </c>
      <c r="AB1406">
        <v>70.78</v>
      </c>
      <c r="AC1406">
        <v>70.78</v>
      </c>
    </row>
    <row r="1407" spans="1:32" x14ac:dyDescent="0.3">
      <c r="A1407" t="s">
        <v>1369</v>
      </c>
      <c r="B1407" t="s">
        <v>3893</v>
      </c>
      <c r="C1407" s="7">
        <v>5.2828834070895203</v>
      </c>
      <c r="D1407" s="7">
        <v>4.6918463781160096</v>
      </c>
      <c r="E1407" s="7">
        <v>4.3141599973962297</v>
      </c>
      <c r="F1407" s="7">
        <v>5.4370606927922003</v>
      </c>
      <c r="G1407" s="10">
        <f>AVERAGE(Table3[[#This Row],[X6_EP155mix]:[X9_dcl2mix]])</f>
        <v>4.9314876188484895</v>
      </c>
      <c r="H1407" s="7">
        <f>_xlfn.VAR.P(Table3[[#This Row],[X6_EP155mix]:[X9_dcl2mix]])</f>
        <v>0.20440111238953379</v>
      </c>
      <c r="I1407">
        <v>355303</v>
      </c>
      <c r="O1407" t="s">
        <v>1370</v>
      </c>
      <c r="P1407" t="s">
        <v>1371</v>
      </c>
      <c r="Q1407" t="s">
        <v>1372</v>
      </c>
      <c r="R1407" t="s">
        <v>1373</v>
      </c>
      <c r="S1407" t="s">
        <v>1374</v>
      </c>
      <c r="T1407" t="s">
        <v>1375</v>
      </c>
      <c r="U1407" t="s">
        <v>1376</v>
      </c>
      <c r="V1407" t="s">
        <v>1373</v>
      </c>
      <c r="W1407" t="s">
        <v>1374</v>
      </c>
      <c r="X1407" t="s">
        <v>3724</v>
      </c>
      <c r="Z1407">
        <v>100</v>
      </c>
      <c r="AA1407" s="2">
        <v>26.72</v>
      </c>
      <c r="AB1407">
        <v>52.59</v>
      </c>
      <c r="AC1407">
        <v>52.59</v>
      </c>
    </row>
    <row r="1408" spans="1:32" x14ac:dyDescent="0.3">
      <c r="A1408" t="s">
        <v>35561</v>
      </c>
      <c r="B1408" t="s">
        <v>3893</v>
      </c>
      <c r="C1408" s="7">
        <v>6.1172460820859502</v>
      </c>
      <c r="D1408" s="7">
        <v>5.4446784854761603</v>
      </c>
      <c r="E1408" s="7">
        <v>3.6751539140606302</v>
      </c>
      <c r="F1408" s="7">
        <v>4.1064383108001499</v>
      </c>
      <c r="G1408" s="10">
        <f>AVERAGE(Table3[[#This Row],[X6_EP155mix]:[X9_dcl2mix]])</f>
        <v>4.8358791981057223</v>
      </c>
      <c r="H1408" s="7">
        <f>_xlfn.VAR.P(Table3[[#This Row],[X6_EP155mix]:[X9_dcl2mix]])</f>
        <v>0.97297621418966429</v>
      </c>
      <c r="O1408" t="s">
        <v>10096</v>
      </c>
      <c r="P1408" t="s">
        <v>10095</v>
      </c>
      <c r="Q1408" t="s">
        <v>10094</v>
      </c>
      <c r="R1408" t="s">
        <v>10092</v>
      </c>
      <c r="V1408" t="s">
        <v>9555</v>
      </c>
      <c r="AA1408" s="2" t="s">
        <v>10097</v>
      </c>
      <c r="AE1408" t="s">
        <v>9006</v>
      </c>
      <c r="AF1408" t="s">
        <v>10091</v>
      </c>
    </row>
    <row r="1409" spans="1:32" x14ac:dyDescent="0.3">
      <c r="A1409" t="s">
        <v>1653</v>
      </c>
      <c r="B1409" t="s">
        <v>3893</v>
      </c>
      <c r="C1409" s="7">
        <v>5.2156287921687703</v>
      </c>
      <c r="D1409" s="7">
        <v>4.2496667264749703</v>
      </c>
      <c r="E1409" s="7">
        <v>4.06417491552501</v>
      </c>
      <c r="F1409" s="7">
        <v>5.3704800299957203</v>
      </c>
      <c r="G1409" s="10">
        <f>AVERAGE(Table3[[#This Row],[X6_EP155mix]:[X9_dcl2mix]])</f>
        <v>4.7249876160411173</v>
      </c>
      <c r="H1409" s="7">
        <f>_xlfn.VAR.P(Table3[[#This Row],[X6_EP155mix]:[X9_dcl2mix]])</f>
        <v>0.32999814835155661</v>
      </c>
      <c r="I1409">
        <v>355307</v>
      </c>
      <c r="J1409" t="s">
        <v>1654</v>
      </c>
      <c r="K1409" t="s">
        <v>1655</v>
      </c>
      <c r="L1409" t="s">
        <v>1656</v>
      </c>
      <c r="M1409" t="s">
        <v>8710</v>
      </c>
      <c r="N1409" t="s">
        <v>3543</v>
      </c>
      <c r="O1409" t="s">
        <v>1657</v>
      </c>
      <c r="P1409" t="s">
        <v>1658</v>
      </c>
      <c r="R1409" t="s">
        <v>1656</v>
      </c>
      <c r="S1409" t="s">
        <v>8711</v>
      </c>
      <c r="U1409" t="s">
        <v>1659</v>
      </c>
      <c r="V1409" t="s">
        <v>1656</v>
      </c>
      <c r="W1409" t="s">
        <v>8711</v>
      </c>
      <c r="X1409" t="s">
        <v>4020</v>
      </c>
      <c r="Z1409">
        <v>100</v>
      </c>
      <c r="AA1409" s="2">
        <v>34.229999999999997</v>
      </c>
      <c r="AB1409">
        <v>73.709999999999994</v>
      </c>
      <c r="AC1409">
        <v>73.709999999999994</v>
      </c>
    </row>
    <row r="1410" spans="1:32" x14ac:dyDescent="0.3">
      <c r="A1410" t="s">
        <v>1629</v>
      </c>
      <c r="B1410" t="s">
        <v>3893</v>
      </c>
      <c r="C1410" s="7">
        <v>4.95871264617102</v>
      </c>
      <c r="D1410" s="7">
        <v>3.8421402892677201</v>
      </c>
      <c r="E1410" s="7">
        <v>3.6032689679232202</v>
      </c>
      <c r="F1410" s="7">
        <v>5.8061904877760204</v>
      </c>
      <c r="G1410" s="10">
        <f>AVERAGE(Table3[[#This Row],[X6_EP155mix]:[X9_dcl2mix]])</f>
        <v>4.5525780977844956</v>
      </c>
      <c r="H1410" s="7">
        <f>_xlfn.VAR.P(Table3[[#This Row],[X6_EP155mix]:[X9_dcl2mix]])</f>
        <v>0.78559974988536396</v>
      </c>
      <c r="I1410">
        <v>274011</v>
      </c>
      <c r="J1410" t="s">
        <v>170</v>
      </c>
      <c r="K1410" t="s">
        <v>171</v>
      </c>
      <c r="L1410" t="s">
        <v>172</v>
      </c>
      <c r="M1410" t="s">
        <v>173</v>
      </c>
      <c r="N1410" t="s">
        <v>174</v>
      </c>
      <c r="O1410" t="s">
        <v>175</v>
      </c>
      <c r="P1410" t="s">
        <v>176</v>
      </c>
      <c r="Q1410" t="s">
        <v>177</v>
      </c>
      <c r="R1410" t="s">
        <v>178</v>
      </c>
      <c r="S1410" t="s">
        <v>3520</v>
      </c>
      <c r="U1410" t="s">
        <v>1630</v>
      </c>
      <c r="V1410" t="s">
        <v>178</v>
      </c>
      <c r="W1410" t="s">
        <v>3520</v>
      </c>
      <c r="X1410" t="s">
        <v>4024</v>
      </c>
      <c r="Z1410">
        <v>100</v>
      </c>
      <c r="AA1410" s="2">
        <v>36.450000000000003</v>
      </c>
      <c r="AB1410">
        <v>71.03</v>
      </c>
      <c r="AC1410">
        <v>71.03</v>
      </c>
    </row>
    <row r="1411" spans="1:32" x14ac:dyDescent="0.3">
      <c r="A1411" s="1" t="s">
        <v>656</v>
      </c>
      <c r="B1411" s="1" t="s">
        <v>3627</v>
      </c>
      <c r="C1411" s="6">
        <v>4.3136729137924004</v>
      </c>
      <c r="D1411" s="6">
        <v>6.6281494065345798</v>
      </c>
      <c r="E1411" s="6">
        <v>6.0092348673125304</v>
      </c>
      <c r="F1411" s="6">
        <v>2.6694295536691799</v>
      </c>
      <c r="G1411" s="9">
        <f>AVERAGE(Table3[[#This Row],[X6_EP155mix]:[X9_dcl2mix]])</f>
        <v>4.9051216853271731</v>
      </c>
      <c r="H1411" s="6">
        <f>_xlfn.VAR.P(Table3[[#This Row],[X6_EP155mix]:[X9_dcl2mix]])</f>
        <v>2.3840053508976169</v>
      </c>
      <c r="I1411" s="1">
        <v>354223</v>
      </c>
      <c r="J1411" s="1" t="s">
        <v>170</v>
      </c>
      <c r="K1411" s="1" t="s">
        <v>171</v>
      </c>
      <c r="L1411" s="1" t="s">
        <v>657</v>
      </c>
      <c r="M1411" s="1" t="s">
        <v>658</v>
      </c>
      <c r="N1411" s="1" t="s">
        <v>659</v>
      </c>
      <c r="O1411" s="1" t="s">
        <v>660</v>
      </c>
      <c r="P1411" s="1" t="s">
        <v>661</v>
      </c>
      <c r="Q1411" s="1" t="s">
        <v>662</v>
      </c>
      <c r="R1411" s="1" t="s">
        <v>178</v>
      </c>
      <c r="S1411" s="1" t="s">
        <v>3520</v>
      </c>
      <c r="T1411" s="1" t="s">
        <v>663</v>
      </c>
      <c r="U1411" s="1" t="s">
        <v>664</v>
      </c>
      <c r="V1411" s="1" t="s">
        <v>665</v>
      </c>
      <c r="W1411" s="1" t="s">
        <v>666</v>
      </c>
      <c r="X1411" s="1" t="s">
        <v>4091</v>
      </c>
      <c r="Y1411" s="1"/>
      <c r="Z1411" s="1">
        <v>100</v>
      </c>
      <c r="AA1411" s="5">
        <v>36.67</v>
      </c>
      <c r="AB1411" s="1">
        <v>67.53</v>
      </c>
      <c r="AC1411" s="1">
        <v>67.53</v>
      </c>
      <c r="AD1411" s="1"/>
      <c r="AE1411" s="1"/>
      <c r="AF1411" s="1"/>
    </row>
    <row r="1412" spans="1:32" x14ac:dyDescent="0.3">
      <c r="A1412" s="1" t="s">
        <v>303</v>
      </c>
      <c r="B1412" s="1" t="s">
        <v>3627</v>
      </c>
      <c r="C1412" s="6">
        <v>2.14686054822594</v>
      </c>
      <c r="D1412" s="6">
        <v>5.6971958191974696</v>
      </c>
      <c r="E1412" s="6">
        <v>6.9783506146184102</v>
      </c>
      <c r="F1412" s="6">
        <v>3.6319400864821501</v>
      </c>
      <c r="G1412" s="9">
        <f>AVERAGE(Table3[[#This Row],[X6_EP155mix]:[X9_dcl2mix]])</f>
        <v>4.6135867671309922</v>
      </c>
      <c r="H1412" s="6">
        <f>_xlfn.VAR.P(Table3[[#This Row],[X6_EP155mix]:[X9_dcl2mix]])</f>
        <v>3.4536712691916023</v>
      </c>
      <c r="I1412" s="1">
        <v>220966</v>
      </c>
      <c r="J1412" s="1"/>
      <c r="K1412" s="1"/>
      <c r="L1412" s="1" t="s">
        <v>304</v>
      </c>
      <c r="M1412" s="1" t="s">
        <v>305</v>
      </c>
      <c r="N1412" s="1" t="s">
        <v>306</v>
      </c>
      <c r="O1412" s="1" t="s">
        <v>307</v>
      </c>
      <c r="P1412" s="1" t="s">
        <v>308</v>
      </c>
      <c r="Q1412" s="1" t="s">
        <v>309</v>
      </c>
      <c r="R1412" s="1" t="s">
        <v>304</v>
      </c>
      <c r="S1412" s="1" t="s">
        <v>305</v>
      </c>
      <c r="T1412" s="1" t="s">
        <v>310</v>
      </c>
      <c r="U1412" s="1" t="s">
        <v>311</v>
      </c>
      <c r="V1412" s="1" t="s">
        <v>304</v>
      </c>
      <c r="W1412" s="1" t="s">
        <v>305</v>
      </c>
      <c r="X1412" s="1" t="s">
        <v>3749</v>
      </c>
      <c r="Y1412" s="1"/>
      <c r="Z1412" s="1">
        <v>100</v>
      </c>
      <c r="AA1412" s="5">
        <v>27.03</v>
      </c>
      <c r="AB1412" s="1">
        <v>67.27</v>
      </c>
      <c r="AC1412" s="1">
        <v>67.27</v>
      </c>
      <c r="AD1412" s="1"/>
      <c r="AE1412" s="1"/>
      <c r="AF1412" s="1"/>
    </row>
    <row r="1413" spans="1:32" x14ac:dyDescent="0.3">
      <c r="G1413" s="10"/>
      <c r="H1413" s="7"/>
      <c r="AA1413" s="2"/>
    </row>
    <row r="1414" spans="1:32" x14ac:dyDescent="0.3">
      <c r="G1414" s="10"/>
      <c r="H1414" s="7"/>
      <c r="AA1414" s="2"/>
    </row>
    <row r="1415" spans="1:32" x14ac:dyDescent="0.3">
      <c r="G1415" s="10"/>
      <c r="H1415" s="7"/>
      <c r="AA1415" s="2"/>
    </row>
  </sheetData>
  <conditionalFormatting sqref="C2:H1412">
    <cfRule type="colorScale" priority="4">
      <colorScale>
        <cfvo type="min"/>
        <cfvo type="percentile" val="50"/>
        <cfvo type="max"/>
        <color rgb="FF5A8AC6"/>
        <color rgb="FFFCFCFF"/>
        <color theme="5" tint="-0.249977111117893"/>
      </colorScale>
    </cfRule>
  </conditionalFormatting>
  <conditionalFormatting sqref="H1:H1048576">
    <cfRule type="colorScale" priority="1">
      <colorScale>
        <cfvo type="min"/>
        <cfvo type="num" val="1"/>
        <cfvo type="max"/>
        <color rgb="FFFCFCFF"/>
        <color theme="9" tint="0.79998168889431442"/>
        <color rgb="FF63BE7B"/>
      </colorScale>
    </cfRule>
  </conditionalFormatting>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S4522"/>
  <sheetViews>
    <sheetView workbookViewId="0">
      <selection activeCell="G1053" sqref="G1053"/>
    </sheetView>
  </sheetViews>
  <sheetFormatPr defaultRowHeight="14.4" x14ac:dyDescent="0.3"/>
  <cols>
    <col min="1" max="1" width="12.5546875" bestFit="1" customWidth="1"/>
    <col min="3" max="3" width="6.44140625" customWidth="1"/>
    <col min="4" max="4" width="6.109375" customWidth="1"/>
    <col min="5" max="6" width="5.44140625" customWidth="1"/>
    <col min="7" max="7" width="13" customWidth="1"/>
    <col min="9" max="9" width="10.5546875" customWidth="1"/>
    <col min="10" max="10" width="9.5546875" customWidth="1"/>
    <col min="11" max="11" width="13" customWidth="1"/>
    <col min="12" max="12" width="17.33203125" customWidth="1"/>
    <col min="13" max="13" width="14.88671875" customWidth="1"/>
    <col min="14" max="14" width="17.6640625" customWidth="1"/>
    <col min="15" max="15" width="15.88671875" customWidth="1"/>
    <col min="16" max="16" width="10.88671875" customWidth="1"/>
    <col min="17" max="17" width="13.109375" customWidth="1"/>
    <col min="18" max="18" width="11.33203125" customWidth="1"/>
    <col min="19" max="19" width="18.88671875" customWidth="1"/>
    <col min="20" max="20" width="12.88671875" customWidth="1"/>
    <col min="21" max="21" width="15.109375" customWidth="1"/>
    <col min="22" max="22" width="15" customWidth="1"/>
    <col min="23" max="23" width="16.5546875" customWidth="1"/>
    <col min="24" max="24" width="17.44140625" customWidth="1"/>
    <col min="25" max="25" width="17.5546875" customWidth="1"/>
    <col min="26" max="26" width="17.6640625" customWidth="1"/>
    <col min="27" max="27" width="21.5546875" customWidth="1"/>
    <col min="28" max="28" width="19.33203125" customWidth="1"/>
    <col min="29" max="29" width="14.109375" customWidth="1"/>
    <col min="30" max="30" width="13" customWidth="1"/>
    <col min="31" max="31" width="13.33203125" customWidth="1"/>
    <col min="33" max="33" width="17.6640625" customWidth="1"/>
    <col min="34" max="34" width="15.88671875" customWidth="1"/>
    <col min="35" max="35" width="11.5546875" customWidth="1"/>
    <col min="37" max="37" width="27.5546875" customWidth="1"/>
    <col min="38" max="38" width="30.88671875" customWidth="1"/>
    <col min="39" max="39" width="31.6640625" customWidth="1"/>
    <col min="40" max="40" width="28.44140625" customWidth="1"/>
    <col min="41" max="41" width="30.44140625" customWidth="1"/>
    <col min="42" max="42" width="33.88671875" customWidth="1"/>
    <col min="43" max="43" width="23.44140625" customWidth="1"/>
    <col min="44" max="44" width="26.109375" customWidth="1"/>
    <col min="45" max="45" width="13.6640625" customWidth="1"/>
  </cols>
  <sheetData>
    <row r="1" spans="1:45" x14ac:dyDescent="0.3">
      <c r="A1" t="s">
        <v>0</v>
      </c>
      <c r="B1" t="s">
        <v>8691</v>
      </c>
      <c r="C1" t="s">
        <v>8690</v>
      </c>
      <c r="D1" t="s">
        <v>8689</v>
      </c>
      <c r="E1" t="s">
        <v>8688</v>
      </c>
      <c r="F1" t="s">
        <v>8687</v>
      </c>
      <c r="G1" t="s">
        <v>10729</v>
      </c>
      <c r="H1" t="s">
        <v>1</v>
      </c>
      <c r="I1" t="s">
        <v>8686</v>
      </c>
      <c r="J1" t="s">
        <v>2</v>
      </c>
      <c r="K1" t="s">
        <v>3</v>
      </c>
      <c r="L1" t="s">
        <v>4</v>
      </c>
      <c r="M1" t="s">
        <v>5</v>
      </c>
      <c r="N1" t="s">
        <v>10728</v>
      </c>
      <c r="O1" t="s">
        <v>10727</v>
      </c>
      <c r="P1" t="s">
        <v>6</v>
      </c>
      <c r="Q1" t="s">
        <v>7</v>
      </c>
      <c r="R1" t="s">
        <v>8</v>
      </c>
      <c r="S1" t="s">
        <v>9</v>
      </c>
      <c r="T1" t="s">
        <v>34477</v>
      </c>
      <c r="U1" t="s">
        <v>10</v>
      </c>
      <c r="V1" t="s">
        <v>4131</v>
      </c>
      <c r="W1" t="s">
        <v>8685</v>
      </c>
      <c r="X1" t="s">
        <v>4130</v>
      </c>
      <c r="Y1" t="s">
        <v>4129</v>
      </c>
      <c r="Z1" t="s">
        <v>4128</v>
      </c>
      <c r="AA1" t="s">
        <v>4127</v>
      </c>
      <c r="AB1" t="s">
        <v>8684</v>
      </c>
      <c r="AC1" t="s">
        <v>34476</v>
      </c>
      <c r="AD1" t="s">
        <v>34475</v>
      </c>
      <c r="AE1" t="s">
        <v>34474</v>
      </c>
      <c r="AF1" t="s">
        <v>34473</v>
      </c>
      <c r="AG1" t="s">
        <v>34472</v>
      </c>
      <c r="AH1" t="s">
        <v>34471</v>
      </c>
      <c r="AI1" t="s">
        <v>34470</v>
      </c>
      <c r="AJ1" t="s">
        <v>34469</v>
      </c>
      <c r="AK1" t="s">
        <v>34468</v>
      </c>
      <c r="AL1" t="s">
        <v>34467</v>
      </c>
      <c r="AM1" t="s">
        <v>34466</v>
      </c>
      <c r="AN1" t="s">
        <v>34465</v>
      </c>
      <c r="AO1" t="s">
        <v>34464</v>
      </c>
      <c r="AP1" t="s">
        <v>10726</v>
      </c>
      <c r="AQ1" t="s">
        <v>34463</v>
      </c>
      <c r="AR1" t="s">
        <v>34462</v>
      </c>
      <c r="AS1" t="s">
        <v>10725</v>
      </c>
    </row>
    <row r="2" spans="1:45" x14ac:dyDescent="0.3">
      <c r="A2" t="s">
        <v>24106</v>
      </c>
      <c r="B2" t="s">
        <v>3636</v>
      </c>
      <c r="C2" s="7">
        <v>0.64422368361331594</v>
      </c>
      <c r="D2" s="7">
        <v>1.85949867648038</v>
      </c>
      <c r="E2" s="7">
        <v>1.9753477231204499</v>
      </c>
      <c r="F2" s="7">
        <v>1.7871708618576601</v>
      </c>
      <c r="G2">
        <v>336802</v>
      </c>
      <c r="H2" t="s">
        <v>13490</v>
      </c>
      <c r="I2" t="s">
        <v>13489</v>
      </c>
      <c r="J2" t="s">
        <v>13488</v>
      </c>
      <c r="K2" t="s">
        <v>13487</v>
      </c>
      <c r="L2" t="s">
        <v>24105</v>
      </c>
      <c r="M2" t="s">
        <v>24104</v>
      </c>
      <c r="N2" t="s">
        <v>24103</v>
      </c>
      <c r="O2" t="s">
        <v>24102</v>
      </c>
      <c r="P2" t="s">
        <v>2138</v>
      </c>
      <c r="Q2" t="s">
        <v>7848</v>
      </c>
      <c r="S2" t="s">
        <v>24101</v>
      </c>
      <c r="T2" t="s">
        <v>2138</v>
      </c>
      <c r="U2" t="s">
        <v>7848</v>
      </c>
      <c r="V2" t="s">
        <v>24100</v>
      </c>
      <c r="W2" t="s">
        <v>24099</v>
      </c>
      <c r="X2">
        <v>95.83</v>
      </c>
      <c r="Y2">
        <v>52.17</v>
      </c>
      <c r="Z2">
        <v>78.599999999999994</v>
      </c>
      <c r="AA2">
        <v>78.599999999999994</v>
      </c>
      <c r="AB2">
        <v>77.3</v>
      </c>
    </row>
    <row r="3" spans="1:45" x14ac:dyDescent="0.3">
      <c r="A3" t="s">
        <v>11</v>
      </c>
      <c r="B3" t="s">
        <v>3636</v>
      </c>
      <c r="C3" s="7">
        <v>3.3792176546747301</v>
      </c>
      <c r="D3" s="7">
        <v>3.48151139044792</v>
      </c>
      <c r="E3" s="7">
        <v>3.2170496889092299</v>
      </c>
      <c r="F3" s="7">
        <v>2.67015213371314</v>
      </c>
      <c r="G3">
        <v>216239</v>
      </c>
      <c r="H3" t="s">
        <v>12</v>
      </c>
      <c r="I3" t="s">
        <v>13</v>
      </c>
      <c r="J3" t="s">
        <v>14</v>
      </c>
      <c r="K3" t="s">
        <v>15</v>
      </c>
      <c r="L3" t="s">
        <v>8683</v>
      </c>
      <c r="M3" t="s">
        <v>16</v>
      </c>
      <c r="N3" t="s">
        <v>17</v>
      </c>
      <c r="O3" t="s">
        <v>18</v>
      </c>
      <c r="P3" t="s">
        <v>14</v>
      </c>
      <c r="Q3" t="s">
        <v>19</v>
      </c>
      <c r="R3" t="s">
        <v>20</v>
      </c>
      <c r="S3" t="s">
        <v>21</v>
      </c>
      <c r="T3" t="s">
        <v>14</v>
      </c>
      <c r="U3" t="s">
        <v>19</v>
      </c>
      <c r="V3" t="s">
        <v>3849</v>
      </c>
      <c r="W3" t="s">
        <v>8682</v>
      </c>
      <c r="X3">
        <v>100</v>
      </c>
      <c r="Y3">
        <v>54.01</v>
      </c>
      <c r="Z3">
        <v>81.819999999999993</v>
      </c>
      <c r="AA3">
        <v>81.819999999999993</v>
      </c>
      <c r="AB3">
        <v>76.069999999999993</v>
      </c>
    </row>
    <row r="4" spans="1:45" x14ac:dyDescent="0.3">
      <c r="A4" t="s">
        <v>15323</v>
      </c>
      <c r="B4" t="s">
        <v>3631</v>
      </c>
      <c r="C4" s="7">
        <v>-0.75299870386332501</v>
      </c>
      <c r="D4" s="7">
        <v>-0.68492863571178697</v>
      </c>
      <c r="E4" s="7">
        <v>-0.97012045630446198</v>
      </c>
      <c r="F4" s="7">
        <v>-1.1642286542478999</v>
      </c>
      <c r="G4">
        <v>357671</v>
      </c>
      <c r="S4" t="s">
        <v>15322</v>
      </c>
      <c r="T4" t="s">
        <v>15321</v>
      </c>
      <c r="U4" t="s">
        <v>15320</v>
      </c>
      <c r="V4" t="s">
        <v>15319</v>
      </c>
      <c r="X4">
        <v>100</v>
      </c>
      <c r="Z4">
        <v>42.5</v>
      </c>
      <c r="AA4">
        <v>42.5</v>
      </c>
    </row>
    <row r="5" spans="1:45" x14ac:dyDescent="0.3">
      <c r="A5" t="s">
        <v>15318</v>
      </c>
      <c r="B5" t="s">
        <v>3636</v>
      </c>
      <c r="C5" s="7">
        <v>0.40241847938728598</v>
      </c>
      <c r="D5" s="7">
        <v>0.71491758768376101</v>
      </c>
      <c r="E5" s="7">
        <v>0.41402862743768598</v>
      </c>
      <c r="F5" s="7">
        <v>1.04500389713219</v>
      </c>
      <c r="G5">
        <v>96048</v>
      </c>
      <c r="H5" t="s">
        <v>15317</v>
      </c>
      <c r="I5" t="s">
        <v>15316</v>
      </c>
      <c r="J5" t="s">
        <v>15315</v>
      </c>
      <c r="K5" t="s">
        <v>15314</v>
      </c>
      <c r="L5" t="s">
        <v>15313</v>
      </c>
      <c r="M5" t="s">
        <v>15312</v>
      </c>
      <c r="N5" t="s">
        <v>35352</v>
      </c>
      <c r="O5" t="s">
        <v>15311</v>
      </c>
      <c r="P5" t="s">
        <v>15308</v>
      </c>
      <c r="Q5" t="s">
        <v>15307</v>
      </c>
      <c r="R5" t="s">
        <v>15310</v>
      </c>
      <c r="S5" t="s">
        <v>15309</v>
      </c>
      <c r="T5" t="s">
        <v>15308</v>
      </c>
      <c r="U5" t="s">
        <v>15307</v>
      </c>
      <c r="V5" t="s">
        <v>15306</v>
      </c>
      <c r="W5" t="s">
        <v>15305</v>
      </c>
      <c r="X5">
        <v>100</v>
      </c>
      <c r="Y5">
        <v>40.229999999999997</v>
      </c>
      <c r="Z5">
        <v>75.430000000000007</v>
      </c>
      <c r="AA5">
        <v>75.430000000000007</v>
      </c>
      <c r="AB5">
        <v>74.75</v>
      </c>
    </row>
    <row r="6" spans="1:45" x14ac:dyDescent="0.3">
      <c r="A6" t="s">
        <v>24098</v>
      </c>
      <c r="B6" t="s">
        <v>3631</v>
      </c>
      <c r="C6" s="7">
        <v>-0.89735544801022904</v>
      </c>
      <c r="D6" s="7">
        <v>-1.1807187900401801</v>
      </c>
      <c r="E6" s="7">
        <v>-1.29790831400677</v>
      </c>
      <c r="F6" s="7">
        <v>-1.1836740098771401</v>
      </c>
      <c r="G6">
        <v>357687</v>
      </c>
      <c r="I6" t="s">
        <v>35</v>
      </c>
      <c r="K6" t="s">
        <v>35</v>
      </c>
      <c r="N6" t="s">
        <v>35</v>
      </c>
      <c r="Q6" t="s">
        <v>35</v>
      </c>
      <c r="S6" t="s">
        <v>24097</v>
      </c>
      <c r="U6" t="s">
        <v>35</v>
      </c>
      <c r="V6" t="s">
        <v>24096</v>
      </c>
      <c r="W6" t="s">
        <v>24095</v>
      </c>
      <c r="X6">
        <v>100</v>
      </c>
      <c r="Z6">
        <v>58.85</v>
      </c>
      <c r="AA6">
        <v>58.85</v>
      </c>
      <c r="AB6">
        <v>75</v>
      </c>
    </row>
    <row r="7" spans="1:45" x14ac:dyDescent="0.3">
      <c r="A7" t="s">
        <v>18423</v>
      </c>
      <c r="B7" t="s">
        <v>3636</v>
      </c>
      <c r="C7" s="7">
        <v>0.61701592017486195</v>
      </c>
      <c r="D7" s="7">
        <v>0.99294321523346196</v>
      </c>
      <c r="E7" s="7">
        <v>1.1767111986196199</v>
      </c>
      <c r="F7" s="7">
        <v>0.81839411221700598</v>
      </c>
      <c r="G7">
        <v>96035</v>
      </c>
      <c r="H7" t="s">
        <v>18422</v>
      </c>
      <c r="I7" t="s">
        <v>18421</v>
      </c>
      <c r="J7" t="s">
        <v>18420</v>
      </c>
      <c r="K7" t="s">
        <v>18419</v>
      </c>
      <c r="L7" t="s">
        <v>18418</v>
      </c>
      <c r="M7" t="s">
        <v>18417</v>
      </c>
      <c r="N7" t="s">
        <v>18416</v>
      </c>
      <c r="O7" t="s">
        <v>18415</v>
      </c>
      <c r="P7" t="s">
        <v>1138</v>
      </c>
      <c r="Q7" t="s">
        <v>1144</v>
      </c>
      <c r="R7" t="s">
        <v>18414</v>
      </c>
      <c r="S7" t="s">
        <v>18413</v>
      </c>
      <c r="T7" t="s">
        <v>1138</v>
      </c>
      <c r="U7" t="s">
        <v>1144</v>
      </c>
      <c r="V7" t="s">
        <v>18412</v>
      </c>
      <c r="X7">
        <v>100</v>
      </c>
      <c r="Y7">
        <v>59.09</v>
      </c>
      <c r="Z7">
        <v>68.28</v>
      </c>
      <c r="AA7">
        <v>68.28</v>
      </c>
    </row>
    <row r="8" spans="1:45" x14ac:dyDescent="0.3">
      <c r="A8" t="s">
        <v>34461</v>
      </c>
      <c r="B8" t="s">
        <v>3636</v>
      </c>
      <c r="C8" s="7">
        <v>1.10993887070916</v>
      </c>
      <c r="D8" s="7">
        <v>0.200317992966594</v>
      </c>
      <c r="E8" s="7">
        <v>2.5296199398648699E-2</v>
      </c>
      <c r="F8" s="7">
        <v>0.192956961145343</v>
      </c>
      <c r="G8">
        <v>323819</v>
      </c>
      <c r="I8" t="s">
        <v>35</v>
      </c>
      <c r="K8" t="s">
        <v>35</v>
      </c>
      <c r="N8" t="s">
        <v>35</v>
      </c>
      <c r="Q8" t="s">
        <v>35</v>
      </c>
      <c r="U8" t="s">
        <v>35</v>
      </c>
      <c r="X8">
        <v>95.65</v>
      </c>
    </row>
    <row r="9" spans="1:45" x14ac:dyDescent="0.3">
      <c r="A9" t="s">
        <v>34460</v>
      </c>
      <c r="B9" t="s">
        <v>3636</v>
      </c>
      <c r="C9" s="7">
        <v>1.1688927993762399</v>
      </c>
      <c r="D9" s="7">
        <v>0.69466442154496</v>
      </c>
      <c r="E9" s="7">
        <v>1.0903016619777599</v>
      </c>
      <c r="F9" s="7">
        <v>0.94242592326875796</v>
      </c>
      <c r="G9">
        <v>294870</v>
      </c>
      <c r="H9" t="s">
        <v>34459</v>
      </c>
      <c r="I9" t="s">
        <v>34458</v>
      </c>
      <c r="J9" t="s">
        <v>34457</v>
      </c>
      <c r="K9" t="s">
        <v>34456</v>
      </c>
      <c r="L9" t="s">
        <v>34455</v>
      </c>
      <c r="M9" t="s">
        <v>34454</v>
      </c>
      <c r="N9" t="s">
        <v>34453</v>
      </c>
      <c r="O9" t="s">
        <v>34452</v>
      </c>
      <c r="P9" t="s">
        <v>34449</v>
      </c>
      <c r="Q9" t="s">
        <v>34448</v>
      </c>
      <c r="R9" t="s">
        <v>34451</v>
      </c>
      <c r="S9" t="s">
        <v>34450</v>
      </c>
      <c r="T9" t="s">
        <v>34449</v>
      </c>
      <c r="U9" t="s">
        <v>34448</v>
      </c>
      <c r="V9" t="s">
        <v>34447</v>
      </c>
      <c r="W9" t="s">
        <v>34446</v>
      </c>
      <c r="X9">
        <v>100</v>
      </c>
      <c r="Y9">
        <v>59.52</v>
      </c>
      <c r="Z9">
        <v>78.790000000000006</v>
      </c>
      <c r="AA9">
        <v>78.790000000000006</v>
      </c>
      <c r="AB9">
        <v>96.67</v>
      </c>
    </row>
    <row r="10" spans="1:45" x14ac:dyDescent="0.3">
      <c r="A10" t="s">
        <v>5270</v>
      </c>
      <c r="B10" t="s">
        <v>3636</v>
      </c>
      <c r="C10" s="7">
        <v>-4.1063237608263102E-2</v>
      </c>
      <c r="D10" s="7">
        <v>0.17588641802331001</v>
      </c>
      <c r="E10" s="7">
        <v>-0.24837967106568401</v>
      </c>
      <c r="F10" s="7">
        <v>2.8286928420684698</v>
      </c>
      <c r="G10">
        <v>333415</v>
      </c>
      <c r="H10" t="s">
        <v>4204</v>
      </c>
      <c r="I10" t="s">
        <v>4203</v>
      </c>
      <c r="J10" t="s">
        <v>5269</v>
      </c>
      <c r="K10" t="s">
        <v>5268</v>
      </c>
      <c r="L10" t="s">
        <v>5267</v>
      </c>
      <c r="M10" t="s">
        <v>5266</v>
      </c>
      <c r="N10" t="s">
        <v>5265</v>
      </c>
      <c r="O10" t="s">
        <v>5264</v>
      </c>
      <c r="P10" t="s">
        <v>114</v>
      </c>
      <c r="Q10" t="s">
        <v>115</v>
      </c>
      <c r="R10" t="s">
        <v>5263</v>
      </c>
      <c r="S10" t="s">
        <v>5262</v>
      </c>
      <c r="T10" t="s">
        <v>114</v>
      </c>
      <c r="U10" t="s">
        <v>115</v>
      </c>
      <c r="V10" t="s">
        <v>5261</v>
      </c>
      <c r="X10">
        <v>100</v>
      </c>
      <c r="Y10">
        <v>33.17</v>
      </c>
      <c r="Z10">
        <v>37.56</v>
      </c>
      <c r="AA10">
        <v>37.56</v>
      </c>
    </row>
    <row r="11" spans="1:45" x14ac:dyDescent="0.3">
      <c r="A11" t="s">
        <v>34445</v>
      </c>
      <c r="B11" t="s">
        <v>3631</v>
      </c>
      <c r="C11" s="7">
        <v>-1.17466569557426</v>
      </c>
      <c r="D11" s="7">
        <v>-1.2852687870892701</v>
      </c>
      <c r="E11" s="7">
        <v>-0.86984083795545197</v>
      </c>
      <c r="F11" s="7">
        <v>-0.57283090068368803</v>
      </c>
      <c r="G11">
        <v>342164</v>
      </c>
      <c r="H11" t="s">
        <v>34444</v>
      </c>
      <c r="I11" t="s">
        <v>34443</v>
      </c>
      <c r="J11" t="s">
        <v>34442</v>
      </c>
      <c r="K11" t="s">
        <v>34441</v>
      </c>
      <c r="L11" t="s">
        <v>34440</v>
      </c>
      <c r="M11" t="s">
        <v>34439</v>
      </c>
      <c r="N11" t="s">
        <v>34438</v>
      </c>
      <c r="O11" t="s">
        <v>34437</v>
      </c>
      <c r="P11" t="s">
        <v>34434</v>
      </c>
      <c r="Q11" t="s">
        <v>34433</v>
      </c>
      <c r="R11" t="s">
        <v>34436</v>
      </c>
      <c r="S11" t="s">
        <v>34435</v>
      </c>
      <c r="T11" t="s">
        <v>34434</v>
      </c>
      <c r="U11" t="s">
        <v>34433</v>
      </c>
      <c r="V11" t="s">
        <v>34432</v>
      </c>
      <c r="X11">
        <v>100</v>
      </c>
      <c r="Y11">
        <v>44.04</v>
      </c>
      <c r="Z11">
        <v>65.38</v>
      </c>
      <c r="AA11">
        <v>65.38</v>
      </c>
    </row>
    <row r="12" spans="1:45" x14ac:dyDescent="0.3">
      <c r="A12" t="s">
        <v>5260</v>
      </c>
      <c r="B12" t="s">
        <v>3631</v>
      </c>
      <c r="C12" s="7">
        <v>-1.8412990524678201</v>
      </c>
      <c r="D12" s="7">
        <v>-1.5628841292131499</v>
      </c>
      <c r="E12" s="7">
        <v>-1.2045399306718201</v>
      </c>
      <c r="F12" s="7">
        <v>-2.51591884833987</v>
      </c>
      <c r="G12">
        <v>74312</v>
      </c>
      <c r="M12" t="s">
        <v>5259</v>
      </c>
      <c r="N12" t="s">
        <v>2061</v>
      </c>
      <c r="O12" t="s">
        <v>5258</v>
      </c>
      <c r="P12" t="s">
        <v>2063</v>
      </c>
      <c r="Q12" t="s">
        <v>2064</v>
      </c>
      <c r="R12" t="s">
        <v>5257</v>
      </c>
      <c r="S12" t="s">
        <v>5256</v>
      </c>
      <c r="V12" t="s">
        <v>5255</v>
      </c>
      <c r="X12">
        <v>85.71</v>
      </c>
      <c r="Y12">
        <v>51.43</v>
      </c>
      <c r="Z12">
        <v>36.36</v>
      </c>
      <c r="AA12">
        <v>36.49</v>
      </c>
    </row>
    <row r="13" spans="1:45" x14ac:dyDescent="0.3">
      <c r="A13" t="s">
        <v>22</v>
      </c>
      <c r="B13" t="s">
        <v>3631</v>
      </c>
      <c r="C13" s="7">
        <v>-2.3566755845799898</v>
      </c>
      <c r="D13" s="7">
        <v>-2.8831439464230701</v>
      </c>
      <c r="E13" s="7">
        <v>-2.1731099127025901</v>
      </c>
      <c r="F13" s="7">
        <v>-2.5337771588377298</v>
      </c>
      <c r="G13">
        <v>342166</v>
      </c>
      <c r="H13" t="s">
        <v>23</v>
      </c>
      <c r="I13" t="s">
        <v>24</v>
      </c>
      <c r="J13" t="s">
        <v>25</v>
      </c>
      <c r="K13" t="s">
        <v>4368</v>
      </c>
      <c r="L13" t="s">
        <v>26</v>
      </c>
      <c r="M13" t="s">
        <v>27</v>
      </c>
      <c r="N13" t="s">
        <v>28</v>
      </c>
      <c r="O13" t="s">
        <v>29</v>
      </c>
      <c r="P13" t="s">
        <v>30</v>
      </c>
      <c r="Q13" t="s">
        <v>7623</v>
      </c>
      <c r="R13" t="s">
        <v>31</v>
      </c>
      <c r="S13" t="s">
        <v>32</v>
      </c>
      <c r="T13" t="s">
        <v>33</v>
      </c>
      <c r="U13" t="s">
        <v>8681</v>
      </c>
      <c r="V13" t="s">
        <v>3848</v>
      </c>
      <c r="X13">
        <v>93.61</v>
      </c>
      <c r="Y13">
        <v>34.65</v>
      </c>
      <c r="Z13">
        <v>57.49</v>
      </c>
      <c r="AA13">
        <v>57.49</v>
      </c>
    </row>
    <row r="14" spans="1:45" x14ac:dyDescent="0.3">
      <c r="A14" t="s">
        <v>15304</v>
      </c>
      <c r="B14" t="s">
        <v>3636</v>
      </c>
      <c r="C14" s="7">
        <v>0.454071981096142</v>
      </c>
      <c r="D14" s="7">
        <v>0.196128032928923</v>
      </c>
      <c r="E14" s="7">
        <v>0.44169143159409802</v>
      </c>
      <c r="F14" s="7">
        <v>1.2739388728540699</v>
      </c>
      <c r="G14">
        <v>357700</v>
      </c>
      <c r="M14" t="s">
        <v>15303</v>
      </c>
      <c r="N14" t="s">
        <v>15302</v>
      </c>
      <c r="O14" t="s">
        <v>15301</v>
      </c>
      <c r="P14" t="s">
        <v>15300</v>
      </c>
      <c r="Q14" t="s">
        <v>15299</v>
      </c>
      <c r="R14" t="s">
        <v>15298</v>
      </c>
      <c r="S14" t="s">
        <v>15297</v>
      </c>
      <c r="T14" t="s">
        <v>15296</v>
      </c>
      <c r="U14" t="s">
        <v>15295</v>
      </c>
      <c r="V14" t="s">
        <v>15294</v>
      </c>
      <c r="X14">
        <v>100</v>
      </c>
      <c r="Y14">
        <v>39.020000000000003</v>
      </c>
      <c r="Z14">
        <v>43.18</v>
      </c>
      <c r="AA14">
        <v>43.18</v>
      </c>
    </row>
    <row r="15" spans="1:45" x14ac:dyDescent="0.3">
      <c r="A15" t="s">
        <v>34431</v>
      </c>
      <c r="B15" t="s">
        <v>3636</v>
      </c>
      <c r="C15" s="7">
        <v>1.21931663998776</v>
      </c>
      <c r="D15" s="7">
        <v>1.4684495410630301</v>
      </c>
      <c r="E15" s="7">
        <v>1.13267746495054</v>
      </c>
      <c r="F15" s="7">
        <v>1.2629515026106199</v>
      </c>
      <c r="G15">
        <v>323833</v>
      </c>
      <c r="M15" t="s">
        <v>34430</v>
      </c>
      <c r="N15" t="s">
        <v>34429</v>
      </c>
      <c r="O15" t="s">
        <v>34428</v>
      </c>
      <c r="P15" t="s">
        <v>187</v>
      </c>
      <c r="Q15" t="s">
        <v>5007</v>
      </c>
      <c r="R15" t="s">
        <v>34427</v>
      </c>
      <c r="S15" t="s">
        <v>34426</v>
      </c>
      <c r="V15" t="s">
        <v>34425</v>
      </c>
      <c r="X15">
        <v>100</v>
      </c>
      <c r="Y15">
        <v>55.17</v>
      </c>
      <c r="Z15">
        <v>47.78</v>
      </c>
      <c r="AA15">
        <v>47.78</v>
      </c>
    </row>
    <row r="16" spans="1:45" x14ac:dyDescent="0.3">
      <c r="A16" t="s">
        <v>24094</v>
      </c>
      <c r="B16" t="s">
        <v>3631</v>
      </c>
      <c r="C16" s="7">
        <v>-0.78422381971464905</v>
      </c>
      <c r="D16" s="7">
        <v>-1.03369299591453</v>
      </c>
      <c r="E16" s="7">
        <v>-1.0483699931397401</v>
      </c>
      <c r="F16" s="7">
        <v>-1.2031383850561901</v>
      </c>
      <c r="G16">
        <v>357705</v>
      </c>
      <c r="M16" t="s">
        <v>24093</v>
      </c>
      <c r="N16" t="s">
        <v>24092</v>
      </c>
      <c r="O16" t="s">
        <v>24091</v>
      </c>
      <c r="P16" t="s">
        <v>24090</v>
      </c>
      <c r="Q16" t="s">
        <v>24089</v>
      </c>
      <c r="R16" t="s">
        <v>24088</v>
      </c>
      <c r="S16" t="s">
        <v>24087</v>
      </c>
      <c r="T16" t="s">
        <v>24086</v>
      </c>
      <c r="U16" t="s">
        <v>24085</v>
      </c>
      <c r="V16" t="s">
        <v>24084</v>
      </c>
      <c r="X16">
        <v>99.34</v>
      </c>
      <c r="Y16">
        <v>37.93</v>
      </c>
      <c r="Z16">
        <v>39.35</v>
      </c>
      <c r="AA16">
        <v>45.16</v>
      </c>
    </row>
    <row r="17" spans="1:28" x14ac:dyDescent="0.3">
      <c r="A17" t="s">
        <v>34424</v>
      </c>
      <c r="B17" t="s">
        <v>3636</v>
      </c>
      <c r="C17" s="7">
        <v>1.42748998963489</v>
      </c>
      <c r="D17" s="7">
        <v>1.8501047223613001</v>
      </c>
      <c r="E17" s="7">
        <v>1.9147227668584299</v>
      </c>
      <c r="F17" s="7">
        <v>1.5431998216353</v>
      </c>
      <c r="G17">
        <v>22508</v>
      </c>
      <c r="J17" t="s">
        <v>34423</v>
      </c>
      <c r="K17" t="s">
        <v>34422</v>
      </c>
      <c r="L17" t="s">
        <v>34421</v>
      </c>
      <c r="M17" t="s">
        <v>34420</v>
      </c>
      <c r="N17" t="s">
        <v>34419</v>
      </c>
      <c r="O17" t="s">
        <v>34418</v>
      </c>
      <c r="P17" t="s">
        <v>34417</v>
      </c>
      <c r="Q17" t="s">
        <v>34416</v>
      </c>
      <c r="R17" t="s">
        <v>34415</v>
      </c>
      <c r="S17" t="s">
        <v>34414</v>
      </c>
      <c r="T17" t="s">
        <v>516</v>
      </c>
      <c r="U17" t="s">
        <v>517</v>
      </c>
      <c r="V17" t="s">
        <v>34413</v>
      </c>
      <c r="X17">
        <v>94.49</v>
      </c>
      <c r="Y17">
        <v>25.21</v>
      </c>
      <c r="Z17">
        <v>37.5</v>
      </c>
      <c r="AA17">
        <v>37.5</v>
      </c>
    </row>
    <row r="18" spans="1:28" x14ac:dyDescent="0.3">
      <c r="A18" t="s">
        <v>34</v>
      </c>
      <c r="B18" t="s">
        <v>3628</v>
      </c>
      <c r="C18" s="7">
        <v>-3.3368184750623602</v>
      </c>
      <c r="D18" s="7">
        <v>-3.0853802073641501</v>
      </c>
      <c r="E18" s="7">
        <v>-3.7301183127408502</v>
      </c>
      <c r="F18" s="7">
        <v>-3.3109859197701299</v>
      </c>
      <c r="G18">
        <v>357709</v>
      </c>
      <c r="I18" t="s">
        <v>35</v>
      </c>
      <c r="K18" t="s">
        <v>35</v>
      </c>
      <c r="N18" t="s">
        <v>35</v>
      </c>
      <c r="Q18" t="s">
        <v>35</v>
      </c>
      <c r="S18" t="s">
        <v>36</v>
      </c>
      <c r="U18" t="s">
        <v>35</v>
      </c>
      <c r="V18" t="s">
        <v>3847</v>
      </c>
      <c r="X18">
        <v>100</v>
      </c>
      <c r="Z18">
        <v>43.66</v>
      </c>
      <c r="AA18">
        <v>43.66</v>
      </c>
    </row>
    <row r="19" spans="1:28" x14ac:dyDescent="0.3">
      <c r="A19" t="s">
        <v>15293</v>
      </c>
      <c r="B19" t="s">
        <v>3636</v>
      </c>
      <c r="C19" s="7">
        <v>0.55759113724735698</v>
      </c>
      <c r="D19" s="7">
        <v>0.75093132097481297</v>
      </c>
      <c r="E19" s="7">
        <v>0.41622934365813602</v>
      </c>
      <c r="F19" s="7">
        <v>1.28591267888459</v>
      </c>
      <c r="G19">
        <v>342185</v>
      </c>
      <c r="H19" t="s">
        <v>15292</v>
      </c>
      <c r="I19" t="s">
        <v>15291</v>
      </c>
      <c r="J19" t="s">
        <v>15290</v>
      </c>
      <c r="K19" t="s">
        <v>15289</v>
      </c>
      <c r="L19" t="s">
        <v>35353</v>
      </c>
      <c r="M19" t="s">
        <v>15288</v>
      </c>
      <c r="N19" t="s">
        <v>15287</v>
      </c>
      <c r="O19" t="s">
        <v>15286</v>
      </c>
      <c r="P19" t="s">
        <v>15283</v>
      </c>
      <c r="Q19" t="s">
        <v>15282</v>
      </c>
      <c r="R19" t="s">
        <v>15285</v>
      </c>
      <c r="S19" t="s">
        <v>15284</v>
      </c>
      <c r="T19" t="s">
        <v>15283</v>
      </c>
      <c r="U19" t="s">
        <v>15282</v>
      </c>
      <c r="V19" t="s">
        <v>15281</v>
      </c>
      <c r="W19" t="s">
        <v>15280</v>
      </c>
      <c r="X19">
        <v>96.96</v>
      </c>
      <c r="Y19">
        <v>50.2</v>
      </c>
      <c r="Z19">
        <v>77.42</v>
      </c>
      <c r="AA19">
        <v>77.42</v>
      </c>
      <c r="AB19">
        <v>76.150000000000006</v>
      </c>
    </row>
    <row r="20" spans="1:28" x14ac:dyDescent="0.3">
      <c r="A20" t="s">
        <v>37</v>
      </c>
      <c r="B20" t="s">
        <v>3636</v>
      </c>
      <c r="C20" s="7">
        <v>2.2248857683980501</v>
      </c>
      <c r="D20" s="7">
        <v>2.5195794823139899</v>
      </c>
      <c r="E20" s="7">
        <v>2.7623288193128102</v>
      </c>
      <c r="F20" s="7">
        <v>2.9998172637895699</v>
      </c>
      <c r="G20">
        <v>342200</v>
      </c>
      <c r="H20" t="s">
        <v>38</v>
      </c>
      <c r="I20" t="s">
        <v>5026</v>
      </c>
      <c r="J20" t="s">
        <v>39</v>
      </c>
      <c r="K20" t="s">
        <v>40</v>
      </c>
      <c r="L20" t="s">
        <v>41</v>
      </c>
      <c r="M20" t="s">
        <v>42</v>
      </c>
      <c r="N20" t="s">
        <v>43</v>
      </c>
      <c r="O20" t="s">
        <v>44</v>
      </c>
      <c r="P20" t="s">
        <v>45</v>
      </c>
      <c r="Q20" t="s">
        <v>3846</v>
      </c>
      <c r="S20" t="s">
        <v>46</v>
      </c>
      <c r="T20" t="s">
        <v>45</v>
      </c>
      <c r="U20" t="s">
        <v>3846</v>
      </c>
      <c r="V20" t="s">
        <v>3845</v>
      </c>
      <c r="X20">
        <v>100</v>
      </c>
      <c r="Y20">
        <v>35.64</v>
      </c>
      <c r="Z20">
        <v>68.599999999999994</v>
      </c>
      <c r="AA20">
        <v>68.599999999999994</v>
      </c>
    </row>
    <row r="21" spans="1:28" x14ac:dyDescent="0.3">
      <c r="A21" t="s">
        <v>34412</v>
      </c>
      <c r="B21" t="s">
        <v>3636</v>
      </c>
      <c r="C21" s="7">
        <v>1.2505767261304901</v>
      </c>
      <c r="D21" s="7">
        <v>1.6577719908028199</v>
      </c>
      <c r="E21" s="7">
        <v>1.29275371608279</v>
      </c>
      <c r="F21" s="7">
        <v>1.5590199448653701</v>
      </c>
      <c r="G21">
        <v>336812</v>
      </c>
      <c r="J21" t="s">
        <v>2145</v>
      </c>
      <c r="K21" t="s">
        <v>2146</v>
      </c>
      <c r="L21" t="s">
        <v>2146</v>
      </c>
      <c r="M21" t="s">
        <v>4310</v>
      </c>
      <c r="N21" t="s">
        <v>4309</v>
      </c>
      <c r="O21" t="s">
        <v>4308</v>
      </c>
      <c r="P21" t="s">
        <v>114</v>
      </c>
      <c r="Q21" t="s">
        <v>115</v>
      </c>
      <c r="R21" t="s">
        <v>4307</v>
      </c>
      <c r="S21" t="s">
        <v>34411</v>
      </c>
      <c r="T21" t="s">
        <v>114</v>
      </c>
      <c r="U21" t="s">
        <v>115</v>
      </c>
      <c r="V21" t="s">
        <v>34410</v>
      </c>
      <c r="W21" t="s">
        <v>34409</v>
      </c>
      <c r="X21">
        <v>92.86</v>
      </c>
      <c r="Y21">
        <v>31.94</v>
      </c>
      <c r="Z21">
        <v>68.13</v>
      </c>
      <c r="AA21">
        <v>68.13</v>
      </c>
      <c r="AB21">
        <v>86.79</v>
      </c>
    </row>
    <row r="22" spans="1:28" x14ac:dyDescent="0.3">
      <c r="A22" t="s">
        <v>15279</v>
      </c>
      <c r="B22" t="s">
        <v>3631</v>
      </c>
      <c r="C22" s="7">
        <v>-0.85862216055029505</v>
      </c>
      <c r="D22" s="7">
        <v>-0.11396969000900201</v>
      </c>
      <c r="E22" s="7">
        <v>4.5959748024573699E-2</v>
      </c>
      <c r="F22" s="7">
        <v>-1.2151512945979499</v>
      </c>
      <c r="G22">
        <v>357724</v>
      </c>
      <c r="I22" t="s">
        <v>35</v>
      </c>
      <c r="K22" t="s">
        <v>35</v>
      </c>
      <c r="N22" t="s">
        <v>35</v>
      </c>
      <c r="Q22" t="s">
        <v>35</v>
      </c>
      <c r="U22" t="s">
        <v>35</v>
      </c>
      <c r="X22">
        <v>100</v>
      </c>
    </row>
    <row r="23" spans="1:28" x14ac:dyDescent="0.3">
      <c r="A23" t="s">
        <v>8680</v>
      </c>
      <c r="B23" t="s">
        <v>3631</v>
      </c>
      <c r="C23" s="7">
        <v>-2.1932496317917201</v>
      </c>
      <c r="D23" s="7">
        <v>-2.0095234872743402</v>
      </c>
      <c r="E23" s="7">
        <v>-1.86423643721998</v>
      </c>
      <c r="F23" s="7">
        <v>-1.94199175206785</v>
      </c>
      <c r="G23">
        <v>266374</v>
      </c>
      <c r="H23" t="s">
        <v>8679</v>
      </c>
      <c r="I23" t="s">
        <v>8678</v>
      </c>
      <c r="J23" t="s">
        <v>8677</v>
      </c>
      <c r="K23" t="s">
        <v>8676</v>
      </c>
      <c r="L23" t="s">
        <v>8675</v>
      </c>
      <c r="M23" t="s">
        <v>8674</v>
      </c>
      <c r="N23" t="s">
        <v>8673</v>
      </c>
      <c r="O23" t="s">
        <v>8672</v>
      </c>
      <c r="P23" t="s">
        <v>5640</v>
      </c>
      <c r="Q23" t="s">
        <v>5639</v>
      </c>
      <c r="R23" t="s">
        <v>8671</v>
      </c>
      <c r="S23" t="s">
        <v>8670</v>
      </c>
      <c r="T23" t="s">
        <v>5640</v>
      </c>
      <c r="U23" t="s">
        <v>5639</v>
      </c>
      <c r="V23" t="s">
        <v>8669</v>
      </c>
      <c r="X23">
        <v>100</v>
      </c>
      <c r="Y23">
        <v>65.06</v>
      </c>
      <c r="Z23">
        <v>70.11</v>
      </c>
      <c r="AA23">
        <v>70.11</v>
      </c>
    </row>
    <row r="24" spans="1:28" x14ac:dyDescent="0.3">
      <c r="A24" t="s">
        <v>34408</v>
      </c>
      <c r="B24" t="s">
        <v>3636</v>
      </c>
      <c r="C24" s="7">
        <v>1.2895103933757199</v>
      </c>
      <c r="D24" s="7">
        <v>1.3348725210230099</v>
      </c>
      <c r="E24" s="7">
        <v>1.58872365212872</v>
      </c>
      <c r="F24" s="7">
        <v>1.0961955263368801</v>
      </c>
      <c r="G24">
        <v>333487</v>
      </c>
      <c r="I24" t="s">
        <v>35</v>
      </c>
      <c r="K24" t="s">
        <v>35</v>
      </c>
      <c r="N24" t="s">
        <v>35</v>
      </c>
      <c r="Q24" t="s">
        <v>35</v>
      </c>
      <c r="S24" t="s">
        <v>34407</v>
      </c>
      <c r="U24" t="s">
        <v>35</v>
      </c>
      <c r="V24" t="s">
        <v>34406</v>
      </c>
      <c r="X24">
        <v>100</v>
      </c>
      <c r="Z24">
        <v>32.4</v>
      </c>
      <c r="AA24">
        <v>32.4</v>
      </c>
    </row>
    <row r="25" spans="1:28" x14ac:dyDescent="0.3">
      <c r="A25" t="s">
        <v>18411</v>
      </c>
      <c r="B25" t="s">
        <v>3636</v>
      </c>
      <c r="C25" s="7">
        <v>-7.0162457320800606E-2</v>
      </c>
      <c r="D25" s="7">
        <v>-0.28026450185333301</v>
      </c>
      <c r="E25" s="7">
        <v>1.02316356187126</v>
      </c>
      <c r="F25" s="7">
        <v>0.28770338359884201</v>
      </c>
      <c r="G25">
        <v>74394</v>
      </c>
      <c r="J25" t="s">
        <v>18410</v>
      </c>
      <c r="K25" t="s">
        <v>18409</v>
      </c>
      <c r="L25" t="s">
        <v>18409</v>
      </c>
      <c r="M25" t="s">
        <v>18408</v>
      </c>
      <c r="N25" t="s">
        <v>18407</v>
      </c>
      <c r="O25" t="s">
        <v>18406</v>
      </c>
      <c r="P25" t="s">
        <v>18405</v>
      </c>
      <c r="Q25" t="s">
        <v>18404</v>
      </c>
      <c r="R25" t="s">
        <v>18403</v>
      </c>
      <c r="S25" t="s">
        <v>18402</v>
      </c>
      <c r="T25" t="s">
        <v>103</v>
      </c>
      <c r="U25" t="s">
        <v>104</v>
      </c>
      <c r="V25" t="s">
        <v>18401</v>
      </c>
      <c r="X25">
        <v>100</v>
      </c>
      <c r="Y25">
        <v>32.979999999999997</v>
      </c>
      <c r="Z25">
        <v>35.56</v>
      </c>
      <c r="AA25">
        <v>35.56</v>
      </c>
    </row>
    <row r="26" spans="1:28" x14ac:dyDescent="0.3">
      <c r="A26" t="s">
        <v>18400</v>
      </c>
      <c r="B26" t="s">
        <v>3636</v>
      </c>
      <c r="C26" s="7">
        <v>0.66521027782806796</v>
      </c>
      <c r="D26" s="7">
        <v>0.82265393519295504</v>
      </c>
      <c r="E26" s="7">
        <v>1.0629203990832601</v>
      </c>
      <c r="F26" s="7">
        <v>0.91627995172162202</v>
      </c>
      <c r="G26">
        <v>323868</v>
      </c>
      <c r="M26" t="s">
        <v>18399</v>
      </c>
      <c r="N26" t="s">
        <v>35224</v>
      </c>
      <c r="O26" t="s">
        <v>18398</v>
      </c>
      <c r="P26" t="s">
        <v>18397</v>
      </c>
      <c r="Q26" t="s">
        <v>35225</v>
      </c>
      <c r="R26" t="s">
        <v>18396</v>
      </c>
      <c r="X26">
        <v>100</v>
      </c>
      <c r="Y26">
        <v>51.61</v>
      </c>
    </row>
    <row r="27" spans="1:28" x14ac:dyDescent="0.3">
      <c r="A27" t="s">
        <v>18395</v>
      </c>
      <c r="B27" t="s">
        <v>3636</v>
      </c>
      <c r="C27" s="7">
        <v>0.65347571860565501</v>
      </c>
      <c r="D27" s="7">
        <v>0.89602399196087001</v>
      </c>
      <c r="E27" s="7">
        <v>1.0837708589853601</v>
      </c>
      <c r="F27" s="7">
        <v>1.19487061177545</v>
      </c>
      <c r="G27">
        <v>342244</v>
      </c>
      <c r="H27" t="s">
        <v>18394</v>
      </c>
      <c r="I27" t="s">
        <v>35226</v>
      </c>
      <c r="J27" t="s">
        <v>18393</v>
      </c>
      <c r="K27" t="s">
        <v>18392</v>
      </c>
      <c r="L27" t="s">
        <v>35227</v>
      </c>
      <c r="M27" t="s">
        <v>18391</v>
      </c>
      <c r="N27" t="s">
        <v>18390</v>
      </c>
      <c r="O27" t="s">
        <v>18389</v>
      </c>
      <c r="P27" t="s">
        <v>18388</v>
      </c>
      <c r="Q27" t="s">
        <v>18387</v>
      </c>
      <c r="R27" t="s">
        <v>18386</v>
      </c>
      <c r="S27" t="s">
        <v>18385</v>
      </c>
      <c r="T27" t="s">
        <v>18384</v>
      </c>
      <c r="U27" t="s">
        <v>18383</v>
      </c>
      <c r="V27" t="s">
        <v>18382</v>
      </c>
      <c r="X27">
        <v>100</v>
      </c>
      <c r="Y27">
        <v>37.270000000000003</v>
      </c>
      <c r="Z27">
        <v>60.83</v>
      </c>
      <c r="AA27">
        <v>60.83</v>
      </c>
    </row>
    <row r="28" spans="1:28" x14ac:dyDescent="0.3">
      <c r="A28" t="s">
        <v>15278</v>
      </c>
      <c r="B28" t="s">
        <v>3636</v>
      </c>
      <c r="C28" s="7">
        <v>0.18018027774786599</v>
      </c>
      <c r="D28" s="7">
        <v>0.38004131284914999</v>
      </c>
      <c r="E28" s="7">
        <v>0.30392184699422098</v>
      </c>
      <c r="F28" s="7">
        <v>1.36316144047263</v>
      </c>
      <c r="G28">
        <v>266098</v>
      </c>
      <c r="H28" t="s">
        <v>15277</v>
      </c>
      <c r="I28" t="s">
        <v>15276</v>
      </c>
      <c r="J28" t="s">
        <v>15275</v>
      </c>
      <c r="K28" t="s">
        <v>35354</v>
      </c>
      <c r="L28" t="s">
        <v>35355</v>
      </c>
      <c r="M28" t="s">
        <v>15274</v>
      </c>
      <c r="N28" t="s">
        <v>35356</v>
      </c>
      <c r="O28" t="s">
        <v>15273</v>
      </c>
      <c r="P28" t="s">
        <v>15272</v>
      </c>
      <c r="Q28" t="s">
        <v>35357</v>
      </c>
      <c r="R28" t="s">
        <v>15271</v>
      </c>
      <c r="S28" t="s">
        <v>15270</v>
      </c>
      <c r="T28" t="s">
        <v>15269</v>
      </c>
      <c r="U28" t="s">
        <v>35358</v>
      </c>
      <c r="V28" t="s">
        <v>15268</v>
      </c>
      <c r="W28" t="s">
        <v>15267</v>
      </c>
      <c r="X28">
        <v>100</v>
      </c>
      <c r="Y28">
        <v>57.34</v>
      </c>
      <c r="Z28">
        <v>72.319999999999993</v>
      </c>
      <c r="AA28">
        <v>72.319999999999993</v>
      </c>
      <c r="AB28">
        <v>80.69</v>
      </c>
    </row>
    <row r="29" spans="1:28" x14ac:dyDescent="0.3">
      <c r="A29" t="s">
        <v>34405</v>
      </c>
      <c r="B29" t="s">
        <v>3631</v>
      </c>
      <c r="C29" s="7">
        <v>-1.20019383259878</v>
      </c>
      <c r="D29" s="7">
        <v>-1.3547951451062299</v>
      </c>
      <c r="E29" s="7">
        <v>-1.40269469503129</v>
      </c>
      <c r="F29" s="7">
        <v>-0.98198236597584698</v>
      </c>
      <c r="G29">
        <v>29033</v>
      </c>
      <c r="H29" t="s">
        <v>4638</v>
      </c>
      <c r="I29" t="s">
        <v>4637</v>
      </c>
      <c r="J29" t="s">
        <v>34404</v>
      </c>
      <c r="K29" t="s">
        <v>34403</v>
      </c>
      <c r="L29" t="s">
        <v>34478</v>
      </c>
      <c r="M29" t="s">
        <v>7019</v>
      </c>
      <c r="N29" t="s">
        <v>7018</v>
      </c>
      <c r="O29" t="s">
        <v>7017</v>
      </c>
      <c r="P29" t="s">
        <v>4630</v>
      </c>
      <c r="Q29" t="s">
        <v>4629</v>
      </c>
      <c r="S29" t="s">
        <v>34402</v>
      </c>
      <c r="T29" t="s">
        <v>4630</v>
      </c>
      <c r="U29" t="s">
        <v>4629</v>
      </c>
      <c r="V29" t="s">
        <v>34401</v>
      </c>
      <c r="X29">
        <v>100</v>
      </c>
      <c r="Y29">
        <v>42.13</v>
      </c>
      <c r="Z29">
        <v>47.54</v>
      </c>
      <c r="AA29">
        <v>47.54</v>
      </c>
    </row>
    <row r="30" spans="1:28" x14ac:dyDescent="0.3">
      <c r="A30" t="s">
        <v>34400</v>
      </c>
      <c r="B30" t="s">
        <v>3631</v>
      </c>
      <c r="C30" s="7">
        <v>-1.1311544267002001</v>
      </c>
      <c r="D30" s="7">
        <v>-1.1653127297407899</v>
      </c>
      <c r="E30" s="7">
        <v>-0.55114861960549399</v>
      </c>
      <c r="F30" s="7">
        <v>-0.70813768733792104</v>
      </c>
      <c r="G30">
        <v>230562</v>
      </c>
      <c r="M30" t="s">
        <v>34399</v>
      </c>
      <c r="N30" t="s">
        <v>34398</v>
      </c>
      <c r="O30" t="s">
        <v>34397</v>
      </c>
      <c r="P30" t="s">
        <v>34396</v>
      </c>
      <c r="Q30" t="s">
        <v>34395</v>
      </c>
      <c r="R30" t="s">
        <v>34394</v>
      </c>
      <c r="S30" t="s">
        <v>34393</v>
      </c>
      <c r="V30" t="s">
        <v>34392</v>
      </c>
      <c r="X30">
        <v>99.64</v>
      </c>
      <c r="Y30">
        <v>26.13</v>
      </c>
      <c r="Z30">
        <v>51.96</v>
      </c>
      <c r="AA30">
        <v>50.9</v>
      </c>
    </row>
    <row r="31" spans="1:28" x14ac:dyDescent="0.3">
      <c r="A31" t="s">
        <v>18381</v>
      </c>
      <c r="B31" t="s">
        <v>3631</v>
      </c>
      <c r="C31" s="7">
        <v>-0.62470605569558102</v>
      </c>
      <c r="D31" s="7">
        <v>-0.71167793212613795</v>
      </c>
      <c r="E31" s="7">
        <v>-1.0393403244133199</v>
      </c>
      <c r="F31" s="7">
        <v>-0.58340455717839901</v>
      </c>
      <c r="G31">
        <v>295129</v>
      </c>
      <c r="J31" t="s">
        <v>13158</v>
      </c>
      <c r="K31" t="s">
        <v>13157</v>
      </c>
      <c r="L31" t="s">
        <v>13156</v>
      </c>
      <c r="M31" t="s">
        <v>18380</v>
      </c>
      <c r="N31" t="s">
        <v>18379</v>
      </c>
      <c r="O31" t="s">
        <v>18378</v>
      </c>
      <c r="P31" t="s">
        <v>14273</v>
      </c>
      <c r="Q31" t="s">
        <v>14272</v>
      </c>
      <c r="R31" t="s">
        <v>18377</v>
      </c>
      <c r="S31" t="s">
        <v>18376</v>
      </c>
      <c r="T31" t="s">
        <v>14273</v>
      </c>
      <c r="U31" t="s">
        <v>14272</v>
      </c>
      <c r="V31" t="s">
        <v>18375</v>
      </c>
      <c r="X31">
        <v>100</v>
      </c>
      <c r="Y31">
        <v>59.32</v>
      </c>
      <c r="Z31">
        <v>78.95</v>
      </c>
      <c r="AA31">
        <v>78.95</v>
      </c>
    </row>
    <row r="32" spans="1:28" x14ac:dyDescent="0.3">
      <c r="A32" t="s">
        <v>8668</v>
      </c>
      <c r="B32" t="s">
        <v>3636</v>
      </c>
      <c r="C32" s="7">
        <v>2.0638401088345102</v>
      </c>
      <c r="D32" s="7">
        <v>2.35581234034386</v>
      </c>
      <c r="E32" s="7">
        <v>1.9978210953708699</v>
      </c>
      <c r="F32" s="7">
        <v>2.1322001562044499</v>
      </c>
      <c r="G32">
        <v>353134</v>
      </c>
      <c r="M32" t="s">
        <v>8667</v>
      </c>
      <c r="N32" t="s">
        <v>8666</v>
      </c>
      <c r="O32" t="s">
        <v>8665</v>
      </c>
      <c r="P32" t="s">
        <v>8664</v>
      </c>
      <c r="Q32" t="s">
        <v>8663</v>
      </c>
      <c r="R32" t="s">
        <v>8662</v>
      </c>
      <c r="S32" t="s">
        <v>8661</v>
      </c>
      <c r="V32" t="s">
        <v>8660</v>
      </c>
      <c r="X32">
        <v>100</v>
      </c>
      <c r="Y32">
        <v>42.5</v>
      </c>
      <c r="Z32">
        <v>79.41</v>
      </c>
      <c r="AA32">
        <v>79.41</v>
      </c>
    </row>
    <row r="33" spans="1:28" x14ac:dyDescent="0.3">
      <c r="A33" t="s">
        <v>8659</v>
      </c>
      <c r="B33" t="s">
        <v>3636</v>
      </c>
      <c r="C33" s="7">
        <v>2.75243682392842</v>
      </c>
      <c r="D33" s="7">
        <v>2.5876227804722798</v>
      </c>
      <c r="E33" s="7">
        <v>2.6323368115945698</v>
      </c>
      <c r="F33" s="7">
        <v>2.9069144181741402</v>
      </c>
      <c r="G33">
        <v>108798</v>
      </c>
      <c r="H33" t="s">
        <v>8004</v>
      </c>
      <c r="I33" t="s">
        <v>8003</v>
      </c>
      <c r="J33" t="s">
        <v>8658</v>
      </c>
      <c r="K33" t="s">
        <v>8657</v>
      </c>
      <c r="L33" t="s">
        <v>8657</v>
      </c>
      <c r="M33" t="s">
        <v>8656</v>
      </c>
      <c r="N33" t="s">
        <v>8655</v>
      </c>
      <c r="O33" t="s">
        <v>8654</v>
      </c>
      <c r="P33" t="s">
        <v>8653</v>
      </c>
      <c r="Q33" t="s">
        <v>8652</v>
      </c>
      <c r="R33" t="s">
        <v>8651</v>
      </c>
      <c r="S33" t="s">
        <v>8650</v>
      </c>
      <c r="T33" t="s">
        <v>8649</v>
      </c>
      <c r="U33" t="s">
        <v>8648</v>
      </c>
      <c r="V33" t="s">
        <v>8647</v>
      </c>
      <c r="X33">
        <v>100</v>
      </c>
      <c r="Y33">
        <v>45.89</v>
      </c>
      <c r="Z33">
        <v>53.59</v>
      </c>
      <c r="AA33">
        <v>53.59</v>
      </c>
    </row>
    <row r="34" spans="1:28" x14ac:dyDescent="0.3">
      <c r="A34" t="s">
        <v>15266</v>
      </c>
      <c r="B34" t="s">
        <v>3631</v>
      </c>
      <c r="C34" s="7">
        <v>-0.39911767310609497</v>
      </c>
      <c r="D34" s="7">
        <v>-0.60239297668105296</v>
      </c>
      <c r="E34" s="7">
        <v>-0.53667277577521</v>
      </c>
      <c r="F34" s="7">
        <v>-1.3429813030834299</v>
      </c>
      <c r="G34">
        <v>220825</v>
      </c>
      <c r="M34" t="s">
        <v>15265</v>
      </c>
      <c r="N34" t="s">
        <v>15264</v>
      </c>
      <c r="O34" t="s">
        <v>15263</v>
      </c>
      <c r="P34" t="s">
        <v>15262</v>
      </c>
      <c r="Q34" t="s">
        <v>15261</v>
      </c>
      <c r="S34" t="s">
        <v>15260</v>
      </c>
      <c r="V34" t="s">
        <v>15259</v>
      </c>
      <c r="X34">
        <v>100</v>
      </c>
      <c r="Y34">
        <v>40.32</v>
      </c>
      <c r="Z34">
        <v>63.89</v>
      </c>
      <c r="AA34">
        <v>63.89</v>
      </c>
    </row>
    <row r="35" spans="1:28" x14ac:dyDescent="0.3">
      <c r="A35" t="s">
        <v>18374</v>
      </c>
      <c r="B35" t="s">
        <v>3631</v>
      </c>
      <c r="C35" s="7">
        <v>-0.176927506748181</v>
      </c>
      <c r="D35" s="7">
        <v>0.477640176986799</v>
      </c>
      <c r="E35" s="7">
        <v>1.7847509274462801</v>
      </c>
      <c r="F35" s="7">
        <v>-1.55072390937202</v>
      </c>
      <c r="G35">
        <v>265407</v>
      </c>
      <c r="J35" t="s">
        <v>1407</v>
      </c>
      <c r="K35" t="s">
        <v>1408</v>
      </c>
      <c r="L35" t="s">
        <v>1409</v>
      </c>
      <c r="M35" t="s">
        <v>2867</v>
      </c>
      <c r="N35" t="s">
        <v>2868</v>
      </c>
      <c r="O35" t="s">
        <v>2869</v>
      </c>
      <c r="P35" t="s">
        <v>1416</v>
      </c>
      <c r="Q35" t="s">
        <v>1417</v>
      </c>
      <c r="S35" t="s">
        <v>18373</v>
      </c>
      <c r="T35" t="s">
        <v>18372</v>
      </c>
      <c r="U35" t="s">
        <v>18371</v>
      </c>
      <c r="V35" t="s">
        <v>18370</v>
      </c>
      <c r="X35">
        <v>100</v>
      </c>
      <c r="Y35">
        <v>43.75</v>
      </c>
      <c r="Z35">
        <v>47.37</v>
      </c>
      <c r="AA35">
        <v>47.37</v>
      </c>
    </row>
    <row r="36" spans="1:28" x14ac:dyDescent="0.3">
      <c r="A36" t="s">
        <v>24083</v>
      </c>
      <c r="B36" t="s">
        <v>3636</v>
      </c>
      <c r="C36" s="7">
        <v>0.32942606883763598</v>
      </c>
      <c r="D36" s="7">
        <v>1.36221859085907</v>
      </c>
      <c r="E36" s="7">
        <v>0.91196372348472599</v>
      </c>
      <c r="F36" s="7">
        <v>0.32666727108801802</v>
      </c>
      <c r="G36">
        <v>244186</v>
      </c>
      <c r="I36" t="s">
        <v>35</v>
      </c>
      <c r="K36" t="s">
        <v>35</v>
      </c>
      <c r="N36" t="s">
        <v>35</v>
      </c>
      <c r="Q36" t="s">
        <v>35</v>
      </c>
      <c r="U36" t="s">
        <v>35</v>
      </c>
    </row>
    <row r="37" spans="1:28" x14ac:dyDescent="0.3">
      <c r="A37" t="s">
        <v>24082</v>
      </c>
      <c r="B37" t="s">
        <v>3636</v>
      </c>
      <c r="C37" s="7">
        <v>0.68642476525868401</v>
      </c>
      <c r="D37" s="7">
        <v>1.2488742680548901</v>
      </c>
      <c r="E37" s="7">
        <v>0.34465774811608801</v>
      </c>
      <c r="F37" s="7">
        <v>1.72668487932121</v>
      </c>
      <c r="G37">
        <v>74498</v>
      </c>
      <c r="M37" t="s">
        <v>24081</v>
      </c>
      <c r="N37" t="s">
        <v>24080</v>
      </c>
      <c r="O37" t="s">
        <v>24079</v>
      </c>
      <c r="P37" t="s">
        <v>24078</v>
      </c>
      <c r="Q37" t="s">
        <v>24077</v>
      </c>
      <c r="R37" t="s">
        <v>24076</v>
      </c>
      <c r="S37" t="s">
        <v>24075</v>
      </c>
      <c r="V37" t="s">
        <v>24074</v>
      </c>
      <c r="X37">
        <v>99.56</v>
      </c>
      <c r="Y37">
        <v>32.880000000000003</v>
      </c>
      <c r="Z37">
        <v>35.880000000000003</v>
      </c>
      <c r="AA37">
        <v>35.880000000000003</v>
      </c>
    </row>
    <row r="38" spans="1:28" x14ac:dyDescent="0.3">
      <c r="A38" t="s">
        <v>47</v>
      </c>
      <c r="B38" t="s">
        <v>3636</v>
      </c>
      <c r="C38" s="7">
        <v>3.3449085139291301</v>
      </c>
      <c r="D38" s="7">
        <v>3.9932089567826399</v>
      </c>
      <c r="E38" s="7">
        <v>3.3298030524036499</v>
      </c>
      <c r="F38" s="7">
        <v>2.7655028976863298</v>
      </c>
      <c r="G38">
        <v>265481</v>
      </c>
      <c r="H38" t="s">
        <v>48</v>
      </c>
      <c r="I38" t="s">
        <v>3844</v>
      </c>
      <c r="J38" t="s">
        <v>49</v>
      </c>
      <c r="K38" t="s">
        <v>8646</v>
      </c>
      <c r="L38" t="s">
        <v>50</v>
      </c>
      <c r="S38" t="s">
        <v>51</v>
      </c>
      <c r="T38" t="s">
        <v>52</v>
      </c>
      <c r="U38" t="s">
        <v>7565</v>
      </c>
      <c r="V38" t="s">
        <v>3843</v>
      </c>
      <c r="X38">
        <v>100</v>
      </c>
      <c r="Z38">
        <v>67.83</v>
      </c>
      <c r="AA38">
        <v>67.83</v>
      </c>
    </row>
    <row r="39" spans="1:28" x14ac:dyDescent="0.3">
      <c r="A39" t="s">
        <v>24073</v>
      </c>
      <c r="B39" t="s">
        <v>3636</v>
      </c>
      <c r="C39" s="7">
        <v>0.88098260639200998</v>
      </c>
      <c r="D39" s="7">
        <v>1.14002040763809</v>
      </c>
      <c r="E39" s="7">
        <v>0.55996104662136903</v>
      </c>
      <c r="F39" s="7">
        <v>1.57773107724275</v>
      </c>
      <c r="G39">
        <v>342326</v>
      </c>
      <c r="H39" t="s">
        <v>1939</v>
      </c>
      <c r="I39" t="s">
        <v>1940</v>
      </c>
      <c r="J39" t="s">
        <v>193</v>
      </c>
      <c r="K39" t="s">
        <v>8701</v>
      </c>
      <c r="L39" t="s">
        <v>3542</v>
      </c>
      <c r="M39" t="s">
        <v>24072</v>
      </c>
      <c r="N39" t="s">
        <v>24071</v>
      </c>
      <c r="O39" t="s">
        <v>24070</v>
      </c>
      <c r="P39" t="s">
        <v>197</v>
      </c>
      <c r="Q39" t="s">
        <v>8702</v>
      </c>
      <c r="R39" t="s">
        <v>24069</v>
      </c>
      <c r="S39" t="s">
        <v>24068</v>
      </c>
      <c r="T39" t="s">
        <v>197</v>
      </c>
      <c r="U39" t="s">
        <v>8702</v>
      </c>
      <c r="V39" t="s">
        <v>24067</v>
      </c>
      <c r="X39">
        <v>100</v>
      </c>
      <c r="Y39">
        <v>37.18</v>
      </c>
      <c r="Z39">
        <v>58.29</v>
      </c>
      <c r="AA39">
        <v>58.29</v>
      </c>
    </row>
    <row r="40" spans="1:28" x14ac:dyDescent="0.3">
      <c r="A40" t="s">
        <v>15258</v>
      </c>
      <c r="B40" t="s">
        <v>3636</v>
      </c>
      <c r="C40" s="7">
        <v>-0.93954046826947302</v>
      </c>
      <c r="D40" s="7">
        <v>0.42817051059939398</v>
      </c>
      <c r="E40" s="7">
        <v>-0.78260459997925802</v>
      </c>
      <c r="F40" s="7">
        <v>1.3486233970850301</v>
      </c>
      <c r="G40">
        <v>336825</v>
      </c>
      <c r="H40" t="s">
        <v>6369</v>
      </c>
      <c r="I40" t="s">
        <v>6368</v>
      </c>
      <c r="J40" t="s">
        <v>193</v>
      </c>
      <c r="K40" t="s">
        <v>8701</v>
      </c>
      <c r="L40" t="s">
        <v>3542</v>
      </c>
      <c r="M40" t="s">
        <v>2477</v>
      </c>
      <c r="N40" t="s">
        <v>4626</v>
      </c>
      <c r="O40" t="s">
        <v>2478</v>
      </c>
      <c r="P40" t="s">
        <v>197</v>
      </c>
      <c r="Q40" t="s">
        <v>8702</v>
      </c>
      <c r="R40" t="s">
        <v>2479</v>
      </c>
      <c r="S40" t="s">
        <v>15257</v>
      </c>
      <c r="T40" t="s">
        <v>197</v>
      </c>
      <c r="U40" t="s">
        <v>8702</v>
      </c>
      <c r="V40" t="s">
        <v>15256</v>
      </c>
      <c r="X40">
        <v>100</v>
      </c>
      <c r="Y40">
        <v>31.06</v>
      </c>
      <c r="Z40">
        <v>58.67</v>
      </c>
      <c r="AA40">
        <v>58.67</v>
      </c>
    </row>
    <row r="41" spans="1:28" x14ac:dyDescent="0.3">
      <c r="A41" t="s">
        <v>34391</v>
      </c>
      <c r="B41" t="s">
        <v>3631</v>
      </c>
      <c r="C41" s="7">
        <v>-1.7279518066192801</v>
      </c>
      <c r="D41" s="7">
        <v>-0.70967199972651995</v>
      </c>
      <c r="E41" s="7">
        <v>-0.64247570876346705</v>
      </c>
      <c r="F41" s="7">
        <v>-0.72467239598689703</v>
      </c>
      <c r="G41">
        <v>323920</v>
      </c>
      <c r="M41" t="s">
        <v>34390</v>
      </c>
      <c r="N41" t="s">
        <v>34389</v>
      </c>
      <c r="O41" t="s">
        <v>34388</v>
      </c>
      <c r="P41" t="s">
        <v>34387</v>
      </c>
      <c r="Q41" t="s">
        <v>34386</v>
      </c>
      <c r="S41" t="s">
        <v>34385</v>
      </c>
      <c r="V41" t="s">
        <v>34384</v>
      </c>
      <c r="X41">
        <v>100</v>
      </c>
      <c r="Y41">
        <v>38.46</v>
      </c>
      <c r="Z41">
        <v>66.67</v>
      </c>
      <c r="AA41">
        <v>66.67</v>
      </c>
    </row>
    <row r="42" spans="1:28" x14ac:dyDescent="0.3">
      <c r="A42" t="s">
        <v>15255</v>
      </c>
      <c r="B42" t="s">
        <v>3636</v>
      </c>
      <c r="C42" s="7">
        <v>0.89380708078780602</v>
      </c>
      <c r="D42" s="7">
        <v>0.98718499891761802</v>
      </c>
      <c r="E42" s="7">
        <v>0.71271390429354897</v>
      </c>
      <c r="F42" s="7">
        <v>1.32080017757695</v>
      </c>
      <c r="G42">
        <v>99849</v>
      </c>
      <c r="H42" t="s">
        <v>2421</v>
      </c>
      <c r="I42" t="s">
        <v>2422</v>
      </c>
      <c r="J42" t="s">
        <v>2423</v>
      </c>
      <c r="K42" t="s">
        <v>2424</v>
      </c>
      <c r="L42" t="s">
        <v>5218</v>
      </c>
      <c r="M42" t="s">
        <v>15254</v>
      </c>
      <c r="N42" t="s">
        <v>15253</v>
      </c>
      <c r="O42" t="s">
        <v>15252</v>
      </c>
      <c r="P42" t="s">
        <v>15251</v>
      </c>
      <c r="Q42" t="s">
        <v>15250</v>
      </c>
      <c r="R42" t="s">
        <v>15249</v>
      </c>
      <c r="S42" t="s">
        <v>15248</v>
      </c>
      <c r="T42" t="s">
        <v>5215</v>
      </c>
      <c r="U42" t="s">
        <v>5214</v>
      </c>
      <c r="V42" t="s">
        <v>15247</v>
      </c>
      <c r="W42" t="s">
        <v>15246</v>
      </c>
      <c r="X42">
        <v>99.53</v>
      </c>
      <c r="Y42">
        <v>67.209999999999994</v>
      </c>
      <c r="Z42">
        <v>90.74</v>
      </c>
      <c r="AA42">
        <v>90.74</v>
      </c>
      <c r="AB42">
        <v>73.23</v>
      </c>
    </row>
    <row r="43" spans="1:28" x14ac:dyDescent="0.3">
      <c r="A43" t="s">
        <v>7139</v>
      </c>
      <c r="B43" t="s">
        <v>3636</v>
      </c>
      <c r="C43" s="7">
        <v>1.8027766986223901</v>
      </c>
      <c r="D43" s="7">
        <v>2.2112059265567998</v>
      </c>
      <c r="E43" s="7">
        <v>0.74369961739349599</v>
      </c>
      <c r="F43" s="7">
        <v>1.1338389276260199</v>
      </c>
      <c r="G43">
        <v>333631</v>
      </c>
      <c r="I43" t="s">
        <v>35</v>
      </c>
      <c r="K43" t="s">
        <v>35</v>
      </c>
      <c r="N43" t="s">
        <v>35</v>
      </c>
      <c r="Q43" t="s">
        <v>35</v>
      </c>
      <c r="S43" t="s">
        <v>7138</v>
      </c>
      <c r="U43" t="s">
        <v>35</v>
      </c>
      <c r="V43" t="s">
        <v>7137</v>
      </c>
      <c r="X43">
        <v>95.98</v>
      </c>
      <c r="Z43">
        <v>41.55</v>
      </c>
      <c r="AA43">
        <v>41.55</v>
      </c>
    </row>
    <row r="44" spans="1:28" x14ac:dyDescent="0.3">
      <c r="A44" t="s">
        <v>15245</v>
      </c>
      <c r="B44" t="s">
        <v>3631</v>
      </c>
      <c r="C44" s="7">
        <v>-0.23711645364004699</v>
      </c>
      <c r="D44" s="7">
        <v>-0.36270521890445601</v>
      </c>
      <c r="E44" s="7">
        <v>-0.28282552871757199</v>
      </c>
      <c r="F44" s="7">
        <v>-1.62436745886125</v>
      </c>
      <c r="G44">
        <v>50856</v>
      </c>
      <c r="H44" t="s">
        <v>15244</v>
      </c>
      <c r="I44" t="s">
        <v>15243</v>
      </c>
      <c r="J44" t="s">
        <v>15242</v>
      </c>
      <c r="K44" t="s">
        <v>15241</v>
      </c>
      <c r="L44" t="s">
        <v>15240</v>
      </c>
      <c r="M44" t="s">
        <v>15239</v>
      </c>
      <c r="N44" t="s">
        <v>15238</v>
      </c>
      <c r="O44" t="s">
        <v>15237</v>
      </c>
      <c r="P44" t="s">
        <v>15157</v>
      </c>
      <c r="Q44" t="s">
        <v>15156</v>
      </c>
      <c r="R44" t="s">
        <v>15236</v>
      </c>
      <c r="S44" t="s">
        <v>15235</v>
      </c>
      <c r="V44" t="s">
        <v>15234</v>
      </c>
      <c r="W44" t="s">
        <v>15233</v>
      </c>
      <c r="X44">
        <v>100</v>
      </c>
      <c r="Y44">
        <v>100</v>
      </c>
      <c r="Z44">
        <v>91.67</v>
      </c>
      <c r="AA44">
        <v>91.67</v>
      </c>
      <c r="AB44">
        <v>100</v>
      </c>
    </row>
    <row r="45" spans="1:28" x14ac:dyDescent="0.3">
      <c r="A45" t="s">
        <v>15232</v>
      </c>
      <c r="B45" t="s">
        <v>3631</v>
      </c>
      <c r="C45" s="7">
        <v>3.2729012176478299E-2</v>
      </c>
      <c r="D45" s="7">
        <v>-0.44692917948556898</v>
      </c>
      <c r="E45" s="7">
        <v>-0.44120633592465203</v>
      </c>
      <c r="F45" s="7">
        <v>-1.6681294526207899</v>
      </c>
      <c r="G45">
        <v>57645</v>
      </c>
      <c r="I45" t="s">
        <v>35</v>
      </c>
      <c r="K45" t="s">
        <v>35</v>
      </c>
      <c r="N45" t="s">
        <v>35</v>
      </c>
      <c r="Q45" t="s">
        <v>35</v>
      </c>
      <c r="U45" t="s">
        <v>35</v>
      </c>
      <c r="X45">
        <v>100</v>
      </c>
    </row>
    <row r="46" spans="1:28" x14ac:dyDescent="0.3">
      <c r="A46" t="s">
        <v>15231</v>
      </c>
      <c r="B46" t="s">
        <v>3636</v>
      </c>
      <c r="C46" s="7">
        <v>0.259227502993093</v>
      </c>
      <c r="D46" s="7">
        <v>0.21767019170819399</v>
      </c>
      <c r="E46" s="7">
        <v>0.53326610016284604</v>
      </c>
      <c r="F46" s="7">
        <v>1.0093392847050799</v>
      </c>
      <c r="G46">
        <v>266568</v>
      </c>
      <c r="H46" t="s">
        <v>12930</v>
      </c>
      <c r="I46" t="s">
        <v>12929</v>
      </c>
      <c r="J46" t="s">
        <v>12928</v>
      </c>
      <c r="K46" t="s">
        <v>12927</v>
      </c>
      <c r="L46" t="s">
        <v>12926</v>
      </c>
      <c r="M46" t="s">
        <v>12925</v>
      </c>
      <c r="N46" t="s">
        <v>12924</v>
      </c>
      <c r="O46" t="s">
        <v>12923</v>
      </c>
      <c r="P46" t="s">
        <v>12575</v>
      </c>
      <c r="Q46" t="s">
        <v>12574</v>
      </c>
      <c r="R46" t="s">
        <v>12922</v>
      </c>
      <c r="S46" t="s">
        <v>15230</v>
      </c>
      <c r="T46" t="s">
        <v>12575</v>
      </c>
      <c r="U46" t="s">
        <v>12574</v>
      </c>
      <c r="V46" t="s">
        <v>15229</v>
      </c>
      <c r="X46">
        <v>100</v>
      </c>
      <c r="Y46">
        <v>30.67</v>
      </c>
      <c r="Z46">
        <v>69.58</v>
      </c>
      <c r="AA46">
        <v>69.58</v>
      </c>
    </row>
    <row r="47" spans="1:28" x14ac:dyDescent="0.3">
      <c r="A47" t="s">
        <v>24066</v>
      </c>
      <c r="B47" t="s">
        <v>3636</v>
      </c>
      <c r="C47" s="7">
        <v>0.52533245774605697</v>
      </c>
      <c r="D47" s="7">
        <v>1.02653680605327</v>
      </c>
      <c r="E47" s="7">
        <v>0.34156608086799201</v>
      </c>
      <c r="F47" s="7">
        <v>0.221938035676011</v>
      </c>
      <c r="G47">
        <v>320788</v>
      </c>
      <c r="S47" t="s">
        <v>24065</v>
      </c>
      <c r="T47" t="s">
        <v>24064</v>
      </c>
      <c r="U47" t="s">
        <v>24063</v>
      </c>
      <c r="V47" t="s">
        <v>24062</v>
      </c>
      <c r="X47">
        <v>100</v>
      </c>
      <c r="Z47">
        <v>50</v>
      </c>
      <c r="AA47">
        <v>50</v>
      </c>
    </row>
    <row r="48" spans="1:28" x14ac:dyDescent="0.3">
      <c r="A48" t="s">
        <v>34383</v>
      </c>
      <c r="B48" t="s">
        <v>3631</v>
      </c>
      <c r="C48" s="7">
        <v>-1.51236135984813</v>
      </c>
      <c r="D48" s="7">
        <v>-1.48236642195623</v>
      </c>
      <c r="E48" s="7">
        <v>-1.66066278374814</v>
      </c>
      <c r="F48" s="7">
        <v>-1.4561162574421</v>
      </c>
      <c r="G48">
        <v>74535</v>
      </c>
      <c r="H48" t="s">
        <v>34382</v>
      </c>
      <c r="I48" t="s">
        <v>34381</v>
      </c>
      <c r="J48" t="s">
        <v>34174</v>
      </c>
      <c r="K48" t="s">
        <v>34173</v>
      </c>
      <c r="L48" t="s">
        <v>34380</v>
      </c>
      <c r="S48" t="s">
        <v>34379</v>
      </c>
      <c r="V48" t="s">
        <v>34378</v>
      </c>
      <c r="X48">
        <v>100</v>
      </c>
      <c r="Z48">
        <v>37.36</v>
      </c>
      <c r="AA48">
        <v>37.36</v>
      </c>
    </row>
    <row r="49" spans="1:28" x14ac:dyDescent="0.3">
      <c r="A49" t="s">
        <v>34377</v>
      </c>
      <c r="B49" t="s">
        <v>3636</v>
      </c>
      <c r="C49" s="7">
        <v>-1.23180144269828</v>
      </c>
      <c r="D49" s="7">
        <v>1.11630349647004</v>
      </c>
      <c r="E49" s="7">
        <v>1.2527733178042899</v>
      </c>
      <c r="F49" s="7">
        <v>0.63317583399865796</v>
      </c>
      <c r="G49">
        <v>333657</v>
      </c>
      <c r="J49" t="s">
        <v>589</v>
      </c>
      <c r="K49" t="s">
        <v>14349</v>
      </c>
      <c r="L49" t="s">
        <v>14348</v>
      </c>
    </row>
    <row r="50" spans="1:28" x14ac:dyDescent="0.3">
      <c r="A50" t="s">
        <v>24061</v>
      </c>
      <c r="B50" t="s">
        <v>3636</v>
      </c>
      <c r="C50" s="7">
        <v>-0.28602780402363098</v>
      </c>
      <c r="D50" s="7">
        <v>1.6031879308928501</v>
      </c>
      <c r="E50" s="7">
        <v>1.1763456392424101</v>
      </c>
      <c r="F50" s="7">
        <v>0.86206155679974295</v>
      </c>
      <c r="G50">
        <v>342366</v>
      </c>
      <c r="H50" t="s">
        <v>341</v>
      </c>
      <c r="I50" t="s">
        <v>342</v>
      </c>
      <c r="J50" t="s">
        <v>407</v>
      </c>
      <c r="K50" t="s">
        <v>408</v>
      </c>
      <c r="L50" t="s">
        <v>409</v>
      </c>
      <c r="M50" t="s">
        <v>410</v>
      </c>
      <c r="N50" t="s">
        <v>411</v>
      </c>
      <c r="O50" t="s">
        <v>412</v>
      </c>
      <c r="P50" t="s">
        <v>349</v>
      </c>
      <c r="Q50" t="s">
        <v>350</v>
      </c>
      <c r="S50" t="s">
        <v>24060</v>
      </c>
      <c r="T50" t="s">
        <v>414</v>
      </c>
      <c r="U50" t="s">
        <v>415</v>
      </c>
      <c r="V50" t="s">
        <v>24059</v>
      </c>
      <c r="W50" t="s">
        <v>24058</v>
      </c>
      <c r="X50">
        <v>100</v>
      </c>
      <c r="Y50">
        <v>54.86</v>
      </c>
      <c r="Z50">
        <v>70.31</v>
      </c>
      <c r="AA50">
        <v>70.31</v>
      </c>
      <c r="AB50">
        <v>76.14</v>
      </c>
    </row>
    <row r="51" spans="1:28" x14ac:dyDescent="0.3">
      <c r="A51" t="s">
        <v>24057</v>
      </c>
      <c r="B51" t="s">
        <v>3636</v>
      </c>
      <c r="C51" s="7">
        <v>0.90728444611914205</v>
      </c>
      <c r="D51" s="7">
        <v>1.18809533233452</v>
      </c>
      <c r="E51" s="7">
        <v>0.58579548234432899</v>
      </c>
      <c r="F51" s="7">
        <v>0.26051553666364802</v>
      </c>
      <c r="G51">
        <v>320789</v>
      </c>
      <c r="I51" t="s">
        <v>35</v>
      </c>
      <c r="K51" t="s">
        <v>35</v>
      </c>
      <c r="N51" t="s">
        <v>35</v>
      </c>
      <c r="Q51" t="s">
        <v>35</v>
      </c>
      <c r="S51" t="s">
        <v>24056</v>
      </c>
      <c r="U51" t="s">
        <v>35</v>
      </c>
      <c r="V51" t="s">
        <v>24055</v>
      </c>
      <c r="Z51">
        <v>42.25</v>
      </c>
      <c r="AA51">
        <v>42.25</v>
      </c>
    </row>
    <row r="52" spans="1:28" x14ac:dyDescent="0.3">
      <c r="A52" t="s">
        <v>15228</v>
      </c>
      <c r="B52" t="s">
        <v>3636</v>
      </c>
      <c r="C52" s="7">
        <v>0.83444170699051101</v>
      </c>
      <c r="D52" s="7">
        <v>0.96595011995554203</v>
      </c>
      <c r="E52" s="7">
        <v>0.50749981503686004</v>
      </c>
      <c r="F52" s="7">
        <v>1.4238967296965599</v>
      </c>
      <c r="G52">
        <v>265765</v>
      </c>
      <c r="H52" t="s">
        <v>6174</v>
      </c>
      <c r="I52" t="s">
        <v>6173</v>
      </c>
      <c r="J52" t="s">
        <v>2368</v>
      </c>
      <c r="K52" t="s">
        <v>2369</v>
      </c>
      <c r="L52" t="s">
        <v>2370</v>
      </c>
      <c r="M52" t="s">
        <v>15227</v>
      </c>
      <c r="N52" t="s">
        <v>15226</v>
      </c>
      <c r="O52" t="s">
        <v>15225</v>
      </c>
      <c r="P52" t="s">
        <v>2374</v>
      </c>
      <c r="Q52" t="s">
        <v>2375</v>
      </c>
      <c r="R52" t="s">
        <v>15224</v>
      </c>
      <c r="S52" t="s">
        <v>15223</v>
      </c>
      <c r="T52" t="s">
        <v>2374</v>
      </c>
      <c r="U52" t="s">
        <v>2375</v>
      </c>
      <c r="V52" t="s">
        <v>15222</v>
      </c>
      <c r="W52" t="s">
        <v>15221</v>
      </c>
      <c r="X52">
        <v>92.06</v>
      </c>
      <c r="Y52">
        <v>28.28</v>
      </c>
      <c r="Z52">
        <v>44</v>
      </c>
      <c r="AA52">
        <v>44</v>
      </c>
      <c r="AB52">
        <v>100</v>
      </c>
    </row>
    <row r="53" spans="1:28" x14ac:dyDescent="0.3">
      <c r="A53" t="s">
        <v>53</v>
      </c>
      <c r="B53" t="s">
        <v>3636</v>
      </c>
      <c r="C53" s="7">
        <v>3.3390833732463099</v>
      </c>
      <c r="D53" s="7">
        <v>3.5142863225912602</v>
      </c>
      <c r="E53" s="7">
        <v>1.92193833912895</v>
      </c>
      <c r="F53" s="7">
        <v>3.7310666881779699</v>
      </c>
      <c r="G53">
        <v>295293</v>
      </c>
      <c r="H53" t="s">
        <v>54</v>
      </c>
      <c r="I53" t="s">
        <v>55</v>
      </c>
      <c r="J53" t="s">
        <v>56</v>
      </c>
      <c r="K53" t="s">
        <v>57</v>
      </c>
      <c r="L53" t="s">
        <v>58</v>
      </c>
      <c r="S53" t="s">
        <v>59</v>
      </c>
      <c r="T53" t="s">
        <v>56</v>
      </c>
      <c r="U53" t="s">
        <v>60</v>
      </c>
      <c r="V53" t="s">
        <v>3842</v>
      </c>
      <c r="W53" t="s">
        <v>8645</v>
      </c>
      <c r="X53">
        <v>100</v>
      </c>
      <c r="Z53">
        <v>60</v>
      </c>
      <c r="AA53">
        <v>60</v>
      </c>
      <c r="AB53">
        <v>89.11</v>
      </c>
    </row>
    <row r="54" spans="1:28" x14ac:dyDescent="0.3">
      <c r="A54" t="s">
        <v>34376</v>
      </c>
      <c r="B54" t="s">
        <v>3631</v>
      </c>
      <c r="C54" s="7">
        <v>-1.3275264468736501</v>
      </c>
      <c r="D54" s="7">
        <v>-1.3305591471969</v>
      </c>
      <c r="E54" s="7">
        <v>-1.16216332309521</v>
      </c>
      <c r="F54" s="7">
        <v>-1.0652142605993999</v>
      </c>
      <c r="G54">
        <v>223020</v>
      </c>
      <c r="M54" t="s">
        <v>34375</v>
      </c>
      <c r="N54" t="s">
        <v>34374</v>
      </c>
      <c r="O54" t="s">
        <v>34373</v>
      </c>
      <c r="P54" t="s">
        <v>34372</v>
      </c>
      <c r="Q54" t="s">
        <v>34371</v>
      </c>
      <c r="R54" t="s">
        <v>34370</v>
      </c>
      <c r="S54" t="s">
        <v>34369</v>
      </c>
      <c r="T54" t="s">
        <v>2504</v>
      </c>
      <c r="U54" t="s">
        <v>2505</v>
      </c>
      <c r="V54" t="s">
        <v>34368</v>
      </c>
      <c r="X54">
        <v>100</v>
      </c>
      <c r="Y54">
        <v>33.869999999999997</v>
      </c>
      <c r="Z54">
        <v>44.05</v>
      </c>
      <c r="AA54">
        <v>44.05</v>
      </c>
    </row>
    <row r="55" spans="1:28" x14ac:dyDescent="0.3">
      <c r="A55" t="s">
        <v>34367</v>
      </c>
      <c r="B55" t="s">
        <v>3636</v>
      </c>
      <c r="C55" s="7">
        <v>1.26066553445496</v>
      </c>
      <c r="D55" s="7">
        <v>0.73999681718394505</v>
      </c>
      <c r="E55" s="7">
        <v>0.98715910319537403</v>
      </c>
      <c r="F55" s="7">
        <v>1.91703930778398</v>
      </c>
      <c r="G55">
        <v>64813</v>
      </c>
      <c r="H55" t="s">
        <v>905</v>
      </c>
      <c r="I55" t="s">
        <v>906</v>
      </c>
      <c r="J55" t="s">
        <v>907</v>
      </c>
      <c r="K55" t="s">
        <v>908</v>
      </c>
      <c r="L55" t="s">
        <v>4758</v>
      </c>
      <c r="M55" t="s">
        <v>34366</v>
      </c>
      <c r="N55" t="s">
        <v>34365</v>
      </c>
      <c r="O55" t="s">
        <v>34364</v>
      </c>
      <c r="P55" t="s">
        <v>913</v>
      </c>
      <c r="Q55" t="s">
        <v>914</v>
      </c>
      <c r="R55" t="s">
        <v>34363</v>
      </c>
      <c r="S55" t="s">
        <v>34362</v>
      </c>
      <c r="T55" t="s">
        <v>913</v>
      </c>
      <c r="U55" t="s">
        <v>914</v>
      </c>
      <c r="V55" t="s">
        <v>34361</v>
      </c>
      <c r="W55" t="s">
        <v>34360</v>
      </c>
      <c r="X55">
        <v>91.3</v>
      </c>
      <c r="Y55">
        <v>43.92</v>
      </c>
      <c r="Z55">
        <v>78.78</v>
      </c>
      <c r="AA55">
        <v>78.78</v>
      </c>
      <c r="AB55">
        <v>80.95</v>
      </c>
    </row>
    <row r="56" spans="1:28" x14ac:dyDescent="0.3">
      <c r="A56" t="s">
        <v>61</v>
      </c>
      <c r="B56" t="s">
        <v>3636</v>
      </c>
      <c r="C56" s="7">
        <v>2.4416955953380399</v>
      </c>
      <c r="D56" s="7">
        <v>2.6011492411432098</v>
      </c>
      <c r="E56" s="7">
        <v>3.62159755651862</v>
      </c>
      <c r="F56" s="7">
        <v>3.1011516515292201</v>
      </c>
      <c r="G56">
        <v>333693</v>
      </c>
      <c r="M56" t="s">
        <v>62</v>
      </c>
      <c r="N56" t="s">
        <v>63</v>
      </c>
      <c r="O56" t="s">
        <v>64</v>
      </c>
      <c r="R56" t="s">
        <v>65</v>
      </c>
      <c r="S56" t="s">
        <v>66</v>
      </c>
      <c r="T56" t="s">
        <v>67</v>
      </c>
      <c r="U56" t="s">
        <v>8644</v>
      </c>
      <c r="V56" t="s">
        <v>3667</v>
      </c>
      <c r="X56">
        <v>100</v>
      </c>
      <c r="Y56">
        <v>31.75</v>
      </c>
      <c r="Z56">
        <v>38.33</v>
      </c>
      <c r="AA56">
        <v>38.33</v>
      </c>
    </row>
    <row r="57" spans="1:28" x14ac:dyDescent="0.3">
      <c r="A57" t="s">
        <v>34359</v>
      </c>
      <c r="B57" t="s">
        <v>3631</v>
      </c>
      <c r="C57" s="7">
        <v>-1.1269567271198999</v>
      </c>
      <c r="D57" s="7">
        <v>-1.62233852451966</v>
      </c>
      <c r="E57" s="7">
        <v>-0.61201349727712495</v>
      </c>
      <c r="F57" s="7">
        <v>-0.94574851252286196</v>
      </c>
      <c r="G57">
        <v>104198</v>
      </c>
      <c r="H57" t="s">
        <v>34358</v>
      </c>
      <c r="I57" t="s">
        <v>34357</v>
      </c>
      <c r="J57" t="s">
        <v>34350</v>
      </c>
      <c r="K57" t="s">
        <v>34356</v>
      </c>
      <c r="L57" t="s">
        <v>34355</v>
      </c>
      <c r="M57" t="s">
        <v>34354</v>
      </c>
      <c r="N57" t="s">
        <v>34353</v>
      </c>
      <c r="O57" t="s">
        <v>34352</v>
      </c>
      <c r="P57" t="s">
        <v>34350</v>
      </c>
      <c r="Q57" t="s">
        <v>34349</v>
      </c>
      <c r="S57" t="s">
        <v>34351</v>
      </c>
      <c r="T57" t="s">
        <v>34350</v>
      </c>
      <c r="U57" t="s">
        <v>34349</v>
      </c>
      <c r="V57" t="s">
        <v>34348</v>
      </c>
      <c r="X57">
        <v>68.63</v>
      </c>
      <c r="Y57">
        <v>68.63</v>
      </c>
      <c r="Z57">
        <v>68.63</v>
      </c>
      <c r="AA57">
        <v>32.08</v>
      </c>
    </row>
    <row r="58" spans="1:28" x14ac:dyDescent="0.3">
      <c r="A58" t="s">
        <v>24054</v>
      </c>
      <c r="B58" t="s">
        <v>3636</v>
      </c>
      <c r="C58" s="7">
        <v>0.70436889053498897</v>
      </c>
      <c r="D58" s="7">
        <v>1.44744443039454</v>
      </c>
      <c r="E58" s="7">
        <v>1.51173661500001</v>
      </c>
      <c r="F58" s="7">
        <v>1.26381412009435</v>
      </c>
      <c r="G58">
        <v>347946</v>
      </c>
      <c r="M58" t="s">
        <v>22271</v>
      </c>
      <c r="N58" t="s">
        <v>22270</v>
      </c>
      <c r="O58" t="s">
        <v>22269</v>
      </c>
      <c r="P58" t="s">
        <v>22266</v>
      </c>
      <c r="Q58" t="s">
        <v>22265</v>
      </c>
      <c r="R58" t="s">
        <v>22268</v>
      </c>
      <c r="S58" t="s">
        <v>24053</v>
      </c>
      <c r="T58" t="s">
        <v>24052</v>
      </c>
      <c r="U58" t="s">
        <v>24051</v>
      </c>
      <c r="V58" t="s">
        <v>24050</v>
      </c>
      <c r="W58" t="s">
        <v>24049</v>
      </c>
      <c r="X58">
        <v>100</v>
      </c>
      <c r="Y58">
        <v>25.76</v>
      </c>
      <c r="Z58">
        <v>82.54</v>
      </c>
      <c r="AA58">
        <v>82.54</v>
      </c>
      <c r="AB58">
        <v>72.930000000000007</v>
      </c>
    </row>
    <row r="59" spans="1:28" x14ac:dyDescent="0.3">
      <c r="A59" t="s">
        <v>18369</v>
      </c>
      <c r="B59" t="s">
        <v>3631</v>
      </c>
      <c r="C59" s="7">
        <v>0.64673949179054502</v>
      </c>
      <c r="D59" s="7">
        <v>-0.99552389926786899</v>
      </c>
      <c r="E59" s="7">
        <v>-1.3208272397709699</v>
      </c>
      <c r="F59" s="7">
        <v>-0.47377168646805001</v>
      </c>
      <c r="G59">
        <v>265274</v>
      </c>
      <c r="J59" t="s">
        <v>2603</v>
      </c>
      <c r="K59" t="s">
        <v>2604</v>
      </c>
      <c r="L59" t="s">
        <v>2605</v>
      </c>
      <c r="M59" t="s">
        <v>4563</v>
      </c>
      <c r="N59" t="s">
        <v>4562</v>
      </c>
      <c r="O59" t="s">
        <v>4561</v>
      </c>
      <c r="P59" t="s">
        <v>114</v>
      </c>
      <c r="Q59" t="s">
        <v>115</v>
      </c>
      <c r="R59" t="s">
        <v>4560</v>
      </c>
      <c r="S59" t="s">
        <v>18368</v>
      </c>
      <c r="T59" t="s">
        <v>114</v>
      </c>
      <c r="U59" t="s">
        <v>115</v>
      </c>
      <c r="V59" t="s">
        <v>18367</v>
      </c>
      <c r="X59">
        <v>98.63</v>
      </c>
      <c r="Y59">
        <v>29</v>
      </c>
      <c r="Z59">
        <v>89.13</v>
      </c>
      <c r="AA59">
        <v>89.13</v>
      </c>
    </row>
    <row r="60" spans="1:28" x14ac:dyDescent="0.3">
      <c r="A60" t="s">
        <v>24048</v>
      </c>
      <c r="B60" t="s">
        <v>3631</v>
      </c>
      <c r="C60" s="7">
        <v>-0.82801731749716001</v>
      </c>
      <c r="D60" s="7">
        <v>-1.1505231868062999</v>
      </c>
      <c r="E60" s="7">
        <v>-0.63235254127655305</v>
      </c>
      <c r="F60" s="7">
        <v>-0.24326117397977301</v>
      </c>
      <c r="G60">
        <v>347951</v>
      </c>
      <c r="H60" t="s">
        <v>13325</v>
      </c>
      <c r="I60" t="s">
        <v>13324</v>
      </c>
      <c r="J60" t="s">
        <v>24047</v>
      </c>
      <c r="K60" t="s">
        <v>24046</v>
      </c>
      <c r="L60" t="s">
        <v>24045</v>
      </c>
      <c r="M60" t="s">
        <v>24044</v>
      </c>
      <c r="N60" t="s">
        <v>24043</v>
      </c>
      <c r="O60" t="s">
        <v>24042</v>
      </c>
      <c r="P60" t="s">
        <v>13313</v>
      </c>
      <c r="Q60" t="s">
        <v>13312</v>
      </c>
      <c r="R60" t="s">
        <v>24041</v>
      </c>
      <c r="S60" t="s">
        <v>24040</v>
      </c>
      <c r="T60" t="s">
        <v>13317</v>
      </c>
      <c r="U60" t="s">
        <v>13316</v>
      </c>
      <c r="V60" t="s">
        <v>24039</v>
      </c>
      <c r="W60" t="s">
        <v>24038</v>
      </c>
      <c r="X60">
        <v>98.44</v>
      </c>
      <c r="Y60">
        <v>36.53</v>
      </c>
      <c r="Z60">
        <v>71.7</v>
      </c>
      <c r="AA60">
        <v>71.7</v>
      </c>
      <c r="AB60">
        <v>74.98</v>
      </c>
    </row>
    <row r="61" spans="1:28" x14ac:dyDescent="0.3">
      <c r="A61" t="s">
        <v>68</v>
      </c>
      <c r="B61" t="s">
        <v>3636</v>
      </c>
      <c r="C61" s="7">
        <v>4.3476770687068402</v>
      </c>
      <c r="D61" s="7">
        <v>3.7641855847229602</v>
      </c>
      <c r="E61" s="7">
        <v>4.1407549561745798</v>
      </c>
      <c r="F61" s="7">
        <v>3.5460685672770098</v>
      </c>
      <c r="G61">
        <v>266790</v>
      </c>
      <c r="I61" t="s">
        <v>35</v>
      </c>
      <c r="K61" t="s">
        <v>35</v>
      </c>
      <c r="N61" t="s">
        <v>35</v>
      </c>
      <c r="Q61" t="s">
        <v>35</v>
      </c>
      <c r="S61" t="s">
        <v>69</v>
      </c>
      <c r="U61" t="s">
        <v>35</v>
      </c>
      <c r="V61" t="s">
        <v>3841</v>
      </c>
      <c r="X61">
        <v>100</v>
      </c>
      <c r="Z61">
        <v>47.22</v>
      </c>
      <c r="AA61">
        <v>47.22</v>
      </c>
    </row>
    <row r="62" spans="1:28" x14ac:dyDescent="0.3">
      <c r="A62" t="s">
        <v>18366</v>
      </c>
      <c r="B62" t="s">
        <v>3636</v>
      </c>
      <c r="C62" s="7">
        <v>0.42306923909855598</v>
      </c>
      <c r="D62" s="7">
        <v>0.77426284287119496</v>
      </c>
      <c r="E62" s="7">
        <v>1.0187309202317301</v>
      </c>
      <c r="F62" s="7">
        <v>0.70322660562930905</v>
      </c>
      <c r="G62">
        <v>33731</v>
      </c>
      <c r="H62" t="s">
        <v>18365</v>
      </c>
      <c r="I62" t="s">
        <v>18364</v>
      </c>
      <c r="J62" t="s">
        <v>18363</v>
      </c>
      <c r="K62" t="s">
        <v>18362</v>
      </c>
      <c r="L62" t="s">
        <v>18361</v>
      </c>
      <c r="M62" t="s">
        <v>18360</v>
      </c>
      <c r="N62" t="s">
        <v>18359</v>
      </c>
      <c r="O62" t="s">
        <v>18358</v>
      </c>
      <c r="P62" t="s">
        <v>2909</v>
      </c>
      <c r="Q62" t="s">
        <v>6201</v>
      </c>
      <c r="R62" t="s">
        <v>18357</v>
      </c>
      <c r="S62" t="s">
        <v>18356</v>
      </c>
      <c r="T62" t="s">
        <v>18355</v>
      </c>
      <c r="U62" t="s">
        <v>18354</v>
      </c>
      <c r="V62" t="s">
        <v>18353</v>
      </c>
      <c r="W62" t="s">
        <v>18352</v>
      </c>
      <c r="X62">
        <v>100</v>
      </c>
      <c r="Y62">
        <v>31.83</v>
      </c>
      <c r="Z62">
        <v>56.71</v>
      </c>
      <c r="AA62">
        <v>56.71</v>
      </c>
      <c r="AB62">
        <v>80.680000000000007</v>
      </c>
    </row>
    <row r="63" spans="1:28" x14ac:dyDescent="0.3">
      <c r="A63" t="s">
        <v>34347</v>
      </c>
      <c r="B63" t="s">
        <v>3636</v>
      </c>
      <c r="C63" s="7">
        <v>1.0551313157298501</v>
      </c>
      <c r="D63" s="7">
        <v>0</v>
      </c>
      <c r="E63" s="7">
        <v>0</v>
      </c>
      <c r="F63" s="7">
        <v>0</v>
      </c>
      <c r="G63">
        <v>324210</v>
      </c>
      <c r="H63" t="s">
        <v>71</v>
      </c>
      <c r="I63" t="s">
        <v>72</v>
      </c>
      <c r="J63" t="s">
        <v>7966</v>
      </c>
      <c r="K63" t="s">
        <v>34346</v>
      </c>
      <c r="L63" t="s">
        <v>34345</v>
      </c>
    </row>
    <row r="64" spans="1:28" x14ac:dyDescent="0.3">
      <c r="A64" t="s">
        <v>5948</v>
      </c>
      <c r="B64" t="s">
        <v>3636</v>
      </c>
      <c r="C64" s="7">
        <v>1.5364183636811</v>
      </c>
      <c r="D64" s="7">
        <v>0.87227451106559795</v>
      </c>
      <c r="E64" s="7">
        <v>2.7800928281143902</v>
      </c>
      <c r="F64" s="7">
        <v>2.1436705465413901</v>
      </c>
      <c r="G64">
        <v>74618</v>
      </c>
      <c r="M64" t="s">
        <v>5947</v>
      </c>
      <c r="N64" t="s">
        <v>8939</v>
      </c>
      <c r="O64" t="s">
        <v>5946</v>
      </c>
      <c r="P64" t="s">
        <v>5945</v>
      </c>
      <c r="Q64" t="s">
        <v>8940</v>
      </c>
      <c r="R64" t="s">
        <v>5944</v>
      </c>
      <c r="S64" t="s">
        <v>5943</v>
      </c>
      <c r="T64" t="s">
        <v>5942</v>
      </c>
      <c r="U64" t="s">
        <v>5941</v>
      </c>
      <c r="V64" t="s">
        <v>5940</v>
      </c>
      <c r="X64">
        <v>100</v>
      </c>
      <c r="Y64">
        <v>46.51</v>
      </c>
      <c r="Z64">
        <v>38</v>
      </c>
      <c r="AA64">
        <v>38</v>
      </c>
    </row>
    <row r="65" spans="1:28" x14ac:dyDescent="0.3">
      <c r="A65" t="s">
        <v>5254</v>
      </c>
      <c r="B65" t="s">
        <v>3631</v>
      </c>
      <c r="C65" s="7">
        <v>-0.871944631517103</v>
      </c>
      <c r="D65" s="7">
        <v>-1.49857169099142</v>
      </c>
      <c r="E65" s="7">
        <v>-1.7086541625948399</v>
      </c>
      <c r="F65" s="7">
        <v>-2.0176845747014398</v>
      </c>
      <c r="G65">
        <v>94970</v>
      </c>
      <c r="H65" t="s">
        <v>5253</v>
      </c>
      <c r="I65" t="s">
        <v>5252</v>
      </c>
      <c r="J65" t="s">
        <v>5251</v>
      </c>
      <c r="K65" t="s">
        <v>5250</v>
      </c>
      <c r="L65" t="s">
        <v>5249</v>
      </c>
      <c r="M65" t="s">
        <v>5248</v>
      </c>
      <c r="N65" t="s">
        <v>5247</v>
      </c>
      <c r="O65" t="s">
        <v>5246</v>
      </c>
      <c r="P65" t="s">
        <v>5243</v>
      </c>
      <c r="Q65" t="s">
        <v>5242</v>
      </c>
      <c r="R65" t="s">
        <v>5245</v>
      </c>
      <c r="S65" t="s">
        <v>5244</v>
      </c>
      <c r="T65" t="s">
        <v>5243</v>
      </c>
      <c r="U65" t="s">
        <v>5242</v>
      </c>
      <c r="V65" t="s">
        <v>5241</v>
      </c>
      <c r="X65">
        <v>100</v>
      </c>
      <c r="Y65">
        <v>52</v>
      </c>
      <c r="Z65">
        <v>61.54</v>
      </c>
      <c r="AA65">
        <v>61.54</v>
      </c>
    </row>
    <row r="66" spans="1:28" x14ac:dyDescent="0.3">
      <c r="A66" t="s">
        <v>5240</v>
      </c>
      <c r="B66" t="s">
        <v>3636</v>
      </c>
      <c r="C66" s="7">
        <v>0.74045321654352703</v>
      </c>
      <c r="D66" s="7">
        <v>-0.12213872094514</v>
      </c>
      <c r="E66" s="7">
        <v>0.36883767852931498</v>
      </c>
      <c r="F66" s="7">
        <v>2.1988377998140201</v>
      </c>
      <c r="G66">
        <v>347965</v>
      </c>
      <c r="H66" t="s">
        <v>280</v>
      </c>
      <c r="I66" t="s">
        <v>281</v>
      </c>
      <c r="J66" t="s">
        <v>282</v>
      </c>
      <c r="K66" t="s">
        <v>283</v>
      </c>
      <c r="L66" t="s">
        <v>5239</v>
      </c>
      <c r="M66" t="s">
        <v>5238</v>
      </c>
      <c r="N66" t="s">
        <v>5237</v>
      </c>
      <c r="O66" t="s">
        <v>5236</v>
      </c>
      <c r="P66" t="s">
        <v>288</v>
      </c>
      <c r="Q66" t="s">
        <v>289</v>
      </c>
      <c r="R66" t="s">
        <v>5235</v>
      </c>
      <c r="S66" t="s">
        <v>5234</v>
      </c>
      <c r="T66" t="s">
        <v>288</v>
      </c>
      <c r="U66" t="s">
        <v>289</v>
      </c>
      <c r="V66" t="s">
        <v>5233</v>
      </c>
      <c r="X66">
        <v>100</v>
      </c>
      <c r="Y66">
        <v>63.64</v>
      </c>
      <c r="Z66">
        <v>71.430000000000007</v>
      </c>
      <c r="AA66">
        <v>71.430000000000007</v>
      </c>
    </row>
    <row r="67" spans="1:28" x14ac:dyDescent="0.3">
      <c r="A67" t="s">
        <v>34344</v>
      </c>
      <c r="B67" t="s">
        <v>3636</v>
      </c>
      <c r="C67" s="7">
        <v>1.06192873178184</v>
      </c>
      <c r="D67" s="7">
        <v>0.82168180888412801</v>
      </c>
      <c r="E67" s="7">
        <v>0.95675681488805997</v>
      </c>
      <c r="F67" s="7">
        <v>0.82240192029572301</v>
      </c>
      <c r="G67">
        <v>266421</v>
      </c>
      <c r="H67" t="s">
        <v>645</v>
      </c>
      <c r="I67" t="s">
        <v>646</v>
      </c>
      <c r="J67" t="s">
        <v>647</v>
      </c>
      <c r="K67" t="s">
        <v>648</v>
      </c>
      <c r="L67" t="s">
        <v>34343</v>
      </c>
      <c r="M67" t="s">
        <v>34342</v>
      </c>
      <c r="N67" t="s">
        <v>8127</v>
      </c>
      <c r="O67" t="s">
        <v>34341</v>
      </c>
      <c r="P67" t="s">
        <v>8125</v>
      </c>
      <c r="Q67" t="s">
        <v>8124</v>
      </c>
      <c r="R67" t="s">
        <v>34340</v>
      </c>
      <c r="S67" t="s">
        <v>34339</v>
      </c>
      <c r="T67" t="s">
        <v>652</v>
      </c>
      <c r="U67" t="s">
        <v>653</v>
      </c>
      <c r="V67" t="s">
        <v>34338</v>
      </c>
      <c r="X67">
        <v>100</v>
      </c>
      <c r="Y67">
        <v>36.4</v>
      </c>
      <c r="Z67">
        <v>62.6</v>
      </c>
      <c r="AA67">
        <v>62.6</v>
      </c>
    </row>
    <row r="68" spans="1:28" x14ac:dyDescent="0.3">
      <c r="A68" t="s">
        <v>15220</v>
      </c>
      <c r="B68" t="s">
        <v>3636</v>
      </c>
      <c r="C68" s="7">
        <v>0.56768186973416201</v>
      </c>
      <c r="D68" s="7">
        <v>0.93725897050909002</v>
      </c>
      <c r="E68" s="7">
        <v>0.51407306045069501</v>
      </c>
      <c r="F68" s="7">
        <v>1.00713482322128</v>
      </c>
      <c r="G68">
        <v>74629</v>
      </c>
      <c r="J68" t="s">
        <v>15219</v>
      </c>
      <c r="K68" t="s">
        <v>15218</v>
      </c>
      <c r="L68" t="s">
        <v>1187</v>
      </c>
      <c r="M68" t="s">
        <v>35359</v>
      </c>
      <c r="N68" t="s">
        <v>15217</v>
      </c>
      <c r="O68" t="s">
        <v>15216</v>
      </c>
      <c r="P68" t="s">
        <v>15215</v>
      </c>
      <c r="Q68" t="s">
        <v>35360</v>
      </c>
      <c r="R68" t="s">
        <v>15214</v>
      </c>
      <c r="S68" t="s">
        <v>15213</v>
      </c>
      <c r="T68" t="s">
        <v>15212</v>
      </c>
      <c r="U68" t="s">
        <v>35361</v>
      </c>
      <c r="V68" t="s">
        <v>15211</v>
      </c>
      <c r="X68">
        <v>97.33</v>
      </c>
      <c r="Y68">
        <v>23.62</v>
      </c>
      <c r="Z68">
        <v>69.92</v>
      </c>
      <c r="AA68">
        <v>69.92</v>
      </c>
    </row>
    <row r="69" spans="1:28" x14ac:dyDescent="0.3">
      <c r="A69" t="s">
        <v>70</v>
      </c>
      <c r="B69" t="s">
        <v>3628</v>
      </c>
      <c r="C69" s="7">
        <v>-3.8451977099218602</v>
      </c>
      <c r="D69" s="7">
        <v>-3.57306244717036</v>
      </c>
      <c r="E69" s="7">
        <v>-3.7148503629695702</v>
      </c>
      <c r="F69" s="7">
        <v>-5.0339116050769599</v>
      </c>
      <c r="G69">
        <v>64851</v>
      </c>
      <c r="H69" t="s">
        <v>71</v>
      </c>
      <c r="I69" t="s">
        <v>72</v>
      </c>
      <c r="J69" t="s">
        <v>73</v>
      </c>
      <c r="K69" t="s">
        <v>74</v>
      </c>
      <c r="L69" t="s">
        <v>75</v>
      </c>
      <c r="S69" t="s">
        <v>76</v>
      </c>
      <c r="T69" t="s">
        <v>73</v>
      </c>
      <c r="U69" t="s">
        <v>74</v>
      </c>
      <c r="V69" t="s">
        <v>3840</v>
      </c>
      <c r="X69">
        <v>100</v>
      </c>
      <c r="Z69">
        <v>64.44</v>
      </c>
      <c r="AA69">
        <v>64.44</v>
      </c>
    </row>
    <row r="70" spans="1:28" x14ac:dyDescent="0.3">
      <c r="A70" t="s">
        <v>18351</v>
      </c>
      <c r="B70" t="s">
        <v>3631</v>
      </c>
      <c r="C70" s="7">
        <v>-0.56078397967898896</v>
      </c>
      <c r="D70" s="7">
        <v>-0.26987603356463002</v>
      </c>
      <c r="E70" s="7">
        <v>-1.1975348413864</v>
      </c>
      <c r="F70" s="7">
        <v>-1.2123609699414799</v>
      </c>
      <c r="G70">
        <v>74641</v>
      </c>
      <c r="S70" t="s">
        <v>18350</v>
      </c>
      <c r="T70" t="s">
        <v>18349</v>
      </c>
      <c r="U70" t="s">
        <v>18348</v>
      </c>
      <c r="V70" t="s">
        <v>18347</v>
      </c>
      <c r="X70">
        <v>100</v>
      </c>
      <c r="Z70">
        <v>35.42</v>
      </c>
      <c r="AA70">
        <v>35.42</v>
      </c>
    </row>
    <row r="71" spans="1:28" x14ac:dyDescent="0.3">
      <c r="A71" t="s">
        <v>18346</v>
      </c>
      <c r="B71" t="s">
        <v>3636</v>
      </c>
      <c r="C71" s="7">
        <v>-0.86657505807339397</v>
      </c>
      <c r="D71" s="7">
        <v>-4.3317187079729202E-2</v>
      </c>
      <c r="E71" s="7">
        <v>1.51011951957043</v>
      </c>
      <c r="F71" s="7">
        <v>0.40172043189939499</v>
      </c>
      <c r="G71">
        <v>74642</v>
      </c>
      <c r="M71" t="s">
        <v>18345</v>
      </c>
      <c r="N71" t="s">
        <v>18344</v>
      </c>
      <c r="O71" t="s">
        <v>18343</v>
      </c>
      <c r="P71" t="s">
        <v>18342</v>
      </c>
      <c r="Q71" t="s">
        <v>18341</v>
      </c>
      <c r="R71" t="s">
        <v>18340</v>
      </c>
      <c r="S71" t="s">
        <v>18339</v>
      </c>
      <c r="T71" t="s">
        <v>18338</v>
      </c>
      <c r="U71" t="s">
        <v>18337</v>
      </c>
      <c r="V71" t="s">
        <v>18336</v>
      </c>
      <c r="X71">
        <v>100</v>
      </c>
      <c r="Y71">
        <v>31.08</v>
      </c>
      <c r="Z71">
        <v>29.41</v>
      </c>
      <c r="AA71">
        <v>29.41</v>
      </c>
    </row>
    <row r="72" spans="1:28" x14ac:dyDescent="0.3">
      <c r="A72" t="s">
        <v>34337</v>
      </c>
      <c r="B72" t="s">
        <v>3631</v>
      </c>
      <c r="C72" s="7">
        <v>-1.06551149747517</v>
      </c>
      <c r="D72" s="7">
        <v>7.4990599673590494E-2</v>
      </c>
      <c r="E72" s="7">
        <v>-0.38989985113495801</v>
      </c>
      <c r="F72" s="7">
        <v>-0.24424000194433801</v>
      </c>
      <c r="G72">
        <v>49661</v>
      </c>
      <c r="H72" t="s">
        <v>106</v>
      </c>
      <c r="I72" t="s">
        <v>107</v>
      </c>
      <c r="J72" t="s">
        <v>108</v>
      </c>
      <c r="K72" t="s">
        <v>109</v>
      </c>
      <c r="L72" t="s">
        <v>110</v>
      </c>
      <c r="M72" t="s">
        <v>34336</v>
      </c>
      <c r="N72" t="s">
        <v>34335</v>
      </c>
      <c r="O72" t="s">
        <v>34334</v>
      </c>
      <c r="P72" t="s">
        <v>114</v>
      </c>
      <c r="Q72" t="s">
        <v>115</v>
      </c>
      <c r="S72" t="s">
        <v>34333</v>
      </c>
      <c r="T72" t="s">
        <v>114</v>
      </c>
      <c r="U72" t="s">
        <v>115</v>
      </c>
      <c r="V72" t="s">
        <v>34332</v>
      </c>
      <c r="W72" t="s">
        <v>34331</v>
      </c>
      <c r="X72">
        <v>100</v>
      </c>
      <c r="Y72">
        <v>35.39</v>
      </c>
      <c r="Z72">
        <v>72.34</v>
      </c>
      <c r="AA72">
        <v>72.34</v>
      </c>
      <c r="AB72">
        <v>72.91</v>
      </c>
    </row>
    <row r="73" spans="1:28" x14ac:dyDescent="0.3">
      <c r="A73" t="s">
        <v>77</v>
      </c>
      <c r="B73" t="s">
        <v>3628</v>
      </c>
      <c r="C73" s="7">
        <v>-3.49078858778475</v>
      </c>
      <c r="D73" s="7">
        <v>-2.70847289715087</v>
      </c>
      <c r="E73" s="7">
        <v>-2.5087898154691</v>
      </c>
      <c r="F73" s="7">
        <v>-3.4822341028077402</v>
      </c>
      <c r="G73">
        <v>333765</v>
      </c>
      <c r="H73" t="s">
        <v>78</v>
      </c>
      <c r="I73" t="s">
        <v>79</v>
      </c>
      <c r="J73" t="s">
        <v>80</v>
      </c>
      <c r="K73" t="s">
        <v>4787</v>
      </c>
      <c r="L73" t="s">
        <v>81</v>
      </c>
      <c r="M73" t="s">
        <v>82</v>
      </c>
      <c r="N73" t="s">
        <v>83</v>
      </c>
      <c r="O73" t="s">
        <v>84</v>
      </c>
      <c r="P73" t="s">
        <v>85</v>
      </c>
      <c r="Q73" t="s">
        <v>4784</v>
      </c>
      <c r="R73" t="s">
        <v>86</v>
      </c>
      <c r="S73" t="s">
        <v>87</v>
      </c>
      <c r="T73" t="s">
        <v>88</v>
      </c>
      <c r="U73" t="s">
        <v>4786</v>
      </c>
      <c r="V73" t="s">
        <v>3839</v>
      </c>
      <c r="X73">
        <v>100</v>
      </c>
      <c r="Y73">
        <v>32.479999999999997</v>
      </c>
      <c r="Z73">
        <v>71.11</v>
      </c>
      <c r="AA73">
        <v>71.11</v>
      </c>
    </row>
    <row r="74" spans="1:28" x14ac:dyDescent="0.3">
      <c r="A74" t="s">
        <v>34330</v>
      </c>
      <c r="B74" t="s">
        <v>3631</v>
      </c>
      <c r="C74" s="7">
        <v>-1.02840836217408</v>
      </c>
      <c r="D74" s="7">
        <v>-1.2244996402547199</v>
      </c>
      <c r="E74" s="7">
        <v>-1.32994666898573</v>
      </c>
      <c r="F74" s="7">
        <v>-1.03598095169757</v>
      </c>
      <c r="G74">
        <v>281782</v>
      </c>
      <c r="M74" t="s">
        <v>34329</v>
      </c>
      <c r="N74" t="s">
        <v>34328</v>
      </c>
      <c r="O74" t="s">
        <v>34327</v>
      </c>
      <c r="P74" t="s">
        <v>34320</v>
      </c>
      <c r="Q74" t="s">
        <v>34319</v>
      </c>
      <c r="R74" t="s">
        <v>34326</v>
      </c>
      <c r="S74" t="s">
        <v>34325</v>
      </c>
      <c r="T74" t="s">
        <v>34320</v>
      </c>
      <c r="U74" t="s">
        <v>34319</v>
      </c>
      <c r="V74" t="s">
        <v>34324</v>
      </c>
      <c r="W74" t="s">
        <v>34323</v>
      </c>
      <c r="X74">
        <v>100</v>
      </c>
      <c r="Y74">
        <v>46.38</v>
      </c>
      <c r="Z74">
        <v>76.430000000000007</v>
      </c>
      <c r="AA74">
        <v>76.430000000000007</v>
      </c>
      <c r="AB74">
        <v>76.64</v>
      </c>
    </row>
    <row r="75" spans="1:28" x14ac:dyDescent="0.3">
      <c r="A75" t="s">
        <v>34322</v>
      </c>
      <c r="B75" t="s">
        <v>3631</v>
      </c>
      <c r="C75" s="7">
        <v>-1.2901832731451801</v>
      </c>
      <c r="D75" s="7">
        <v>-1.1603214815390199</v>
      </c>
      <c r="E75" s="7">
        <v>-1.4211288495821399</v>
      </c>
      <c r="F75" s="7">
        <v>-1.4318093927904401</v>
      </c>
      <c r="G75">
        <v>358081</v>
      </c>
      <c r="S75" t="s">
        <v>34321</v>
      </c>
      <c r="T75" t="s">
        <v>34320</v>
      </c>
      <c r="U75" t="s">
        <v>34319</v>
      </c>
      <c r="V75" t="s">
        <v>34318</v>
      </c>
      <c r="X75">
        <v>100</v>
      </c>
      <c r="Z75">
        <v>60.98</v>
      </c>
      <c r="AA75">
        <v>60.98</v>
      </c>
    </row>
    <row r="76" spans="1:28" x14ac:dyDescent="0.3">
      <c r="A76" t="s">
        <v>34317</v>
      </c>
      <c r="B76" t="s">
        <v>3631</v>
      </c>
      <c r="C76" s="7">
        <v>-1.37880011715795</v>
      </c>
      <c r="D76" s="7">
        <v>-0.99448743158101705</v>
      </c>
      <c r="E76" s="7">
        <v>-1.2296781175979099</v>
      </c>
      <c r="F76" s="7">
        <v>-0.53002005270297803</v>
      </c>
      <c r="G76">
        <v>336830</v>
      </c>
      <c r="H76" t="s">
        <v>14210</v>
      </c>
      <c r="I76" t="s">
        <v>14209</v>
      </c>
      <c r="J76" t="s">
        <v>34316</v>
      </c>
      <c r="K76" t="s">
        <v>34315</v>
      </c>
      <c r="L76" t="s">
        <v>34314</v>
      </c>
      <c r="M76" t="s">
        <v>34313</v>
      </c>
      <c r="N76" t="s">
        <v>34312</v>
      </c>
      <c r="O76" t="s">
        <v>34311</v>
      </c>
      <c r="P76" t="s">
        <v>34310</v>
      </c>
      <c r="Q76" t="s">
        <v>34309</v>
      </c>
      <c r="R76" t="s">
        <v>34308</v>
      </c>
      <c r="S76" t="s">
        <v>34307</v>
      </c>
      <c r="T76" t="s">
        <v>34306</v>
      </c>
      <c r="U76" t="s">
        <v>34305</v>
      </c>
      <c r="V76" t="s">
        <v>34304</v>
      </c>
      <c r="X76">
        <v>100</v>
      </c>
      <c r="Y76">
        <v>31.18</v>
      </c>
      <c r="Z76">
        <v>69.44</v>
      </c>
      <c r="AA76">
        <v>69.44</v>
      </c>
    </row>
    <row r="77" spans="1:28" x14ac:dyDescent="0.3">
      <c r="A77" t="s">
        <v>24037</v>
      </c>
      <c r="B77" t="s">
        <v>3631</v>
      </c>
      <c r="C77" s="7">
        <v>-0.12771095649874001</v>
      </c>
      <c r="D77" s="7">
        <v>-1.2482221347573399</v>
      </c>
      <c r="E77" s="7">
        <v>8.1765323726919595E-2</v>
      </c>
      <c r="F77" s="7">
        <v>-1.6968719478396299</v>
      </c>
      <c r="G77">
        <v>295411</v>
      </c>
      <c r="H77" t="s">
        <v>24036</v>
      </c>
      <c r="I77" t="s">
        <v>24035</v>
      </c>
      <c r="J77" t="s">
        <v>1194</v>
      </c>
      <c r="K77" t="s">
        <v>24034</v>
      </c>
      <c r="L77" t="s">
        <v>24033</v>
      </c>
      <c r="M77" t="s">
        <v>24032</v>
      </c>
      <c r="N77" t="s">
        <v>24031</v>
      </c>
      <c r="O77" t="s">
        <v>24030</v>
      </c>
      <c r="P77" t="s">
        <v>24029</v>
      </c>
      <c r="Q77" t="s">
        <v>24028</v>
      </c>
      <c r="R77" t="s">
        <v>24027</v>
      </c>
      <c r="S77" t="s">
        <v>24026</v>
      </c>
      <c r="T77" t="s">
        <v>1194</v>
      </c>
      <c r="U77" t="s">
        <v>8214</v>
      </c>
      <c r="V77" t="s">
        <v>24025</v>
      </c>
      <c r="X77">
        <v>91.01</v>
      </c>
      <c r="Y77">
        <v>24.79</v>
      </c>
      <c r="Z77">
        <v>63.74</v>
      </c>
      <c r="AA77">
        <v>63.74</v>
      </c>
    </row>
    <row r="78" spans="1:28" x14ac:dyDescent="0.3">
      <c r="A78" t="s">
        <v>34303</v>
      </c>
      <c r="B78" t="s">
        <v>3631</v>
      </c>
      <c r="C78" s="7">
        <v>-1.6531942106512401</v>
      </c>
      <c r="D78" s="7">
        <v>-1.5571887167031599</v>
      </c>
      <c r="E78" s="7">
        <v>-1.86965767593759</v>
      </c>
      <c r="F78" s="7">
        <v>-1.8738888670104601</v>
      </c>
      <c r="G78">
        <v>95002</v>
      </c>
      <c r="J78" t="s">
        <v>89</v>
      </c>
      <c r="K78" t="s">
        <v>90</v>
      </c>
      <c r="L78" t="s">
        <v>91</v>
      </c>
      <c r="M78" t="s">
        <v>92</v>
      </c>
      <c r="N78" t="s">
        <v>6890</v>
      </c>
      <c r="O78" t="s">
        <v>93</v>
      </c>
      <c r="P78" t="s">
        <v>94</v>
      </c>
      <c r="Q78" t="s">
        <v>95</v>
      </c>
      <c r="S78" t="s">
        <v>34302</v>
      </c>
      <c r="T78" t="s">
        <v>89</v>
      </c>
      <c r="U78" t="s">
        <v>90</v>
      </c>
      <c r="V78" t="s">
        <v>34301</v>
      </c>
      <c r="W78" t="s">
        <v>34300</v>
      </c>
      <c r="X78">
        <v>100</v>
      </c>
      <c r="Y78">
        <v>67.86</v>
      </c>
      <c r="Z78">
        <v>62.91</v>
      </c>
      <c r="AA78">
        <v>62.91</v>
      </c>
      <c r="AB78">
        <v>78.819999999999993</v>
      </c>
    </row>
    <row r="79" spans="1:28" x14ac:dyDescent="0.3">
      <c r="A79" t="s">
        <v>34299</v>
      </c>
      <c r="B79" t="s">
        <v>3631</v>
      </c>
      <c r="C79" s="7">
        <v>-1.2698772370459901</v>
      </c>
      <c r="D79" s="7">
        <v>-1.23347064372867</v>
      </c>
      <c r="E79" s="7">
        <v>-0.100611511802065</v>
      </c>
      <c r="F79" s="7">
        <v>-0.22262128052788699</v>
      </c>
      <c r="G79">
        <v>320792</v>
      </c>
      <c r="H79" t="s">
        <v>800</v>
      </c>
      <c r="I79" t="s">
        <v>801</v>
      </c>
      <c r="J79" t="s">
        <v>802</v>
      </c>
      <c r="K79" t="s">
        <v>803</v>
      </c>
      <c r="L79" t="s">
        <v>15040</v>
      </c>
      <c r="M79" t="s">
        <v>34298</v>
      </c>
      <c r="N79" t="s">
        <v>34297</v>
      </c>
      <c r="O79" t="s">
        <v>34296</v>
      </c>
      <c r="P79" t="s">
        <v>808</v>
      </c>
      <c r="Q79" t="s">
        <v>3540</v>
      </c>
      <c r="R79" t="s">
        <v>34295</v>
      </c>
      <c r="S79" t="s">
        <v>34294</v>
      </c>
      <c r="T79" t="s">
        <v>802</v>
      </c>
      <c r="U79" t="s">
        <v>20611</v>
      </c>
      <c r="V79" t="s">
        <v>34293</v>
      </c>
      <c r="X79">
        <v>100</v>
      </c>
      <c r="Y79">
        <v>49.09</v>
      </c>
      <c r="Z79">
        <v>37.69</v>
      </c>
      <c r="AA79">
        <v>37.69</v>
      </c>
    </row>
    <row r="80" spans="1:28" x14ac:dyDescent="0.3">
      <c r="A80" t="s">
        <v>24024</v>
      </c>
      <c r="B80" t="s">
        <v>3636</v>
      </c>
      <c r="C80" s="7">
        <v>0.58703373843453899</v>
      </c>
      <c r="D80" s="7">
        <v>1.0419234232062899</v>
      </c>
      <c r="E80" s="7">
        <v>0.26824986217242902</v>
      </c>
      <c r="F80" s="7">
        <v>0.68482852402982697</v>
      </c>
      <c r="G80">
        <v>358083</v>
      </c>
      <c r="J80" t="s">
        <v>668</v>
      </c>
      <c r="K80" t="s">
        <v>669</v>
      </c>
      <c r="L80" t="s">
        <v>24023</v>
      </c>
      <c r="M80" t="s">
        <v>24022</v>
      </c>
      <c r="N80" t="s">
        <v>24021</v>
      </c>
      <c r="O80" t="s">
        <v>24020</v>
      </c>
      <c r="P80" t="s">
        <v>674</v>
      </c>
      <c r="Q80" t="s">
        <v>675</v>
      </c>
      <c r="R80" t="s">
        <v>24019</v>
      </c>
      <c r="S80" t="s">
        <v>24018</v>
      </c>
      <c r="T80" t="s">
        <v>674</v>
      </c>
      <c r="U80" t="s">
        <v>675</v>
      </c>
      <c r="V80" t="s">
        <v>24017</v>
      </c>
      <c r="X80">
        <v>100</v>
      </c>
      <c r="Y80">
        <v>36</v>
      </c>
      <c r="Z80">
        <v>45.26</v>
      </c>
      <c r="AA80">
        <v>45.26</v>
      </c>
    </row>
    <row r="81" spans="1:28" x14ac:dyDescent="0.3">
      <c r="A81" t="s">
        <v>34292</v>
      </c>
      <c r="B81" t="s">
        <v>3631</v>
      </c>
      <c r="C81" s="7">
        <v>-1.2943679065400799</v>
      </c>
      <c r="D81" s="7">
        <v>-1.1843018635656899</v>
      </c>
      <c r="E81" s="7">
        <v>-1.46971314265233</v>
      </c>
      <c r="F81" s="7">
        <v>-1.16683081751544</v>
      </c>
      <c r="G81">
        <v>243757</v>
      </c>
      <c r="I81" t="s">
        <v>35</v>
      </c>
      <c r="K81" t="s">
        <v>35</v>
      </c>
      <c r="N81" t="s">
        <v>35</v>
      </c>
      <c r="Q81" t="s">
        <v>35</v>
      </c>
      <c r="S81" t="s">
        <v>34291</v>
      </c>
      <c r="U81" t="s">
        <v>35</v>
      </c>
      <c r="V81" t="s">
        <v>34290</v>
      </c>
      <c r="W81" t="s">
        <v>34289</v>
      </c>
      <c r="X81">
        <v>72.34</v>
      </c>
      <c r="Z81">
        <v>78.569999999999993</v>
      </c>
      <c r="AA81">
        <v>78.569999999999993</v>
      </c>
      <c r="AB81">
        <v>81.19</v>
      </c>
    </row>
    <row r="82" spans="1:28" x14ac:dyDescent="0.3">
      <c r="A82" t="s">
        <v>34288</v>
      </c>
      <c r="B82" t="s">
        <v>3631</v>
      </c>
      <c r="C82" s="7">
        <v>-1.1958018115459701</v>
      </c>
      <c r="D82" s="7">
        <v>-1.5999377837101401</v>
      </c>
      <c r="E82" s="7">
        <v>-1.9570616876806499</v>
      </c>
      <c r="F82" s="7">
        <v>-0.80324039523227697</v>
      </c>
      <c r="G82">
        <v>324226</v>
      </c>
      <c r="I82" t="s">
        <v>35</v>
      </c>
      <c r="K82" t="s">
        <v>35</v>
      </c>
      <c r="N82" t="s">
        <v>35</v>
      </c>
      <c r="Q82" t="s">
        <v>35</v>
      </c>
      <c r="S82" t="s">
        <v>34287</v>
      </c>
      <c r="U82" t="s">
        <v>35</v>
      </c>
      <c r="V82" t="s">
        <v>34286</v>
      </c>
      <c r="W82" t="s">
        <v>34285</v>
      </c>
      <c r="X82">
        <v>100</v>
      </c>
      <c r="Z82">
        <v>68.73</v>
      </c>
      <c r="AA82">
        <v>68.73</v>
      </c>
      <c r="AB82">
        <v>84.46</v>
      </c>
    </row>
    <row r="83" spans="1:28" x14ac:dyDescent="0.3">
      <c r="A83" t="s">
        <v>34284</v>
      </c>
      <c r="B83" t="s">
        <v>3636</v>
      </c>
      <c r="C83" s="7">
        <v>1.02252795585391</v>
      </c>
      <c r="D83" s="7">
        <v>1.03723696385424</v>
      </c>
      <c r="E83" s="7">
        <v>0.73005506507529505</v>
      </c>
      <c r="F83" s="7">
        <v>1.16958594483683</v>
      </c>
      <c r="G83">
        <v>333810</v>
      </c>
      <c r="H83" t="s">
        <v>2943</v>
      </c>
      <c r="I83" t="s">
        <v>2944</v>
      </c>
      <c r="J83" t="s">
        <v>193</v>
      </c>
      <c r="K83" t="s">
        <v>8701</v>
      </c>
      <c r="L83" t="s">
        <v>3542</v>
      </c>
      <c r="M83" t="s">
        <v>21837</v>
      </c>
      <c r="N83" t="s">
        <v>21836</v>
      </c>
      <c r="O83" t="s">
        <v>21835</v>
      </c>
      <c r="P83" t="s">
        <v>197</v>
      </c>
      <c r="Q83" t="s">
        <v>8702</v>
      </c>
      <c r="R83" t="s">
        <v>21834</v>
      </c>
      <c r="S83" t="s">
        <v>34283</v>
      </c>
      <c r="T83" t="s">
        <v>197</v>
      </c>
      <c r="U83" t="s">
        <v>8702</v>
      </c>
      <c r="V83" t="s">
        <v>34282</v>
      </c>
      <c r="X83">
        <v>100</v>
      </c>
      <c r="Y83">
        <v>32.22</v>
      </c>
      <c r="Z83">
        <v>71.3</v>
      </c>
      <c r="AA83">
        <v>71.3</v>
      </c>
    </row>
    <row r="84" spans="1:28" x14ac:dyDescent="0.3">
      <c r="A84" t="s">
        <v>34281</v>
      </c>
      <c r="B84" t="s">
        <v>3631</v>
      </c>
      <c r="C84" s="7">
        <v>-1.13067636886849</v>
      </c>
      <c r="D84" s="7">
        <v>-1.0660746834248001</v>
      </c>
      <c r="E84" s="7">
        <v>-0.82199005863505403</v>
      </c>
      <c r="F84" s="7">
        <v>-0.66707989983675697</v>
      </c>
      <c r="G84">
        <v>281850</v>
      </c>
      <c r="J84" t="s">
        <v>34280</v>
      </c>
      <c r="K84" t="s">
        <v>34266</v>
      </c>
      <c r="L84" t="s">
        <v>34279</v>
      </c>
      <c r="M84" t="s">
        <v>34278</v>
      </c>
      <c r="N84" t="s">
        <v>34277</v>
      </c>
      <c r="O84" t="s">
        <v>34276</v>
      </c>
      <c r="P84" t="s">
        <v>34273</v>
      </c>
      <c r="Q84" t="s">
        <v>34272</v>
      </c>
      <c r="R84" t="s">
        <v>34275</v>
      </c>
      <c r="S84" t="s">
        <v>34274</v>
      </c>
      <c r="T84" t="s">
        <v>34273</v>
      </c>
      <c r="U84" t="s">
        <v>34272</v>
      </c>
      <c r="V84" t="s">
        <v>34271</v>
      </c>
      <c r="W84" t="s">
        <v>34270</v>
      </c>
      <c r="X84">
        <v>100</v>
      </c>
      <c r="Y84">
        <v>49.01</v>
      </c>
      <c r="Z84">
        <v>56.45</v>
      </c>
      <c r="AA84">
        <v>56.45</v>
      </c>
      <c r="AB84">
        <v>82.08</v>
      </c>
    </row>
    <row r="85" spans="1:28" x14ac:dyDescent="0.3">
      <c r="A85" t="s">
        <v>34269</v>
      </c>
      <c r="B85" t="s">
        <v>3631</v>
      </c>
      <c r="C85" s="7">
        <v>-1.03121894766662</v>
      </c>
      <c r="D85" s="7">
        <v>-0.97750565671381695</v>
      </c>
      <c r="E85" s="7">
        <v>-0.737043165475331</v>
      </c>
      <c r="F85" s="7">
        <v>-0.59906025406127295</v>
      </c>
      <c r="G85">
        <v>324229</v>
      </c>
      <c r="S85" t="s">
        <v>34268</v>
      </c>
      <c r="T85" t="s">
        <v>34267</v>
      </c>
      <c r="U85" t="s">
        <v>34266</v>
      </c>
      <c r="V85" t="s">
        <v>34265</v>
      </c>
      <c r="X85">
        <v>100</v>
      </c>
      <c r="Z85">
        <v>34.950000000000003</v>
      </c>
      <c r="AA85">
        <v>34.950000000000003</v>
      </c>
    </row>
    <row r="86" spans="1:28" x14ac:dyDescent="0.3">
      <c r="A86" t="s">
        <v>15210</v>
      </c>
      <c r="B86" t="s">
        <v>3636</v>
      </c>
      <c r="C86" s="7">
        <v>0.69977792377183501</v>
      </c>
      <c r="D86" s="7">
        <v>0.71965239953566496</v>
      </c>
      <c r="E86" s="7">
        <v>0.67633693536903094</v>
      </c>
      <c r="F86" s="7">
        <v>1.54603403181238</v>
      </c>
      <c r="G86">
        <v>342490</v>
      </c>
      <c r="J86" t="s">
        <v>15209</v>
      </c>
      <c r="K86" t="s">
        <v>15208</v>
      </c>
      <c r="L86" t="s">
        <v>15207</v>
      </c>
      <c r="M86" t="s">
        <v>15206</v>
      </c>
      <c r="N86" t="s">
        <v>15205</v>
      </c>
      <c r="O86" t="s">
        <v>15204</v>
      </c>
      <c r="P86" t="s">
        <v>15201</v>
      </c>
      <c r="Q86" t="s">
        <v>15200</v>
      </c>
      <c r="R86" t="s">
        <v>15203</v>
      </c>
      <c r="S86" t="s">
        <v>15202</v>
      </c>
      <c r="T86" t="s">
        <v>15201</v>
      </c>
      <c r="U86" t="s">
        <v>15200</v>
      </c>
      <c r="V86" t="s">
        <v>15199</v>
      </c>
      <c r="X86">
        <v>100</v>
      </c>
      <c r="Y86">
        <v>30</v>
      </c>
      <c r="Z86">
        <v>78.260000000000005</v>
      </c>
      <c r="AA86">
        <v>78.260000000000005</v>
      </c>
    </row>
    <row r="87" spans="1:28" x14ac:dyDescent="0.3">
      <c r="A87" t="s">
        <v>34264</v>
      </c>
      <c r="B87" t="s">
        <v>3631</v>
      </c>
      <c r="C87" s="7">
        <v>-1.5696732139216401</v>
      </c>
      <c r="D87" s="7">
        <v>-1.17123452437641</v>
      </c>
      <c r="E87" s="7">
        <v>-1.3840995767986299</v>
      </c>
      <c r="F87" s="7">
        <v>-1.1294356529623399</v>
      </c>
      <c r="G87">
        <v>266440</v>
      </c>
      <c r="H87" t="s">
        <v>898</v>
      </c>
      <c r="I87" t="s">
        <v>6828</v>
      </c>
      <c r="J87" t="s">
        <v>295</v>
      </c>
      <c r="K87" t="s">
        <v>8715</v>
      </c>
      <c r="L87" t="s">
        <v>3522</v>
      </c>
      <c r="M87" t="s">
        <v>12100</v>
      </c>
      <c r="N87" t="s">
        <v>12099</v>
      </c>
      <c r="O87" t="s">
        <v>12098</v>
      </c>
      <c r="P87" t="s">
        <v>439</v>
      </c>
      <c r="Q87" t="s">
        <v>8773</v>
      </c>
      <c r="R87" t="s">
        <v>12097</v>
      </c>
      <c r="S87" t="s">
        <v>34263</v>
      </c>
      <c r="T87" t="s">
        <v>302</v>
      </c>
      <c r="U87" t="s">
        <v>8709</v>
      </c>
      <c r="V87" t="s">
        <v>34262</v>
      </c>
      <c r="X87">
        <v>100</v>
      </c>
      <c r="Y87">
        <v>68.97</v>
      </c>
      <c r="Z87">
        <v>64.290000000000006</v>
      </c>
      <c r="AA87">
        <v>64.290000000000006</v>
      </c>
    </row>
    <row r="88" spans="1:28" x14ac:dyDescent="0.3">
      <c r="A88" t="s">
        <v>34261</v>
      </c>
      <c r="B88" t="s">
        <v>3631</v>
      </c>
      <c r="C88" s="7">
        <v>-1.2751885735522901</v>
      </c>
      <c r="D88" s="7">
        <v>-1.4993029718366799</v>
      </c>
      <c r="E88" s="7">
        <v>-1.3079957617779301</v>
      </c>
      <c r="F88" s="7">
        <v>-1.1262488229009799</v>
      </c>
      <c r="G88">
        <v>243612</v>
      </c>
      <c r="H88" t="s">
        <v>28653</v>
      </c>
      <c r="I88" t="s">
        <v>28652</v>
      </c>
      <c r="J88" t="s">
        <v>28651</v>
      </c>
      <c r="K88" t="s">
        <v>28650</v>
      </c>
      <c r="L88" t="s">
        <v>34260</v>
      </c>
      <c r="M88" t="s">
        <v>34259</v>
      </c>
      <c r="N88" t="s">
        <v>34258</v>
      </c>
      <c r="O88" t="s">
        <v>34257</v>
      </c>
      <c r="P88" t="s">
        <v>28643</v>
      </c>
      <c r="Q88" t="s">
        <v>28642</v>
      </c>
      <c r="R88" t="s">
        <v>34256</v>
      </c>
      <c r="S88" t="s">
        <v>34255</v>
      </c>
      <c r="T88" t="s">
        <v>28643</v>
      </c>
      <c r="U88" t="s">
        <v>28642</v>
      </c>
      <c r="V88" t="s">
        <v>34254</v>
      </c>
      <c r="X88">
        <v>100</v>
      </c>
      <c r="Y88">
        <v>53.12</v>
      </c>
      <c r="Z88">
        <v>71.010000000000005</v>
      </c>
      <c r="AA88">
        <v>71.010000000000005</v>
      </c>
    </row>
    <row r="89" spans="1:28" x14ac:dyDescent="0.3">
      <c r="A89" t="s">
        <v>34253</v>
      </c>
      <c r="B89" t="s">
        <v>3636</v>
      </c>
      <c r="C89" s="7">
        <v>1.8074538932045501</v>
      </c>
      <c r="D89" s="7">
        <v>0.97099065566445697</v>
      </c>
      <c r="E89" s="7">
        <v>1.1474721272417301</v>
      </c>
      <c r="F89" s="7">
        <v>1.9703363635910001</v>
      </c>
      <c r="G89">
        <v>64904</v>
      </c>
      <c r="H89" t="s">
        <v>5649</v>
      </c>
      <c r="I89" t="s">
        <v>5648</v>
      </c>
      <c r="J89" t="s">
        <v>5647</v>
      </c>
      <c r="K89" t="s">
        <v>5646</v>
      </c>
      <c r="L89" t="s">
        <v>8820</v>
      </c>
      <c r="M89" t="s">
        <v>34252</v>
      </c>
      <c r="N89" t="s">
        <v>34251</v>
      </c>
      <c r="O89" t="s">
        <v>34250</v>
      </c>
      <c r="P89" t="s">
        <v>5640</v>
      </c>
      <c r="Q89" t="s">
        <v>5639</v>
      </c>
      <c r="S89" t="s">
        <v>34249</v>
      </c>
      <c r="T89" t="s">
        <v>5640</v>
      </c>
      <c r="U89" t="s">
        <v>5639</v>
      </c>
      <c r="V89" t="s">
        <v>34248</v>
      </c>
      <c r="W89" t="s">
        <v>34247</v>
      </c>
      <c r="X89">
        <v>100</v>
      </c>
      <c r="Y89">
        <v>62.64</v>
      </c>
      <c r="Z89">
        <v>62.64</v>
      </c>
      <c r="AA89">
        <v>57.53</v>
      </c>
      <c r="AB89">
        <v>84.55</v>
      </c>
    </row>
    <row r="90" spans="1:28" x14ac:dyDescent="0.3">
      <c r="A90" t="s">
        <v>18335</v>
      </c>
      <c r="B90" t="s">
        <v>3636</v>
      </c>
      <c r="C90" s="7">
        <v>0.153615095540348</v>
      </c>
      <c r="D90" s="7">
        <v>0.61984482423810106</v>
      </c>
      <c r="E90" s="7">
        <v>1.10500417064445</v>
      </c>
      <c r="F90" s="7">
        <v>0.32404555949705399</v>
      </c>
      <c r="G90">
        <v>235225</v>
      </c>
      <c r="M90" t="s">
        <v>18334</v>
      </c>
      <c r="N90" t="s">
        <v>18333</v>
      </c>
      <c r="O90" t="s">
        <v>18332</v>
      </c>
      <c r="P90" t="s">
        <v>18331</v>
      </c>
      <c r="Q90" t="s">
        <v>18330</v>
      </c>
      <c r="R90" t="s">
        <v>18329</v>
      </c>
      <c r="S90" t="s">
        <v>18328</v>
      </c>
      <c r="T90" t="s">
        <v>15153</v>
      </c>
      <c r="U90" t="s">
        <v>35228</v>
      </c>
      <c r="V90" t="s">
        <v>18327</v>
      </c>
      <c r="X90">
        <v>100</v>
      </c>
      <c r="Y90">
        <v>39.130000000000003</v>
      </c>
      <c r="Z90">
        <v>78.260000000000005</v>
      </c>
      <c r="AA90">
        <v>78.260000000000005</v>
      </c>
    </row>
    <row r="91" spans="1:28" x14ac:dyDescent="0.3">
      <c r="A91" t="s">
        <v>24016</v>
      </c>
      <c r="B91" t="s">
        <v>3636</v>
      </c>
      <c r="C91" s="7">
        <v>0.78391233332064802</v>
      </c>
      <c r="D91" s="7">
        <v>1.850265608245</v>
      </c>
      <c r="E91" s="7">
        <v>0.35303911796281301</v>
      </c>
      <c r="F91" s="7">
        <v>1.22547373926012</v>
      </c>
      <c r="G91">
        <v>333859</v>
      </c>
      <c r="I91" t="s">
        <v>35</v>
      </c>
      <c r="K91" t="s">
        <v>35</v>
      </c>
      <c r="N91" t="s">
        <v>35</v>
      </c>
      <c r="Q91" t="s">
        <v>35</v>
      </c>
      <c r="S91" t="s">
        <v>24015</v>
      </c>
      <c r="U91" t="s">
        <v>35</v>
      </c>
      <c r="V91" t="s">
        <v>24014</v>
      </c>
      <c r="X91">
        <v>100</v>
      </c>
      <c r="Z91">
        <v>77.5</v>
      </c>
      <c r="AA91">
        <v>70</v>
      </c>
    </row>
    <row r="92" spans="1:28" x14ac:dyDescent="0.3">
      <c r="A92" t="s">
        <v>15198</v>
      </c>
      <c r="B92" t="s">
        <v>3636</v>
      </c>
      <c r="C92" s="7">
        <v>0.86959072218742695</v>
      </c>
      <c r="D92" s="7">
        <v>0.238368421744035</v>
      </c>
      <c r="E92" s="7">
        <v>0.237635112771585</v>
      </c>
      <c r="F92" s="7">
        <v>1.7612482491050401</v>
      </c>
      <c r="G92">
        <v>342526</v>
      </c>
      <c r="H92" t="s">
        <v>106</v>
      </c>
      <c r="I92" t="s">
        <v>107</v>
      </c>
      <c r="J92" t="s">
        <v>108</v>
      </c>
      <c r="K92" t="s">
        <v>109</v>
      </c>
      <c r="L92" t="s">
        <v>110</v>
      </c>
      <c r="M92" t="s">
        <v>6662</v>
      </c>
      <c r="N92" t="s">
        <v>6661</v>
      </c>
      <c r="O92" t="s">
        <v>6660</v>
      </c>
      <c r="P92" t="s">
        <v>213</v>
      </c>
      <c r="Q92" t="s">
        <v>214</v>
      </c>
      <c r="R92" t="s">
        <v>6659</v>
      </c>
      <c r="S92" t="s">
        <v>15197</v>
      </c>
      <c r="T92" t="s">
        <v>114</v>
      </c>
      <c r="U92" t="s">
        <v>115</v>
      </c>
      <c r="V92" t="s">
        <v>15196</v>
      </c>
      <c r="W92" t="s">
        <v>15195</v>
      </c>
      <c r="X92">
        <v>100</v>
      </c>
      <c r="Y92">
        <v>46.36</v>
      </c>
      <c r="Z92">
        <v>83.14</v>
      </c>
      <c r="AA92">
        <v>83.14</v>
      </c>
      <c r="AB92">
        <v>78.33</v>
      </c>
    </row>
    <row r="93" spans="1:28" x14ac:dyDescent="0.3">
      <c r="A93" t="s">
        <v>96</v>
      </c>
      <c r="B93" t="s">
        <v>3636</v>
      </c>
      <c r="C93" s="7">
        <v>3.7902515029352699</v>
      </c>
      <c r="D93" s="7">
        <v>4.1004326706342002</v>
      </c>
      <c r="E93" s="7">
        <v>3.7862301689691802</v>
      </c>
      <c r="F93" s="7">
        <v>2.9551093951591101</v>
      </c>
      <c r="G93">
        <v>342540</v>
      </c>
      <c r="M93" t="s">
        <v>97</v>
      </c>
      <c r="N93" t="s">
        <v>98</v>
      </c>
      <c r="O93" t="s">
        <v>99</v>
      </c>
      <c r="P93" t="s">
        <v>100</v>
      </c>
      <c r="Q93" t="s">
        <v>8643</v>
      </c>
      <c r="R93" t="s">
        <v>101</v>
      </c>
      <c r="S93" t="s">
        <v>102</v>
      </c>
      <c r="T93" t="s">
        <v>103</v>
      </c>
      <c r="U93" t="s">
        <v>104</v>
      </c>
      <c r="V93" t="s">
        <v>3666</v>
      </c>
      <c r="X93">
        <v>100</v>
      </c>
      <c r="Y93">
        <v>25.42</v>
      </c>
      <c r="Z93">
        <v>62.07</v>
      </c>
      <c r="AA93">
        <v>62.07</v>
      </c>
    </row>
    <row r="94" spans="1:28" x14ac:dyDescent="0.3">
      <c r="A94" t="s">
        <v>34246</v>
      </c>
      <c r="B94" t="s">
        <v>3636</v>
      </c>
      <c r="C94" s="7">
        <v>1.6580124801466001</v>
      </c>
      <c r="D94" s="7">
        <v>1.8735973680358</v>
      </c>
      <c r="E94" s="7">
        <v>0</v>
      </c>
      <c r="F94" s="7">
        <v>-0.723168577428566</v>
      </c>
      <c r="G94">
        <v>342550</v>
      </c>
      <c r="H94" t="s">
        <v>1506</v>
      </c>
      <c r="I94" t="s">
        <v>1507</v>
      </c>
      <c r="J94" t="s">
        <v>34245</v>
      </c>
      <c r="K94" t="s">
        <v>34244</v>
      </c>
      <c r="L94" t="s">
        <v>34243</v>
      </c>
    </row>
    <row r="95" spans="1:28" x14ac:dyDescent="0.3">
      <c r="A95" t="s">
        <v>18326</v>
      </c>
      <c r="B95" t="s">
        <v>3631</v>
      </c>
      <c r="C95" s="7">
        <v>-0.80425836890186597</v>
      </c>
      <c r="D95" s="7">
        <v>-0.79525095721585604</v>
      </c>
      <c r="E95" s="7">
        <v>-1.1220568716885699</v>
      </c>
      <c r="F95" s="7">
        <v>-0.46833180905917499</v>
      </c>
      <c r="G95">
        <v>265578</v>
      </c>
      <c r="M95" t="s">
        <v>18325</v>
      </c>
      <c r="N95" t="s">
        <v>8942</v>
      </c>
      <c r="O95" t="s">
        <v>18324</v>
      </c>
      <c r="P95" t="s">
        <v>5882</v>
      </c>
      <c r="Q95" t="s">
        <v>8943</v>
      </c>
      <c r="R95" t="s">
        <v>18323</v>
      </c>
      <c r="S95" t="s">
        <v>18322</v>
      </c>
      <c r="T95" t="s">
        <v>14595</v>
      </c>
      <c r="U95" t="s">
        <v>14594</v>
      </c>
      <c r="V95" t="s">
        <v>18321</v>
      </c>
      <c r="W95" t="s">
        <v>18320</v>
      </c>
      <c r="X95">
        <v>95.36</v>
      </c>
      <c r="Y95">
        <v>26.26</v>
      </c>
      <c r="Z95">
        <v>64.930000000000007</v>
      </c>
      <c r="AA95">
        <v>64.930000000000007</v>
      </c>
      <c r="AB95">
        <v>70.06</v>
      </c>
    </row>
    <row r="96" spans="1:28" x14ac:dyDescent="0.3">
      <c r="A96" t="s">
        <v>7136</v>
      </c>
      <c r="B96" t="s">
        <v>3636</v>
      </c>
      <c r="C96" s="7">
        <v>1.11882475925443</v>
      </c>
      <c r="D96" s="7">
        <v>2.18628382549019</v>
      </c>
      <c r="E96" s="7">
        <v>1.2758218808215001</v>
      </c>
      <c r="F96" s="7">
        <v>2.6798565960592899</v>
      </c>
      <c r="G96">
        <v>286329</v>
      </c>
      <c r="H96" t="s">
        <v>1826</v>
      </c>
      <c r="I96" t="s">
        <v>3618</v>
      </c>
      <c r="J96" t="s">
        <v>1827</v>
      </c>
      <c r="K96" t="s">
        <v>8707</v>
      </c>
      <c r="L96" t="s">
        <v>3578</v>
      </c>
      <c r="M96" t="s">
        <v>7135</v>
      </c>
      <c r="N96" t="s">
        <v>8890</v>
      </c>
      <c r="O96" t="s">
        <v>4185</v>
      </c>
      <c r="P96" t="s">
        <v>470</v>
      </c>
      <c r="Q96" t="s">
        <v>8891</v>
      </c>
      <c r="S96" t="s">
        <v>7134</v>
      </c>
      <c r="T96" t="s">
        <v>7133</v>
      </c>
      <c r="U96" t="s">
        <v>8892</v>
      </c>
      <c r="V96" t="s">
        <v>7132</v>
      </c>
      <c r="X96">
        <v>100</v>
      </c>
      <c r="Y96">
        <v>46.84</v>
      </c>
      <c r="Z96">
        <v>74.67</v>
      </c>
      <c r="AA96">
        <v>74.67</v>
      </c>
    </row>
    <row r="97" spans="1:28" x14ac:dyDescent="0.3">
      <c r="A97" t="s">
        <v>15194</v>
      </c>
      <c r="B97" t="s">
        <v>3636</v>
      </c>
      <c r="C97" s="7">
        <v>-0.29572901379087602</v>
      </c>
      <c r="D97" s="7">
        <v>0.94302980484117405</v>
      </c>
      <c r="E97" s="7">
        <v>0.78050437784552595</v>
      </c>
      <c r="F97" s="7">
        <v>1.13460301476041</v>
      </c>
      <c r="G97">
        <v>324270</v>
      </c>
      <c r="M97" t="s">
        <v>15193</v>
      </c>
      <c r="N97" t="s">
        <v>15192</v>
      </c>
      <c r="O97" t="s">
        <v>15191</v>
      </c>
      <c r="P97" t="s">
        <v>15190</v>
      </c>
      <c r="Q97" t="s">
        <v>15189</v>
      </c>
      <c r="R97" t="s">
        <v>15188</v>
      </c>
      <c r="X97">
        <v>100</v>
      </c>
      <c r="Y97">
        <v>31.25</v>
      </c>
    </row>
    <row r="98" spans="1:28" x14ac:dyDescent="0.3">
      <c r="A98" t="s">
        <v>24013</v>
      </c>
      <c r="B98" t="s">
        <v>3631</v>
      </c>
      <c r="C98" s="7">
        <v>-0.91329561023801997</v>
      </c>
      <c r="D98" s="7">
        <v>-1.28082628569072</v>
      </c>
      <c r="E98" s="7">
        <v>-0.99924618526934095</v>
      </c>
      <c r="F98" s="7">
        <v>-0.43444710867868802</v>
      </c>
      <c r="G98">
        <v>281981</v>
      </c>
      <c r="H98" t="s">
        <v>4219</v>
      </c>
      <c r="I98" t="s">
        <v>4218</v>
      </c>
      <c r="J98" t="s">
        <v>24012</v>
      </c>
      <c r="K98" t="s">
        <v>24011</v>
      </c>
      <c r="L98" t="s">
        <v>24010</v>
      </c>
      <c r="M98" t="s">
        <v>24009</v>
      </c>
      <c r="N98" t="s">
        <v>24008</v>
      </c>
      <c r="O98" t="s">
        <v>24007</v>
      </c>
      <c r="P98" t="s">
        <v>4212</v>
      </c>
      <c r="Q98" t="s">
        <v>4211</v>
      </c>
      <c r="S98" t="s">
        <v>24006</v>
      </c>
      <c r="T98" t="s">
        <v>4212</v>
      </c>
      <c r="U98" t="s">
        <v>4211</v>
      </c>
      <c r="V98" t="s">
        <v>24005</v>
      </c>
      <c r="W98" t="s">
        <v>24004</v>
      </c>
      <c r="X98">
        <v>94.74</v>
      </c>
      <c r="Y98">
        <v>54.16</v>
      </c>
      <c r="Z98">
        <v>86.84</v>
      </c>
      <c r="AA98">
        <v>86.84</v>
      </c>
      <c r="AB98">
        <v>82.21</v>
      </c>
    </row>
    <row r="99" spans="1:28" x14ac:dyDescent="0.3">
      <c r="A99" t="s">
        <v>5232</v>
      </c>
      <c r="B99" t="s">
        <v>3636</v>
      </c>
      <c r="C99" s="7">
        <v>0.65684104432894197</v>
      </c>
      <c r="D99" s="7">
        <v>1.6021060729467</v>
      </c>
      <c r="E99" s="7">
        <v>0.96504979470083496</v>
      </c>
      <c r="F99" s="7">
        <v>3.5267611358289299</v>
      </c>
      <c r="G99">
        <v>358133</v>
      </c>
      <c r="H99" t="s">
        <v>629</v>
      </c>
      <c r="I99" t="s">
        <v>630</v>
      </c>
      <c r="J99" t="s">
        <v>631</v>
      </c>
      <c r="K99" t="s">
        <v>4273</v>
      </c>
      <c r="L99" t="s">
        <v>5231</v>
      </c>
      <c r="M99" t="s">
        <v>632</v>
      </c>
      <c r="N99" t="s">
        <v>633</v>
      </c>
      <c r="P99" t="s">
        <v>634</v>
      </c>
      <c r="Q99" t="s">
        <v>4271</v>
      </c>
      <c r="S99" t="s">
        <v>5230</v>
      </c>
      <c r="T99" t="s">
        <v>634</v>
      </c>
      <c r="U99" t="s">
        <v>4271</v>
      </c>
      <c r="V99" t="s">
        <v>5229</v>
      </c>
      <c r="W99" t="s">
        <v>5228</v>
      </c>
      <c r="X99">
        <v>100</v>
      </c>
      <c r="Y99">
        <v>62.5</v>
      </c>
      <c r="Z99">
        <v>100</v>
      </c>
      <c r="AA99">
        <v>100</v>
      </c>
      <c r="AB99">
        <v>87.5</v>
      </c>
    </row>
    <row r="100" spans="1:28" x14ac:dyDescent="0.3">
      <c r="A100" t="s">
        <v>34242</v>
      </c>
      <c r="B100" t="s">
        <v>3631</v>
      </c>
      <c r="C100" s="7">
        <v>-1.0326003785062501</v>
      </c>
      <c r="D100" s="7">
        <v>-1.8096657234639599</v>
      </c>
      <c r="E100" s="7">
        <v>-1.13212641594001</v>
      </c>
      <c r="F100" s="7">
        <v>-0.152205218646426</v>
      </c>
      <c r="G100">
        <v>248090</v>
      </c>
      <c r="I100" t="s">
        <v>35</v>
      </c>
      <c r="K100" t="s">
        <v>35</v>
      </c>
      <c r="N100" t="s">
        <v>35</v>
      </c>
      <c r="Q100" t="s">
        <v>35</v>
      </c>
      <c r="S100" t="s">
        <v>34241</v>
      </c>
      <c r="U100" t="s">
        <v>35</v>
      </c>
      <c r="V100" t="s">
        <v>34240</v>
      </c>
      <c r="X100">
        <v>85.39</v>
      </c>
      <c r="Z100">
        <v>55.96</v>
      </c>
      <c r="AA100">
        <v>55.96</v>
      </c>
    </row>
    <row r="101" spans="1:28" x14ac:dyDescent="0.3">
      <c r="A101" t="s">
        <v>24003</v>
      </c>
      <c r="B101" t="s">
        <v>3636</v>
      </c>
      <c r="C101" s="7">
        <v>0.68227552678995296</v>
      </c>
      <c r="D101" s="7">
        <v>1.27869475168696</v>
      </c>
      <c r="E101" s="7">
        <v>0.87022657439025997</v>
      </c>
      <c r="F101" s="7">
        <v>0.773790139295365</v>
      </c>
      <c r="G101">
        <v>104361</v>
      </c>
      <c r="M101" t="s">
        <v>24002</v>
      </c>
      <c r="N101" t="s">
        <v>24001</v>
      </c>
      <c r="O101" t="s">
        <v>24000</v>
      </c>
      <c r="P101" t="s">
        <v>23999</v>
      </c>
      <c r="Q101" t="s">
        <v>23998</v>
      </c>
      <c r="R101" t="s">
        <v>23997</v>
      </c>
      <c r="X101">
        <v>100</v>
      </c>
      <c r="Y101">
        <v>27.4</v>
      </c>
    </row>
    <row r="102" spans="1:28" x14ac:dyDescent="0.3">
      <c r="A102" t="s">
        <v>23996</v>
      </c>
      <c r="B102" t="s">
        <v>3636</v>
      </c>
      <c r="C102" s="7">
        <v>0.66713431103962495</v>
      </c>
      <c r="D102" s="7">
        <v>1.33548681100112</v>
      </c>
      <c r="E102" s="7">
        <v>0.266394940725245</v>
      </c>
      <c r="F102" s="7">
        <v>0.505901809906389</v>
      </c>
      <c r="G102">
        <v>353316</v>
      </c>
      <c r="M102" t="s">
        <v>23995</v>
      </c>
      <c r="N102" t="s">
        <v>23994</v>
      </c>
      <c r="O102" t="s">
        <v>23993</v>
      </c>
      <c r="P102" t="s">
        <v>23992</v>
      </c>
      <c r="Q102" t="s">
        <v>23991</v>
      </c>
      <c r="R102" t="s">
        <v>23990</v>
      </c>
      <c r="S102" t="s">
        <v>23989</v>
      </c>
      <c r="V102" t="s">
        <v>23988</v>
      </c>
      <c r="X102">
        <v>100</v>
      </c>
      <c r="Y102">
        <v>43.59</v>
      </c>
      <c r="Z102">
        <v>53.97</v>
      </c>
      <c r="AA102">
        <v>53.97</v>
      </c>
    </row>
    <row r="103" spans="1:28" x14ac:dyDescent="0.3">
      <c r="A103" t="s">
        <v>105</v>
      </c>
      <c r="B103" t="s">
        <v>3636</v>
      </c>
      <c r="C103" s="7">
        <v>2.6779498163247899</v>
      </c>
      <c r="D103" s="7">
        <v>4.1754897905669504</v>
      </c>
      <c r="E103" s="7">
        <v>3.5486133713996102</v>
      </c>
      <c r="F103" s="7">
        <v>4.0235895841763103</v>
      </c>
      <c r="G103">
        <v>64984</v>
      </c>
      <c r="H103" t="s">
        <v>106</v>
      </c>
      <c r="I103" t="s">
        <v>107</v>
      </c>
      <c r="J103" t="s">
        <v>108</v>
      </c>
      <c r="K103" t="s">
        <v>109</v>
      </c>
      <c r="L103" t="s">
        <v>110</v>
      </c>
      <c r="M103" t="s">
        <v>111</v>
      </c>
      <c r="N103" t="s">
        <v>112</v>
      </c>
      <c r="O103" t="s">
        <v>113</v>
      </c>
      <c r="P103" t="s">
        <v>114</v>
      </c>
      <c r="Q103" t="s">
        <v>115</v>
      </c>
      <c r="R103" t="s">
        <v>116</v>
      </c>
      <c r="S103" t="s">
        <v>117</v>
      </c>
      <c r="T103" t="s">
        <v>114</v>
      </c>
      <c r="U103" t="s">
        <v>115</v>
      </c>
      <c r="V103" t="s">
        <v>3838</v>
      </c>
      <c r="X103">
        <v>100</v>
      </c>
      <c r="Y103">
        <v>38.01</v>
      </c>
      <c r="Z103">
        <v>71.69</v>
      </c>
      <c r="AA103">
        <v>71.69</v>
      </c>
    </row>
    <row r="104" spans="1:28" x14ac:dyDescent="0.3">
      <c r="A104" t="s">
        <v>118</v>
      </c>
      <c r="B104" t="s">
        <v>3636</v>
      </c>
      <c r="C104" s="7">
        <v>1.40248069419096</v>
      </c>
      <c r="D104" s="7">
        <v>2.3684218295799901</v>
      </c>
      <c r="E104" s="7">
        <v>3.42314193156728</v>
      </c>
      <c r="F104" s="7">
        <v>1.5741663410714699</v>
      </c>
      <c r="G104">
        <v>15980</v>
      </c>
      <c r="J104" t="s">
        <v>119</v>
      </c>
      <c r="K104" t="s">
        <v>7131</v>
      </c>
      <c r="L104" t="s">
        <v>120</v>
      </c>
      <c r="M104" t="s">
        <v>121</v>
      </c>
      <c r="N104" t="s">
        <v>7130</v>
      </c>
      <c r="O104" t="s">
        <v>122</v>
      </c>
      <c r="P104" t="s">
        <v>123</v>
      </c>
      <c r="Q104" t="s">
        <v>7129</v>
      </c>
      <c r="R104" t="s">
        <v>124</v>
      </c>
      <c r="S104" t="s">
        <v>125</v>
      </c>
      <c r="T104" t="s">
        <v>126</v>
      </c>
      <c r="U104" t="s">
        <v>7128</v>
      </c>
      <c r="V104" t="s">
        <v>3753</v>
      </c>
      <c r="X104">
        <v>100</v>
      </c>
      <c r="Y104">
        <v>32.380000000000003</v>
      </c>
      <c r="Z104">
        <v>72</v>
      </c>
      <c r="AA104">
        <v>72</v>
      </c>
    </row>
    <row r="105" spans="1:28" x14ac:dyDescent="0.3">
      <c r="A105" t="s">
        <v>127</v>
      </c>
      <c r="B105" t="s">
        <v>3636</v>
      </c>
      <c r="C105" s="7">
        <v>3.0069285469503502</v>
      </c>
      <c r="D105" s="7">
        <v>3.8245682595988701</v>
      </c>
      <c r="E105" s="7">
        <v>4.0653816692320301</v>
      </c>
      <c r="F105" s="7">
        <v>4.0088915758669597</v>
      </c>
      <c r="G105">
        <v>358138</v>
      </c>
      <c r="J105" t="s">
        <v>128</v>
      </c>
      <c r="K105" t="s">
        <v>129</v>
      </c>
      <c r="L105" t="s">
        <v>130</v>
      </c>
      <c r="S105" t="s">
        <v>131</v>
      </c>
      <c r="T105" t="s">
        <v>132</v>
      </c>
      <c r="U105" t="s">
        <v>133</v>
      </c>
      <c r="V105" t="s">
        <v>3752</v>
      </c>
      <c r="W105" t="s">
        <v>8642</v>
      </c>
      <c r="X105">
        <v>98.57</v>
      </c>
      <c r="Z105">
        <v>75</v>
      </c>
      <c r="AA105">
        <v>75</v>
      </c>
      <c r="AB105">
        <v>100</v>
      </c>
    </row>
    <row r="106" spans="1:28" x14ac:dyDescent="0.3">
      <c r="A106" t="s">
        <v>23987</v>
      </c>
      <c r="B106" t="s">
        <v>3636</v>
      </c>
      <c r="C106" s="7">
        <v>3.6937817410452198E-2</v>
      </c>
      <c r="D106" s="7">
        <v>1.6266290020331799</v>
      </c>
      <c r="E106" s="7">
        <v>1.29257451562436</v>
      </c>
      <c r="F106" s="7">
        <v>0.74961764228963002</v>
      </c>
      <c r="G106">
        <v>342599</v>
      </c>
      <c r="M106" t="s">
        <v>23986</v>
      </c>
      <c r="N106" t="s">
        <v>23985</v>
      </c>
      <c r="O106" t="s">
        <v>23984</v>
      </c>
      <c r="P106" t="s">
        <v>23981</v>
      </c>
      <c r="Q106" t="s">
        <v>23980</v>
      </c>
      <c r="R106" t="s">
        <v>23983</v>
      </c>
      <c r="S106" t="s">
        <v>23982</v>
      </c>
      <c r="T106" t="s">
        <v>23981</v>
      </c>
      <c r="U106" t="s">
        <v>23980</v>
      </c>
      <c r="V106" t="s">
        <v>23979</v>
      </c>
      <c r="X106">
        <v>94.39</v>
      </c>
      <c r="Y106">
        <v>25.74</v>
      </c>
      <c r="Z106">
        <v>68.510000000000005</v>
      </c>
      <c r="AA106">
        <v>68.510000000000005</v>
      </c>
    </row>
    <row r="107" spans="1:28" x14ac:dyDescent="0.3">
      <c r="A107" t="s">
        <v>34239</v>
      </c>
      <c r="B107" t="s">
        <v>3631</v>
      </c>
      <c r="C107" s="7">
        <v>-1.1704101996578999</v>
      </c>
      <c r="D107" s="7">
        <v>-1.07959915898754</v>
      </c>
      <c r="E107" s="7">
        <v>-1.23237148753203</v>
      </c>
      <c r="F107" s="7">
        <v>-1.3733381475784101</v>
      </c>
      <c r="G107">
        <v>265421</v>
      </c>
      <c r="S107" t="s">
        <v>34238</v>
      </c>
      <c r="T107" t="s">
        <v>1428</v>
      </c>
      <c r="U107" t="s">
        <v>1432</v>
      </c>
      <c r="V107" t="s">
        <v>34237</v>
      </c>
      <c r="X107">
        <v>100</v>
      </c>
      <c r="Z107">
        <v>70.069999999999993</v>
      </c>
      <c r="AA107">
        <v>70.069999999999993</v>
      </c>
    </row>
    <row r="108" spans="1:28" x14ac:dyDescent="0.3">
      <c r="A108" t="s">
        <v>34236</v>
      </c>
      <c r="B108" t="s">
        <v>3636</v>
      </c>
      <c r="C108" s="7">
        <v>1.2416973543560299</v>
      </c>
      <c r="D108" s="7">
        <v>0.70576205888931998</v>
      </c>
      <c r="E108" s="7">
        <v>0.51297833978994001</v>
      </c>
      <c r="F108" s="7">
        <v>0.28716782585376699</v>
      </c>
      <c r="G108">
        <v>67716</v>
      </c>
      <c r="S108" t="s">
        <v>34235</v>
      </c>
      <c r="T108" t="s">
        <v>34234</v>
      </c>
      <c r="U108" t="s">
        <v>34233</v>
      </c>
      <c r="V108" t="s">
        <v>34232</v>
      </c>
      <c r="X108">
        <v>100</v>
      </c>
      <c r="Z108">
        <v>42.19</v>
      </c>
      <c r="AA108">
        <v>42.19</v>
      </c>
    </row>
    <row r="109" spans="1:28" x14ac:dyDescent="0.3">
      <c r="A109" t="s">
        <v>15187</v>
      </c>
      <c r="B109" t="s">
        <v>3631</v>
      </c>
      <c r="C109" s="7">
        <v>-0.30729298608953398</v>
      </c>
      <c r="D109" s="7">
        <v>-0.36472172696928601</v>
      </c>
      <c r="E109" s="7">
        <v>-0.680448699527618</v>
      </c>
      <c r="F109" s="7">
        <v>-1.2618037760557701</v>
      </c>
      <c r="G109">
        <v>333989</v>
      </c>
      <c r="M109" t="s">
        <v>15186</v>
      </c>
      <c r="N109" t="s">
        <v>15185</v>
      </c>
      <c r="O109" t="s">
        <v>15184</v>
      </c>
      <c r="P109" t="s">
        <v>15183</v>
      </c>
      <c r="Q109" t="s">
        <v>15182</v>
      </c>
      <c r="S109" t="s">
        <v>15181</v>
      </c>
      <c r="V109" t="s">
        <v>15180</v>
      </c>
      <c r="X109">
        <v>90.32</v>
      </c>
      <c r="Y109">
        <v>40.479999999999997</v>
      </c>
      <c r="Z109">
        <v>42.31</v>
      </c>
      <c r="AA109">
        <v>42.31</v>
      </c>
    </row>
    <row r="110" spans="1:28" x14ac:dyDescent="0.3">
      <c r="A110" t="s">
        <v>34231</v>
      </c>
      <c r="B110" t="s">
        <v>3636</v>
      </c>
      <c r="C110" s="7">
        <v>1.3046914506074301</v>
      </c>
      <c r="D110" s="7">
        <v>-0.24537228039223699</v>
      </c>
      <c r="E110" s="7">
        <v>1.1709751184897801</v>
      </c>
      <c r="F110" s="7">
        <v>0.51500432414459296</v>
      </c>
      <c r="G110">
        <v>295661</v>
      </c>
      <c r="H110" t="s">
        <v>34230</v>
      </c>
      <c r="I110" t="s">
        <v>34229</v>
      </c>
      <c r="J110" t="s">
        <v>34228</v>
      </c>
      <c r="K110" t="s">
        <v>34227</v>
      </c>
      <c r="L110" t="s">
        <v>34226</v>
      </c>
      <c r="M110" t="s">
        <v>34225</v>
      </c>
      <c r="N110" t="s">
        <v>34479</v>
      </c>
      <c r="O110" t="s">
        <v>34224</v>
      </c>
      <c r="P110" t="s">
        <v>34223</v>
      </c>
      <c r="Q110" t="s">
        <v>34480</v>
      </c>
      <c r="R110" t="s">
        <v>34222</v>
      </c>
      <c r="S110" t="s">
        <v>34221</v>
      </c>
      <c r="T110" t="s">
        <v>34220</v>
      </c>
      <c r="U110" t="s">
        <v>34481</v>
      </c>
      <c r="V110" t="s">
        <v>34219</v>
      </c>
      <c r="X110">
        <v>100</v>
      </c>
      <c r="Y110">
        <v>37.97</v>
      </c>
      <c r="Z110">
        <v>66.52</v>
      </c>
      <c r="AA110">
        <v>66.52</v>
      </c>
    </row>
    <row r="111" spans="1:28" x14ac:dyDescent="0.3">
      <c r="A111" t="s">
        <v>134</v>
      </c>
      <c r="B111" t="s">
        <v>3630</v>
      </c>
      <c r="C111" s="7">
        <v>9.7947580181092206</v>
      </c>
      <c r="D111" s="7">
        <v>10.413973506557699</v>
      </c>
      <c r="E111" s="7">
        <v>9.5523974672089693</v>
      </c>
      <c r="F111" s="7">
        <v>9.1817934879678695</v>
      </c>
      <c r="G111">
        <v>266940</v>
      </c>
      <c r="J111" t="s">
        <v>135</v>
      </c>
      <c r="K111" t="s">
        <v>136</v>
      </c>
      <c r="L111" t="s">
        <v>137</v>
      </c>
      <c r="M111" t="s">
        <v>138</v>
      </c>
      <c r="N111" t="s">
        <v>139</v>
      </c>
      <c r="O111" t="s">
        <v>140</v>
      </c>
      <c r="P111" t="s">
        <v>135</v>
      </c>
      <c r="Q111" t="s">
        <v>141</v>
      </c>
      <c r="R111" t="s">
        <v>142</v>
      </c>
      <c r="S111" t="s">
        <v>143</v>
      </c>
      <c r="T111" t="s">
        <v>135</v>
      </c>
      <c r="U111" t="s">
        <v>141</v>
      </c>
      <c r="V111" t="s">
        <v>3751</v>
      </c>
      <c r="X111">
        <v>94.78</v>
      </c>
      <c r="Y111">
        <v>27.86</v>
      </c>
      <c r="Z111">
        <v>50.23</v>
      </c>
      <c r="AA111">
        <v>50.23</v>
      </c>
    </row>
    <row r="112" spans="1:28" x14ac:dyDescent="0.3">
      <c r="A112" t="s">
        <v>23978</v>
      </c>
      <c r="B112" t="s">
        <v>3636</v>
      </c>
      <c r="C112" s="7">
        <v>-0.17658090575624899</v>
      </c>
      <c r="D112" s="7">
        <v>1.32067642731671</v>
      </c>
      <c r="E112" s="7">
        <v>1.07206928214497</v>
      </c>
      <c r="F112" s="7">
        <v>0.36199829938902101</v>
      </c>
      <c r="G112">
        <v>240449</v>
      </c>
      <c r="H112" t="s">
        <v>23977</v>
      </c>
      <c r="I112" t="s">
        <v>23976</v>
      </c>
      <c r="J112" t="s">
        <v>23975</v>
      </c>
      <c r="K112" t="s">
        <v>23974</v>
      </c>
      <c r="L112" t="s">
        <v>23973</v>
      </c>
      <c r="M112" t="s">
        <v>23972</v>
      </c>
      <c r="N112" t="s">
        <v>23971</v>
      </c>
      <c r="O112" t="s">
        <v>23970</v>
      </c>
      <c r="P112" t="s">
        <v>2027</v>
      </c>
      <c r="Q112" t="s">
        <v>2028</v>
      </c>
      <c r="R112" t="s">
        <v>23969</v>
      </c>
      <c r="S112" t="s">
        <v>23968</v>
      </c>
      <c r="T112" t="s">
        <v>12575</v>
      </c>
      <c r="U112" t="s">
        <v>12574</v>
      </c>
      <c r="V112" t="s">
        <v>23967</v>
      </c>
      <c r="X112">
        <v>100</v>
      </c>
      <c r="Y112">
        <v>24.46</v>
      </c>
      <c r="Z112">
        <v>46.71</v>
      </c>
      <c r="AA112">
        <v>46.71</v>
      </c>
    </row>
    <row r="113" spans="1:28" x14ac:dyDescent="0.3">
      <c r="A113" t="s">
        <v>8641</v>
      </c>
      <c r="B113" t="s">
        <v>3631</v>
      </c>
      <c r="C113" s="7">
        <v>-2.0755873574099399</v>
      </c>
      <c r="D113" s="7">
        <v>-1.46492520735072</v>
      </c>
      <c r="E113" s="7">
        <v>-2.40051578757592</v>
      </c>
      <c r="F113" s="7">
        <v>-1.4109528043169499</v>
      </c>
      <c r="G113">
        <v>20525</v>
      </c>
      <c r="I113" t="s">
        <v>35</v>
      </c>
      <c r="K113" t="s">
        <v>35</v>
      </c>
      <c r="N113" t="s">
        <v>35</v>
      </c>
      <c r="Q113" t="s">
        <v>35</v>
      </c>
      <c r="S113" t="s">
        <v>8640</v>
      </c>
      <c r="U113" t="s">
        <v>35</v>
      </c>
      <c r="V113" t="s">
        <v>8639</v>
      </c>
      <c r="X113">
        <v>100</v>
      </c>
      <c r="Z113">
        <v>57.58</v>
      </c>
      <c r="AA113">
        <v>57.58</v>
      </c>
    </row>
    <row r="114" spans="1:28" x14ac:dyDescent="0.3">
      <c r="A114" t="s">
        <v>15179</v>
      </c>
      <c r="B114" t="s">
        <v>3636</v>
      </c>
      <c r="C114" s="7">
        <v>0.47795772382856999</v>
      </c>
      <c r="D114" s="7">
        <v>0.66412919661130099</v>
      </c>
      <c r="E114" s="7">
        <v>6.9198386017831098E-2</v>
      </c>
      <c r="F114" s="7">
        <v>1.10296683098033</v>
      </c>
      <c r="G114">
        <v>282056</v>
      </c>
      <c r="H114" t="s">
        <v>15178</v>
      </c>
      <c r="I114" t="s">
        <v>35362</v>
      </c>
      <c r="J114" t="s">
        <v>1676</v>
      </c>
      <c r="K114" t="s">
        <v>1677</v>
      </c>
      <c r="L114" t="s">
        <v>35363</v>
      </c>
      <c r="X114">
        <v>88.68</v>
      </c>
    </row>
    <row r="115" spans="1:28" x14ac:dyDescent="0.3">
      <c r="A115" t="s">
        <v>23966</v>
      </c>
      <c r="B115" t="s">
        <v>3631</v>
      </c>
      <c r="C115" s="7">
        <v>-0.37088285000254401</v>
      </c>
      <c r="D115" s="7">
        <v>1.21442925941077</v>
      </c>
      <c r="E115" s="7">
        <v>-0.77084003209393004</v>
      </c>
      <c r="F115" s="7">
        <v>-0.69967419646170603</v>
      </c>
      <c r="G115">
        <v>358158</v>
      </c>
      <c r="H115" t="s">
        <v>1506</v>
      </c>
      <c r="I115" t="s">
        <v>1507</v>
      </c>
      <c r="J115" t="s">
        <v>2022</v>
      </c>
      <c r="K115" t="s">
        <v>2023</v>
      </c>
      <c r="L115" t="s">
        <v>2024</v>
      </c>
      <c r="M115" t="s">
        <v>23965</v>
      </c>
      <c r="N115" t="s">
        <v>23964</v>
      </c>
      <c r="O115" t="s">
        <v>23963</v>
      </c>
      <c r="P115" t="s">
        <v>23960</v>
      </c>
      <c r="Q115" t="s">
        <v>23959</v>
      </c>
      <c r="R115" t="s">
        <v>23962</v>
      </c>
      <c r="S115" t="s">
        <v>23961</v>
      </c>
      <c r="T115" t="s">
        <v>23960</v>
      </c>
      <c r="U115" t="s">
        <v>23959</v>
      </c>
      <c r="V115" t="s">
        <v>23958</v>
      </c>
      <c r="X115">
        <v>100</v>
      </c>
      <c r="Y115">
        <v>40.090000000000003</v>
      </c>
      <c r="Z115">
        <v>60.12</v>
      </c>
      <c r="AA115">
        <v>60.12</v>
      </c>
    </row>
    <row r="116" spans="1:28" x14ac:dyDescent="0.3">
      <c r="A116" t="s">
        <v>5227</v>
      </c>
      <c r="B116" t="s">
        <v>3636</v>
      </c>
      <c r="C116" s="7">
        <v>0.76434110730466598</v>
      </c>
      <c r="D116" s="7">
        <v>1.8291936313866799</v>
      </c>
      <c r="E116" s="7">
        <v>0.80788877731168596</v>
      </c>
      <c r="F116" s="7">
        <v>3.34403845988771</v>
      </c>
      <c r="G116">
        <v>324303</v>
      </c>
      <c r="H116" t="s">
        <v>1817</v>
      </c>
      <c r="I116" t="s">
        <v>1818</v>
      </c>
      <c r="J116" t="s">
        <v>1390</v>
      </c>
      <c r="K116" t="s">
        <v>3595</v>
      </c>
      <c r="L116" t="s">
        <v>3596</v>
      </c>
      <c r="M116" t="s">
        <v>5226</v>
      </c>
      <c r="N116" t="s">
        <v>5225</v>
      </c>
      <c r="O116" t="s">
        <v>5224</v>
      </c>
      <c r="P116" t="s">
        <v>353</v>
      </c>
      <c r="Q116" t="s">
        <v>3601</v>
      </c>
      <c r="R116" t="s">
        <v>5223</v>
      </c>
      <c r="S116" t="s">
        <v>5222</v>
      </c>
      <c r="T116" t="s">
        <v>1390</v>
      </c>
      <c r="U116" t="s">
        <v>3597</v>
      </c>
      <c r="V116" t="s">
        <v>5221</v>
      </c>
      <c r="X116">
        <v>100</v>
      </c>
      <c r="Y116">
        <v>24.21</v>
      </c>
      <c r="Z116">
        <v>40.450000000000003</v>
      </c>
      <c r="AA116">
        <v>40.450000000000003</v>
      </c>
    </row>
    <row r="117" spans="1:28" x14ac:dyDescent="0.3">
      <c r="A117" t="s">
        <v>34218</v>
      </c>
      <c r="B117" t="s">
        <v>3631</v>
      </c>
      <c r="C117" s="7">
        <v>-1.25228365537622</v>
      </c>
      <c r="D117" s="7">
        <v>-1.4640411094674299</v>
      </c>
      <c r="E117" s="7">
        <v>-1.34630664070936</v>
      </c>
      <c r="F117" s="7">
        <v>-1.72389741428879</v>
      </c>
      <c r="G117">
        <v>358165</v>
      </c>
      <c r="I117" t="s">
        <v>35</v>
      </c>
      <c r="K117" t="s">
        <v>35</v>
      </c>
      <c r="N117" t="s">
        <v>35</v>
      </c>
      <c r="Q117" t="s">
        <v>35</v>
      </c>
      <c r="S117" t="s">
        <v>34217</v>
      </c>
      <c r="U117" t="s">
        <v>35</v>
      </c>
      <c r="V117" t="s">
        <v>34216</v>
      </c>
      <c r="W117" t="s">
        <v>34215</v>
      </c>
      <c r="X117">
        <v>100</v>
      </c>
      <c r="Z117">
        <v>82.26</v>
      </c>
      <c r="AA117">
        <v>82.26</v>
      </c>
      <c r="AB117">
        <v>82.32</v>
      </c>
    </row>
    <row r="118" spans="1:28" x14ac:dyDescent="0.3">
      <c r="A118" t="s">
        <v>18319</v>
      </c>
      <c r="B118" t="s">
        <v>3636</v>
      </c>
      <c r="C118" s="7">
        <v>0.77752974366245797</v>
      </c>
      <c r="D118" s="7">
        <v>-0.45017300519926301</v>
      </c>
      <c r="E118" s="7">
        <v>1.0644021813012901</v>
      </c>
      <c r="F118" s="7">
        <v>0.27427848643061098</v>
      </c>
      <c r="G118">
        <v>67720</v>
      </c>
      <c r="M118" t="s">
        <v>18318</v>
      </c>
      <c r="N118" t="s">
        <v>18317</v>
      </c>
      <c r="P118" t="s">
        <v>18315</v>
      </c>
      <c r="Q118" t="s">
        <v>18314</v>
      </c>
      <c r="S118" t="s">
        <v>18316</v>
      </c>
      <c r="T118" t="s">
        <v>18315</v>
      </c>
      <c r="U118" t="s">
        <v>18314</v>
      </c>
      <c r="V118" t="s">
        <v>18313</v>
      </c>
      <c r="X118">
        <v>100</v>
      </c>
      <c r="Y118">
        <v>28.17</v>
      </c>
      <c r="Z118">
        <v>42.97</v>
      </c>
      <c r="AA118">
        <v>42.97</v>
      </c>
    </row>
    <row r="119" spans="1:28" x14ac:dyDescent="0.3">
      <c r="A119" t="s">
        <v>34214</v>
      </c>
      <c r="B119" t="s">
        <v>3631</v>
      </c>
      <c r="C119" s="7">
        <v>-1.3680335197859499</v>
      </c>
      <c r="D119" s="7">
        <v>-1.5438340163531601</v>
      </c>
      <c r="E119" s="7">
        <v>-1.4301064986660299</v>
      </c>
      <c r="F119" s="7">
        <v>-1.2825937950755799</v>
      </c>
      <c r="G119">
        <v>16335</v>
      </c>
      <c r="I119" t="s">
        <v>35</v>
      </c>
      <c r="K119" t="s">
        <v>35</v>
      </c>
      <c r="N119" t="s">
        <v>35</v>
      </c>
      <c r="Q119" t="s">
        <v>35</v>
      </c>
      <c r="S119" t="s">
        <v>34213</v>
      </c>
      <c r="U119" t="s">
        <v>35</v>
      </c>
      <c r="V119" t="s">
        <v>34212</v>
      </c>
      <c r="X119">
        <v>100</v>
      </c>
      <c r="Z119">
        <v>67.739999999999995</v>
      </c>
      <c r="AA119">
        <v>67.739999999999995</v>
      </c>
    </row>
    <row r="120" spans="1:28" x14ac:dyDescent="0.3">
      <c r="A120" t="s">
        <v>34211</v>
      </c>
      <c r="B120" t="s">
        <v>3631</v>
      </c>
      <c r="C120" s="7">
        <v>-1.2267838703277001</v>
      </c>
      <c r="D120" s="7">
        <v>-1.1282232313737699</v>
      </c>
      <c r="E120" s="7">
        <v>-0.85708655997229699</v>
      </c>
      <c r="F120" s="7">
        <v>-0.96835689227676403</v>
      </c>
      <c r="G120">
        <v>265706</v>
      </c>
      <c r="J120" t="s">
        <v>2006</v>
      </c>
      <c r="K120" t="s">
        <v>2007</v>
      </c>
      <c r="L120" t="s">
        <v>2008</v>
      </c>
      <c r="M120" t="s">
        <v>34210</v>
      </c>
      <c r="N120" t="s">
        <v>34209</v>
      </c>
      <c r="O120" t="s">
        <v>34208</v>
      </c>
      <c r="P120" t="s">
        <v>5126</v>
      </c>
      <c r="Q120" t="s">
        <v>5125</v>
      </c>
      <c r="R120" t="s">
        <v>34207</v>
      </c>
      <c r="S120" t="s">
        <v>34206</v>
      </c>
      <c r="T120" t="s">
        <v>2672</v>
      </c>
      <c r="U120" t="s">
        <v>2673</v>
      </c>
      <c r="V120" t="s">
        <v>34205</v>
      </c>
      <c r="X120">
        <v>100</v>
      </c>
      <c r="Y120">
        <v>45.83</v>
      </c>
      <c r="Z120">
        <v>56.25</v>
      </c>
      <c r="AA120">
        <v>56.25</v>
      </c>
    </row>
    <row r="121" spans="1:28" x14ac:dyDescent="0.3">
      <c r="A121" t="s">
        <v>15177</v>
      </c>
      <c r="B121" t="s">
        <v>3631</v>
      </c>
      <c r="C121" s="7">
        <v>-0.52479866439240797</v>
      </c>
      <c r="D121" s="7">
        <v>-0.613784419180189</v>
      </c>
      <c r="E121" s="7">
        <v>-0.56081662410361799</v>
      </c>
      <c r="F121" s="7">
        <v>1.0448792096501001</v>
      </c>
      <c r="G121">
        <v>342643</v>
      </c>
      <c r="H121" t="s">
        <v>293</v>
      </c>
      <c r="I121" t="s">
        <v>294</v>
      </c>
      <c r="J121" t="s">
        <v>353</v>
      </c>
      <c r="K121" t="s">
        <v>3574</v>
      </c>
      <c r="L121" t="s">
        <v>3575</v>
      </c>
      <c r="M121" t="s">
        <v>15176</v>
      </c>
      <c r="N121" t="s">
        <v>15175</v>
      </c>
      <c r="O121" t="s">
        <v>15174</v>
      </c>
      <c r="P121" t="s">
        <v>357</v>
      </c>
      <c r="Q121" t="s">
        <v>8735</v>
      </c>
      <c r="R121" t="s">
        <v>15173</v>
      </c>
      <c r="S121" t="s">
        <v>15172</v>
      </c>
      <c r="T121" t="s">
        <v>4582</v>
      </c>
      <c r="U121" t="s">
        <v>35364</v>
      </c>
      <c r="V121" t="s">
        <v>15171</v>
      </c>
      <c r="X121">
        <v>89.34</v>
      </c>
      <c r="Y121">
        <v>29.23</v>
      </c>
      <c r="Z121">
        <v>42.49</v>
      </c>
      <c r="AA121">
        <v>42.49</v>
      </c>
    </row>
    <row r="122" spans="1:28" x14ac:dyDescent="0.3">
      <c r="A122" t="s">
        <v>34204</v>
      </c>
      <c r="B122" t="s">
        <v>3631</v>
      </c>
      <c r="C122" s="7">
        <v>-1.65445578548603</v>
      </c>
      <c r="D122" s="7">
        <v>-1.0655468527137599</v>
      </c>
      <c r="E122" s="7">
        <v>-0.60923214398454795</v>
      </c>
      <c r="F122" s="7">
        <v>-1.1875077529053</v>
      </c>
      <c r="G122">
        <v>224388</v>
      </c>
      <c r="M122" t="s">
        <v>34203</v>
      </c>
      <c r="N122" t="s">
        <v>34202</v>
      </c>
      <c r="O122" t="s">
        <v>34201</v>
      </c>
      <c r="P122" t="s">
        <v>34200</v>
      </c>
      <c r="Q122" t="s">
        <v>34482</v>
      </c>
      <c r="S122" t="s">
        <v>34199</v>
      </c>
      <c r="T122" t="s">
        <v>34198</v>
      </c>
      <c r="U122" t="s">
        <v>34197</v>
      </c>
      <c r="V122" t="s">
        <v>34196</v>
      </c>
      <c r="X122">
        <v>100</v>
      </c>
      <c r="Y122">
        <v>34.619999999999997</v>
      </c>
      <c r="Z122">
        <v>51.81</v>
      </c>
      <c r="AA122">
        <v>54.22</v>
      </c>
    </row>
    <row r="123" spans="1:28" x14ac:dyDescent="0.3">
      <c r="A123" t="s">
        <v>34195</v>
      </c>
      <c r="B123" t="s">
        <v>3631</v>
      </c>
      <c r="C123" s="7">
        <v>-1.2138600692407</v>
      </c>
      <c r="D123" s="7">
        <v>-0.65853030037495197</v>
      </c>
      <c r="E123" s="7">
        <v>-0.20201925607012899</v>
      </c>
      <c r="F123" s="7">
        <v>-0.86948559143291604</v>
      </c>
      <c r="G123">
        <v>266759</v>
      </c>
      <c r="J123" t="s">
        <v>458</v>
      </c>
      <c r="K123" t="s">
        <v>459</v>
      </c>
      <c r="L123" t="s">
        <v>460</v>
      </c>
      <c r="M123" t="s">
        <v>2796</v>
      </c>
      <c r="N123" t="s">
        <v>2797</v>
      </c>
      <c r="O123" t="s">
        <v>2798</v>
      </c>
      <c r="P123" t="s">
        <v>458</v>
      </c>
      <c r="Q123" t="s">
        <v>459</v>
      </c>
      <c r="R123" t="s">
        <v>2799</v>
      </c>
      <c r="S123" t="s">
        <v>34194</v>
      </c>
      <c r="T123" t="s">
        <v>458</v>
      </c>
      <c r="U123" t="s">
        <v>459</v>
      </c>
      <c r="V123" t="s">
        <v>34193</v>
      </c>
      <c r="X123">
        <v>100</v>
      </c>
      <c r="Y123">
        <v>31.91</v>
      </c>
      <c r="Z123">
        <v>41.43</v>
      </c>
      <c r="AA123">
        <v>41.43</v>
      </c>
    </row>
    <row r="124" spans="1:28" x14ac:dyDescent="0.3">
      <c r="A124" t="s">
        <v>34192</v>
      </c>
      <c r="B124" t="s">
        <v>3631</v>
      </c>
      <c r="C124" s="7">
        <v>-1.22363817350074</v>
      </c>
      <c r="D124" s="7">
        <v>-0.75953674795590898</v>
      </c>
      <c r="E124" s="7">
        <v>-0.75950892201613096</v>
      </c>
      <c r="F124" s="7">
        <v>-0.78989268398433898</v>
      </c>
      <c r="G124">
        <v>104393</v>
      </c>
      <c r="M124" t="s">
        <v>2796</v>
      </c>
      <c r="N124" t="s">
        <v>2797</v>
      </c>
      <c r="O124" t="s">
        <v>2798</v>
      </c>
      <c r="P124" t="s">
        <v>458</v>
      </c>
      <c r="Q124" t="s">
        <v>459</v>
      </c>
      <c r="R124" t="s">
        <v>2799</v>
      </c>
      <c r="S124" t="s">
        <v>5392</v>
      </c>
      <c r="T124" t="s">
        <v>458</v>
      </c>
      <c r="U124" t="s">
        <v>459</v>
      </c>
      <c r="V124" t="s">
        <v>5391</v>
      </c>
      <c r="X124">
        <v>100</v>
      </c>
      <c r="Y124">
        <v>44.93</v>
      </c>
      <c r="Z124">
        <v>28.93</v>
      </c>
      <c r="AA124">
        <v>28.93</v>
      </c>
    </row>
    <row r="125" spans="1:28" x14ac:dyDescent="0.3">
      <c r="A125" t="s">
        <v>34191</v>
      </c>
      <c r="B125" t="s">
        <v>3636</v>
      </c>
      <c r="C125" s="7">
        <v>1.11690000511247</v>
      </c>
      <c r="D125" s="7">
        <v>0.95381898148882804</v>
      </c>
      <c r="E125" s="7">
        <v>0.79204195128878496</v>
      </c>
      <c r="F125" s="7">
        <v>0.91345653801691495</v>
      </c>
      <c r="G125">
        <v>74909</v>
      </c>
      <c r="I125" t="s">
        <v>35</v>
      </c>
      <c r="K125" t="s">
        <v>35</v>
      </c>
      <c r="N125" t="s">
        <v>35</v>
      </c>
      <c r="Q125" t="s">
        <v>35</v>
      </c>
      <c r="S125" t="s">
        <v>34190</v>
      </c>
      <c r="U125" t="s">
        <v>35</v>
      </c>
      <c r="V125" t="s">
        <v>34189</v>
      </c>
      <c r="X125">
        <v>91.53</v>
      </c>
      <c r="Z125">
        <v>33.33</v>
      </c>
      <c r="AA125">
        <v>33.33</v>
      </c>
    </row>
    <row r="126" spans="1:28" x14ac:dyDescent="0.3">
      <c r="A126" t="s">
        <v>34188</v>
      </c>
      <c r="B126" t="s">
        <v>3631</v>
      </c>
      <c r="C126" s="7">
        <v>-1.15450617924282</v>
      </c>
      <c r="D126" s="7">
        <v>-0.59639889755074205</v>
      </c>
      <c r="E126" s="7">
        <v>8.1765323726919595E-2</v>
      </c>
      <c r="F126" s="7">
        <v>0.58072087185181598</v>
      </c>
      <c r="G126">
        <v>74912</v>
      </c>
      <c r="I126" t="s">
        <v>35</v>
      </c>
      <c r="K126" t="s">
        <v>35</v>
      </c>
      <c r="N126" t="s">
        <v>35</v>
      </c>
      <c r="Q126" t="s">
        <v>35</v>
      </c>
      <c r="U126" t="s">
        <v>35</v>
      </c>
      <c r="X126">
        <v>100</v>
      </c>
    </row>
    <row r="127" spans="1:28" x14ac:dyDescent="0.3">
      <c r="A127" t="s">
        <v>144</v>
      </c>
      <c r="B127" t="s">
        <v>3636</v>
      </c>
      <c r="C127" s="7">
        <v>2.2714479075984402</v>
      </c>
      <c r="D127" s="7">
        <v>3.6515632804497802</v>
      </c>
      <c r="E127" s="7">
        <v>3.5831744754417301</v>
      </c>
      <c r="F127" s="7">
        <v>2.87099775281707</v>
      </c>
      <c r="G127">
        <v>342654</v>
      </c>
      <c r="J127" t="s">
        <v>145</v>
      </c>
      <c r="K127" t="s">
        <v>146</v>
      </c>
      <c r="L127" t="s">
        <v>147</v>
      </c>
      <c r="M127" t="s">
        <v>148</v>
      </c>
      <c r="N127" t="s">
        <v>149</v>
      </c>
      <c r="O127" t="s">
        <v>150</v>
      </c>
      <c r="P127" t="s">
        <v>151</v>
      </c>
      <c r="Q127" t="s">
        <v>8638</v>
      </c>
      <c r="R127" t="s">
        <v>152</v>
      </c>
      <c r="S127" t="s">
        <v>153</v>
      </c>
      <c r="T127" t="s">
        <v>154</v>
      </c>
      <c r="U127" t="s">
        <v>155</v>
      </c>
      <c r="V127" t="s">
        <v>3750</v>
      </c>
      <c r="W127" t="s">
        <v>8637</v>
      </c>
      <c r="X127">
        <v>100</v>
      </c>
      <c r="Y127">
        <v>27.91</v>
      </c>
      <c r="Z127">
        <v>53.09</v>
      </c>
      <c r="AA127">
        <v>53.09</v>
      </c>
      <c r="AB127">
        <v>80.709999999999994</v>
      </c>
    </row>
    <row r="128" spans="1:28" x14ac:dyDescent="0.3">
      <c r="A128" t="s">
        <v>18312</v>
      </c>
      <c r="B128" t="s">
        <v>3636</v>
      </c>
      <c r="C128" s="7">
        <v>0</v>
      </c>
      <c r="D128" s="7">
        <v>0.91697382650817705</v>
      </c>
      <c r="E128" s="7">
        <v>1.3299874584842499</v>
      </c>
      <c r="F128" s="7">
        <v>0</v>
      </c>
      <c r="G128">
        <v>33063</v>
      </c>
      <c r="H128" t="s">
        <v>6083</v>
      </c>
      <c r="I128" t="s">
        <v>6082</v>
      </c>
      <c r="J128" t="s">
        <v>18311</v>
      </c>
      <c r="K128" t="s">
        <v>18310</v>
      </c>
      <c r="L128" t="s">
        <v>18309</v>
      </c>
    </row>
    <row r="129" spans="1:28" x14ac:dyDescent="0.3">
      <c r="A129" t="s">
        <v>34187</v>
      </c>
      <c r="B129" t="s">
        <v>3631</v>
      </c>
      <c r="C129" s="7">
        <v>-1.03221161297338</v>
      </c>
      <c r="D129" s="7">
        <v>-0.57257202436982502</v>
      </c>
      <c r="E129" s="7">
        <v>0.33676576109115303</v>
      </c>
      <c r="F129" s="7">
        <v>-1.33335032295901</v>
      </c>
      <c r="G129">
        <v>74934</v>
      </c>
      <c r="H129" t="s">
        <v>5671</v>
      </c>
      <c r="I129" t="s">
        <v>5670</v>
      </c>
      <c r="J129" t="s">
        <v>22258</v>
      </c>
      <c r="K129" t="s">
        <v>22257</v>
      </c>
      <c r="L129" t="s">
        <v>22256</v>
      </c>
      <c r="M129" t="s">
        <v>34186</v>
      </c>
      <c r="N129" t="s">
        <v>22254</v>
      </c>
      <c r="O129" t="s">
        <v>34185</v>
      </c>
      <c r="P129" t="s">
        <v>5663</v>
      </c>
      <c r="Q129" t="s">
        <v>5662</v>
      </c>
      <c r="R129" t="s">
        <v>34184</v>
      </c>
      <c r="S129" t="s">
        <v>34183</v>
      </c>
      <c r="T129" t="s">
        <v>5663</v>
      </c>
      <c r="U129" t="s">
        <v>5662</v>
      </c>
      <c r="V129" t="s">
        <v>34182</v>
      </c>
      <c r="W129" t="s">
        <v>34181</v>
      </c>
      <c r="X129">
        <v>90.22</v>
      </c>
      <c r="Y129">
        <v>38.99</v>
      </c>
      <c r="Z129">
        <v>55.77</v>
      </c>
      <c r="AA129">
        <v>55.77</v>
      </c>
      <c r="AB129">
        <v>82.52</v>
      </c>
    </row>
    <row r="130" spans="1:28" x14ac:dyDescent="0.3">
      <c r="A130" t="s">
        <v>23957</v>
      </c>
      <c r="B130" t="s">
        <v>3636</v>
      </c>
      <c r="C130" s="7">
        <v>0.38437800785685899</v>
      </c>
      <c r="D130" s="7">
        <v>1.35811150783989</v>
      </c>
      <c r="E130" s="7">
        <v>0.937720637577938</v>
      </c>
      <c r="F130" s="7">
        <v>1.3495346264676</v>
      </c>
      <c r="G130">
        <v>266929</v>
      </c>
      <c r="H130" t="s">
        <v>1570</v>
      </c>
      <c r="I130" t="s">
        <v>1571</v>
      </c>
      <c r="J130" t="s">
        <v>1572</v>
      </c>
      <c r="K130" t="s">
        <v>1573</v>
      </c>
      <c r="L130" t="s">
        <v>2977</v>
      </c>
      <c r="M130" t="s">
        <v>12301</v>
      </c>
      <c r="N130" t="s">
        <v>12300</v>
      </c>
      <c r="O130" t="s">
        <v>12299</v>
      </c>
      <c r="P130" t="s">
        <v>4145</v>
      </c>
      <c r="Q130" t="s">
        <v>4144</v>
      </c>
      <c r="S130" t="s">
        <v>23956</v>
      </c>
      <c r="T130" t="s">
        <v>2982</v>
      </c>
      <c r="U130" t="s">
        <v>2983</v>
      </c>
      <c r="V130" t="s">
        <v>23955</v>
      </c>
      <c r="W130" t="s">
        <v>23954</v>
      </c>
      <c r="X130">
        <v>99.7</v>
      </c>
      <c r="Y130">
        <v>31</v>
      </c>
      <c r="Z130">
        <v>62.5</v>
      </c>
      <c r="AA130">
        <v>62.5</v>
      </c>
      <c r="AB130">
        <v>75.260000000000005</v>
      </c>
    </row>
    <row r="131" spans="1:28" x14ac:dyDescent="0.3">
      <c r="A131" t="s">
        <v>34180</v>
      </c>
      <c r="B131" t="s">
        <v>3636</v>
      </c>
      <c r="C131" s="7">
        <v>1.0965944845275299</v>
      </c>
      <c r="D131" s="7">
        <v>1.1179893076273799</v>
      </c>
      <c r="E131" s="7">
        <v>1.3506027342041</v>
      </c>
      <c r="F131" s="7">
        <v>0.29872262539570099</v>
      </c>
      <c r="G131">
        <v>74939</v>
      </c>
      <c r="H131" t="s">
        <v>5091</v>
      </c>
      <c r="I131" t="s">
        <v>5090</v>
      </c>
      <c r="J131" t="s">
        <v>5081</v>
      </c>
      <c r="K131" t="s">
        <v>5080</v>
      </c>
      <c r="L131" t="s">
        <v>5089</v>
      </c>
      <c r="M131" t="s">
        <v>34179</v>
      </c>
      <c r="N131" t="s">
        <v>34178</v>
      </c>
      <c r="O131" t="s">
        <v>34177</v>
      </c>
      <c r="P131" t="s">
        <v>5081</v>
      </c>
      <c r="Q131" t="s">
        <v>5080</v>
      </c>
      <c r="R131" t="s">
        <v>34176</v>
      </c>
      <c r="S131" t="s">
        <v>5082</v>
      </c>
      <c r="T131" t="s">
        <v>5081</v>
      </c>
      <c r="U131" t="s">
        <v>5080</v>
      </c>
      <c r="V131" t="s">
        <v>5079</v>
      </c>
      <c r="X131">
        <v>100</v>
      </c>
      <c r="Y131">
        <v>23.4</v>
      </c>
      <c r="Z131">
        <v>40.909999999999997</v>
      </c>
      <c r="AA131">
        <v>40.909999999999997</v>
      </c>
    </row>
    <row r="132" spans="1:28" x14ac:dyDescent="0.3">
      <c r="A132" t="s">
        <v>8636</v>
      </c>
      <c r="B132" t="s">
        <v>3639</v>
      </c>
      <c r="C132" s="7">
        <v>3.1691650680664298</v>
      </c>
      <c r="D132" s="7">
        <v>2.98199779355192</v>
      </c>
      <c r="E132" s="7">
        <v>0.94298362597969498</v>
      </c>
      <c r="F132" s="7">
        <v>6.8566320564018497</v>
      </c>
      <c r="G132">
        <v>65062</v>
      </c>
      <c r="H132" t="s">
        <v>8635</v>
      </c>
      <c r="I132" t="s">
        <v>8634</v>
      </c>
      <c r="J132" t="s">
        <v>8624</v>
      </c>
      <c r="K132" t="s">
        <v>8633</v>
      </c>
      <c r="L132" t="s">
        <v>8632</v>
      </c>
      <c r="M132" t="s">
        <v>8631</v>
      </c>
      <c r="N132" t="s">
        <v>8630</v>
      </c>
      <c r="O132" t="s">
        <v>8629</v>
      </c>
      <c r="P132" t="s">
        <v>8628</v>
      </c>
      <c r="Q132" t="s">
        <v>8627</v>
      </c>
      <c r="R132" t="s">
        <v>8626</v>
      </c>
      <c r="S132" t="s">
        <v>8625</v>
      </c>
      <c r="T132" t="s">
        <v>8624</v>
      </c>
      <c r="U132" t="s">
        <v>8623</v>
      </c>
      <c r="V132" t="s">
        <v>8622</v>
      </c>
      <c r="X132">
        <v>100</v>
      </c>
      <c r="Y132">
        <v>33.33</v>
      </c>
      <c r="Z132">
        <v>87.4</v>
      </c>
      <c r="AA132">
        <v>87.4</v>
      </c>
    </row>
    <row r="133" spans="1:28" x14ac:dyDescent="0.3">
      <c r="A133" t="s">
        <v>8621</v>
      </c>
      <c r="B133" t="s">
        <v>3636</v>
      </c>
      <c r="C133" s="7">
        <v>2.3420999601633499</v>
      </c>
      <c r="D133" s="7">
        <v>1.7746010657857201</v>
      </c>
      <c r="E133" s="7">
        <v>1.0484202359810699</v>
      </c>
      <c r="F133" s="7">
        <v>4.9170052735562502</v>
      </c>
      <c r="G133">
        <v>50160</v>
      </c>
      <c r="H133" t="s">
        <v>8620</v>
      </c>
      <c r="I133" t="s">
        <v>8619</v>
      </c>
      <c r="J133" t="s">
        <v>80</v>
      </c>
      <c r="K133" t="s">
        <v>4787</v>
      </c>
      <c r="L133" t="s">
        <v>81</v>
      </c>
      <c r="M133" t="s">
        <v>8618</v>
      </c>
      <c r="N133" t="s">
        <v>8617</v>
      </c>
      <c r="O133" t="s">
        <v>8616</v>
      </c>
      <c r="P133" t="s">
        <v>85</v>
      </c>
      <c r="Q133" t="s">
        <v>4784</v>
      </c>
      <c r="R133" t="s">
        <v>8615</v>
      </c>
      <c r="S133" t="s">
        <v>8614</v>
      </c>
      <c r="T133" t="s">
        <v>88</v>
      </c>
      <c r="U133" t="s">
        <v>4786</v>
      </c>
      <c r="V133" t="s">
        <v>8613</v>
      </c>
      <c r="X133">
        <v>89.97</v>
      </c>
      <c r="Y133">
        <v>27.39</v>
      </c>
      <c r="Z133">
        <v>77.92</v>
      </c>
      <c r="AA133">
        <v>77.92</v>
      </c>
    </row>
    <row r="134" spans="1:28" x14ac:dyDescent="0.3">
      <c r="A134" t="s">
        <v>156</v>
      </c>
      <c r="B134" t="s">
        <v>3630</v>
      </c>
      <c r="C134" s="7">
        <v>8.1491404941818608</v>
      </c>
      <c r="D134" s="7">
        <v>8.9481440158696692</v>
      </c>
      <c r="E134" s="7">
        <v>8.7103427371127893</v>
      </c>
      <c r="F134" s="7">
        <v>7.3804096521989404</v>
      </c>
      <c r="G134">
        <v>248648</v>
      </c>
      <c r="H134" t="s">
        <v>157</v>
      </c>
      <c r="I134" t="s">
        <v>158</v>
      </c>
      <c r="J134" t="s">
        <v>159</v>
      </c>
      <c r="K134" t="s">
        <v>160</v>
      </c>
      <c r="L134" t="s">
        <v>161</v>
      </c>
      <c r="M134" t="s">
        <v>162</v>
      </c>
      <c r="N134" t="s">
        <v>163</v>
      </c>
      <c r="O134" t="s">
        <v>164</v>
      </c>
      <c r="P134" t="s">
        <v>165</v>
      </c>
      <c r="Q134" t="s">
        <v>166</v>
      </c>
      <c r="R134" t="s">
        <v>167</v>
      </c>
      <c r="S134" t="s">
        <v>168</v>
      </c>
      <c r="T134" t="s">
        <v>165</v>
      </c>
      <c r="U134" t="s">
        <v>166</v>
      </c>
      <c r="V134" t="s">
        <v>4101</v>
      </c>
      <c r="X134">
        <v>100</v>
      </c>
      <c r="Y134">
        <v>30.39</v>
      </c>
      <c r="Z134">
        <v>67.03</v>
      </c>
      <c r="AA134">
        <v>67.03</v>
      </c>
    </row>
    <row r="135" spans="1:28" x14ac:dyDescent="0.3">
      <c r="A135" t="s">
        <v>15170</v>
      </c>
      <c r="B135" t="s">
        <v>3636</v>
      </c>
      <c r="C135" s="7">
        <v>0.82856137045239098</v>
      </c>
      <c r="D135" s="7">
        <v>0.50698584348322795</v>
      </c>
      <c r="E135" s="7">
        <v>0.72755360053482498</v>
      </c>
      <c r="F135" s="7">
        <v>1.2462050475652799</v>
      </c>
      <c r="G135">
        <v>265553</v>
      </c>
      <c r="H135" t="s">
        <v>1337</v>
      </c>
      <c r="I135" t="s">
        <v>1338</v>
      </c>
      <c r="J135" t="s">
        <v>1644</v>
      </c>
      <c r="K135" t="s">
        <v>4482</v>
      </c>
      <c r="L135" t="s">
        <v>1645</v>
      </c>
      <c r="M135" t="s">
        <v>1341</v>
      </c>
      <c r="N135" t="s">
        <v>6630</v>
      </c>
      <c r="O135" t="s">
        <v>1342</v>
      </c>
      <c r="P135" t="s">
        <v>1343</v>
      </c>
      <c r="Q135" t="s">
        <v>6629</v>
      </c>
      <c r="R135" t="s">
        <v>1344</v>
      </c>
      <c r="S135" t="s">
        <v>15169</v>
      </c>
      <c r="T135" t="s">
        <v>1343</v>
      </c>
      <c r="U135" t="s">
        <v>6629</v>
      </c>
      <c r="V135" t="s">
        <v>15168</v>
      </c>
      <c r="X135">
        <v>99.75</v>
      </c>
      <c r="Y135">
        <v>29.58</v>
      </c>
      <c r="Z135">
        <v>64.5</v>
      </c>
      <c r="AA135">
        <v>64.5</v>
      </c>
    </row>
    <row r="136" spans="1:28" x14ac:dyDescent="0.3">
      <c r="A136" t="s">
        <v>23953</v>
      </c>
      <c r="B136" t="s">
        <v>3636</v>
      </c>
      <c r="C136" s="7">
        <v>-2.5707062305465399E-2</v>
      </c>
      <c r="D136" s="7">
        <v>-1.2828639323775</v>
      </c>
      <c r="E136" s="7">
        <v>0.251796970432765</v>
      </c>
      <c r="F136" s="7">
        <v>1.5976812020129201</v>
      </c>
      <c r="G136">
        <v>295760</v>
      </c>
      <c r="H136" t="s">
        <v>23952</v>
      </c>
      <c r="I136" t="s">
        <v>23951</v>
      </c>
      <c r="J136" t="s">
        <v>23950</v>
      </c>
      <c r="K136" t="s">
        <v>23949</v>
      </c>
      <c r="L136" t="s">
        <v>23948</v>
      </c>
      <c r="M136" t="s">
        <v>23947</v>
      </c>
      <c r="N136" t="s">
        <v>23946</v>
      </c>
      <c r="O136" t="s">
        <v>23945</v>
      </c>
      <c r="P136" t="s">
        <v>2027</v>
      </c>
      <c r="Q136" t="s">
        <v>2028</v>
      </c>
      <c r="S136" t="s">
        <v>23944</v>
      </c>
      <c r="T136" t="s">
        <v>2027</v>
      </c>
      <c r="U136" t="s">
        <v>2028</v>
      </c>
      <c r="V136" t="s">
        <v>23943</v>
      </c>
      <c r="X136">
        <v>100</v>
      </c>
      <c r="Y136">
        <v>54.99</v>
      </c>
      <c r="Z136">
        <v>78.81</v>
      </c>
      <c r="AA136">
        <v>78.81</v>
      </c>
    </row>
    <row r="137" spans="1:28" x14ac:dyDescent="0.3">
      <c r="A137" t="s">
        <v>5220</v>
      </c>
      <c r="B137" t="s">
        <v>3631</v>
      </c>
      <c r="C137" s="7">
        <v>-1.7589626699056999</v>
      </c>
      <c r="D137" s="7">
        <v>-1.4450892829133499</v>
      </c>
      <c r="E137" s="7">
        <v>-1.2806017492145501</v>
      </c>
      <c r="F137" s="7">
        <v>-4.0785063031642697</v>
      </c>
      <c r="G137">
        <v>334068</v>
      </c>
      <c r="I137" t="s">
        <v>35</v>
      </c>
      <c r="K137" t="s">
        <v>35</v>
      </c>
      <c r="N137" t="s">
        <v>35</v>
      </c>
      <c r="Q137" t="s">
        <v>35</v>
      </c>
      <c r="U137" t="s">
        <v>35</v>
      </c>
    </row>
    <row r="138" spans="1:28" x14ac:dyDescent="0.3">
      <c r="A138" t="s">
        <v>23942</v>
      </c>
      <c r="B138" t="s">
        <v>3636</v>
      </c>
      <c r="C138" s="7">
        <v>0.40110987440402002</v>
      </c>
      <c r="D138" s="7">
        <v>1.15634341025212</v>
      </c>
      <c r="E138" s="7">
        <v>0.73516097239083</v>
      </c>
      <c r="F138" s="7">
        <v>0.42135274545090001</v>
      </c>
      <c r="G138">
        <v>74953</v>
      </c>
      <c r="H138" t="s">
        <v>1436</v>
      </c>
      <c r="I138" t="s">
        <v>3567</v>
      </c>
      <c r="J138" t="s">
        <v>364</v>
      </c>
      <c r="K138" t="s">
        <v>4385</v>
      </c>
      <c r="L138" t="s">
        <v>3573</v>
      </c>
      <c r="M138" t="s">
        <v>23717</v>
      </c>
      <c r="N138" t="s">
        <v>23716</v>
      </c>
      <c r="O138" t="s">
        <v>23715</v>
      </c>
      <c r="P138" t="s">
        <v>364</v>
      </c>
      <c r="Q138" t="s">
        <v>3553</v>
      </c>
      <c r="R138" t="s">
        <v>23714</v>
      </c>
      <c r="S138" t="s">
        <v>23941</v>
      </c>
      <c r="T138" t="s">
        <v>4381</v>
      </c>
      <c r="U138" t="s">
        <v>8798</v>
      </c>
      <c r="V138" t="s">
        <v>23940</v>
      </c>
      <c r="X138">
        <v>95.1</v>
      </c>
      <c r="Y138">
        <v>40.98</v>
      </c>
      <c r="Z138">
        <v>35.869999999999997</v>
      </c>
      <c r="AA138">
        <v>35.869999999999997</v>
      </c>
    </row>
    <row r="139" spans="1:28" x14ac:dyDescent="0.3">
      <c r="A139" t="s">
        <v>18308</v>
      </c>
      <c r="B139" t="s">
        <v>3631</v>
      </c>
      <c r="C139" s="7">
        <v>0.42621103744832001</v>
      </c>
      <c r="D139" s="7">
        <v>8.3916309142207296E-2</v>
      </c>
      <c r="E139" s="7">
        <v>-1.60434942486867</v>
      </c>
      <c r="F139" s="7">
        <v>0.12313879650706</v>
      </c>
      <c r="G139">
        <v>49615</v>
      </c>
      <c r="H139" t="s">
        <v>18307</v>
      </c>
      <c r="I139" t="s">
        <v>18306</v>
      </c>
      <c r="J139" t="s">
        <v>18305</v>
      </c>
      <c r="K139" t="s">
        <v>18304</v>
      </c>
      <c r="L139" t="s">
        <v>18303</v>
      </c>
      <c r="M139" t="s">
        <v>18302</v>
      </c>
      <c r="N139" t="s">
        <v>18301</v>
      </c>
      <c r="O139" t="s">
        <v>18300</v>
      </c>
      <c r="P139" t="s">
        <v>16632</v>
      </c>
      <c r="Q139" t="s">
        <v>16631</v>
      </c>
      <c r="S139" t="s">
        <v>18299</v>
      </c>
      <c r="T139" t="s">
        <v>16632</v>
      </c>
      <c r="U139" t="s">
        <v>16631</v>
      </c>
      <c r="V139" t="s">
        <v>18298</v>
      </c>
      <c r="X139">
        <v>94.87</v>
      </c>
      <c r="Y139">
        <v>43.57</v>
      </c>
      <c r="Z139">
        <v>45.83</v>
      </c>
      <c r="AA139">
        <v>45.83</v>
      </c>
    </row>
    <row r="140" spans="1:28" x14ac:dyDescent="0.3">
      <c r="A140" t="s">
        <v>23939</v>
      </c>
      <c r="B140" t="s">
        <v>3636</v>
      </c>
      <c r="C140" s="7">
        <v>0.45443246567548301</v>
      </c>
      <c r="D140" s="7">
        <v>1.1414773390791799</v>
      </c>
      <c r="E140" s="7">
        <v>0.57969506937092197</v>
      </c>
      <c r="F140" s="7">
        <v>1.1784582209237</v>
      </c>
      <c r="G140">
        <v>342689</v>
      </c>
      <c r="M140" t="s">
        <v>23938</v>
      </c>
      <c r="N140" t="s">
        <v>1774</v>
      </c>
      <c r="O140" t="s">
        <v>23937</v>
      </c>
      <c r="P140" t="s">
        <v>1776</v>
      </c>
      <c r="Q140" t="s">
        <v>3712</v>
      </c>
      <c r="R140" t="s">
        <v>23936</v>
      </c>
      <c r="S140" t="s">
        <v>23935</v>
      </c>
      <c r="T140" t="s">
        <v>12775</v>
      </c>
      <c r="U140" t="s">
        <v>12774</v>
      </c>
      <c r="V140" t="s">
        <v>23934</v>
      </c>
      <c r="X140">
        <v>100</v>
      </c>
      <c r="Y140">
        <v>29.58</v>
      </c>
      <c r="Z140">
        <v>48.52</v>
      </c>
      <c r="AA140">
        <v>48.52</v>
      </c>
    </row>
    <row r="141" spans="1:28" x14ac:dyDescent="0.3">
      <c r="A141" t="s">
        <v>34175</v>
      </c>
      <c r="B141" t="s">
        <v>3636</v>
      </c>
      <c r="C141" s="7">
        <v>1.9806852880128301</v>
      </c>
      <c r="D141" s="7">
        <v>1.7646500304071</v>
      </c>
      <c r="E141" s="7">
        <v>1.68704684216051</v>
      </c>
      <c r="F141" s="7">
        <v>1.7455496801364301</v>
      </c>
      <c r="G141">
        <v>75957</v>
      </c>
      <c r="H141" t="s">
        <v>800</v>
      </c>
      <c r="I141" t="s">
        <v>801</v>
      </c>
      <c r="J141" t="s">
        <v>34174</v>
      </c>
      <c r="K141" t="s">
        <v>34173</v>
      </c>
      <c r="L141" t="s">
        <v>34172</v>
      </c>
      <c r="M141" t="s">
        <v>6719</v>
      </c>
      <c r="N141" t="s">
        <v>8907</v>
      </c>
      <c r="O141" t="s">
        <v>6718</v>
      </c>
      <c r="P141" t="s">
        <v>6717</v>
      </c>
      <c r="Q141" t="s">
        <v>8908</v>
      </c>
      <c r="R141" t="s">
        <v>6716</v>
      </c>
      <c r="S141" t="s">
        <v>34171</v>
      </c>
      <c r="T141" t="s">
        <v>34170</v>
      </c>
      <c r="U141" t="s">
        <v>34169</v>
      </c>
      <c r="V141" t="s">
        <v>34168</v>
      </c>
      <c r="X141">
        <v>95.45</v>
      </c>
      <c r="Y141">
        <v>23.14</v>
      </c>
      <c r="Z141">
        <v>54.67</v>
      </c>
      <c r="AA141">
        <v>54.67</v>
      </c>
    </row>
    <row r="142" spans="1:28" x14ac:dyDescent="0.3">
      <c r="A142" t="s">
        <v>18297</v>
      </c>
      <c r="B142" t="s">
        <v>3636</v>
      </c>
      <c r="C142" s="7">
        <v>-0.474507571132529</v>
      </c>
      <c r="D142" s="7">
        <v>0</v>
      </c>
      <c r="E142" s="7">
        <v>1.3299874584842499</v>
      </c>
      <c r="F142" s="7">
        <v>0</v>
      </c>
      <c r="G142">
        <v>265531</v>
      </c>
      <c r="H142" t="s">
        <v>18296</v>
      </c>
      <c r="I142" t="s">
        <v>34525</v>
      </c>
      <c r="J142" t="s">
        <v>18295</v>
      </c>
      <c r="K142" t="s">
        <v>18294</v>
      </c>
      <c r="L142" t="s">
        <v>18293</v>
      </c>
    </row>
    <row r="143" spans="1:28" x14ac:dyDescent="0.3">
      <c r="A143" t="s">
        <v>18292</v>
      </c>
      <c r="B143" t="s">
        <v>3636</v>
      </c>
      <c r="C143" s="7">
        <v>0.50919939947941795</v>
      </c>
      <c r="D143" s="7">
        <v>0.45083039088522597</v>
      </c>
      <c r="E143" s="7">
        <v>1.69270365342494</v>
      </c>
      <c r="F143" s="7">
        <v>-0.379923494285896</v>
      </c>
      <c r="G143">
        <v>65726</v>
      </c>
      <c r="H143" t="s">
        <v>776</v>
      </c>
      <c r="I143" t="s">
        <v>777</v>
      </c>
      <c r="J143" t="s">
        <v>12744</v>
      </c>
      <c r="K143" t="s">
        <v>12743</v>
      </c>
      <c r="L143" t="s">
        <v>35058</v>
      </c>
      <c r="M143" t="s">
        <v>18291</v>
      </c>
      <c r="N143" t="s">
        <v>18290</v>
      </c>
      <c r="O143" t="s">
        <v>18289</v>
      </c>
      <c r="P143" t="s">
        <v>12737</v>
      </c>
      <c r="Q143" t="s">
        <v>12736</v>
      </c>
      <c r="R143" t="s">
        <v>18288</v>
      </c>
      <c r="S143" t="s">
        <v>18287</v>
      </c>
      <c r="T143" t="s">
        <v>12737</v>
      </c>
      <c r="U143" t="s">
        <v>12736</v>
      </c>
      <c r="V143" t="s">
        <v>18286</v>
      </c>
      <c r="X143">
        <v>100</v>
      </c>
      <c r="Y143">
        <v>56.25</v>
      </c>
      <c r="Z143">
        <v>100</v>
      </c>
      <c r="AA143">
        <v>100</v>
      </c>
    </row>
    <row r="144" spans="1:28" x14ac:dyDescent="0.3">
      <c r="A144" t="s">
        <v>34167</v>
      </c>
      <c r="B144" t="s">
        <v>3636</v>
      </c>
      <c r="C144" s="7">
        <v>1.7239882413991701</v>
      </c>
      <c r="D144" s="7">
        <v>0.27368125278104399</v>
      </c>
      <c r="E144" s="7">
        <v>0.61884485719279603</v>
      </c>
      <c r="F144" s="7">
        <v>-0.199723075492059</v>
      </c>
      <c r="G144">
        <v>342066</v>
      </c>
      <c r="H144" t="s">
        <v>106</v>
      </c>
      <c r="I144" t="s">
        <v>107</v>
      </c>
      <c r="J144" t="s">
        <v>108</v>
      </c>
      <c r="K144" t="s">
        <v>109</v>
      </c>
      <c r="L144" t="s">
        <v>110</v>
      </c>
      <c r="M144" t="s">
        <v>2524</v>
      </c>
      <c r="N144" t="s">
        <v>2525</v>
      </c>
      <c r="O144" t="s">
        <v>2526</v>
      </c>
      <c r="P144" t="s">
        <v>114</v>
      </c>
      <c r="Q144" t="s">
        <v>115</v>
      </c>
      <c r="R144" t="s">
        <v>2527</v>
      </c>
      <c r="S144" t="s">
        <v>34166</v>
      </c>
      <c r="T144" t="s">
        <v>114</v>
      </c>
      <c r="U144" t="s">
        <v>115</v>
      </c>
      <c r="V144" t="s">
        <v>34165</v>
      </c>
      <c r="X144">
        <v>99.73</v>
      </c>
      <c r="Y144">
        <v>27.61</v>
      </c>
      <c r="Z144">
        <v>68.75</v>
      </c>
      <c r="AA144">
        <v>68.75</v>
      </c>
    </row>
    <row r="145" spans="1:28" x14ac:dyDescent="0.3">
      <c r="A145" t="s">
        <v>34164</v>
      </c>
      <c r="B145" t="s">
        <v>3631</v>
      </c>
      <c r="C145" s="7">
        <v>-1.81429404893822</v>
      </c>
      <c r="D145" s="7">
        <v>-0.87705542530567904</v>
      </c>
      <c r="E145" s="7">
        <v>-0.71654745963017397</v>
      </c>
      <c r="F145" s="7">
        <v>0.22567374585408101</v>
      </c>
      <c r="G145">
        <v>13931</v>
      </c>
      <c r="H145" t="s">
        <v>251</v>
      </c>
      <c r="I145" t="s">
        <v>6819</v>
      </c>
      <c r="J145" t="s">
        <v>252</v>
      </c>
      <c r="K145" t="s">
        <v>6818</v>
      </c>
      <c r="L145" t="s">
        <v>3516</v>
      </c>
      <c r="M145" t="s">
        <v>21017</v>
      </c>
      <c r="N145" t="s">
        <v>21016</v>
      </c>
      <c r="P145" t="s">
        <v>21014</v>
      </c>
      <c r="Q145" t="s">
        <v>34483</v>
      </c>
      <c r="S145" t="s">
        <v>34163</v>
      </c>
      <c r="T145" t="s">
        <v>256</v>
      </c>
      <c r="U145" t="s">
        <v>3518</v>
      </c>
      <c r="V145" t="s">
        <v>34162</v>
      </c>
      <c r="X145">
        <v>98.39</v>
      </c>
      <c r="Y145">
        <v>27.34</v>
      </c>
      <c r="Z145">
        <v>70.37</v>
      </c>
      <c r="AA145">
        <v>70.37</v>
      </c>
    </row>
    <row r="146" spans="1:28" x14ac:dyDescent="0.3">
      <c r="A146" t="s">
        <v>23933</v>
      </c>
      <c r="B146" t="s">
        <v>3631</v>
      </c>
      <c r="C146" s="7">
        <v>-0.80080707019150099</v>
      </c>
      <c r="D146" s="7">
        <v>-1.7745313017678499</v>
      </c>
      <c r="E146" s="7">
        <v>-0.64887931746536698</v>
      </c>
      <c r="F146" s="7">
        <v>-1.763358176843</v>
      </c>
      <c r="G146">
        <v>266499</v>
      </c>
      <c r="H146" t="s">
        <v>241</v>
      </c>
      <c r="I146" t="s">
        <v>7506</v>
      </c>
      <c r="J146" t="s">
        <v>242</v>
      </c>
      <c r="K146" t="s">
        <v>7505</v>
      </c>
      <c r="L146" t="s">
        <v>812</v>
      </c>
      <c r="M146" t="s">
        <v>244</v>
      </c>
      <c r="N146" t="s">
        <v>245</v>
      </c>
      <c r="O146" t="s">
        <v>246</v>
      </c>
      <c r="P146" t="s">
        <v>247</v>
      </c>
      <c r="Q146" t="s">
        <v>8714</v>
      </c>
      <c r="R146" t="s">
        <v>248</v>
      </c>
      <c r="S146" t="s">
        <v>23932</v>
      </c>
      <c r="T146" t="s">
        <v>247</v>
      </c>
      <c r="U146" t="s">
        <v>8714</v>
      </c>
      <c r="V146" t="s">
        <v>23931</v>
      </c>
      <c r="X146">
        <v>100</v>
      </c>
      <c r="Y146">
        <v>29.29</v>
      </c>
      <c r="Z146">
        <v>76.19</v>
      </c>
      <c r="AA146">
        <v>76.19</v>
      </c>
    </row>
    <row r="147" spans="1:28" x14ac:dyDescent="0.3">
      <c r="A147" t="s">
        <v>169</v>
      </c>
      <c r="B147" t="s">
        <v>3630</v>
      </c>
      <c r="C147" s="7">
        <v>8.4953241130993593</v>
      </c>
      <c r="D147" s="7">
        <v>8.6361673605257199</v>
      </c>
      <c r="E147" s="7">
        <v>8.7026330414160409</v>
      </c>
      <c r="F147" s="7">
        <v>8.1521510647090007</v>
      </c>
      <c r="G147">
        <v>333311</v>
      </c>
      <c r="H147" t="s">
        <v>170</v>
      </c>
      <c r="I147" t="s">
        <v>171</v>
      </c>
      <c r="J147" t="s">
        <v>172</v>
      </c>
      <c r="K147" t="s">
        <v>173</v>
      </c>
      <c r="L147" t="s">
        <v>174</v>
      </c>
      <c r="M147" t="s">
        <v>175</v>
      </c>
      <c r="N147" t="s">
        <v>176</v>
      </c>
      <c r="O147" t="s">
        <v>177</v>
      </c>
      <c r="P147" t="s">
        <v>178</v>
      </c>
      <c r="Q147" t="s">
        <v>3520</v>
      </c>
      <c r="S147" t="s">
        <v>179</v>
      </c>
      <c r="T147" t="s">
        <v>178</v>
      </c>
      <c r="U147" t="s">
        <v>3520</v>
      </c>
      <c r="V147" t="s">
        <v>3837</v>
      </c>
      <c r="X147">
        <v>100</v>
      </c>
      <c r="Y147">
        <v>29.13</v>
      </c>
      <c r="Z147">
        <v>45.17</v>
      </c>
      <c r="AA147">
        <v>45.17</v>
      </c>
    </row>
    <row r="148" spans="1:28" x14ac:dyDescent="0.3">
      <c r="A148" t="s">
        <v>5939</v>
      </c>
      <c r="B148" t="s">
        <v>3636</v>
      </c>
      <c r="C148" s="7">
        <v>1.54961074952557</v>
      </c>
      <c r="D148" s="7">
        <v>1.8066441655826699</v>
      </c>
      <c r="E148" s="7">
        <v>2.0163701971866601</v>
      </c>
      <c r="F148" s="7">
        <v>1.69130093029497</v>
      </c>
      <c r="G148">
        <v>265200</v>
      </c>
      <c r="H148" t="s">
        <v>38</v>
      </c>
      <c r="I148" t="s">
        <v>5026</v>
      </c>
      <c r="J148" t="s">
        <v>638</v>
      </c>
      <c r="K148" t="s">
        <v>3852</v>
      </c>
      <c r="L148" t="s">
        <v>639</v>
      </c>
      <c r="M148" t="s">
        <v>5938</v>
      </c>
      <c r="N148" t="s">
        <v>5937</v>
      </c>
      <c r="O148" t="s">
        <v>5936</v>
      </c>
      <c r="P148" t="s">
        <v>5935</v>
      </c>
      <c r="Q148" t="s">
        <v>5934</v>
      </c>
      <c r="S148" t="s">
        <v>5933</v>
      </c>
      <c r="T148" t="s">
        <v>45</v>
      </c>
      <c r="U148" t="s">
        <v>3846</v>
      </c>
      <c r="V148" t="s">
        <v>5932</v>
      </c>
      <c r="X148">
        <v>100</v>
      </c>
      <c r="Y148">
        <v>36.840000000000003</v>
      </c>
      <c r="Z148">
        <v>54.55</v>
      </c>
      <c r="AA148">
        <v>54.55</v>
      </c>
    </row>
    <row r="149" spans="1:28" x14ac:dyDescent="0.3">
      <c r="A149" t="s">
        <v>15167</v>
      </c>
      <c r="B149" t="s">
        <v>3636</v>
      </c>
      <c r="C149" s="7">
        <v>0.241039128631519</v>
      </c>
      <c r="D149" s="7">
        <v>0.513313309310654</v>
      </c>
      <c r="E149" s="7">
        <v>0.26677351716450898</v>
      </c>
      <c r="F149" s="7">
        <v>1.10105035958394</v>
      </c>
      <c r="G149">
        <v>100360</v>
      </c>
      <c r="H149" t="s">
        <v>496</v>
      </c>
      <c r="I149" t="s">
        <v>497</v>
      </c>
      <c r="J149" t="s">
        <v>498</v>
      </c>
      <c r="K149" t="s">
        <v>499</v>
      </c>
      <c r="L149" t="s">
        <v>13839</v>
      </c>
    </row>
    <row r="150" spans="1:28" x14ac:dyDescent="0.3">
      <c r="A150" t="s">
        <v>34161</v>
      </c>
      <c r="B150" t="s">
        <v>3636</v>
      </c>
      <c r="C150" s="7">
        <v>1.0551313157298501</v>
      </c>
      <c r="D150" s="7">
        <v>-0.52175221279981898</v>
      </c>
      <c r="E150" s="7">
        <v>0</v>
      </c>
      <c r="F150" s="7">
        <v>-0.723168577428566</v>
      </c>
      <c r="G150">
        <v>52751</v>
      </c>
      <c r="M150" t="s">
        <v>34160</v>
      </c>
      <c r="N150" t="s">
        <v>34159</v>
      </c>
      <c r="O150" t="s">
        <v>34158</v>
      </c>
      <c r="P150" t="s">
        <v>34157</v>
      </c>
      <c r="Q150" t="s">
        <v>34156</v>
      </c>
      <c r="S150" t="s">
        <v>34155</v>
      </c>
      <c r="T150" t="s">
        <v>34154</v>
      </c>
      <c r="U150" t="s">
        <v>34153</v>
      </c>
      <c r="V150" t="s">
        <v>34152</v>
      </c>
      <c r="X150">
        <v>100</v>
      </c>
      <c r="Y150">
        <v>37.25</v>
      </c>
      <c r="Z150">
        <v>36.840000000000003</v>
      </c>
      <c r="AA150">
        <v>36.840000000000003</v>
      </c>
    </row>
    <row r="151" spans="1:28" x14ac:dyDescent="0.3">
      <c r="A151" t="s">
        <v>15166</v>
      </c>
      <c r="B151" t="s">
        <v>3636</v>
      </c>
      <c r="C151" s="7">
        <v>1.10222620886944E-2</v>
      </c>
      <c r="D151" s="7">
        <v>-0.42272251230367702</v>
      </c>
      <c r="E151" s="7">
        <v>9.0640474252907693E-2</v>
      </c>
      <c r="F151" s="7">
        <v>1.4076994677063199</v>
      </c>
      <c r="G151">
        <v>265283</v>
      </c>
      <c r="H151" t="s">
        <v>742</v>
      </c>
      <c r="I151" t="s">
        <v>8741</v>
      </c>
      <c r="J151" t="s">
        <v>743</v>
      </c>
      <c r="K151" t="s">
        <v>8198</v>
      </c>
      <c r="L151" t="s">
        <v>15165</v>
      </c>
      <c r="M151" t="s">
        <v>745</v>
      </c>
      <c r="N151" t="s">
        <v>8426</v>
      </c>
      <c r="O151" t="s">
        <v>746</v>
      </c>
      <c r="P151" t="s">
        <v>747</v>
      </c>
      <c r="Q151" t="s">
        <v>8196</v>
      </c>
      <c r="R151" t="s">
        <v>748</v>
      </c>
      <c r="S151" t="s">
        <v>15164</v>
      </c>
      <c r="T151" t="s">
        <v>747</v>
      </c>
      <c r="U151" t="s">
        <v>8196</v>
      </c>
      <c r="V151" t="s">
        <v>15163</v>
      </c>
      <c r="W151" t="s">
        <v>15162</v>
      </c>
      <c r="X151">
        <v>100</v>
      </c>
      <c r="Y151">
        <v>55.84</v>
      </c>
      <c r="Z151">
        <v>77.3</v>
      </c>
      <c r="AA151">
        <v>77.3</v>
      </c>
      <c r="AB151">
        <v>79.61</v>
      </c>
    </row>
    <row r="152" spans="1:28" x14ac:dyDescent="0.3">
      <c r="A152" t="s">
        <v>23930</v>
      </c>
      <c r="B152" t="s">
        <v>3636</v>
      </c>
      <c r="C152" s="7">
        <v>0.743688137795946</v>
      </c>
      <c r="D152" s="7">
        <v>1.7505191419620201</v>
      </c>
      <c r="E152" s="7">
        <v>1.7223650474322501</v>
      </c>
      <c r="F152" s="7">
        <v>0.93374160946112705</v>
      </c>
      <c r="G152">
        <v>323786</v>
      </c>
      <c r="H152" t="s">
        <v>4153</v>
      </c>
      <c r="I152" t="s">
        <v>8771</v>
      </c>
      <c r="J152" t="s">
        <v>554</v>
      </c>
      <c r="K152" t="s">
        <v>8772</v>
      </c>
      <c r="L152" t="s">
        <v>3556</v>
      </c>
      <c r="M152" t="s">
        <v>437</v>
      </c>
      <c r="N152" t="s">
        <v>8823</v>
      </c>
      <c r="O152" t="s">
        <v>438</v>
      </c>
      <c r="P152" t="s">
        <v>439</v>
      </c>
      <c r="Q152" t="s">
        <v>8773</v>
      </c>
      <c r="R152" t="s">
        <v>440</v>
      </c>
      <c r="S152" t="s">
        <v>23929</v>
      </c>
      <c r="T152" t="s">
        <v>439</v>
      </c>
      <c r="U152" t="s">
        <v>8773</v>
      </c>
      <c r="V152" t="s">
        <v>23928</v>
      </c>
      <c r="X152">
        <v>100</v>
      </c>
      <c r="Y152">
        <v>51.06</v>
      </c>
      <c r="Z152">
        <v>85.11</v>
      </c>
      <c r="AA152">
        <v>85.11</v>
      </c>
    </row>
    <row r="153" spans="1:28" x14ac:dyDescent="0.3">
      <c r="A153" t="s">
        <v>5931</v>
      </c>
      <c r="B153" t="s">
        <v>3631</v>
      </c>
      <c r="C153" s="7">
        <v>-1.9217063738032401</v>
      </c>
      <c r="D153" s="7">
        <v>-0.30846777638131401</v>
      </c>
      <c r="E153" s="7">
        <v>-2.5311064023484202</v>
      </c>
      <c r="F153" s="7">
        <v>-0.96029101358790603</v>
      </c>
      <c r="G153">
        <v>266722</v>
      </c>
      <c r="H153" t="s">
        <v>5930</v>
      </c>
      <c r="I153" t="s">
        <v>5929</v>
      </c>
      <c r="J153" t="s">
        <v>5922</v>
      </c>
      <c r="K153" t="s">
        <v>5921</v>
      </c>
      <c r="L153" t="s">
        <v>5928</v>
      </c>
      <c r="M153" t="s">
        <v>5927</v>
      </c>
      <c r="N153" t="s">
        <v>5926</v>
      </c>
      <c r="O153" t="s">
        <v>5925</v>
      </c>
      <c r="P153" t="s">
        <v>5922</v>
      </c>
      <c r="Q153" t="s">
        <v>5921</v>
      </c>
      <c r="R153" t="s">
        <v>5924</v>
      </c>
      <c r="S153" t="s">
        <v>5923</v>
      </c>
      <c r="T153" t="s">
        <v>5922</v>
      </c>
      <c r="U153" t="s">
        <v>5921</v>
      </c>
      <c r="V153" t="s">
        <v>5920</v>
      </c>
      <c r="W153" t="s">
        <v>5919</v>
      </c>
      <c r="X153">
        <v>98.98</v>
      </c>
      <c r="Y153">
        <v>44.3</v>
      </c>
      <c r="Z153">
        <v>77.03</v>
      </c>
      <c r="AA153">
        <v>77.03</v>
      </c>
      <c r="AB153">
        <v>79.22</v>
      </c>
    </row>
    <row r="154" spans="1:28" x14ac:dyDescent="0.3">
      <c r="A154" t="s">
        <v>15161</v>
      </c>
      <c r="B154" t="s">
        <v>3631</v>
      </c>
      <c r="C154" s="7">
        <v>-0.70152846676863601</v>
      </c>
      <c r="D154" s="7">
        <v>-0.48514578102804901</v>
      </c>
      <c r="E154" s="7">
        <v>-0.81918262219191196</v>
      </c>
      <c r="F154" s="7">
        <v>-1.0772916025641199</v>
      </c>
      <c r="G154">
        <v>294809</v>
      </c>
      <c r="M154" t="s">
        <v>15160</v>
      </c>
      <c r="N154" t="s">
        <v>15159</v>
      </c>
      <c r="O154" t="s">
        <v>15158</v>
      </c>
      <c r="P154" t="s">
        <v>15157</v>
      </c>
      <c r="Q154" t="s">
        <v>15156</v>
      </c>
      <c r="R154" t="s">
        <v>15155</v>
      </c>
      <c r="S154" t="s">
        <v>15154</v>
      </c>
      <c r="T154" t="s">
        <v>15153</v>
      </c>
      <c r="U154" t="s">
        <v>35228</v>
      </c>
      <c r="V154" t="s">
        <v>15152</v>
      </c>
      <c r="W154" t="s">
        <v>15151</v>
      </c>
      <c r="X154">
        <v>100</v>
      </c>
      <c r="Y154">
        <v>35.06</v>
      </c>
      <c r="Z154">
        <v>77.66</v>
      </c>
      <c r="AA154">
        <v>77.66</v>
      </c>
      <c r="AB154">
        <v>78.88</v>
      </c>
    </row>
    <row r="155" spans="1:28" x14ac:dyDescent="0.3">
      <c r="A155" t="s">
        <v>7127</v>
      </c>
      <c r="B155" t="s">
        <v>3636</v>
      </c>
      <c r="C155" s="7">
        <v>1.8669032300994</v>
      </c>
      <c r="D155" s="7">
        <v>2.2234874981094199</v>
      </c>
      <c r="E155" s="7">
        <v>2.1830559749670599</v>
      </c>
      <c r="F155" s="7">
        <v>1.76073703377183</v>
      </c>
      <c r="G155">
        <v>266015</v>
      </c>
      <c r="H155" t="s">
        <v>7126</v>
      </c>
      <c r="I155" t="s">
        <v>8893</v>
      </c>
      <c r="J155" t="s">
        <v>7125</v>
      </c>
      <c r="K155" t="s">
        <v>7124</v>
      </c>
      <c r="L155" t="s">
        <v>7123</v>
      </c>
      <c r="M155" t="s">
        <v>7122</v>
      </c>
      <c r="N155" t="s">
        <v>7121</v>
      </c>
      <c r="O155" t="s">
        <v>7120</v>
      </c>
      <c r="P155" t="s">
        <v>7117</v>
      </c>
      <c r="Q155" t="s">
        <v>7116</v>
      </c>
      <c r="R155" t="s">
        <v>7119</v>
      </c>
      <c r="S155" t="s">
        <v>7118</v>
      </c>
      <c r="T155" t="s">
        <v>7117</v>
      </c>
      <c r="U155" t="s">
        <v>7116</v>
      </c>
      <c r="V155" t="s">
        <v>7115</v>
      </c>
      <c r="W155" t="s">
        <v>7114</v>
      </c>
      <c r="X155">
        <v>100</v>
      </c>
      <c r="Y155">
        <v>52.78</v>
      </c>
      <c r="Z155">
        <v>77.14</v>
      </c>
      <c r="AA155">
        <v>77.14</v>
      </c>
      <c r="AB155">
        <v>85.42</v>
      </c>
    </row>
    <row r="156" spans="1:28" x14ac:dyDescent="0.3">
      <c r="A156" t="s">
        <v>23927</v>
      </c>
      <c r="B156" t="s">
        <v>3636</v>
      </c>
      <c r="C156" s="7">
        <v>0.59920555899651595</v>
      </c>
      <c r="D156" s="7">
        <v>1.44907776185076</v>
      </c>
      <c r="E156" s="7">
        <v>1.14375048786441</v>
      </c>
      <c r="F156" s="7">
        <v>1.12008288284449</v>
      </c>
      <c r="G156">
        <v>266874</v>
      </c>
      <c r="H156" t="s">
        <v>4204</v>
      </c>
      <c r="I156" t="s">
        <v>4203</v>
      </c>
      <c r="J156" t="s">
        <v>23926</v>
      </c>
      <c r="K156" t="s">
        <v>23925</v>
      </c>
      <c r="L156" t="s">
        <v>23924</v>
      </c>
      <c r="M156" t="s">
        <v>699</v>
      </c>
      <c r="N156" t="s">
        <v>700</v>
      </c>
      <c r="O156" t="s">
        <v>701</v>
      </c>
      <c r="P156" t="s">
        <v>114</v>
      </c>
      <c r="Q156" t="s">
        <v>115</v>
      </c>
      <c r="S156" t="s">
        <v>23923</v>
      </c>
      <c r="T156" t="s">
        <v>114</v>
      </c>
      <c r="U156" t="s">
        <v>115</v>
      </c>
      <c r="V156" t="s">
        <v>23922</v>
      </c>
      <c r="W156" t="s">
        <v>23921</v>
      </c>
      <c r="X156">
        <v>100</v>
      </c>
      <c r="Y156">
        <v>47.33</v>
      </c>
      <c r="Z156">
        <v>76.47</v>
      </c>
      <c r="AA156">
        <v>76.47</v>
      </c>
      <c r="AB156">
        <v>79.22</v>
      </c>
    </row>
    <row r="157" spans="1:28" x14ac:dyDescent="0.3">
      <c r="A157" t="s">
        <v>15150</v>
      </c>
      <c r="B157" t="s">
        <v>3631</v>
      </c>
      <c r="C157" s="7">
        <v>-6.6336315347390604E-3</v>
      </c>
      <c r="D157" s="7">
        <v>-0.347718457244306</v>
      </c>
      <c r="E157" s="7">
        <v>0.74327261606216299</v>
      </c>
      <c r="F157" s="7">
        <v>-1.89724746671705</v>
      </c>
      <c r="G157">
        <v>320811</v>
      </c>
      <c r="I157" t="s">
        <v>35</v>
      </c>
      <c r="K157" t="s">
        <v>35</v>
      </c>
      <c r="N157" t="s">
        <v>35</v>
      </c>
      <c r="Q157" t="s">
        <v>35</v>
      </c>
      <c r="S157" t="s">
        <v>15149</v>
      </c>
      <c r="U157" t="s">
        <v>35</v>
      </c>
      <c r="V157" t="s">
        <v>14858</v>
      </c>
      <c r="Z157">
        <v>29.05</v>
      </c>
      <c r="AA157">
        <v>46.67</v>
      </c>
    </row>
    <row r="158" spans="1:28" x14ac:dyDescent="0.3">
      <c r="A158" t="s">
        <v>34151</v>
      </c>
      <c r="B158" t="s">
        <v>3631</v>
      </c>
      <c r="C158" s="7">
        <v>-1.119377475763</v>
      </c>
      <c r="D158" s="7">
        <v>-1.0647078809624</v>
      </c>
      <c r="E158" s="7">
        <v>-0.88480070621641904</v>
      </c>
      <c r="F158" s="7">
        <v>-1.0763771314549999</v>
      </c>
      <c r="G158">
        <v>52741</v>
      </c>
      <c r="H158" t="s">
        <v>34150</v>
      </c>
      <c r="I158" t="s">
        <v>34149</v>
      </c>
      <c r="J158" t="s">
        <v>8540</v>
      </c>
      <c r="K158" t="s">
        <v>8539</v>
      </c>
      <c r="L158" t="s">
        <v>8538</v>
      </c>
      <c r="M158" t="s">
        <v>34148</v>
      </c>
      <c r="N158" t="s">
        <v>34147</v>
      </c>
      <c r="O158" t="s">
        <v>34146</v>
      </c>
      <c r="P158" t="s">
        <v>34143</v>
      </c>
      <c r="Q158" t="s">
        <v>34142</v>
      </c>
      <c r="R158" t="s">
        <v>34145</v>
      </c>
      <c r="S158" t="s">
        <v>34144</v>
      </c>
      <c r="T158" t="s">
        <v>34143</v>
      </c>
      <c r="U158" t="s">
        <v>34142</v>
      </c>
      <c r="V158" t="s">
        <v>34141</v>
      </c>
      <c r="W158" t="s">
        <v>34140</v>
      </c>
      <c r="X158">
        <v>100</v>
      </c>
      <c r="Y158">
        <v>48.27</v>
      </c>
      <c r="Z158">
        <v>83.64</v>
      </c>
      <c r="AA158">
        <v>83.64</v>
      </c>
      <c r="AB158">
        <v>79.63</v>
      </c>
    </row>
    <row r="159" spans="1:28" x14ac:dyDescent="0.3">
      <c r="A159" t="s">
        <v>8612</v>
      </c>
      <c r="B159" t="s">
        <v>3631</v>
      </c>
      <c r="C159" s="7">
        <v>-2.1644194291390599</v>
      </c>
      <c r="D159" s="7">
        <v>-2.05864438150802</v>
      </c>
      <c r="E159" s="7">
        <v>-2.4575449177155999</v>
      </c>
      <c r="F159" s="7">
        <v>-2.1922425072057998</v>
      </c>
      <c r="G159">
        <v>100328</v>
      </c>
      <c r="J159" t="s">
        <v>8611</v>
      </c>
      <c r="K159" t="s">
        <v>8610</v>
      </c>
      <c r="L159" t="s">
        <v>8609</v>
      </c>
      <c r="M159" t="s">
        <v>8608</v>
      </c>
      <c r="N159" t="s">
        <v>8607</v>
      </c>
      <c r="O159" t="s">
        <v>8606</v>
      </c>
      <c r="P159" t="s">
        <v>8603</v>
      </c>
      <c r="Q159" t="s">
        <v>8602</v>
      </c>
      <c r="R159" t="s">
        <v>8605</v>
      </c>
      <c r="S159" t="s">
        <v>8604</v>
      </c>
      <c r="T159" t="s">
        <v>8603</v>
      </c>
      <c r="U159" t="s">
        <v>8602</v>
      </c>
      <c r="V159" t="s">
        <v>8601</v>
      </c>
      <c r="W159" t="s">
        <v>8600</v>
      </c>
      <c r="X159">
        <v>100</v>
      </c>
      <c r="Y159">
        <v>37.96</v>
      </c>
      <c r="Z159">
        <v>72.41</v>
      </c>
      <c r="AA159">
        <v>72.41</v>
      </c>
      <c r="AB159">
        <v>73.8</v>
      </c>
    </row>
    <row r="160" spans="1:28" x14ac:dyDescent="0.3">
      <c r="A160" t="s">
        <v>34139</v>
      </c>
      <c r="B160" t="s">
        <v>3636</v>
      </c>
      <c r="C160" s="7">
        <v>1.03175494542962</v>
      </c>
      <c r="D160" s="7">
        <v>0.61703047573217795</v>
      </c>
      <c r="E160" s="7">
        <v>-0.55803784462716499</v>
      </c>
      <c r="F160" s="7">
        <v>7.7072102546963603E-2</v>
      </c>
      <c r="G160">
        <v>75869</v>
      </c>
      <c r="J160" t="s">
        <v>668</v>
      </c>
      <c r="K160" t="s">
        <v>669</v>
      </c>
      <c r="L160" t="s">
        <v>22166</v>
      </c>
      <c r="M160" t="s">
        <v>31055</v>
      </c>
      <c r="N160" t="s">
        <v>31054</v>
      </c>
      <c r="O160" t="s">
        <v>31053</v>
      </c>
      <c r="P160" t="s">
        <v>31052</v>
      </c>
      <c r="Q160" t="s">
        <v>31051</v>
      </c>
      <c r="R160" t="s">
        <v>31050</v>
      </c>
      <c r="S160" t="s">
        <v>34138</v>
      </c>
      <c r="T160" t="s">
        <v>31052</v>
      </c>
      <c r="U160" t="s">
        <v>31051</v>
      </c>
      <c r="V160" t="s">
        <v>34137</v>
      </c>
      <c r="X160">
        <v>98.82</v>
      </c>
      <c r="Y160">
        <v>38.18</v>
      </c>
      <c r="Z160">
        <v>29.94</v>
      </c>
      <c r="AA160">
        <v>29.94</v>
      </c>
    </row>
    <row r="161" spans="1:28" x14ac:dyDescent="0.3">
      <c r="A161" t="s">
        <v>180</v>
      </c>
      <c r="B161" t="s">
        <v>3636</v>
      </c>
      <c r="C161" s="7">
        <v>2.0293859671582499</v>
      </c>
      <c r="D161" s="7">
        <v>3.32118589348755</v>
      </c>
      <c r="E161" s="7">
        <v>0.83983762383038596</v>
      </c>
      <c r="F161" s="7">
        <v>4.0971582493160001</v>
      </c>
      <c r="G161">
        <v>357698</v>
      </c>
      <c r="H161" t="s">
        <v>181</v>
      </c>
      <c r="I161" t="s">
        <v>182</v>
      </c>
      <c r="J161" t="s">
        <v>183</v>
      </c>
      <c r="K161" t="s">
        <v>6900</v>
      </c>
      <c r="L161" t="s">
        <v>6899</v>
      </c>
      <c r="M161" t="s">
        <v>184</v>
      </c>
      <c r="N161" t="s">
        <v>185</v>
      </c>
      <c r="O161" t="s">
        <v>186</v>
      </c>
      <c r="P161" t="s">
        <v>187</v>
      </c>
      <c r="Q161" t="s">
        <v>5007</v>
      </c>
      <c r="R161" t="s">
        <v>188</v>
      </c>
      <c r="S161" t="s">
        <v>189</v>
      </c>
      <c r="T161" t="s">
        <v>187</v>
      </c>
      <c r="U161" t="s">
        <v>5007</v>
      </c>
      <c r="V161" t="s">
        <v>3836</v>
      </c>
      <c r="W161" t="s">
        <v>8599</v>
      </c>
      <c r="X161">
        <v>100</v>
      </c>
      <c r="Y161">
        <v>40.19</v>
      </c>
      <c r="Z161">
        <v>82.17</v>
      </c>
      <c r="AA161">
        <v>82.17</v>
      </c>
      <c r="AB161">
        <v>75.62</v>
      </c>
    </row>
    <row r="162" spans="1:28" x14ac:dyDescent="0.3">
      <c r="A162" t="s">
        <v>7113</v>
      </c>
      <c r="B162" t="s">
        <v>3636</v>
      </c>
      <c r="C162" s="7">
        <v>-0.26986939455279702</v>
      </c>
      <c r="D162" s="7">
        <v>2.2116640576208302</v>
      </c>
      <c r="E162" s="7">
        <v>0.54340363104730405</v>
      </c>
      <c r="F162" s="7">
        <v>2.3748943286763802</v>
      </c>
      <c r="G162">
        <v>333411</v>
      </c>
      <c r="M162" t="s">
        <v>7112</v>
      </c>
      <c r="N162" t="s">
        <v>8894</v>
      </c>
      <c r="O162" t="s">
        <v>7111</v>
      </c>
      <c r="P162" t="s">
        <v>7110</v>
      </c>
      <c r="Q162" t="s">
        <v>8895</v>
      </c>
      <c r="R162" t="s">
        <v>7109</v>
      </c>
      <c r="V162" t="s">
        <v>7108</v>
      </c>
      <c r="X162">
        <v>97.87</v>
      </c>
      <c r="Y162">
        <v>29.87</v>
      </c>
      <c r="Z162">
        <v>40.909999999999997</v>
      </c>
    </row>
    <row r="163" spans="1:28" x14ac:dyDescent="0.3">
      <c r="A163" t="s">
        <v>34136</v>
      </c>
      <c r="B163" t="s">
        <v>3636</v>
      </c>
      <c r="C163" s="7">
        <v>1.12197676334473</v>
      </c>
      <c r="D163" s="7">
        <v>1.42653350208898</v>
      </c>
      <c r="E163" s="7">
        <v>1.6438002813761801</v>
      </c>
      <c r="F163" s="7">
        <v>1.4134396646984999</v>
      </c>
      <c r="G163">
        <v>74319</v>
      </c>
      <c r="H163" t="s">
        <v>1236</v>
      </c>
      <c r="I163" t="s">
        <v>7143</v>
      </c>
      <c r="J163" t="s">
        <v>34135</v>
      </c>
      <c r="K163" t="s">
        <v>34484</v>
      </c>
      <c r="L163" t="s">
        <v>34485</v>
      </c>
      <c r="M163" t="s">
        <v>34134</v>
      </c>
      <c r="N163" t="s">
        <v>34133</v>
      </c>
      <c r="O163" t="s">
        <v>34132</v>
      </c>
      <c r="P163" t="s">
        <v>34131</v>
      </c>
      <c r="Q163" t="s">
        <v>34130</v>
      </c>
      <c r="R163" t="s">
        <v>34129</v>
      </c>
      <c r="S163" t="s">
        <v>34128</v>
      </c>
      <c r="T163" t="s">
        <v>34127</v>
      </c>
      <c r="U163" t="s">
        <v>34126</v>
      </c>
      <c r="V163" t="s">
        <v>34125</v>
      </c>
      <c r="X163">
        <v>100</v>
      </c>
      <c r="Y163">
        <v>25</v>
      </c>
      <c r="Z163">
        <v>38.11</v>
      </c>
      <c r="AA163">
        <v>38.11</v>
      </c>
    </row>
    <row r="164" spans="1:28" x14ac:dyDescent="0.3">
      <c r="A164" t="s">
        <v>7107</v>
      </c>
      <c r="B164" t="s">
        <v>3636</v>
      </c>
      <c r="C164" s="7">
        <v>1.4893294352895301</v>
      </c>
      <c r="D164" s="7">
        <v>2.0576835618885201</v>
      </c>
      <c r="E164" s="7">
        <v>1.1825479585368599</v>
      </c>
      <c r="F164" s="7">
        <v>1.8296059732635901</v>
      </c>
      <c r="G164">
        <v>74333</v>
      </c>
      <c r="H164" t="s">
        <v>979</v>
      </c>
      <c r="I164" t="s">
        <v>980</v>
      </c>
      <c r="J164" t="s">
        <v>7106</v>
      </c>
      <c r="K164" t="s">
        <v>7105</v>
      </c>
      <c r="L164" t="s">
        <v>7104</v>
      </c>
      <c r="M164" t="s">
        <v>7103</v>
      </c>
      <c r="N164" t="s">
        <v>7102</v>
      </c>
      <c r="O164" t="s">
        <v>7101</v>
      </c>
      <c r="P164" t="s">
        <v>7100</v>
      </c>
      <c r="Q164" t="s">
        <v>7099</v>
      </c>
      <c r="R164" t="s">
        <v>7098</v>
      </c>
      <c r="S164" t="s">
        <v>7097</v>
      </c>
      <c r="T164" t="s">
        <v>7096</v>
      </c>
      <c r="U164" t="s">
        <v>7095</v>
      </c>
      <c r="V164" t="s">
        <v>7094</v>
      </c>
      <c r="X164">
        <v>94.49</v>
      </c>
      <c r="Y164">
        <v>29.07</v>
      </c>
      <c r="Z164">
        <v>97.13</v>
      </c>
      <c r="AA164">
        <v>97.13</v>
      </c>
    </row>
    <row r="165" spans="1:28" x14ac:dyDescent="0.3">
      <c r="A165" t="s">
        <v>23920</v>
      </c>
      <c r="B165" t="s">
        <v>3636</v>
      </c>
      <c r="C165" s="7">
        <v>0.89902191551028199</v>
      </c>
      <c r="D165" s="7">
        <v>1.1519191287789201</v>
      </c>
      <c r="E165" s="7">
        <v>0.67713199876805397</v>
      </c>
      <c r="F165" s="7">
        <v>0.32223256892410201</v>
      </c>
      <c r="G165">
        <v>103940</v>
      </c>
      <c r="M165" t="s">
        <v>23919</v>
      </c>
      <c r="N165" t="s">
        <v>23918</v>
      </c>
      <c r="O165" t="s">
        <v>23917</v>
      </c>
      <c r="P165" t="s">
        <v>23916</v>
      </c>
      <c r="Q165" t="s">
        <v>23915</v>
      </c>
      <c r="X165">
        <v>100</v>
      </c>
      <c r="Y165">
        <v>32.61</v>
      </c>
    </row>
    <row r="166" spans="1:28" x14ac:dyDescent="0.3">
      <c r="A166" t="s">
        <v>34124</v>
      </c>
      <c r="B166" t="s">
        <v>3631</v>
      </c>
      <c r="C166" s="7">
        <v>-1.5545729174880101</v>
      </c>
      <c r="D166" s="7">
        <v>-1.41834333439167</v>
      </c>
      <c r="E166" s="7">
        <v>-1.19630190346077</v>
      </c>
      <c r="F166" s="7">
        <v>-1.63010583173404</v>
      </c>
      <c r="G166">
        <v>50593</v>
      </c>
      <c r="H166" t="s">
        <v>1497</v>
      </c>
      <c r="I166" t="s">
        <v>1498</v>
      </c>
      <c r="J166" t="s">
        <v>21029</v>
      </c>
      <c r="K166" t="s">
        <v>21028</v>
      </c>
      <c r="L166" t="s">
        <v>21027</v>
      </c>
      <c r="M166" t="s">
        <v>34123</v>
      </c>
      <c r="N166" t="s">
        <v>34122</v>
      </c>
      <c r="O166" t="s">
        <v>34121</v>
      </c>
      <c r="P166" t="s">
        <v>30536</v>
      </c>
      <c r="Q166" t="s">
        <v>30535</v>
      </c>
      <c r="S166" t="s">
        <v>34120</v>
      </c>
      <c r="T166" t="s">
        <v>34119</v>
      </c>
      <c r="U166" t="s">
        <v>34118</v>
      </c>
      <c r="V166" t="s">
        <v>34117</v>
      </c>
      <c r="Y166">
        <v>67.11</v>
      </c>
      <c r="Z166">
        <v>50.98</v>
      </c>
      <c r="AA166">
        <v>50.98</v>
      </c>
    </row>
    <row r="167" spans="1:28" x14ac:dyDescent="0.3">
      <c r="A167" t="s">
        <v>15148</v>
      </c>
      <c r="B167" t="s">
        <v>3636</v>
      </c>
      <c r="C167" s="7">
        <v>-0.245515599242428</v>
      </c>
      <c r="D167" s="7">
        <v>-0.20674082473188901</v>
      </c>
      <c r="E167" s="7">
        <v>0.50937695905404601</v>
      </c>
      <c r="F167" s="7">
        <v>1.00190062177684</v>
      </c>
      <c r="G167">
        <v>245267</v>
      </c>
      <c r="H167" t="s">
        <v>1337</v>
      </c>
      <c r="I167" t="s">
        <v>1338</v>
      </c>
      <c r="J167" t="s">
        <v>1644</v>
      </c>
      <c r="K167" t="s">
        <v>4482</v>
      </c>
      <c r="L167" t="s">
        <v>1645</v>
      </c>
      <c r="M167" t="s">
        <v>1348</v>
      </c>
      <c r="N167" t="s">
        <v>1349</v>
      </c>
      <c r="P167" t="s">
        <v>1350</v>
      </c>
      <c r="Q167" t="s">
        <v>8137</v>
      </c>
      <c r="S167" t="s">
        <v>15147</v>
      </c>
      <c r="T167" t="s">
        <v>1346</v>
      </c>
      <c r="U167" t="s">
        <v>7160</v>
      </c>
      <c r="V167" t="s">
        <v>15146</v>
      </c>
      <c r="X167">
        <v>100</v>
      </c>
      <c r="Y167">
        <v>34.619999999999997</v>
      </c>
      <c r="Z167">
        <v>55.56</v>
      </c>
      <c r="AA167">
        <v>55.56</v>
      </c>
    </row>
    <row r="168" spans="1:28" x14ac:dyDescent="0.3">
      <c r="A168" t="s">
        <v>7093</v>
      </c>
      <c r="B168" t="s">
        <v>3636</v>
      </c>
      <c r="C168" s="7">
        <v>1.89507920386328</v>
      </c>
      <c r="D168" s="7">
        <v>2.57373276651973</v>
      </c>
      <c r="E168" s="7">
        <v>2.2951112303800301</v>
      </c>
      <c r="F168" s="7">
        <v>0.62461596033520494</v>
      </c>
      <c r="G168">
        <v>353061</v>
      </c>
      <c r="H168" t="s">
        <v>106</v>
      </c>
      <c r="I168" t="s">
        <v>107</v>
      </c>
      <c r="J168" t="s">
        <v>7092</v>
      </c>
      <c r="K168" t="s">
        <v>7091</v>
      </c>
      <c r="L168" t="s">
        <v>7090</v>
      </c>
      <c r="M168" t="s">
        <v>1947</v>
      </c>
      <c r="N168" t="s">
        <v>1948</v>
      </c>
      <c r="O168" t="s">
        <v>1949</v>
      </c>
      <c r="P168" t="s">
        <v>288</v>
      </c>
      <c r="Q168" t="s">
        <v>289</v>
      </c>
      <c r="R168" t="s">
        <v>1950</v>
      </c>
      <c r="S168" t="s">
        <v>7089</v>
      </c>
      <c r="T168" t="s">
        <v>288</v>
      </c>
      <c r="U168" t="s">
        <v>289</v>
      </c>
      <c r="V168" t="s">
        <v>7088</v>
      </c>
      <c r="W168" t="s">
        <v>7087</v>
      </c>
      <c r="X168">
        <v>83.33</v>
      </c>
      <c r="Y168">
        <v>39.130000000000003</v>
      </c>
      <c r="Z168">
        <v>95.56</v>
      </c>
      <c r="AA168">
        <v>62.5</v>
      </c>
      <c r="AB168">
        <v>89.47</v>
      </c>
    </row>
    <row r="169" spans="1:28" x14ac:dyDescent="0.3">
      <c r="A169" t="s">
        <v>7086</v>
      </c>
      <c r="B169" t="s">
        <v>3636</v>
      </c>
      <c r="C169" s="7">
        <v>1.75474552004825</v>
      </c>
      <c r="D169" s="7">
        <v>2.57463490997127</v>
      </c>
      <c r="E169" s="7">
        <v>2.24176062709576</v>
      </c>
      <c r="F169" s="7">
        <v>0.719135296697482</v>
      </c>
      <c r="G169">
        <v>357711</v>
      </c>
      <c r="H169" t="s">
        <v>280</v>
      </c>
      <c r="I169" t="s">
        <v>281</v>
      </c>
      <c r="J169" t="s">
        <v>282</v>
      </c>
      <c r="K169" t="s">
        <v>283</v>
      </c>
      <c r="L169" t="s">
        <v>7085</v>
      </c>
      <c r="M169" t="s">
        <v>7084</v>
      </c>
      <c r="N169" t="s">
        <v>7083</v>
      </c>
      <c r="O169" t="s">
        <v>7082</v>
      </c>
      <c r="P169" t="s">
        <v>288</v>
      </c>
      <c r="Q169" t="s">
        <v>289</v>
      </c>
      <c r="R169" t="s">
        <v>7081</v>
      </c>
      <c r="S169" t="s">
        <v>7080</v>
      </c>
      <c r="T169" t="s">
        <v>288</v>
      </c>
      <c r="U169" t="s">
        <v>289</v>
      </c>
      <c r="V169" t="s">
        <v>7079</v>
      </c>
      <c r="W169" t="s">
        <v>7078</v>
      </c>
      <c r="X169">
        <v>98.45</v>
      </c>
      <c r="Y169">
        <v>41.43</v>
      </c>
      <c r="Z169">
        <v>92.45</v>
      </c>
      <c r="AA169">
        <v>92.45</v>
      </c>
      <c r="AB169">
        <v>83.7</v>
      </c>
    </row>
    <row r="170" spans="1:28" x14ac:dyDescent="0.3">
      <c r="A170" t="s">
        <v>34116</v>
      </c>
      <c r="B170" t="s">
        <v>3631</v>
      </c>
      <c r="C170" s="7">
        <v>-1.2313488571956701</v>
      </c>
      <c r="D170" s="7">
        <v>-0.99134893592522899</v>
      </c>
      <c r="E170" s="7">
        <v>-0.86091804915478298</v>
      </c>
      <c r="F170" s="7">
        <v>-0.88988321529932302</v>
      </c>
      <c r="G170">
        <v>266883</v>
      </c>
      <c r="H170" t="s">
        <v>1748</v>
      </c>
      <c r="I170" t="s">
        <v>1749</v>
      </c>
      <c r="J170" t="s">
        <v>1750</v>
      </c>
      <c r="K170" t="s">
        <v>1751</v>
      </c>
      <c r="L170" t="s">
        <v>1752</v>
      </c>
      <c r="M170" t="s">
        <v>34115</v>
      </c>
      <c r="N170" t="s">
        <v>34114</v>
      </c>
      <c r="P170" t="s">
        <v>12332</v>
      </c>
      <c r="Q170" t="s">
        <v>12331</v>
      </c>
      <c r="S170" t="s">
        <v>34113</v>
      </c>
      <c r="T170" t="s">
        <v>1759</v>
      </c>
      <c r="U170" t="s">
        <v>1760</v>
      </c>
      <c r="V170" t="s">
        <v>34112</v>
      </c>
      <c r="X170">
        <v>91.64</v>
      </c>
      <c r="Y170">
        <v>24.8</v>
      </c>
      <c r="Z170">
        <v>47.66</v>
      </c>
      <c r="AA170">
        <v>47.66</v>
      </c>
    </row>
    <row r="171" spans="1:28" x14ac:dyDescent="0.3">
      <c r="A171" t="s">
        <v>190</v>
      </c>
      <c r="B171" t="s">
        <v>3636</v>
      </c>
      <c r="C171" s="7">
        <v>3.05167090246134</v>
      </c>
      <c r="D171" s="7">
        <v>2.7883678790384701</v>
      </c>
      <c r="E171" s="7">
        <v>2.6245955068961102</v>
      </c>
      <c r="F171" s="7">
        <v>1.9825253393155999</v>
      </c>
      <c r="G171">
        <v>64654</v>
      </c>
      <c r="H171" t="s">
        <v>191</v>
      </c>
      <c r="I171" t="s">
        <v>192</v>
      </c>
      <c r="J171" t="s">
        <v>193</v>
      </c>
      <c r="K171" t="s">
        <v>8701</v>
      </c>
      <c r="L171" t="s">
        <v>3542</v>
      </c>
      <c r="M171" t="s">
        <v>194</v>
      </c>
      <c r="N171" t="s">
        <v>195</v>
      </c>
      <c r="O171" t="s">
        <v>196</v>
      </c>
      <c r="P171" t="s">
        <v>197</v>
      </c>
      <c r="Q171" t="s">
        <v>8702</v>
      </c>
      <c r="R171" t="s">
        <v>198</v>
      </c>
      <c r="S171" t="s">
        <v>199</v>
      </c>
      <c r="T171" t="s">
        <v>200</v>
      </c>
      <c r="U171" t="s">
        <v>8821</v>
      </c>
      <c r="V171" t="s">
        <v>3835</v>
      </c>
      <c r="X171">
        <v>100</v>
      </c>
      <c r="Y171">
        <v>37.799999999999997</v>
      </c>
      <c r="Z171">
        <v>61.14</v>
      </c>
      <c r="AA171">
        <v>61.14</v>
      </c>
    </row>
    <row r="172" spans="1:28" x14ac:dyDescent="0.3">
      <c r="A172" t="s">
        <v>34111</v>
      </c>
      <c r="B172" t="s">
        <v>3631</v>
      </c>
      <c r="C172" s="7">
        <v>-1.3520866429838501</v>
      </c>
      <c r="D172" s="7">
        <v>-0.78052707714103997</v>
      </c>
      <c r="E172" s="7">
        <v>-0.50833551331374605</v>
      </c>
      <c r="F172" s="7">
        <v>-0.721826139672885</v>
      </c>
      <c r="G172">
        <v>74352</v>
      </c>
      <c r="H172" t="s">
        <v>4247</v>
      </c>
      <c r="I172" t="s">
        <v>4246</v>
      </c>
      <c r="J172" t="s">
        <v>1461</v>
      </c>
      <c r="K172" t="s">
        <v>4504</v>
      </c>
      <c r="L172" t="s">
        <v>13413</v>
      </c>
      <c r="M172" t="s">
        <v>4242</v>
      </c>
      <c r="N172" t="s">
        <v>4241</v>
      </c>
      <c r="O172" t="s">
        <v>4240</v>
      </c>
      <c r="P172" t="s">
        <v>1461</v>
      </c>
      <c r="Q172" t="s">
        <v>1462</v>
      </c>
      <c r="R172" t="s">
        <v>4239</v>
      </c>
      <c r="S172" t="s">
        <v>34110</v>
      </c>
      <c r="T172" t="s">
        <v>1461</v>
      </c>
      <c r="U172" t="s">
        <v>1462</v>
      </c>
      <c r="V172" t="s">
        <v>34109</v>
      </c>
      <c r="X172">
        <v>100</v>
      </c>
      <c r="Y172">
        <v>39.47</v>
      </c>
      <c r="Z172">
        <v>31.35</v>
      </c>
      <c r="AA172">
        <v>31.35</v>
      </c>
    </row>
    <row r="173" spans="1:28" x14ac:dyDescent="0.3">
      <c r="A173" t="s">
        <v>201</v>
      </c>
      <c r="B173" t="s">
        <v>3639</v>
      </c>
      <c r="C173" s="7">
        <v>4.3974576026993599</v>
      </c>
      <c r="D173" s="7">
        <v>4.5507722473959298</v>
      </c>
      <c r="E173" s="7">
        <v>4.2220483564363702</v>
      </c>
      <c r="F173" s="7">
        <v>3.8548208157414199</v>
      </c>
      <c r="G173">
        <v>333461</v>
      </c>
      <c r="M173" t="s">
        <v>202</v>
      </c>
      <c r="N173" t="s">
        <v>203</v>
      </c>
      <c r="O173" t="s">
        <v>204</v>
      </c>
      <c r="P173" t="s">
        <v>205</v>
      </c>
      <c r="Q173" t="s">
        <v>8598</v>
      </c>
      <c r="S173" t="s">
        <v>206</v>
      </c>
      <c r="V173" t="s">
        <v>3665</v>
      </c>
      <c r="X173">
        <v>93.55</v>
      </c>
      <c r="Y173">
        <v>28.04</v>
      </c>
      <c r="Z173">
        <v>32.18</v>
      </c>
      <c r="AA173">
        <v>32.18</v>
      </c>
    </row>
    <row r="174" spans="1:28" x14ac:dyDescent="0.3">
      <c r="A174" t="s">
        <v>15145</v>
      </c>
      <c r="B174" t="s">
        <v>3631</v>
      </c>
      <c r="C174" s="7">
        <v>-0.74251592297906699</v>
      </c>
      <c r="D174" s="7">
        <v>-0.64113001906349998</v>
      </c>
      <c r="E174" s="7">
        <v>-0.58913879847200901</v>
      </c>
      <c r="F174" s="7">
        <v>-1.0028943324553401</v>
      </c>
      <c r="G174">
        <v>342213</v>
      </c>
      <c r="H174" t="s">
        <v>15144</v>
      </c>
      <c r="I174" t="s">
        <v>15143</v>
      </c>
      <c r="J174" t="s">
        <v>15142</v>
      </c>
      <c r="K174" t="s">
        <v>15141</v>
      </c>
      <c r="L174" t="s">
        <v>15140</v>
      </c>
      <c r="M174" t="s">
        <v>15139</v>
      </c>
      <c r="N174" t="s">
        <v>15138</v>
      </c>
      <c r="O174" t="s">
        <v>15137</v>
      </c>
      <c r="P174" t="s">
        <v>15134</v>
      </c>
      <c r="Q174" t="s">
        <v>15133</v>
      </c>
      <c r="R174" t="s">
        <v>15136</v>
      </c>
      <c r="S174" t="s">
        <v>15135</v>
      </c>
      <c r="T174" t="s">
        <v>15134</v>
      </c>
      <c r="U174" t="s">
        <v>15133</v>
      </c>
      <c r="V174" t="s">
        <v>15132</v>
      </c>
      <c r="W174" t="s">
        <v>15131</v>
      </c>
      <c r="X174">
        <v>100</v>
      </c>
      <c r="Y174">
        <v>35.32</v>
      </c>
      <c r="Z174">
        <v>71.45</v>
      </c>
      <c r="AA174">
        <v>71.45</v>
      </c>
      <c r="AB174">
        <v>73.5</v>
      </c>
    </row>
    <row r="175" spans="1:28" x14ac:dyDescent="0.3">
      <c r="A175" t="s">
        <v>18285</v>
      </c>
      <c r="B175" t="s">
        <v>3636</v>
      </c>
      <c r="C175" s="7">
        <v>0.31557322216449402</v>
      </c>
      <c r="D175" s="7">
        <v>0.75787645806484205</v>
      </c>
      <c r="E175" s="7">
        <v>1.6463599548269801</v>
      </c>
      <c r="F175" s="7">
        <v>0.67910845905776196</v>
      </c>
      <c r="G175">
        <v>219176</v>
      </c>
      <c r="H175" t="s">
        <v>18284</v>
      </c>
      <c r="I175" t="s">
        <v>18283</v>
      </c>
      <c r="J175" t="s">
        <v>13298</v>
      </c>
      <c r="K175" t="s">
        <v>13297</v>
      </c>
      <c r="L175" t="s">
        <v>13296</v>
      </c>
      <c r="M175" t="s">
        <v>18282</v>
      </c>
      <c r="N175" t="s">
        <v>35229</v>
      </c>
      <c r="O175" t="s">
        <v>18281</v>
      </c>
      <c r="P175" t="s">
        <v>14284</v>
      </c>
      <c r="Q175" t="s">
        <v>34518</v>
      </c>
      <c r="R175" t="s">
        <v>18280</v>
      </c>
      <c r="S175" t="s">
        <v>18279</v>
      </c>
      <c r="T175" t="s">
        <v>4345</v>
      </c>
      <c r="U175" t="s">
        <v>4344</v>
      </c>
      <c r="V175" t="s">
        <v>18278</v>
      </c>
      <c r="X175">
        <v>100</v>
      </c>
      <c r="Y175">
        <v>45.33</v>
      </c>
      <c r="Z175">
        <v>50</v>
      </c>
      <c r="AA175">
        <v>50</v>
      </c>
    </row>
    <row r="176" spans="1:28" x14ac:dyDescent="0.3">
      <c r="A176" t="s">
        <v>18277</v>
      </c>
      <c r="B176" t="s">
        <v>3631</v>
      </c>
      <c r="C176" s="7">
        <v>-0.51563878274994801</v>
      </c>
      <c r="D176" s="7">
        <v>-0.27025871629874998</v>
      </c>
      <c r="E176" s="7">
        <v>-1.0030734826443699</v>
      </c>
      <c r="F176" s="7">
        <v>-0.30622261395039502</v>
      </c>
      <c r="G176">
        <v>266083</v>
      </c>
      <c r="H176" t="s">
        <v>1436</v>
      </c>
      <c r="I176" t="s">
        <v>3567</v>
      </c>
      <c r="J176" t="s">
        <v>7533</v>
      </c>
      <c r="K176" t="s">
        <v>7532</v>
      </c>
      <c r="L176" t="s">
        <v>35230</v>
      </c>
      <c r="M176" t="s">
        <v>18276</v>
      </c>
      <c r="N176" t="s">
        <v>18275</v>
      </c>
      <c r="O176" t="s">
        <v>18274</v>
      </c>
      <c r="P176" t="s">
        <v>7533</v>
      </c>
      <c r="Q176" t="s">
        <v>34711</v>
      </c>
      <c r="R176" t="s">
        <v>18273</v>
      </c>
      <c r="S176" t="s">
        <v>18272</v>
      </c>
      <c r="T176" t="s">
        <v>18271</v>
      </c>
      <c r="U176" t="s">
        <v>35231</v>
      </c>
      <c r="V176" t="s">
        <v>18270</v>
      </c>
      <c r="X176">
        <v>100</v>
      </c>
      <c r="Y176">
        <v>36.92</v>
      </c>
      <c r="Z176">
        <v>62.96</v>
      </c>
      <c r="AA176">
        <v>62.96</v>
      </c>
    </row>
    <row r="177" spans="1:28" x14ac:dyDescent="0.3">
      <c r="A177" t="s">
        <v>207</v>
      </c>
      <c r="B177" t="s">
        <v>3639</v>
      </c>
      <c r="C177" s="7">
        <v>7.30167273809412</v>
      </c>
      <c r="D177" s="7">
        <v>7.4932734444403399</v>
      </c>
      <c r="E177" s="7">
        <v>6.9420370416043999</v>
      </c>
      <c r="F177" s="7">
        <v>5.8438883705624596</v>
      </c>
      <c r="G177">
        <v>58765</v>
      </c>
      <c r="H177" t="s">
        <v>181</v>
      </c>
      <c r="I177" t="s">
        <v>182</v>
      </c>
      <c r="J177" t="s">
        <v>183</v>
      </c>
      <c r="K177" t="s">
        <v>6900</v>
      </c>
      <c r="L177" t="s">
        <v>6899</v>
      </c>
      <c r="M177" t="s">
        <v>184</v>
      </c>
      <c r="N177" t="s">
        <v>185</v>
      </c>
      <c r="O177" t="s">
        <v>186</v>
      </c>
      <c r="P177" t="s">
        <v>187</v>
      </c>
      <c r="Q177" t="s">
        <v>5007</v>
      </c>
      <c r="R177" t="s">
        <v>188</v>
      </c>
      <c r="S177" t="s">
        <v>208</v>
      </c>
      <c r="T177" t="s">
        <v>187</v>
      </c>
      <c r="U177" t="s">
        <v>5007</v>
      </c>
      <c r="V177" t="s">
        <v>4100</v>
      </c>
      <c r="X177">
        <v>100</v>
      </c>
      <c r="Y177">
        <v>37.44</v>
      </c>
      <c r="Z177">
        <v>83.62</v>
      </c>
      <c r="AA177">
        <v>83.62</v>
      </c>
    </row>
    <row r="178" spans="1:28" x14ac:dyDescent="0.3">
      <c r="A178" t="s">
        <v>23914</v>
      </c>
      <c r="B178" t="s">
        <v>3636</v>
      </c>
      <c r="C178" s="7">
        <v>0.75154018944325396</v>
      </c>
      <c r="D178" s="7">
        <v>1.07041947695578</v>
      </c>
      <c r="E178" s="7">
        <v>1.4618538683957201</v>
      </c>
      <c r="F178" s="7">
        <v>1.09413004182302</v>
      </c>
      <c r="G178">
        <v>342243</v>
      </c>
      <c r="I178" t="s">
        <v>35</v>
      </c>
      <c r="K178" t="s">
        <v>35</v>
      </c>
      <c r="N178" t="s">
        <v>35</v>
      </c>
      <c r="Q178" t="s">
        <v>35</v>
      </c>
      <c r="S178" t="s">
        <v>23913</v>
      </c>
      <c r="U178" t="s">
        <v>35</v>
      </c>
      <c r="V178" t="s">
        <v>23912</v>
      </c>
      <c r="X178">
        <v>93.6</v>
      </c>
      <c r="Z178">
        <v>44.6</v>
      </c>
      <c r="AA178">
        <v>44.6</v>
      </c>
    </row>
    <row r="179" spans="1:28" x14ac:dyDescent="0.3">
      <c r="A179" t="s">
        <v>5918</v>
      </c>
      <c r="B179" t="s">
        <v>3636</v>
      </c>
      <c r="C179" s="7">
        <v>1.6074189673414001</v>
      </c>
      <c r="D179" s="7">
        <v>1.8735973680358</v>
      </c>
      <c r="E179" s="7">
        <v>2.0100671893700399</v>
      </c>
      <c r="F179" s="7">
        <v>0</v>
      </c>
      <c r="G179">
        <v>335314</v>
      </c>
      <c r="H179" t="s">
        <v>5917</v>
      </c>
      <c r="I179" t="s">
        <v>5916</v>
      </c>
      <c r="J179" t="s">
        <v>407</v>
      </c>
      <c r="K179" t="s">
        <v>408</v>
      </c>
      <c r="L179" t="s">
        <v>409</v>
      </c>
      <c r="M179" t="s">
        <v>5915</v>
      </c>
      <c r="N179" t="s">
        <v>5914</v>
      </c>
      <c r="O179" t="s">
        <v>5913</v>
      </c>
      <c r="P179" t="s">
        <v>349</v>
      </c>
      <c r="Q179" t="s">
        <v>350</v>
      </c>
      <c r="R179" t="s">
        <v>5912</v>
      </c>
      <c r="S179" t="s">
        <v>5911</v>
      </c>
      <c r="T179" t="s">
        <v>414</v>
      </c>
      <c r="U179" t="s">
        <v>415</v>
      </c>
      <c r="V179" t="s">
        <v>5910</v>
      </c>
      <c r="X179">
        <v>97.3</v>
      </c>
      <c r="Y179">
        <v>39.130000000000003</v>
      </c>
      <c r="Z179">
        <v>90.91</v>
      </c>
      <c r="AA179">
        <v>90.91</v>
      </c>
    </row>
    <row r="180" spans="1:28" x14ac:dyDescent="0.3">
      <c r="A180" t="s">
        <v>34108</v>
      </c>
      <c r="B180" t="s">
        <v>3631</v>
      </c>
      <c r="C180" s="7">
        <v>-1.1881915643935399</v>
      </c>
      <c r="D180" s="7">
        <v>-0.60601047987300705</v>
      </c>
      <c r="E180" s="7">
        <v>0.25468706103373301</v>
      </c>
      <c r="F180" s="7">
        <v>-0.80074862200167596</v>
      </c>
      <c r="G180">
        <v>281493</v>
      </c>
      <c r="H180" t="s">
        <v>106</v>
      </c>
      <c r="I180" t="s">
        <v>107</v>
      </c>
      <c r="J180" t="s">
        <v>108</v>
      </c>
      <c r="K180" t="s">
        <v>109</v>
      </c>
      <c r="L180" t="s">
        <v>110</v>
      </c>
      <c r="M180" t="s">
        <v>3095</v>
      </c>
      <c r="N180" t="s">
        <v>3096</v>
      </c>
      <c r="O180" t="s">
        <v>3097</v>
      </c>
      <c r="P180" t="s">
        <v>114</v>
      </c>
      <c r="Q180" t="s">
        <v>115</v>
      </c>
      <c r="R180" t="s">
        <v>3098</v>
      </c>
      <c r="S180" t="s">
        <v>34107</v>
      </c>
      <c r="T180" t="s">
        <v>114</v>
      </c>
      <c r="U180" t="s">
        <v>115</v>
      </c>
      <c r="V180" t="s">
        <v>34106</v>
      </c>
      <c r="X180">
        <v>99.31</v>
      </c>
      <c r="Y180">
        <v>47.83</v>
      </c>
      <c r="Z180">
        <v>78.989999999999995</v>
      </c>
      <c r="AA180">
        <v>78.989999999999995</v>
      </c>
    </row>
    <row r="181" spans="1:28" x14ac:dyDescent="0.3">
      <c r="A181" t="s">
        <v>8597</v>
      </c>
      <c r="B181" t="s">
        <v>3631</v>
      </c>
      <c r="C181" s="7">
        <v>-2.2097702117979501</v>
      </c>
      <c r="D181" s="7">
        <v>-0.70988459785192504</v>
      </c>
      <c r="E181" s="7">
        <v>-0.47735910840657603</v>
      </c>
      <c r="F181" s="7">
        <v>-0.49135682559180299</v>
      </c>
      <c r="G181">
        <v>244738</v>
      </c>
      <c r="H181" t="s">
        <v>280</v>
      </c>
      <c r="I181" t="s">
        <v>281</v>
      </c>
      <c r="J181" t="s">
        <v>282</v>
      </c>
      <c r="K181" t="s">
        <v>283</v>
      </c>
      <c r="L181" t="s">
        <v>320</v>
      </c>
      <c r="M181" t="s">
        <v>8596</v>
      </c>
      <c r="N181" t="s">
        <v>8595</v>
      </c>
      <c r="O181" t="s">
        <v>8594</v>
      </c>
      <c r="P181" t="s">
        <v>288</v>
      </c>
      <c r="Q181" t="s">
        <v>289</v>
      </c>
      <c r="R181" t="s">
        <v>8593</v>
      </c>
      <c r="S181" t="s">
        <v>8592</v>
      </c>
      <c r="T181" t="s">
        <v>288</v>
      </c>
      <c r="U181" t="s">
        <v>289</v>
      </c>
      <c r="V181" t="s">
        <v>8591</v>
      </c>
      <c r="W181" t="s">
        <v>8590</v>
      </c>
      <c r="X181">
        <v>100</v>
      </c>
      <c r="Y181">
        <v>43.22</v>
      </c>
      <c r="Z181">
        <v>86.96</v>
      </c>
      <c r="AA181">
        <v>86.96</v>
      </c>
      <c r="AB181">
        <v>85.9</v>
      </c>
    </row>
    <row r="182" spans="1:28" x14ac:dyDescent="0.3">
      <c r="A182" t="s">
        <v>23911</v>
      </c>
      <c r="B182" t="s">
        <v>3636</v>
      </c>
      <c r="C182" s="7">
        <v>-0.17158103407522601</v>
      </c>
      <c r="D182" s="7">
        <v>1.2562793347022601</v>
      </c>
      <c r="E182" s="7">
        <v>1.0853687673066299</v>
      </c>
      <c r="F182" s="7">
        <v>0.61810404118234397</v>
      </c>
      <c r="G182">
        <v>281505</v>
      </c>
      <c r="I182" t="s">
        <v>35</v>
      </c>
      <c r="K182" t="s">
        <v>35</v>
      </c>
      <c r="N182" t="s">
        <v>35</v>
      </c>
      <c r="Q182" t="s">
        <v>35</v>
      </c>
      <c r="S182" t="s">
        <v>23910</v>
      </c>
      <c r="U182" t="s">
        <v>35</v>
      </c>
      <c r="V182" t="s">
        <v>23909</v>
      </c>
      <c r="X182">
        <v>100</v>
      </c>
      <c r="Z182">
        <v>66.069999999999993</v>
      </c>
      <c r="AA182">
        <v>66.069999999999993</v>
      </c>
    </row>
    <row r="183" spans="1:28" x14ac:dyDescent="0.3">
      <c r="A183" t="s">
        <v>23908</v>
      </c>
      <c r="B183" t="s">
        <v>3636</v>
      </c>
      <c r="C183" s="7">
        <v>-0.395918688622099</v>
      </c>
      <c r="D183" s="7">
        <v>1.08569329234499</v>
      </c>
      <c r="E183" s="7">
        <v>1.3219913547517099</v>
      </c>
      <c r="F183" s="7">
        <v>-0.41629312687368802</v>
      </c>
      <c r="G183">
        <v>74435</v>
      </c>
      <c r="I183" t="s">
        <v>35</v>
      </c>
      <c r="K183" t="s">
        <v>35</v>
      </c>
      <c r="N183" t="s">
        <v>35</v>
      </c>
      <c r="Q183" t="s">
        <v>35</v>
      </c>
      <c r="U183" t="s">
        <v>35</v>
      </c>
      <c r="X183">
        <v>100</v>
      </c>
    </row>
    <row r="184" spans="1:28" x14ac:dyDescent="0.3">
      <c r="A184" t="s">
        <v>34105</v>
      </c>
      <c r="B184" t="s">
        <v>3631</v>
      </c>
      <c r="C184" s="7">
        <v>-1.51026819597413</v>
      </c>
      <c r="D184" s="7">
        <v>-1.15964392844279</v>
      </c>
      <c r="E184" s="7">
        <v>-1.0864488732558</v>
      </c>
      <c r="F184" s="7">
        <v>-1.0901012592764801</v>
      </c>
      <c r="G184">
        <v>347878</v>
      </c>
      <c r="J184" t="s">
        <v>34099</v>
      </c>
      <c r="K184" t="s">
        <v>34104</v>
      </c>
      <c r="L184" t="s">
        <v>34103</v>
      </c>
      <c r="M184" t="s">
        <v>34102</v>
      </c>
      <c r="N184" t="s">
        <v>34101</v>
      </c>
      <c r="P184" t="s">
        <v>34099</v>
      </c>
      <c r="Q184" t="s">
        <v>34098</v>
      </c>
      <c r="S184" t="s">
        <v>34100</v>
      </c>
      <c r="T184" t="s">
        <v>34099</v>
      </c>
      <c r="U184" t="s">
        <v>34098</v>
      </c>
      <c r="V184" t="s">
        <v>34097</v>
      </c>
      <c r="W184" t="s">
        <v>34096</v>
      </c>
      <c r="X184">
        <v>97.42</v>
      </c>
      <c r="Y184">
        <v>41.18</v>
      </c>
      <c r="Z184">
        <v>64.94</v>
      </c>
      <c r="AA184">
        <v>64.94</v>
      </c>
      <c r="AB184">
        <v>73.790000000000006</v>
      </c>
    </row>
    <row r="185" spans="1:28" x14ac:dyDescent="0.3">
      <c r="A185" t="s">
        <v>18269</v>
      </c>
      <c r="B185" t="s">
        <v>3636</v>
      </c>
      <c r="C185" s="7">
        <v>0.88270743996677903</v>
      </c>
      <c r="D185" s="7">
        <v>0.92253774027026703</v>
      </c>
      <c r="E185" s="7">
        <v>1.2631732639255799</v>
      </c>
      <c r="F185" s="7">
        <v>0.77147803092966105</v>
      </c>
      <c r="G185">
        <v>333571</v>
      </c>
      <c r="I185" t="s">
        <v>35</v>
      </c>
      <c r="K185" t="s">
        <v>35</v>
      </c>
      <c r="N185" t="s">
        <v>35</v>
      </c>
      <c r="Q185" t="s">
        <v>35</v>
      </c>
      <c r="S185" t="s">
        <v>18268</v>
      </c>
      <c r="U185" t="s">
        <v>35</v>
      </c>
      <c r="V185" t="s">
        <v>18267</v>
      </c>
      <c r="X185">
        <v>100</v>
      </c>
      <c r="Z185">
        <v>31.82</v>
      </c>
      <c r="AA185">
        <v>31.82</v>
      </c>
    </row>
    <row r="186" spans="1:28" x14ac:dyDescent="0.3">
      <c r="A186" t="s">
        <v>34095</v>
      </c>
      <c r="B186" t="s">
        <v>3636</v>
      </c>
      <c r="C186" s="7">
        <v>1.4278540260544701</v>
      </c>
      <c r="D186" s="7">
        <v>1.57265966368201</v>
      </c>
      <c r="E186" s="7">
        <v>1.1248325907169701</v>
      </c>
      <c r="F186" s="7">
        <v>0.32364915739878503</v>
      </c>
      <c r="G186">
        <v>74463</v>
      </c>
      <c r="H186" t="s">
        <v>34094</v>
      </c>
      <c r="I186" t="s">
        <v>34486</v>
      </c>
      <c r="J186" t="s">
        <v>34093</v>
      </c>
      <c r="K186" t="s">
        <v>34487</v>
      </c>
      <c r="L186" t="s">
        <v>34488</v>
      </c>
      <c r="M186" t="s">
        <v>34092</v>
      </c>
      <c r="N186" t="s">
        <v>34489</v>
      </c>
      <c r="O186" t="s">
        <v>34091</v>
      </c>
      <c r="P186" t="s">
        <v>34090</v>
      </c>
      <c r="Q186" t="s">
        <v>34490</v>
      </c>
      <c r="R186" t="s">
        <v>34089</v>
      </c>
      <c r="S186" t="s">
        <v>34088</v>
      </c>
      <c r="T186" t="s">
        <v>34087</v>
      </c>
      <c r="U186" t="s">
        <v>34491</v>
      </c>
      <c r="V186" t="s">
        <v>34086</v>
      </c>
      <c r="X186">
        <v>100</v>
      </c>
      <c r="Y186">
        <v>29.58</v>
      </c>
      <c r="Z186">
        <v>61.11</v>
      </c>
      <c r="AA186">
        <v>61.11</v>
      </c>
    </row>
    <row r="187" spans="1:28" x14ac:dyDescent="0.3">
      <c r="A187" t="s">
        <v>15130</v>
      </c>
      <c r="B187" t="s">
        <v>3636</v>
      </c>
      <c r="C187" s="7">
        <v>0.599260513701799</v>
      </c>
      <c r="D187" s="7">
        <v>0.75874296182832901</v>
      </c>
      <c r="E187" s="7">
        <v>0.86923471323368395</v>
      </c>
      <c r="F187" s="7">
        <v>1.0627765436519101</v>
      </c>
      <c r="G187">
        <v>295164</v>
      </c>
      <c r="H187" t="s">
        <v>15129</v>
      </c>
      <c r="I187" t="s">
        <v>15128</v>
      </c>
      <c r="J187" t="s">
        <v>15127</v>
      </c>
      <c r="K187" t="s">
        <v>15126</v>
      </c>
      <c r="L187" t="s">
        <v>15125</v>
      </c>
      <c r="M187" t="s">
        <v>15124</v>
      </c>
      <c r="N187" t="s">
        <v>15123</v>
      </c>
      <c r="O187" t="s">
        <v>15122</v>
      </c>
      <c r="P187" t="s">
        <v>15119</v>
      </c>
      <c r="Q187" t="s">
        <v>15118</v>
      </c>
      <c r="R187" t="s">
        <v>15121</v>
      </c>
      <c r="S187" t="s">
        <v>15120</v>
      </c>
      <c r="T187" t="s">
        <v>15119</v>
      </c>
      <c r="U187" t="s">
        <v>15118</v>
      </c>
      <c r="V187" t="s">
        <v>15117</v>
      </c>
      <c r="W187" t="s">
        <v>15116</v>
      </c>
      <c r="X187">
        <v>100</v>
      </c>
      <c r="Y187">
        <v>73.680000000000007</v>
      </c>
      <c r="Z187">
        <v>77.27</v>
      </c>
      <c r="AA187">
        <v>77.03</v>
      </c>
      <c r="AB187">
        <v>77.39</v>
      </c>
    </row>
    <row r="188" spans="1:28" x14ac:dyDescent="0.3">
      <c r="A188" t="s">
        <v>34085</v>
      </c>
      <c r="B188" t="s">
        <v>3631</v>
      </c>
      <c r="C188" s="7">
        <v>-1.22593012616409</v>
      </c>
      <c r="D188" s="7">
        <v>-1.0921323751383301</v>
      </c>
      <c r="E188" s="7">
        <v>-0.54742867000264195</v>
      </c>
      <c r="F188" s="7">
        <v>-0.49614300992529797</v>
      </c>
      <c r="G188">
        <v>227281</v>
      </c>
      <c r="H188" t="s">
        <v>1436</v>
      </c>
      <c r="I188" t="s">
        <v>3567</v>
      </c>
      <c r="J188" t="s">
        <v>364</v>
      </c>
      <c r="K188" t="s">
        <v>4385</v>
      </c>
      <c r="L188" t="s">
        <v>34492</v>
      </c>
      <c r="M188" t="s">
        <v>34084</v>
      </c>
      <c r="N188" t="s">
        <v>34083</v>
      </c>
      <c r="O188" t="s">
        <v>34082</v>
      </c>
      <c r="P188" t="s">
        <v>8202</v>
      </c>
      <c r="Q188" t="s">
        <v>8766</v>
      </c>
      <c r="S188" t="s">
        <v>34081</v>
      </c>
      <c r="T188" t="s">
        <v>8202</v>
      </c>
      <c r="U188" t="s">
        <v>8766</v>
      </c>
      <c r="V188" t="s">
        <v>34080</v>
      </c>
      <c r="W188" t="s">
        <v>34079</v>
      </c>
      <c r="X188">
        <v>100</v>
      </c>
      <c r="Y188">
        <v>55.22</v>
      </c>
      <c r="Z188">
        <v>55.22</v>
      </c>
      <c r="AA188">
        <v>55.22</v>
      </c>
      <c r="AB188">
        <v>85.05</v>
      </c>
    </row>
    <row r="189" spans="1:28" x14ac:dyDescent="0.3">
      <c r="A189" t="s">
        <v>209</v>
      </c>
      <c r="B189" t="s">
        <v>3636</v>
      </c>
      <c r="C189" s="7">
        <v>2.13565727680803</v>
      </c>
      <c r="D189" s="7">
        <v>2.28299529699646</v>
      </c>
      <c r="E189" s="7">
        <v>1.7441881580887799</v>
      </c>
      <c r="F189" s="7">
        <v>2.4899204888972499</v>
      </c>
      <c r="G189">
        <v>342304</v>
      </c>
      <c r="H189" t="s">
        <v>106</v>
      </c>
      <c r="I189" t="s">
        <v>107</v>
      </c>
      <c r="J189" t="s">
        <v>108</v>
      </c>
      <c r="K189" t="s">
        <v>109</v>
      </c>
      <c r="L189" t="s">
        <v>110</v>
      </c>
      <c r="M189" t="s">
        <v>210</v>
      </c>
      <c r="N189" t="s">
        <v>211</v>
      </c>
      <c r="O189" t="s">
        <v>212</v>
      </c>
      <c r="P189" t="s">
        <v>213</v>
      </c>
      <c r="Q189" t="s">
        <v>214</v>
      </c>
      <c r="R189" t="s">
        <v>215</v>
      </c>
      <c r="S189" t="s">
        <v>216</v>
      </c>
      <c r="T189" t="s">
        <v>213</v>
      </c>
      <c r="U189" t="s">
        <v>214</v>
      </c>
      <c r="V189" t="s">
        <v>3834</v>
      </c>
      <c r="X189">
        <v>100</v>
      </c>
      <c r="Y189">
        <v>37.96</v>
      </c>
      <c r="Z189">
        <v>82.35</v>
      </c>
      <c r="AA189">
        <v>82.35</v>
      </c>
    </row>
    <row r="190" spans="1:28" x14ac:dyDescent="0.3">
      <c r="A190" t="s">
        <v>23907</v>
      </c>
      <c r="B190" t="s">
        <v>3636</v>
      </c>
      <c r="C190" s="7">
        <v>0.45767610119468999</v>
      </c>
      <c r="D190" s="7">
        <v>1.06165067629188</v>
      </c>
      <c r="E190" s="7">
        <v>1.1612953682743601</v>
      </c>
      <c r="F190" s="7">
        <v>0.87774752008313695</v>
      </c>
      <c r="G190">
        <v>74482</v>
      </c>
      <c r="M190" t="s">
        <v>23906</v>
      </c>
      <c r="N190" t="s">
        <v>35003</v>
      </c>
      <c r="O190" t="s">
        <v>23905</v>
      </c>
      <c r="P190" t="s">
        <v>23904</v>
      </c>
      <c r="Q190" t="s">
        <v>35004</v>
      </c>
      <c r="R190" t="s">
        <v>23903</v>
      </c>
      <c r="S190" t="s">
        <v>23902</v>
      </c>
      <c r="V190" t="s">
        <v>23901</v>
      </c>
      <c r="X190">
        <v>100</v>
      </c>
      <c r="Y190">
        <v>60</v>
      </c>
      <c r="Z190">
        <v>31.9</v>
      </c>
      <c r="AA190">
        <v>31.9</v>
      </c>
    </row>
    <row r="191" spans="1:28" x14ac:dyDescent="0.3">
      <c r="A191" t="s">
        <v>15115</v>
      </c>
      <c r="B191" t="s">
        <v>3631</v>
      </c>
      <c r="C191" s="7">
        <v>-0.64854599327566498</v>
      </c>
      <c r="D191" s="7">
        <v>-0.78644388665792797</v>
      </c>
      <c r="E191" s="7">
        <v>-0.79512298287292005</v>
      </c>
      <c r="F191" s="7">
        <v>-1.07110571996943</v>
      </c>
      <c r="G191">
        <v>333600</v>
      </c>
      <c r="H191" t="s">
        <v>15114</v>
      </c>
      <c r="I191" t="s">
        <v>15113</v>
      </c>
      <c r="J191" t="s">
        <v>15112</v>
      </c>
      <c r="K191" t="s">
        <v>15111</v>
      </c>
      <c r="L191" t="s">
        <v>15110</v>
      </c>
      <c r="M191" t="s">
        <v>15109</v>
      </c>
      <c r="N191" t="s">
        <v>15108</v>
      </c>
      <c r="O191" t="s">
        <v>15107</v>
      </c>
      <c r="P191" t="s">
        <v>15104</v>
      </c>
      <c r="Q191" t="s">
        <v>15103</v>
      </c>
      <c r="R191" t="s">
        <v>15106</v>
      </c>
      <c r="S191" t="s">
        <v>15105</v>
      </c>
      <c r="T191" t="s">
        <v>15104</v>
      </c>
      <c r="U191" t="s">
        <v>15103</v>
      </c>
      <c r="V191" t="s">
        <v>15102</v>
      </c>
      <c r="W191" t="s">
        <v>15101</v>
      </c>
      <c r="X191">
        <v>100</v>
      </c>
      <c r="Y191">
        <v>50</v>
      </c>
      <c r="Z191">
        <v>76.739999999999995</v>
      </c>
      <c r="AA191">
        <v>76.739999999999995</v>
      </c>
      <c r="AB191">
        <v>84.2</v>
      </c>
    </row>
    <row r="192" spans="1:28" x14ac:dyDescent="0.3">
      <c r="A192" t="s">
        <v>217</v>
      </c>
      <c r="B192" t="s">
        <v>3639</v>
      </c>
      <c r="C192" s="7">
        <v>4.8244872842863904</v>
      </c>
      <c r="D192" s="7">
        <v>5.5636438634327101</v>
      </c>
      <c r="E192" s="7">
        <v>3.74945197116871</v>
      </c>
      <c r="F192" s="7">
        <v>7.0097087162048899</v>
      </c>
      <c r="G192">
        <v>32824</v>
      </c>
      <c r="H192" t="s">
        <v>218</v>
      </c>
      <c r="I192" t="s">
        <v>219</v>
      </c>
      <c r="J192" t="s">
        <v>220</v>
      </c>
      <c r="K192" t="s">
        <v>8589</v>
      </c>
      <c r="L192" t="s">
        <v>221</v>
      </c>
      <c r="M192" t="s">
        <v>222</v>
      </c>
      <c r="N192" t="s">
        <v>223</v>
      </c>
      <c r="O192" t="s">
        <v>224</v>
      </c>
      <c r="P192" t="s">
        <v>225</v>
      </c>
      <c r="Q192" t="s">
        <v>4621</v>
      </c>
      <c r="R192" t="s">
        <v>226</v>
      </c>
      <c r="S192" t="s">
        <v>227</v>
      </c>
      <c r="T192" t="s">
        <v>228</v>
      </c>
      <c r="U192" t="s">
        <v>8588</v>
      </c>
      <c r="V192" t="s">
        <v>4099</v>
      </c>
      <c r="W192" t="s">
        <v>8587</v>
      </c>
      <c r="X192">
        <v>100</v>
      </c>
      <c r="Y192">
        <v>35.4</v>
      </c>
      <c r="Z192">
        <v>58.56</v>
      </c>
      <c r="AA192">
        <v>58.56</v>
      </c>
      <c r="AB192">
        <v>80.709999999999994</v>
      </c>
    </row>
    <row r="193" spans="1:28" x14ac:dyDescent="0.3">
      <c r="A193" t="s">
        <v>15100</v>
      </c>
      <c r="B193" t="s">
        <v>3636</v>
      </c>
      <c r="C193" s="7">
        <v>0.723154005593734</v>
      </c>
      <c r="D193" s="7">
        <v>0.75508749753268301</v>
      </c>
      <c r="E193" s="7">
        <v>0.50168840134056603</v>
      </c>
      <c r="F193" s="7">
        <v>1.2267119671346001</v>
      </c>
      <c r="G193">
        <v>295194</v>
      </c>
      <c r="H193" t="s">
        <v>106</v>
      </c>
      <c r="I193" t="s">
        <v>107</v>
      </c>
      <c r="J193" t="s">
        <v>108</v>
      </c>
      <c r="K193" t="s">
        <v>109</v>
      </c>
      <c r="L193" t="s">
        <v>110</v>
      </c>
      <c r="M193" t="s">
        <v>15099</v>
      </c>
      <c r="N193" t="s">
        <v>15098</v>
      </c>
      <c r="O193" t="s">
        <v>15097</v>
      </c>
      <c r="P193" t="s">
        <v>15094</v>
      </c>
      <c r="Q193" t="s">
        <v>15093</v>
      </c>
      <c r="R193" t="s">
        <v>15096</v>
      </c>
      <c r="S193" t="s">
        <v>15095</v>
      </c>
      <c r="T193" t="s">
        <v>15094</v>
      </c>
      <c r="U193" t="s">
        <v>15093</v>
      </c>
      <c r="V193" t="s">
        <v>15092</v>
      </c>
      <c r="W193" t="s">
        <v>15091</v>
      </c>
      <c r="X193">
        <v>100</v>
      </c>
      <c r="Y193">
        <v>48.35</v>
      </c>
      <c r="Z193">
        <v>75.67</v>
      </c>
      <c r="AA193">
        <v>75.67</v>
      </c>
      <c r="AB193">
        <v>75</v>
      </c>
    </row>
    <row r="194" spans="1:28" x14ac:dyDescent="0.3">
      <c r="A194" t="s">
        <v>15090</v>
      </c>
      <c r="B194" t="s">
        <v>3636</v>
      </c>
      <c r="C194" s="7">
        <v>0.19311816347453001</v>
      </c>
      <c r="D194" s="7">
        <v>0.81131748629771205</v>
      </c>
      <c r="E194" s="7">
        <v>3.7223171664763299E-2</v>
      </c>
      <c r="F194" s="7">
        <v>1.7126556617900399</v>
      </c>
      <c r="G194">
        <v>342322</v>
      </c>
      <c r="H194" t="s">
        <v>15089</v>
      </c>
      <c r="I194" t="s">
        <v>15088</v>
      </c>
      <c r="J194" t="s">
        <v>15087</v>
      </c>
      <c r="K194" t="s">
        <v>15086</v>
      </c>
      <c r="L194" t="s">
        <v>15085</v>
      </c>
      <c r="M194" t="s">
        <v>15084</v>
      </c>
      <c r="N194" t="s">
        <v>15083</v>
      </c>
      <c r="O194" t="s">
        <v>15082</v>
      </c>
      <c r="P194" t="s">
        <v>7054</v>
      </c>
      <c r="Q194" t="s">
        <v>7053</v>
      </c>
      <c r="R194" t="s">
        <v>15081</v>
      </c>
      <c r="S194" t="s">
        <v>15080</v>
      </c>
      <c r="T194" t="s">
        <v>7054</v>
      </c>
      <c r="U194" t="s">
        <v>7053</v>
      </c>
      <c r="V194" t="s">
        <v>15079</v>
      </c>
      <c r="W194" t="s">
        <v>15078</v>
      </c>
      <c r="X194">
        <v>100</v>
      </c>
      <c r="Y194">
        <v>79.349999999999994</v>
      </c>
      <c r="Z194">
        <v>85.9</v>
      </c>
      <c r="AA194">
        <v>85.9</v>
      </c>
      <c r="AB194">
        <v>79.98</v>
      </c>
    </row>
    <row r="195" spans="1:28" x14ac:dyDescent="0.3">
      <c r="A195" t="s">
        <v>34078</v>
      </c>
      <c r="B195" t="s">
        <v>3636</v>
      </c>
      <c r="C195" s="7">
        <v>1.04736044828118</v>
      </c>
      <c r="D195" s="7">
        <v>0.99950162153806799</v>
      </c>
      <c r="E195" s="7">
        <v>0.90029939253542501</v>
      </c>
      <c r="F195" s="7">
        <v>0.32772752713689401</v>
      </c>
      <c r="G195">
        <v>347902</v>
      </c>
      <c r="H195" t="s">
        <v>8036</v>
      </c>
      <c r="I195" t="s">
        <v>8035</v>
      </c>
      <c r="J195" t="s">
        <v>8034</v>
      </c>
      <c r="K195" t="s">
        <v>8033</v>
      </c>
      <c r="L195" t="s">
        <v>34077</v>
      </c>
      <c r="M195" t="s">
        <v>34076</v>
      </c>
      <c r="N195" t="s">
        <v>34075</v>
      </c>
      <c r="O195" t="s">
        <v>34074</v>
      </c>
      <c r="P195" t="s">
        <v>34071</v>
      </c>
      <c r="Q195" t="s">
        <v>34070</v>
      </c>
      <c r="R195" t="s">
        <v>34073</v>
      </c>
      <c r="S195" t="s">
        <v>34072</v>
      </c>
      <c r="T195" t="s">
        <v>34071</v>
      </c>
      <c r="U195" t="s">
        <v>34070</v>
      </c>
      <c r="V195" t="s">
        <v>34069</v>
      </c>
      <c r="X195">
        <v>87.68</v>
      </c>
      <c r="Y195">
        <v>39.72</v>
      </c>
      <c r="Z195">
        <v>60.94</v>
      </c>
      <c r="AA195">
        <v>60.94</v>
      </c>
    </row>
    <row r="196" spans="1:28" x14ac:dyDescent="0.3">
      <c r="A196" t="s">
        <v>229</v>
      </c>
      <c r="B196" t="s">
        <v>3639</v>
      </c>
      <c r="C196" s="7">
        <v>6.6529574898385002</v>
      </c>
      <c r="D196" s="7">
        <v>6.5094275104365504</v>
      </c>
      <c r="E196" s="7">
        <v>5.6724081166746299</v>
      </c>
      <c r="F196" s="7">
        <v>6.7798079607899702</v>
      </c>
      <c r="G196">
        <v>33586</v>
      </c>
      <c r="H196" t="s">
        <v>230</v>
      </c>
      <c r="I196" t="s">
        <v>3536</v>
      </c>
      <c r="J196" t="s">
        <v>231</v>
      </c>
      <c r="K196" t="s">
        <v>3537</v>
      </c>
      <c r="L196" t="s">
        <v>3538</v>
      </c>
      <c r="M196" t="s">
        <v>232</v>
      </c>
      <c r="N196" t="s">
        <v>233</v>
      </c>
      <c r="O196" t="s">
        <v>234</v>
      </c>
      <c r="P196" t="s">
        <v>235</v>
      </c>
      <c r="Q196" t="s">
        <v>8586</v>
      </c>
      <c r="R196" t="s">
        <v>236</v>
      </c>
      <c r="S196" t="s">
        <v>237</v>
      </c>
      <c r="T196" t="s">
        <v>238</v>
      </c>
      <c r="U196" t="s">
        <v>239</v>
      </c>
      <c r="V196" t="s">
        <v>4098</v>
      </c>
      <c r="X196">
        <v>100</v>
      </c>
      <c r="Y196">
        <v>41.76</v>
      </c>
      <c r="Z196">
        <v>79.38</v>
      </c>
      <c r="AA196">
        <v>79.38</v>
      </c>
    </row>
    <row r="197" spans="1:28" x14ac:dyDescent="0.3">
      <c r="A197" t="s">
        <v>34068</v>
      </c>
      <c r="B197" t="s">
        <v>3631</v>
      </c>
      <c r="C197" s="7">
        <v>-1.1277709193777601</v>
      </c>
      <c r="D197" s="7">
        <v>-1.5819311942593699</v>
      </c>
      <c r="E197" s="7">
        <v>-0.62995543481525096</v>
      </c>
      <c r="F197" s="7">
        <v>-1.2768474542366299</v>
      </c>
      <c r="G197">
        <v>265688</v>
      </c>
      <c r="J197" t="s">
        <v>89</v>
      </c>
      <c r="K197" t="s">
        <v>90</v>
      </c>
      <c r="L197" t="s">
        <v>91</v>
      </c>
      <c r="M197" t="s">
        <v>34067</v>
      </c>
      <c r="N197" t="s">
        <v>30051</v>
      </c>
      <c r="O197" t="s">
        <v>34066</v>
      </c>
      <c r="P197" t="s">
        <v>94</v>
      </c>
      <c r="Q197" t="s">
        <v>95</v>
      </c>
      <c r="S197" t="s">
        <v>34065</v>
      </c>
      <c r="T197" t="s">
        <v>89</v>
      </c>
      <c r="U197" t="s">
        <v>90</v>
      </c>
      <c r="V197" t="s">
        <v>34064</v>
      </c>
      <c r="X197">
        <v>100</v>
      </c>
      <c r="Y197">
        <v>45.92</v>
      </c>
      <c r="Z197">
        <v>80</v>
      </c>
      <c r="AA197">
        <v>73.33</v>
      </c>
    </row>
    <row r="198" spans="1:28" x14ac:dyDescent="0.3">
      <c r="A198" t="s">
        <v>5219</v>
      </c>
      <c r="B198" t="s">
        <v>3636</v>
      </c>
      <c r="C198" s="7">
        <v>1.1305279209964001</v>
      </c>
      <c r="D198" s="7">
        <v>1.6110076723798501</v>
      </c>
      <c r="E198" s="7">
        <v>0.80271904544547501</v>
      </c>
      <c r="F198" s="7">
        <v>3.0622223899224599</v>
      </c>
      <c r="G198">
        <v>343760</v>
      </c>
      <c r="H198" t="s">
        <v>2421</v>
      </c>
      <c r="I198" t="s">
        <v>2422</v>
      </c>
      <c r="J198" t="s">
        <v>2423</v>
      </c>
      <c r="K198" t="s">
        <v>2424</v>
      </c>
      <c r="L198" t="s">
        <v>5218</v>
      </c>
      <c r="M198" t="s">
        <v>2426</v>
      </c>
      <c r="N198" t="s">
        <v>2427</v>
      </c>
      <c r="O198" t="s">
        <v>2428</v>
      </c>
      <c r="P198" t="s">
        <v>2429</v>
      </c>
      <c r="Q198" t="s">
        <v>5217</v>
      </c>
      <c r="R198" t="s">
        <v>2430</v>
      </c>
      <c r="S198" t="s">
        <v>5216</v>
      </c>
      <c r="T198" t="s">
        <v>5215</v>
      </c>
      <c r="U198" t="s">
        <v>5214</v>
      </c>
      <c r="V198" t="s">
        <v>5213</v>
      </c>
      <c r="W198" t="s">
        <v>5212</v>
      </c>
      <c r="X198">
        <v>94.89</v>
      </c>
      <c r="Y198">
        <v>37.67</v>
      </c>
      <c r="Z198">
        <v>66.739999999999995</v>
      </c>
      <c r="AA198">
        <v>66.739999999999995</v>
      </c>
      <c r="AB198">
        <v>77.099999999999994</v>
      </c>
    </row>
    <row r="199" spans="1:28" x14ac:dyDescent="0.3">
      <c r="A199" t="s">
        <v>23900</v>
      </c>
      <c r="B199" t="s">
        <v>3636</v>
      </c>
      <c r="C199" s="7">
        <v>0.81524958450200402</v>
      </c>
      <c r="D199" s="7">
        <v>1.18909430540145</v>
      </c>
      <c r="E199" s="7">
        <v>0.65087995707164303</v>
      </c>
      <c r="F199" s="7">
        <v>1.34163133217273</v>
      </c>
      <c r="G199">
        <v>343692</v>
      </c>
      <c r="H199" t="s">
        <v>4536</v>
      </c>
      <c r="I199" t="s">
        <v>8866</v>
      </c>
      <c r="J199" t="s">
        <v>23899</v>
      </c>
      <c r="K199" t="s">
        <v>23898</v>
      </c>
      <c r="L199" t="s">
        <v>35005</v>
      </c>
      <c r="M199" t="s">
        <v>23897</v>
      </c>
      <c r="N199" t="s">
        <v>23896</v>
      </c>
      <c r="O199" t="s">
        <v>23895</v>
      </c>
      <c r="P199" t="s">
        <v>23894</v>
      </c>
      <c r="Q199" t="s">
        <v>23893</v>
      </c>
      <c r="R199" t="s">
        <v>23892</v>
      </c>
      <c r="S199" t="s">
        <v>23891</v>
      </c>
      <c r="T199" t="s">
        <v>20383</v>
      </c>
      <c r="U199" t="s">
        <v>20382</v>
      </c>
      <c r="V199" t="s">
        <v>23890</v>
      </c>
      <c r="X199">
        <v>90.78</v>
      </c>
      <c r="Y199">
        <v>31.43</v>
      </c>
      <c r="Z199">
        <v>53.72</v>
      </c>
      <c r="AA199">
        <v>53.72</v>
      </c>
    </row>
    <row r="200" spans="1:28" x14ac:dyDescent="0.3">
      <c r="A200" t="s">
        <v>23889</v>
      </c>
      <c r="B200" t="s">
        <v>3631</v>
      </c>
      <c r="C200" s="7">
        <v>0.58135962926179796</v>
      </c>
      <c r="D200" s="7">
        <v>-1.29511252551613</v>
      </c>
      <c r="E200" s="7">
        <v>-0.47377168646805001</v>
      </c>
      <c r="F200" s="7">
        <v>0.19352944166779201</v>
      </c>
      <c r="G200">
        <v>74549</v>
      </c>
      <c r="H200" t="s">
        <v>629</v>
      </c>
      <c r="I200" t="s">
        <v>630</v>
      </c>
      <c r="J200" t="s">
        <v>23888</v>
      </c>
      <c r="K200" t="s">
        <v>23887</v>
      </c>
      <c r="L200" t="s">
        <v>23886</v>
      </c>
    </row>
    <row r="201" spans="1:28" x14ac:dyDescent="0.3">
      <c r="A201" t="s">
        <v>8585</v>
      </c>
      <c r="B201" t="s">
        <v>3636</v>
      </c>
      <c r="C201" s="7">
        <v>2.24241495718733</v>
      </c>
      <c r="D201" s="7">
        <v>2.0003706194517501</v>
      </c>
      <c r="E201" s="7">
        <v>1.7363257700625101</v>
      </c>
      <c r="F201" s="7">
        <v>2.7887363531208398</v>
      </c>
      <c r="G201">
        <v>64791</v>
      </c>
      <c r="H201" t="s">
        <v>280</v>
      </c>
      <c r="I201" t="s">
        <v>281</v>
      </c>
      <c r="J201" t="s">
        <v>282</v>
      </c>
      <c r="K201" t="s">
        <v>283</v>
      </c>
      <c r="L201" t="s">
        <v>320</v>
      </c>
      <c r="M201" t="s">
        <v>8584</v>
      </c>
      <c r="N201" t="s">
        <v>5169</v>
      </c>
      <c r="O201" t="s">
        <v>8583</v>
      </c>
      <c r="P201" t="s">
        <v>288</v>
      </c>
      <c r="Q201" t="s">
        <v>289</v>
      </c>
      <c r="R201" t="s">
        <v>8582</v>
      </c>
      <c r="S201" t="s">
        <v>8581</v>
      </c>
      <c r="T201" t="s">
        <v>288</v>
      </c>
      <c r="U201" t="s">
        <v>289</v>
      </c>
      <c r="V201" t="s">
        <v>8580</v>
      </c>
      <c r="W201" t="s">
        <v>8579</v>
      </c>
      <c r="X201">
        <v>100</v>
      </c>
      <c r="Y201">
        <v>72.12</v>
      </c>
      <c r="Z201">
        <v>83.04</v>
      </c>
      <c r="AA201">
        <v>83.04</v>
      </c>
      <c r="AB201">
        <v>76.94</v>
      </c>
    </row>
    <row r="202" spans="1:28" x14ac:dyDescent="0.3">
      <c r="A202" t="s">
        <v>23885</v>
      </c>
      <c r="B202" t="s">
        <v>3636</v>
      </c>
      <c r="C202" s="7">
        <v>0.88077391825544404</v>
      </c>
      <c r="D202" s="7">
        <v>1.24980779000857</v>
      </c>
      <c r="E202" s="7">
        <v>1.8784897557276099</v>
      </c>
      <c r="F202" s="7">
        <v>0.61495141540525899</v>
      </c>
      <c r="G202">
        <v>74551</v>
      </c>
      <c r="M202" t="s">
        <v>23884</v>
      </c>
      <c r="N202" t="s">
        <v>23883</v>
      </c>
      <c r="O202" t="s">
        <v>23882</v>
      </c>
      <c r="P202" t="s">
        <v>23881</v>
      </c>
      <c r="Q202" t="s">
        <v>23880</v>
      </c>
      <c r="R202" t="s">
        <v>23879</v>
      </c>
      <c r="S202" t="s">
        <v>23878</v>
      </c>
      <c r="V202" t="s">
        <v>23877</v>
      </c>
      <c r="X202">
        <v>86.85</v>
      </c>
      <c r="Y202">
        <v>30.67</v>
      </c>
      <c r="Z202">
        <v>33.9</v>
      </c>
      <c r="AA202">
        <v>33.9</v>
      </c>
    </row>
    <row r="203" spans="1:28" x14ac:dyDescent="0.3">
      <c r="A203" t="s">
        <v>18266</v>
      </c>
      <c r="B203" t="s">
        <v>3636</v>
      </c>
      <c r="C203" s="7">
        <v>-0.379667268990587</v>
      </c>
      <c r="D203" s="7">
        <v>-8.8791501330574008E-3</v>
      </c>
      <c r="E203" s="7">
        <v>1.29823160032642</v>
      </c>
      <c r="F203" s="7">
        <v>-0.292989885452064</v>
      </c>
      <c r="G203">
        <v>265303</v>
      </c>
      <c r="H203" t="s">
        <v>18265</v>
      </c>
      <c r="I203" t="s">
        <v>18264</v>
      </c>
      <c r="J203" t="s">
        <v>18263</v>
      </c>
      <c r="K203" t="s">
        <v>18262</v>
      </c>
      <c r="L203" t="s">
        <v>18261</v>
      </c>
    </row>
    <row r="204" spans="1:28" x14ac:dyDescent="0.3">
      <c r="A204" t="s">
        <v>15077</v>
      </c>
      <c r="B204" t="s">
        <v>3636</v>
      </c>
      <c r="C204" s="7">
        <v>0.752790314356099</v>
      </c>
      <c r="D204" s="7">
        <v>0.74553720664894596</v>
      </c>
      <c r="E204" s="7">
        <v>0.50016478175799495</v>
      </c>
      <c r="F204" s="7">
        <v>1.2657723419370099</v>
      </c>
      <c r="G204">
        <v>323933</v>
      </c>
      <c r="M204" t="s">
        <v>4396</v>
      </c>
      <c r="N204" t="s">
        <v>4395</v>
      </c>
      <c r="O204" t="s">
        <v>4394</v>
      </c>
      <c r="P204" t="s">
        <v>4393</v>
      </c>
      <c r="Q204" t="s">
        <v>4392</v>
      </c>
      <c r="R204" t="s">
        <v>4391</v>
      </c>
      <c r="S204" t="s">
        <v>15076</v>
      </c>
      <c r="T204" t="s">
        <v>15075</v>
      </c>
      <c r="U204" t="s">
        <v>35365</v>
      </c>
      <c r="V204" t="s">
        <v>15074</v>
      </c>
      <c r="X204">
        <v>100</v>
      </c>
      <c r="Y204">
        <v>26.6</v>
      </c>
      <c r="Z204">
        <v>41.34</v>
      </c>
      <c r="AA204">
        <v>41.34</v>
      </c>
    </row>
    <row r="205" spans="1:28" x14ac:dyDescent="0.3">
      <c r="A205" t="s">
        <v>15073</v>
      </c>
      <c r="B205" t="s">
        <v>3636</v>
      </c>
      <c r="C205" s="7">
        <v>0.54525282379961704</v>
      </c>
      <c r="D205" s="7">
        <v>0.58392978363232095</v>
      </c>
      <c r="E205" s="7">
        <v>-6.9129934359473594E-2</v>
      </c>
      <c r="F205" s="7">
        <v>1.2851272056138401</v>
      </c>
      <c r="G205">
        <v>265991</v>
      </c>
      <c r="J205" t="s">
        <v>15072</v>
      </c>
      <c r="K205" t="s">
        <v>15071</v>
      </c>
      <c r="L205" t="s">
        <v>15070</v>
      </c>
      <c r="M205" t="s">
        <v>15069</v>
      </c>
      <c r="N205" t="s">
        <v>15068</v>
      </c>
      <c r="P205" t="s">
        <v>15067</v>
      </c>
      <c r="Q205" t="s">
        <v>15066</v>
      </c>
      <c r="S205" t="s">
        <v>15065</v>
      </c>
      <c r="T205" t="s">
        <v>15064</v>
      </c>
      <c r="U205" t="s">
        <v>15063</v>
      </c>
      <c r="V205" t="s">
        <v>15062</v>
      </c>
      <c r="X205">
        <v>98.36</v>
      </c>
      <c r="Y205">
        <v>78.569999999999993</v>
      </c>
      <c r="Z205">
        <v>75</v>
      </c>
      <c r="AA205">
        <v>76.47</v>
      </c>
    </row>
    <row r="206" spans="1:28" x14ac:dyDescent="0.3">
      <c r="A206" t="s">
        <v>240</v>
      </c>
      <c r="B206" t="s">
        <v>3639</v>
      </c>
      <c r="C206" s="7">
        <v>5.36044753961695</v>
      </c>
      <c r="D206" s="7">
        <v>6.3846920376895699</v>
      </c>
      <c r="E206" s="7">
        <v>4.8229568896383102</v>
      </c>
      <c r="F206" s="7">
        <v>7.0418564448661298</v>
      </c>
      <c r="G206">
        <v>324947</v>
      </c>
      <c r="H206" t="s">
        <v>241</v>
      </c>
      <c r="I206" t="s">
        <v>7506</v>
      </c>
      <c r="J206" t="s">
        <v>242</v>
      </c>
      <c r="K206" t="s">
        <v>7505</v>
      </c>
      <c r="L206" t="s">
        <v>243</v>
      </c>
      <c r="M206" t="s">
        <v>244</v>
      </c>
      <c r="N206" t="s">
        <v>245</v>
      </c>
      <c r="O206" t="s">
        <v>246</v>
      </c>
      <c r="P206" t="s">
        <v>247</v>
      </c>
      <c r="Q206" t="s">
        <v>8714</v>
      </c>
      <c r="R206" t="s">
        <v>248</v>
      </c>
      <c r="S206" t="s">
        <v>249</v>
      </c>
      <c r="T206" t="s">
        <v>247</v>
      </c>
      <c r="U206" t="s">
        <v>8714</v>
      </c>
      <c r="V206" t="s">
        <v>4097</v>
      </c>
      <c r="X206">
        <v>100</v>
      </c>
      <c r="Y206">
        <v>44.79</v>
      </c>
      <c r="Z206">
        <v>59.55</v>
      </c>
      <c r="AA206">
        <v>59.55</v>
      </c>
    </row>
    <row r="207" spans="1:28" x14ac:dyDescent="0.3">
      <c r="A207" t="s">
        <v>5211</v>
      </c>
      <c r="B207" t="s">
        <v>3636</v>
      </c>
      <c r="C207" s="7">
        <v>0.55163617207387305</v>
      </c>
      <c r="D207" s="7">
        <v>0.40146981373615898</v>
      </c>
      <c r="E207" s="7">
        <v>0.72845681619394798</v>
      </c>
      <c r="F207" s="7">
        <v>2.9667713515301699</v>
      </c>
      <c r="G207">
        <v>50206</v>
      </c>
      <c r="H207" t="s">
        <v>1497</v>
      </c>
      <c r="I207" t="s">
        <v>1498</v>
      </c>
      <c r="J207" t="s">
        <v>5210</v>
      </c>
      <c r="K207" t="s">
        <v>5209</v>
      </c>
      <c r="L207" t="s">
        <v>5208</v>
      </c>
      <c r="M207" t="s">
        <v>5207</v>
      </c>
      <c r="N207" t="s">
        <v>5206</v>
      </c>
      <c r="O207" t="s">
        <v>5205</v>
      </c>
      <c r="P207" t="s">
        <v>5203</v>
      </c>
      <c r="Q207" t="s">
        <v>5202</v>
      </c>
      <c r="S207" t="s">
        <v>5204</v>
      </c>
      <c r="T207" t="s">
        <v>5203</v>
      </c>
      <c r="U207" t="s">
        <v>5202</v>
      </c>
      <c r="V207" t="s">
        <v>5201</v>
      </c>
      <c r="X207">
        <v>100</v>
      </c>
      <c r="Y207">
        <v>40.24</v>
      </c>
      <c r="Z207">
        <v>59.76</v>
      </c>
      <c r="AA207">
        <v>59.76</v>
      </c>
    </row>
    <row r="208" spans="1:28" x14ac:dyDescent="0.3">
      <c r="A208" t="s">
        <v>34063</v>
      </c>
      <c r="B208" t="s">
        <v>3636</v>
      </c>
      <c r="C208" s="7">
        <v>1.2751766873319099</v>
      </c>
      <c r="D208" s="7">
        <v>1.12730403374386</v>
      </c>
      <c r="E208" s="7">
        <v>0.65745535664414601</v>
      </c>
      <c r="F208" s="7">
        <v>0.70223161945572699</v>
      </c>
      <c r="G208">
        <v>357804</v>
      </c>
      <c r="H208" t="s">
        <v>157</v>
      </c>
      <c r="I208" t="s">
        <v>158</v>
      </c>
      <c r="J208" t="s">
        <v>159</v>
      </c>
      <c r="K208" t="s">
        <v>160</v>
      </c>
      <c r="L208" t="s">
        <v>161</v>
      </c>
      <c r="M208" t="s">
        <v>34062</v>
      </c>
      <c r="N208" t="s">
        <v>34061</v>
      </c>
      <c r="O208" t="s">
        <v>34060</v>
      </c>
      <c r="P208" t="s">
        <v>5126</v>
      </c>
      <c r="Q208" t="s">
        <v>5125</v>
      </c>
      <c r="R208" t="s">
        <v>34059</v>
      </c>
      <c r="S208" t="s">
        <v>34058</v>
      </c>
      <c r="T208" t="s">
        <v>165</v>
      </c>
      <c r="U208" t="s">
        <v>166</v>
      </c>
      <c r="V208" t="s">
        <v>34057</v>
      </c>
      <c r="X208">
        <v>100</v>
      </c>
      <c r="Y208">
        <v>41.38</v>
      </c>
      <c r="Z208">
        <v>54.55</v>
      </c>
      <c r="AA208">
        <v>54.55</v>
      </c>
    </row>
    <row r="209" spans="1:28" x14ac:dyDescent="0.3">
      <c r="A209" t="s">
        <v>34056</v>
      </c>
      <c r="B209" t="s">
        <v>3631</v>
      </c>
      <c r="C209" s="7">
        <v>-1.17965887576416</v>
      </c>
      <c r="D209" s="7">
        <v>-1.5971703227699401</v>
      </c>
      <c r="E209" s="7">
        <v>-1.94409590347929</v>
      </c>
      <c r="F209" s="7">
        <v>-1.0327613957220201</v>
      </c>
      <c r="G209">
        <v>50918</v>
      </c>
      <c r="H209" t="s">
        <v>106</v>
      </c>
      <c r="I209" t="s">
        <v>107</v>
      </c>
      <c r="J209" t="s">
        <v>108</v>
      </c>
      <c r="K209" t="s">
        <v>109</v>
      </c>
      <c r="L209" t="s">
        <v>110</v>
      </c>
      <c r="M209" t="s">
        <v>13942</v>
      </c>
      <c r="N209" t="s">
        <v>13941</v>
      </c>
      <c r="O209" t="s">
        <v>13940</v>
      </c>
      <c r="P209" t="s">
        <v>114</v>
      </c>
      <c r="Q209" t="s">
        <v>115</v>
      </c>
      <c r="R209" t="s">
        <v>13939</v>
      </c>
      <c r="S209" t="s">
        <v>34055</v>
      </c>
      <c r="T209" t="s">
        <v>114</v>
      </c>
      <c r="U209" t="s">
        <v>115</v>
      </c>
      <c r="V209" t="s">
        <v>34054</v>
      </c>
      <c r="X209">
        <v>100</v>
      </c>
      <c r="Y209">
        <v>26.7</v>
      </c>
      <c r="Z209">
        <v>75.56</v>
      </c>
      <c r="AA209">
        <v>75.56</v>
      </c>
    </row>
    <row r="210" spans="1:28" x14ac:dyDescent="0.3">
      <c r="A210" t="s">
        <v>15061</v>
      </c>
      <c r="B210" t="s">
        <v>3631</v>
      </c>
      <c r="C210" s="7">
        <v>-0.46252180057083497</v>
      </c>
      <c r="D210" s="7">
        <v>1.8658905279494299E-2</v>
      </c>
      <c r="E210" s="7">
        <v>-0.28612435314870799</v>
      </c>
      <c r="F210" s="7">
        <v>-1.1235619355033899</v>
      </c>
      <c r="G210">
        <v>353192</v>
      </c>
      <c r="M210" t="s">
        <v>15060</v>
      </c>
      <c r="N210" t="s">
        <v>15059</v>
      </c>
      <c r="O210" t="s">
        <v>15058</v>
      </c>
      <c r="P210" t="s">
        <v>15055</v>
      </c>
      <c r="Q210" t="s">
        <v>15054</v>
      </c>
      <c r="R210" t="s">
        <v>15057</v>
      </c>
      <c r="S210" t="s">
        <v>15056</v>
      </c>
      <c r="T210" t="s">
        <v>15055</v>
      </c>
      <c r="U210" t="s">
        <v>15054</v>
      </c>
      <c r="V210" t="s">
        <v>15053</v>
      </c>
      <c r="Y210">
        <v>38.22</v>
      </c>
      <c r="Z210">
        <v>68.28</v>
      </c>
      <c r="AA210">
        <v>68.28</v>
      </c>
    </row>
    <row r="211" spans="1:28" x14ac:dyDescent="0.3">
      <c r="A211" t="s">
        <v>250</v>
      </c>
      <c r="B211" t="s">
        <v>3636</v>
      </c>
      <c r="C211" s="7">
        <v>3.5477750296308801</v>
      </c>
      <c r="D211" s="7">
        <v>2.6557084500059198</v>
      </c>
      <c r="E211" s="7">
        <v>2.8842230928221202</v>
      </c>
      <c r="F211" s="7">
        <v>2.71922506039714</v>
      </c>
      <c r="G211">
        <v>248835</v>
      </c>
      <c r="H211" t="s">
        <v>251</v>
      </c>
      <c r="I211" t="s">
        <v>6819</v>
      </c>
      <c r="J211" t="s">
        <v>252</v>
      </c>
      <c r="K211" t="s">
        <v>6818</v>
      </c>
      <c r="L211" t="s">
        <v>3516</v>
      </c>
      <c r="M211" t="s">
        <v>253</v>
      </c>
      <c r="N211" t="s">
        <v>254</v>
      </c>
      <c r="O211" t="s">
        <v>255</v>
      </c>
      <c r="P211" t="s">
        <v>256</v>
      </c>
      <c r="Q211" t="s">
        <v>3518</v>
      </c>
      <c r="S211" t="s">
        <v>257</v>
      </c>
      <c r="T211" t="s">
        <v>256</v>
      </c>
      <c r="U211" t="s">
        <v>3518</v>
      </c>
      <c r="V211" t="s">
        <v>4096</v>
      </c>
      <c r="X211">
        <v>100</v>
      </c>
      <c r="Y211">
        <v>29.51</v>
      </c>
      <c r="Z211">
        <v>63.16</v>
      </c>
      <c r="AA211">
        <v>63.16</v>
      </c>
    </row>
    <row r="212" spans="1:28" x14ac:dyDescent="0.3">
      <c r="A212" t="s">
        <v>34053</v>
      </c>
      <c r="B212" t="s">
        <v>3636</v>
      </c>
      <c r="C212" s="7">
        <v>1.03080460512493</v>
      </c>
      <c r="D212" s="7">
        <v>1.2207502139501301</v>
      </c>
      <c r="E212" s="7">
        <v>1.3416580125536499</v>
      </c>
      <c r="F212" s="7">
        <v>1.6233178924404901</v>
      </c>
      <c r="G212">
        <v>353195</v>
      </c>
      <c r="S212" t="s">
        <v>34052</v>
      </c>
      <c r="T212" t="s">
        <v>34051</v>
      </c>
      <c r="U212" t="s">
        <v>34050</v>
      </c>
      <c r="V212" t="s">
        <v>34049</v>
      </c>
      <c r="X212">
        <v>100</v>
      </c>
      <c r="Z212">
        <v>26.09</v>
      </c>
      <c r="AA212">
        <v>26.09</v>
      </c>
    </row>
    <row r="213" spans="1:28" x14ac:dyDescent="0.3">
      <c r="A213" t="s">
        <v>34048</v>
      </c>
      <c r="B213" t="s">
        <v>3636</v>
      </c>
      <c r="C213" s="7">
        <v>1.5381249785929401</v>
      </c>
      <c r="D213" s="7">
        <v>1.8527171387693</v>
      </c>
      <c r="E213" s="7">
        <v>1.05793566676222</v>
      </c>
      <c r="F213" s="7">
        <v>1.56807156113977</v>
      </c>
      <c r="G213">
        <v>265796</v>
      </c>
      <c r="M213" t="s">
        <v>34047</v>
      </c>
      <c r="N213" t="s">
        <v>34493</v>
      </c>
      <c r="O213" t="s">
        <v>34046</v>
      </c>
      <c r="P213" t="s">
        <v>34045</v>
      </c>
      <c r="Q213" t="s">
        <v>34494</v>
      </c>
      <c r="R213" t="s">
        <v>34044</v>
      </c>
      <c r="S213" t="s">
        <v>34043</v>
      </c>
      <c r="V213" t="s">
        <v>34042</v>
      </c>
      <c r="W213" t="s">
        <v>34041</v>
      </c>
      <c r="X213">
        <v>100</v>
      </c>
      <c r="Y213">
        <v>44.44</v>
      </c>
      <c r="Z213">
        <v>74.180000000000007</v>
      </c>
      <c r="AA213">
        <v>74.180000000000007</v>
      </c>
      <c r="AB213">
        <v>72.760000000000005</v>
      </c>
    </row>
    <row r="214" spans="1:28" x14ac:dyDescent="0.3">
      <c r="A214" t="s">
        <v>7077</v>
      </c>
      <c r="B214" t="s">
        <v>3636</v>
      </c>
      <c r="C214" s="7">
        <v>1.3935707351937301</v>
      </c>
      <c r="D214" s="7">
        <v>2.0299005606534699</v>
      </c>
      <c r="E214" s="7">
        <v>-0.225517562227497</v>
      </c>
      <c r="F214" s="7">
        <v>0.97641562257649295</v>
      </c>
      <c r="G214">
        <v>283818</v>
      </c>
      <c r="H214" t="s">
        <v>293</v>
      </c>
      <c r="I214" t="s">
        <v>294</v>
      </c>
      <c r="J214" t="s">
        <v>295</v>
      </c>
      <c r="K214" t="s">
        <v>8715</v>
      </c>
      <c r="L214" t="s">
        <v>3522</v>
      </c>
      <c r="M214" t="s">
        <v>2191</v>
      </c>
      <c r="N214" t="s">
        <v>2192</v>
      </c>
      <c r="O214" t="s">
        <v>2193</v>
      </c>
      <c r="P214" t="s">
        <v>302</v>
      </c>
      <c r="Q214" t="s">
        <v>8709</v>
      </c>
      <c r="S214" t="s">
        <v>7076</v>
      </c>
      <c r="T214" t="s">
        <v>1532</v>
      </c>
      <c r="U214" t="s">
        <v>8842</v>
      </c>
      <c r="V214" t="s">
        <v>7075</v>
      </c>
      <c r="X214">
        <v>100</v>
      </c>
      <c r="Y214">
        <v>40.479999999999997</v>
      </c>
      <c r="Z214">
        <v>73.58</v>
      </c>
      <c r="AA214">
        <v>73.58</v>
      </c>
    </row>
    <row r="215" spans="1:28" x14ac:dyDescent="0.3">
      <c r="A215" t="s">
        <v>34040</v>
      </c>
      <c r="B215" t="s">
        <v>3631</v>
      </c>
      <c r="C215" s="7">
        <v>-1.1760533666289501</v>
      </c>
      <c r="D215" s="7">
        <v>-1.6717412409754999</v>
      </c>
      <c r="E215" s="7">
        <v>-0.99281184589765703</v>
      </c>
      <c r="F215" s="7">
        <v>-0.89162280770082902</v>
      </c>
      <c r="G215">
        <v>99877</v>
      </c>
      <c r="M215" t="s">
        <v>34039</v>
      </c>
      <c r="N215" t="s">
        <v>11393</v>
      </c>
      <c r="O215" t="s">
        <v>34038</v>
      </c>
      <c r="P215" t="s">
        <v>34037</v>
      </c>
      <c r="Q215" t="s">
        <v>34036</v>
      </c>
      <c r="R215" t="s">
        <v>34035</v>
      </c>
      <c r="S215" t="s">
        <v>34034</v>
      </c>
      <c r="V215" t="s">
        <v>34033</v>
      </c>
      <c r="X215">
        <v>84.62</v>
      </c>
      <c r="Y215">
        <v>35.29</v>
      </c>
      <c r="Z215">
        <v>40.96</v>
      </c>
      <c r="AA215">
        <v>40.96</v>
      </c>
    </row>
    <row r="216" spans="1:28" x14ac:dyDescent="0.3">
      <c r="A216" t="s">
        <v>258</v>
      </c>
      <c r="B216" t="s">
        <v>3628</v>
      </c>
      <c r="C216" s="7">
        <v>-4.45974919659281</v>
      </c>
      <c r="D216" s="7">
        <v>-3.38160780298732</v>
      </c>
      <c r="E216" s="7">
        <v>-2.8627670718267302</v>
      </c>
      <c r="F216" s="7">
        <v>-3.2857843042039399</v>
      </c>
      <c r="G216">
        <v>266478</v>
      </c>
      <c r="I216" t="s">
        <v>35</v>
      </c>
      <c r="K216" t="s">
        <v>35</v>
      </c>
      <c r="N216" t="s">
        <v>35</v>
      </c>
      <c r="Q216" t="s">
        <v>35</v>
      </c>
      <c r="S216" t="s">
        <v>259</v>
      </c>
      <c r="U216" t="s">
        <v>35</v>
      </c>
      <c r="V216" t="s">
        <v>3833</v>
      </c>
      <c r="X216">
        <v>100</v>
      </c>
      <c r="Z216">
        <v>34.83</v>
      </c>
      <c r="AA216">
        <v>34.83</v>
      </c>
    </row>
    <row r="217" spans="1:28" x14ac:dyDescent="0.3">
      <c r="A217" t="s">
        <v>7074</v>
      </c>
      <c r="B217" t="s">
        <v>3636</v>
      </c>
      <c r="C217" s="7">
        <v>1.4176658755510601</v>
      </c>
      <c r="D217" s="7">
        <v>2.3017244679408599</v>
      </c>
      <c r="E217" s="7">
        <v>-0.36614890423407997</v>
      </c>
      <c r="F217" s="7">
        <v>0.15851564621331499</v>
      </c>
      <c r="G217">
        <v>283822</v>
      </c>
      <c r="J217" t="s">
        <v>668</v>
      </c>
      <c r="K217" t="s">
        <v>669</v>
      </c>
      <c r="L217" t="s">
        <v>670</v>
      </c>
      <c r="M217" t="s">
        <v>7073</v>
      </c>
      <c r="N217" t="s">
        <v>7072</v>
      </c>
      <c r="O217" t="s">
        <v>7071</v>
      </c>
      <c r="P217" t="s">
        <v>674</v>
      </c>
      <c r="Q217" t="s">
        <v>675</v>
      </c>
      <c r="R217" t="s">
        <v>7070</v>
      </c>
      <c r="S217" t="s">
        <v>7069</v>
      </c>
      <c r="T217" t="s">
        <v>7068</v>
      </c>
      <c r="U217" t="s">
        <v>7067</v>
      </c>
      <c r="V217" t="s">
        <v>7066</v>
      </c>
      <c r="X217">
        <v>75.14</v>
      </c>
      <c r="Y217">
        <v>42.86</v>
      </c>
      <c r="Z217">
        <v>48.72</v>
      </c>
      <c r="AA217">
        <v>48.72</v>
      </c>
    </row>
    <row r="218" spans="1:28" x14ac:dyDescent="0.3">
      <c r="A218" t="s">
        <v>34032</v>
      </c>
      <c r="B218" t="s">
        <v>3631</v>
      </c>
      <c r="C218" s="7">
        <v>-1.2482221347573399</v>
      </c>
      <c r="D218" s="7">
        <v>-1.7699743475571501</v>
      </c>
      <c r="E218" s="7">
        <v>-1.2482221347573399</v>
      </c>
      <c r="F218" s="7">
        <v>-1.2482221347573399</v>
      </c>
      <c r="G218">
        <v>333731</v>
      </c>
      <c r="I218" t="s">
        <v>35</v>
      </c>
      <c r="K218" t="s">
        <v>35</v>
      </c>
      <c r="N218" t="s">
        <v>35</v>
      </c>
      <c r="Q218" t="s">
        <v>35</v>
      </c>
      <c r="U218" t="s">
        <v>35</v>
      </c>
    </row>
    <row r="219" spans="1:28" x14ac:dyDescent="0.3">
      <c r="A219" t="s">
        <v>260</v>
      </c>
      <c r="B219" t="s">
        <v>3631</v>
      </c>
      <c r="C219" s="7">
        <v>-2.46755356596098</v>
      </c>
      <c r="D219" s="7">
        <v>-2.0270770407958101</v>
      </c>
      <c r="E219" s="7">
        <v>-2.73820092492898</v>
      </c>
      <c r="F219" s="7">
        <v>-1.80966078096809</v>
      </c>
      <c r="G219">
        <v>50469</v>
      </c>
      <c r="H219" t="s">
        <v>106</v>
      </c>
      <c r="I219" t="s">
        <v>107</v>
      </c>
      <c r="J219" t="s">
        <v>108</v>
      </c>
      <c r="K219" t="s">
        <v>109</v>
      </c>
      <c r="L219" t="s">
        <v>110</v>
      </c>
      <c r="M219" t="s">
        <v>261</v>
      </c>
      <c r="N219" t="s">
        <v>262</v>
      </c>
      <c r="O219" t="s">
        <v>263</v>
      </c>
      <c r="P219" t="s">
        <v>213</v>
      </c>
      <c r="Q219" t="s">
        <v>214</v>
      </c>
      <c r="R219" t="s">
        <v>264</v>
      </c>
      <c r="S219" t="s">
        <v>265</v>
      </c>
      <c r="T219" t="s">
        <v>114</v>
      </c>
      <c r="U219" t="s">
        <v>115</v>
      </c>
      <c r="V219" t="s">
        <v>3832</v>
      </c>
      <c r="W219" t="s">
        <v>8578</v>
      </c>
      <c r="X219">
        <v>100</v>
      </c>
      <c r="Y219">
        <v>27.56</v>
      </c>
      <c r="Z219">
        <v>76.16</v>
      </c>
      <c r="AA219">
        <v>76.16</v>
      </c>
      <c r="AB219">
        <v>75.569999999999993</v>
      </c>
    </row>
    <row r="220" spans="1:28" x14ac:dyDescent="0.3">
      <c r="A220" t="s">
        <v>266</v>
      </c>
      <c r="B220" t="s">
        <v>3636</v>
      </c>
      <c r="C220" s="7">
        <v>3.1534220759343201</v>
      </c>
      <c r="D220" s="7">
        <v>4.1598154190398304</v>
      </c>
      <c r="E220" s="7">
        <v>3.8433485681167698</v>
      </c>
      <c r="F220" s="7">
        <v>4.41554117344812</v>
      </c>
      <c r="G220">
        <v>265809</v>
      </c>
      <c r="H220" t="s">
        <v>267</v>
      </c>
      <c r="I220" t="s">
        <v>268</v>
      </c>
      <c r="J220" t="s">
        <v>269</v>
      </c>
      <c r="K220" t="s">
        <v>270</v>
      </c>
      <c r="L220" t="s">
        <v>271</v>
      </c>
      <c r="M220" t="s">
        <v>272</v>
      </c>
      <c r="N220" t="s">
        <v>273</v>
      </c>
      <c r="O220" t="s">
        <v>274</v>
      </c>
      <c r="P220" t="s">
        <v>275</v>
      </c>
      <c r="Q220" t="s">
        <v>3550</v>
      </c>
      <c r="R220" t="s">
        <v>276</v>
      </c>
      <c r="S220" t="s">
        <v>277</v>
      </c>
      <c r="T220" t="s">
        <v>278</v>
      </c>
      <c r="U220" t="s">
        <v>3551</v>
      </c>
      <c r="V220" t="s">
        <v>3831</v>
      </c>
      <c r="W220" t="s">
        <v>8577</v>
      </c>
      <c r="X220">
        <v>100</v>
      </c>
      <c r="Y220">
        <v>26.33</v>
      </c>
      <c r="Z220">
        <v>70.900000000000006</v>
      </c>
      <c r="AA220">
        <v>70.900000000000006</v>
      </c>
      <c r="AB220">
        <v>72.09</v>
      </c>
    </row>
    <row r="221" spans="1:28" x14ac:dyDescent="0.3">
      <c r="A221" t="s">
        <v>5200</v>
      </c>
      <c r="B221" t="s">
        <v>3636</v>
      </c>
      <c r="C221" s="7">
        <v>0.106852058129269</v>
      </c>
      <c r="D221" s="7">
        <v>0.99939238978661704</v>
      </c>
      <c r="E221" s="7">
        <v>-0.20196839283443399</v>
      </c>
      <c r="F221" s="7">
        <v>2.0783398975696699</v>
      </c>
      <c r="G221">
        <v>74632</v>
      </c>
      <c r="I221" t="s">
        <v>35</v>
      </c>
      <c r="K221" t="s">
        <v>35</v>
      </c>
      <c r="N221" t="s">
        <v>35</v>
      </c>
      <c r="Q221" t="s">
        <v>35</v>
      </c>
      <c r="U221" t="s">
        <v>35</v>
      </c>
      <c r="X221">
        <v>99.53</v>
      </c>
    </row>
    <row r="222" spans="1:28" x14ac:dyDescent="0.3">
      <c r="A222" t="s">
        <v>34031</v>
      </c>
      <c r="B222" t="s">
        <v>3636</v>
      </c>
      <c r="C222" s="7">
        <v>1.34694844773561</v>
      </c>
      <c r="D222" s="7">
        <v>1.9548642049767999</v>
      </c>
      <c r="E222" s="7">
        <v>-0.25764565539157902</v>
      </c>
      <c r="F222" s="7">
        <v>0.72040063501373597</v>
      </c>
      <c r="G222">
        <v>283828</v>
      </c>
      <c r="H222" t="s">
        <v>637</v>
      </c>
      <c r="I222" t="s">
        <v>4568</v>
      </c>
      <c r="J222" t="s">
        <v>638</v>
      </c>
      <c r="K222" t="s">
        <v>3852</v>
      </c>
      <c r="L222" t="s">
        <v>639</v>
      </c>
      <c r="M222" t="s">
        <v>1709</v>
      </c>
      <c r="N222" t="s">
        <v>1710</v>
      </c>
      <c r="O222" t="s">
        <v>1711</v>
      </c>
      <c r="P222" t="s">
        <v>45</v>
      </c>
      <c r="Q222" t="s">
        <v>3846</v>
      </c>
      <c r="S222" t="s">
        <v>34030</v>
      </c>
      <c r="T222" t="s">
        <v>45</v>
      </c>
      <c r="U222" t="s">
        <v>3846</v>
      </c>
      <c r="V222" t="s">
        <v>34029</v>
      </c>
      <c r="X222">
        <v>100</v>
      </c>
      <c r="Y222">
        <v>41.25</v>
      </c>
      <c r="Z222">
        <v>64.790000000000006</v>
      </c>
      <c r="AA222">
        <v>64.790000000000006</v>
      </c>
    </row>
    <row r="223" spans="1:28" x14ac:dyDescent="0.3">
      <c r="A223" t="s">
        <v>15052</v>
      </c>
      <c r="B223" t="s">
        <v>3636</v>
      </c>
      <c r="C223" s="7">
        <v>0.43492790654403102</v>
      </c>
      <c r="D223" s="7">
        <v>0.57519710303020599</v>
      </c>
      <c r="E223" s="7">
        <v>0.19264741942299299</v>
      </c>
      <c r="F223" s="7">
        <v>1.0368727814299099</v>
      </c>
      <c r="G223">
        <v>74639</v>
      </c>
      <c r="M223" t="s">
        <v>15051</v>
      </c>
      <c r="N223" t="s">
        <v>15050</v>
      </c>
      <c r="O223" t="s">
        <v>15049</v>
      </c>
      <c r="P223" t="s">
        <v>15048</v>
      </c>
      <c r="Q223" t="s">
        <v>15047</v>
      </c>
      <c r="R223" t="s">
        <v>15046</v>
      </c>
      <c r="S223" t="s">
        <v>15045</v>
      </c>
      <c r="T223" t="s">
        <v>15044</v>
      </c>
      <c r="U223" t="s">
        <v>35366</v>
      </c>
      <c r="V223" t="s">
        <v>15043</v>
      </c>
      <c r="X223">
        <v>100</v>
      </c>
      <c r="Y223">
        <v>35.479999999999997</v>
      </c>
      <c r="Z223">
        <v>62.5</v>
      </c>
      <c r="AA223">
        <v>62.5</v>
      </c>
    </row>
    <row r="224" spans="1:28" x14ac:dyDescent="0.3">
      <c r="A224" t="s">
        <v>5909</v>
      </c>
      <c r="B224" t="s">
        <v>3636</v>
      </c>
      <c r="C224" s="7">
        <v>1.71073574510453</v>
      </c>
      <c r="D224" s="7">
        <v>1.9909692301329101</v>
      </c>
      <c r="E224" s="7">
        <v>2.19864360412932</v>
      </c>
      <c r="F224" s="7">
        <v>1.44663825194197</v>
      </c>
      <c r="G224">
        <v>238994</v>
      </c>
      <c r="H224" t="s">
        <v>733</v>
      </c>
      <c r="I224" t="s">
        <v>734</v>
      </c>
      <c r="J224" t="s">
        <v>5902</v>
      </c>
      <c r="K224" t="s">
        <v>5908</v>
      </c>
      <c r="L224" t="s">
        <v>5907</v>
      </c>
      <c r="M224" t="s">
        <v>5906</v>
      </c>
      <c r="N224" t="s">
        <v>8941</v>
      </c>
      <c r="O224" t="s">
        <v>5905</v>
      </c>
      <c r="P224" t="s">
        <v>5902</v>
      </c>
      <c r="Q224" t="s">
        <v>5901</v>
      </c>
      <c r="R224" t="s">
        <v>5904</v>
      </c>
      <c r="S224" t="s">
        <v>5903</v>
      </c>
      <c r="T224" t="s">
        <v>5902</v>
      </c>
      <c r="U224" t="s">
        <v>5901</v>
      </c>
      <c r="V224" t="s">
        <v>5900</v>
      </c>
      <c r="X224">
        <v>99.29</v>
      </c>
      <c r="Y224">
        <v>44.17</v>
      </c>
      <c r="Z224">
        <v>70.91</v>
      </c>
      <c r="AA224">
        <v>70.91</v>
      </c>
    </row>
    <row r="225" spans="1:28" x14ac:dyDescent="0.3">
      <c r="A225" t="s">
        <v>23876</v>
      </c>
      <c r="B225" t="s">
        <v>3631</v>
      </c>
      <c r="C225" s="7">
        <v>-0.72120697140250001</v>
      </c>
      <c r="D225" s="7">
        <v>-1.0105043052642499</v>
      </c>
      <c r="E225" s="7">
        <v>-1.14677921639323</v>
      </c>
      <c r="F225" s="7">
        <v>-0.42776654054223301</v>
      </c>
      <c r="G225">
        <v>50909</v>
      </c>
      <c r="M225" t="s">
        <v>23875</v>
      </c>
      <c r="N225" t="s">
        <v>2233</v>
      </c>
      <c r="O225" t="s">
        <v>23874</v>
      </c>
      <c r="P225" t="s">
        <v>2235</v>
      </c>
      <c r="Q225" t="s">
        <v>2236</v>
      </c>
      <c r="R225" t="s">
        <v>23873</v>
      </c>
      <c r="S225" t="s">
        <v>23872</v>
      </c>
      <c r="V225" t="s">
        <v>23871</v>
      </c>
      <c r="X225">
        <v>100</v>
      </c>
      <c r="Y225">
        <v>33.33</v>
      </c>
      <c r="Z225">
        <v>62.12</v>
      </c>
      <c r="AA225">
        <v>62.12</v>
      </c>
    </row>
    <row r="226" spans="1:28" x14ac:dyDescent="0.3">
      <c r="A226" t="s">
        <v>15042</v>
      </c>
      <c r="B226" t="s">
        <v>3631</v>
      </c>
      <c r="C226" s="7">
        <v>-0.64206130537822204</v>
      </c>
      <c r="D226" s="7">
        <v>-0.28119313047240901</v>
      </c>
      <c r="E226" s="7">
        <v>-0.32731905821144103</v>
      </c>
      <c r="F226" s="7">
        <v>-1.6477757858494799</v>
      </c>
      <c r="G226">
        <v>74653</v>
      </c>
      <c r="I226" t="s">
        <v>35</v>
      </c>
      <c r="K226" t="s">
        <v>35</v>
      </c>
      <c r="N226" t="s">
        <v>35</v>
      </c>
      <c r="Q226" t="s">
        <v>35</v>
      </c>
      <c r="U226" t="s">
        <v>35</v>
      </c>
      <c r="X226">
        <v>100</v>
      </c>
    </row>
    <row r="227" spans="1:28" x14ac:dyDescent="0.3">
      <c r="A227" t="s">
        <v>23870</v>
      </c>
      <c r="B227" t="s">
        <v>3636</v>
      </c>
      <c r="C227" s="7">
        <v>0.90192034748261896</v>
      </c>
      <c r="D227" s="7">
        <v>1.1100683455578799</v>
      </c>
      <c r="E227" s="7">
        <v>0.63919017246136201</v>
      </c>
      <c r="F227" s="7">
        <v>1.1273464746548301</v>
      </c>
      <c r="G227">
        <v>343701</v>
      </c>
      <c r="H227" t="s">
        <v>23869</v>
      </c>
      <c r="I227" t="s">
        <v>23868</v>
      </c>
      <c r="J227" t="s">
        <v>23867</v>
      </c>
      <c r="K227" t="s">
        <v>23866</v>
      </c>
      <c r="L227" t="s">
        <v>23865</v>
      </c>
      <c r="M227" t="s">
        <v>23864</v>
      </c>
      <c r="N227" t="s">
        <v>23863</v>
      </c>
      <c r="O227" t="s">
        <v>23862</v>
      </c>
      <c r="P227" t="s">
        <v>23861</v>
      </c>
      <c r="Q227" t="s">
        <v>23860</v>
      </c>
      <c r="S227" t="s">
        <v>23859</v>
      </c>
      <c r="V227" t="s">
        <v>23858</v>
      </c>
      <c r="X227">
        <v>93.8</v>
      </c>
      <c r="Y227">
        <v>49.15</v>
      </c>
      <c r="Z227">
        <v>39.81</v>
      </c>
      <c r="AA227">
        <v>39.81</v>
      </c>
    </row>
    <row r="228" spans="1:28" x14ac:dyDescent="0.3">
      <c r="A228" t="s">
        <v>5199</v>
      </c>
      <c r="B228" t="s">
        <v>3631</v>
      </c>
      <c r="C228" s="7">
        <v>-0.58847729778398195</v>
      </c>
      <c r="D228" s="7">
        <v>0.76614217880810298</v>
      </c>
      <c r="E228" s="7">
        <v>0.71458982891098999</v>
      </c>
      <c r="F228" s="7">
        <v>-2.8509270774087998</v>
      </c>
      <c r="G228">
        <v>266067</v>
      </c>
      <c r="M228" t="s">
        <v>5198</v>
      </c>
      <c r="N228" t="s">
        <v>5197</v>
      </c>
      <c r="O228" t="s">
        <v>5196</v>
      </c>
      <c r="P228" t="s">
        <v>5195</v>
      </c>
      <c r="Q228" t="s">
        <v>5194</v>
      </c>
      <c r="S228" t="s">
        <v>5193</v>
      </c>
      <c r="T228" t="s">
        <v>598</v>
      </c>
      <c r="U228" t="s">
        <v>599</v>
      </c>
      <c r="V228" t="s">
        <v>5192</v>
      </c>
      <c r="X228">
        <v>100</v>
      </c>
      <c r="Y228">
        <v>31.71</v>
      </c>
      <c r="Z228">
        <v>77.27</v>
      </c>
      <c r="AA228">
        <v>77.27</v>
      </c>
    </row>
    <row r="229" spans="1:28" x14ac:dyDescent="0.3">
      <c r="A229" t="s">
        <v>5191</v>
      </c>
      <c r="B229" t="s">
        <v>3631</v>
      </c>
      <c r="C229" s="7">
        <v>-1.7965853845330799</v>
      </c>
      <c r="D229" s="7">
        <v>-1.43961359629511</v>
      </c>
      <c r="E229" s="7">
        <v>-1.6023619180631601</v>
      </c>
      <c r="F229" s="7">
        <v>-2.0106576120948101</v>
      </c>
      <c r="G229">
        <v>265997</v>
      </c>
      <c r="S229" t="s">
        <v>5190</v>
      </c>
      <c r="T229" t="s">
        <v>598</v>
      </c>
      <c r="U229" t="s">
        <v>599</v>
      </c>
      <c r="V229" t="s">
        <v>5189</v>
      </c>
      <c r="X229">
        <v>100</v>
      </c>
      <c r="Z229">
        <v>79.77</v>
      </c>
      <c r="AA229">
        <v>79.77</v>
      </c>
    </row>
    <row r="230" spans="1:28" x14ac:dyDescent="0.3">
      <c r="A230" t="s">
        <v>18260</v>
      </c>
      <c r="B230" t="s">
        <v>3631</v>
      </c>
      <c r="C230" s="7">
        <v>-0.73932355809480998</v>
      </c>
      <c r="D230" s="7">
        <v>-0.80570883903483903</v>
      </c>
      <c r="E230" s="7">
        <v>-1.01001385432404</v>
      </c>
      <c r="F230" s="7">
        <v>-0.50611257380784502</v>
      </c>
      <c r="G230">
        <v>358082</v>
      </c>
      <c r="J230" t="s">
        <v>2006</v>
      </c>
      <c r="K230" t="s">
        <v>2007</v>
      </c>
      <c r="L230" t="s">
        <v>2008</v>
      </c>
      <c r="M230" t="s">
        <v>18259</v>
      </c>
      <c r="N230" t="s">
        <v>5130</v>
      </c>
      <c r="O230" t="s">
        <v>18258</v>
      </c>
      <c r="P230" t="s">
        <v>2747</v>
      </c>
      <c r="Q230" t="s">
        <v>2748</v>
      </c>
      <c r="R230" t="s">
        <v>18257</v>
      </c>
      <c r="S230" t="s">
        <v>18256</v>
      </c>
      <c r="T230" t="s">
        <v>2672</v>
      </c>
      <c r="U230" t="s">
        <v>2673</v>
      </c>
      <c r="V230" t="s">
        <v>18255</v>
      </c>
      <c r="X230">
        <v>75.09</v>
      </c>
      <c r="Y230">
        <v>31.68</v>
      </c>
      <c r="Z230">
        <v>38.81</v>
      </c>
      <c r="AA230">
        <v>38.81</v>
      </c>
    </row>
    <row r="231" spans="1:28" x14ac:dyDescent="0.3">
      <c r="A231" t="s">
        <v>34028</v>
      </c>
      <c r="B231" t="s">
        <v>3636</v>
      </c>
      <c r="C231" s="7">
        <v>1.37656165622863</v>
      </c>
      <c r="D231" s="7">
        <v>1.5368053892243201</v>
      </c>
      <c r="E231" s="7">
        <v>1.69483572111035</v>
      </c>
      <c r="F231" s="7">
        <v>-0.96029101358790603</v>
      </c>
      <c r="G231">
        <v>265422</v>
      </c>
      <c r="H231" t="s">
        <v>1337</v>
      </c>
      <c r="I231" t="s">
        <v>1338</v>
      </c>
      <c r="J231" t="s">
        <v>34027</v>
      </c>
      <c r="K231" t="s">
        <v>34026</v>
      </c>
      <c r="L231" t="s">
        <v>34025</v>
      </c>
      <c r="M231" t="s">
        <v>1348</v>
      </c>
      <c r="N231" t="s">
        <v>1349</v>
      </c>
      <c r="P231" t="s">
        <v>1350</v>
      </c>
      <c r="Q231" t="s">
        <v>8137</v>
      </c>
      <c r="S231" t="s">
        <v>34024</v>
      </c>
      <c r="V231" t="s">
        <v>34023</v>
      </c>
      <c r="X231">
        <v>100</v>
      </c>
      <c r="Y231">
        <v>36.270000000000003</v>
      </c>
      <c r="Z231">
        <v>50</v>
      </c>
      <c r="AA231">
        <v>51.69</v>
      </c>
    </row>
    <row r="232" spans="1:28" x14ac:dyDescent="0.3">
      <c r="A232" t="s">
        <v>18254</v>
      </c>
      <c r="B232" t="s">
        <v>3636</v>
      </c>
      <c r="C232" s="7">
        <v>-0.94827925760057896</v>
      </c>
      <c r="D232" s="7">
        <v>0.57848484251967003</v>
      </c>
      <c r="E232" s="7">
        <v>-1.0207330293210599</v>
      </c>
      <c r="F232" s="7">
        <v>0.91669801909635795</v>
      </c>
      <c r="G232">
        <v>50315</v>
      </c>
      <c r="H232" t="s">
        <v>38</v>
      </c>
      <c r="I232" t="s">
        <v>5026</v>
      </c>
      <c r="J232" t="s">
        <v>638</v>
      </c>
      <c r="K232" t="s">
        <v>3852</v>
      </c>
      <c r="L232" t="s">
        <v>639</v>
      </c>
      <c r="M232" t="s">
        <v>680</v>
      </c>
      <c r="N232" t="s">
        <v>681</v>
      </c>
      <c r="O232" t="s">
        <v>682</v>
      </c>
      <c r="P232" t="s">
        <v>45</v>
      </c>
      <c r="Q232" t="s">
        <v>3846</v>
      </c>
      <c r="S232" t="s">
        <v>18253</v>
      </c>
      <c r="T232" t="s">
        <v>684</v>
      </c>
      <c r="U232" t="s">
        <v>3886</v>
      </c>
      <c r="V232" t="s">
        <v>18252</v>
      </c>
      <c r="W232" t="s">
        <v>18251</v>
      </c>
      <c r="X232">
        <v>97.67</v>
      </c>
      <c r="Y232">
        <v>31.25</v>
      </c>
      <c r="Z232">
        <v>69.400000000000006</v>
      </c>
      <c r="AA232">
        <v>69.400000000000006</v>
      </c>
      <c r="AB232">
        <v>81.209999999999994</v>
      </c>
    </row>
    <row r="233" spans="1:28" x14ac:dyDescent="0.3">
      <c r="A233" t="s">
        <v>23857</v>
      </c>
      <c r="B233" t="s">
        <v>3636</v>
      </c>
      <c r="C233" s="7">
        <v>0.94532156461994399</v>
      </c>
      <c r="D233" s="7">
        <v>1.0077392380254799</v>
      </c>
      <c r="E233" s="7">
        <v>0.475772536305831</v>
      </c>
      <c r="F233" s="7">
        <v>1.17581525258262</v>
      </c>
      <c r="G233">
        <v>266480</v>
      </c>
      <c r="H233" t="s">
        <v>1436</v>
      </c>
      <c r="I233" t="s">
        <v>3567</v>
      </c>
      <c r="J233" t="s">
        <v>364</v>
      </c>
      <c r="K233" t="s">
        <v>4385</v>
      </c>
      <c r="L233" t="s">
        <v>3573</v>
      </c>
      <c r="M233" t="s">
        <v>23856</v>
      </c>
      <c r="N233" t="s">
        <v>23855</v>
      </c>
      <c r="O233" t="s">
        <v>23854</v>
      </c>
      <c r="P233" t="s">
        <v>1439</v>
      </c>
      <c r="Q233" t="s">
        <v>3569</v>
      </c>
      <c r="R233" t="s">
        <v>23853</v>
      </c>
      <c r="S233" t="s">
        <v>23852</v>
      </c>
      <c r="V233" t="s">
        <v>23851</v>
      </c>
      <c r="X233">
        <v>94.24</v>
      </c>
      <c r="Y233">
        <v>57.89</v>
      </c>
      <c r="Z233">
        <v>38.33</v>
      </c>
      <c r="AA233">
        <v>38.33</v>
      </c>
    </row>
    <row r="234" spans="1:28" x14ac:dyDescent="0.3">
      <c r="A234" t="s">
        <v>34022</v>
      </c>
      <c r="B234" t="s">
        <v>3636</v>
      </c>
      <c r="C234" s="7">
        <v>1.6580124801466001</v>
      </c>
      <c r="D234" s="7">
        <v>0.91697382650817705</v>
      </c>
      <c r="E234" s="7">
        <v>0</v>
      </c>
      <c r="F234" s="7">
        <v>0</v>
      </c>
      <c r="G234">
        <v>234530</v>
      </c>
      <c r="S234" t="s">
        <v>34021</v>
      </c>
      <c r="T234" t="s">
        <v>34020</v>
      </c>
      <c r="U234" t="s">
        <v>34019</v>
      </c>
      <c r="V234" t="s">
        <v>34018</v>
      </c>
      <c r="X234">
        <v>100</v>
      </c>
      <c r="Z234">
        <v>43.93</v>
      </c>
      <c r="AA234">
        <v>43.93</v>
      </c>
    </row>
    <row r="235" spans="1:28" x14ac:dyDescent="0.3">
      <c r="A235" t="s">
        <v>15041</v>
      </c>
      <c r="B235" t="s">
        <v>3631</v>
      </c>
      <c r="C235" s="7">
        <v>-0.82969472571176595</v>
      </c>
      <c r="D235" s="7">
        <v>-0.54285391065826605</v>
      </c>
      <c r="E235" s="7">
        <v>-0.79359373318284698</v>
      </c>
      <c r="F235" s="7">
        <v>-1.28232192528447</v>
      </c>
      <c r="G235">
        <v>281862</v>
      </c>
      <c r="H235" t="s">
        <v>800</v>
      </c>
      <c r="I235" t="s">
        <v>801</v>
      </c>
      <c r="J235" t="s">
        <v>802</v>
      </c>
      <c r="K235" t="s">
        <v>803</v>
      </c>
      <c r="L235" t="s">
        <v>15040</v>
      </c>
      <c r="M235" t="s">
        <v>15039</v>
      </c>
      <c r="N235" t="s">
        <v>15038</v>
      </c>
      <c r="O235" t="s">
        <v>15037</v>
      </c>
      <c r="P235" t="s">
        <v>808</v>
      </c>
      <c r="Q235" t="s">
        <v>3540</v>
      </c>
      <c r="R235" t="s">
        <v>15036</v>
      </c>
      <c r="S235" t="s">
        <v>15035</v>
      </c>
      <c r="T235" t="s">
        <v>15034</v>
      </c>
      <c r="U235" t="s">
        <v>15033</v>
      </c>
      <c r="V235" t="s">
        <v>15032</v>
      </c>
      <c r="X235">
        <v>100</v>
      </c>
      <c r="Y235">
        <v>57.89</v>
      </c>
      <c r="Z235">
        <v>75.540000000000006</v>
      </c>
      <c r="AA235">
        <v>75.540000000000006</v>
      </c>
    </row>
    <row r="236" spans="1:28" x14ac:dyDescent="0.3">
      <c r="A236" t="s">
        <v>23850</v>
      </c>
      <c r="B236" t="s">
        <v>3636</v>
      </c>
      <c r="C236" s="7">
        <v>0.89850814828857895</v>
      </c>
      <c r="D236" s="7">
        <v>1.27739911361198</v>
      </c>
      <c r="E236" s="7">
        <v>0.68197762612682</v>
      </c>
      <c r="F236" s="7">
        <v>-0.286904518664441</v>
      </c>
      <c r="G236">
        <v>353270</v>
      </c>
      <c r="I236" t="s">
        <v>35</v>
      </c>
      <c r="K236" t="s">
        <v>35</v>
      </c>
      <c r="N236" t="s">
        <v>35</v>
      </c>
      <c r="Q236" t="s">
        <v>35</v>
      </c>
      <c r="S236" t="s">
        <v>23849</v>
      </c>
      <c r="U236" t="s">
        <v>35</v>
      </c>
      <c r="V236" t="s">
        <v>23848</v>
      </c>
      <c r="X236">
        <v>100</v>
      </c>
      <c r="Z236">
        <v>34.479999999999997</v>
      </c>
      <c r="AA236">
        <v>34.479999999999997</v>
      </c>
    </row>
    <row r="237" spans="1:28" x14ac:dyDescent="0.3">
      <c r="A237" t="s">
        <v>7065</v>
      </c>
      <c r="B237" t="s">
        <v>3636</v>
      </c>
      <c r="C237" s="7">
        <v>1.2341302494475599</v>
      </c>
      <c r="D237" s="7">
        <v>2.3747135300012698</v>
      </c>
      <c r="E237" s="7">
        <v>1.81868829848045</v>
      </c>
      <c r="F237" s="7">
        <v>2.02997221475681</v>
      </c>
      <c r="G237">
        <v>295517</v>
      </c>
      <c r="H237" t="s">
        <v>7064</v>
      </c>
      <c r="I237" t="s">
        <v>7063</v>
      </c>
      <c r="J237" t="s">
        <v>7062</v>
      </c>
      <c r="K237" t="s">
        <v>7061</v>
      </c>
      <c r="L237" t="s">
        <v>7060</v>
      </c>
      <c r="M237" t="s">
        <v>7059</v>
      </c>
      <c r="N237" t="s">
        <v>7058</v>
      </c>
      <c r="O237" t="s">
        <v>7057</v>
      </c>
      <c r="P237" t="s">
        <v>7054</v>
      </c>
      <c r="Q237" t="s">
        <v>7053</v>
      </c>
      <c r="R237" t="s">
        <v>7056</v>
      </c>
      <c r="S237" t="s">
        <v>7055</v>
      </c>
      <c r="T237" t="s">
        <v>7054</v>
      </c>
      <c r="U237" t="s">
        <v>7053</v>
      </c>
      <c r="V237" t="s">
        <v>7052</v>
      </c>
      <c r="W237" t="s">
        <v>7051</v>
      </c>
      <c r="X237">
        <v>100</v>
      </c>
      <c r="Y237">
        <v>52.19</v>
      </c>
      <c r="Z237">
        <v>86.93</v>
      </c>
      <c r="AA237">
        <v>86.93</v>
      </c>
      <c r="AB237">
        <v>79.180000000000007</v>
      </c>
    </row>
    <row r="238" spans="1:28" x14ac:dyDescent="0.3">
      <c r="A238" t="s">
        <v>7050</v>
      </c>
      <c r="B238" t="s">
        <v>3636</v>
      </c>
      <c r="C238" s="7">
        <v>1.0395016066824401</v>
      </c>
      <c r="D238" s="7">
        <v>2.09803309053718</v>
      </c>
      <c r="E238" s="7">
        <v>1.4849402910134399</v>
      </c>
      <c r="F238" s="7">
        <v>1.48063809295175</v>
      </c>
      <c r="G238">
        <v>104323</v>
      </c>
      <c r="M238" t="s">
        <v>7049</v>
      </c>
      <c r="N238" t="s">
        <v>7048</v>
      </c>
      <c r="O238" t="s">
        <v>7047</v>
      </c>
      <c r="P238" t="s">
        <v>7046</v>
      </c>
      <c r="Q238" t="s">
        <v>7045</v>
      </c>
      <c r="R238" t="s">
        <v>7044</v>
      </c>
      <c r="S238" t="s">
        <v>7043</v>
      </c>
      <c r="T238" t="s">
        <v>458</v>
      </c>
      <c r="U238" t="s">
        <v>459</v>
      </c>
      <c r="V238" t="s">
        <v>7042</v>
      </c>
      <c r="X238">
        <v>100</v>
      </c>
      <c r="Y238">
        <v>28</v>
      </c>
      <c r="Z238">
        <v>78.72</v>
      </c>
      <c r="AA238">
        <v>78.72</v>
      </c>
    </row>
    <row r="239" spans="1:28" x14ac:dyDescent="0.3">
      <c r="A239" t="s">
        <v>18250</v>
      </c>
      <c r="B239" t="s">
        <v>3636</v>
      </c>
      <c r="C239" s="7">
        <v>0.56593722471194996</v>
      </c>
      <c r="D239" s="7">
        <v>0.52430621552322199</v>
      </c>
      <c r="E239" s="7">
        <v>1.05322237112857</v>
      </c>
      <c r="F239" s="7">
        <v>0.164643105460543</v>
      </c>
      <c r="G239">
        <v>295520</v>
      </c>
      <c r="H239" t="s">
        <v>251</v>
      </c>
      <c r="I239" t="s">
        <v>6819</v>
      </c>
      <c r="J239" t="s">
        <v>252</v>
      </c>
      <c r="K239" t="s">
        <v>6818</v>
      </c>
      <c r="L239" t="s">
        <v>3516</v>
      </c>
      <c r="M239" t="s">
        <v>14371</v>
      </c>
      <c r="N239" t="s">
        <v>14370</v>
      </c>
      <c r="O239" t="s">
        <v>14369</v>
      </c>
      <c r="P239" t="s">
        <v>256</v>
      </c>
      <c r="Q239" t="s">
        <v>3518</v>
      </c>
      <c r="R239" t="s">
        <v>14368</v>
      </c>
      <c r="S239" t="s">
        <v>18249</v>
      </c>
      <c r="T239" t="s">
        <v>256</v>
      </c>
      <c r="U239" t="s">
        <v>3518</v>
      </c>
      <c r="V239" t="s">
        <v>18248</v>
      </c>
      <c r="X239">
        <v>100</v>
      </c>
      <c r="Y239">
        <v>33.69</v>
      </c>
      <c r="Z239">
        <v>50.93</v>
      </c>
      <c r="AA239">
        <v>50.93</v>
      </c>
    </row>
    <row r="240" spans="1:28" x14ac:dyDescent="0.3">
      <c r="A240" t="s">
        <v>7041</v>
      </c>
      <c r="B240" t="s">
        <v>3636</v>
      </c>
      <c r="C240" s="7">
        <v>1.6081548520058799</v>
      </c>
      <c r="D240" s="7">
        <v>2.5450769291439999</v>
      </c>
      <c r="E240" s="7">
        <v>1.23596331101548</v>
      </c>
      <c r="F240" s="7">
        <v>1.16275852336552</v>
      </c>
      <c r="G240">
        <v>74743</v>
      </c>
      <c r="I240" t="s">
        <v>35</v>
      </c>
      <c r="K240" t="s">
        <v>35</v>
      </c>
      <c r="N240" t="s">
        <v>35</v>
      </c>
      <c r="Q240" t="s">
        <v>35</v>
      </c>
      <c r="U240" t="s">
        <v>35</v>
      </c>
      <c r="V240" t="s">
        <v>7040</v>
      </c>
      <c r="X240">
        <v>100</v>
      </c>
      <c r="Z240">
        <v>26.73</v>
      </c>
    </row>
    <row r="241" spans="1:28" x14ac:dyDescent="0.3">
      <c r="A241" t="s">
        <v>23847</v>
      </c>
      <c r="B241" t="s">
        <v>3636</v>
      </c>
      <c r="C241" s="7">
        <v>0.39630693576235898</v>
      </c>
      <c r="D241" s="7">
        <v>1.1968507471163301</v>
      </c>
      <c r="E241" s="7">
        <v>1.15554914586059</v>
      </c>
      <c r="F241" s="7">
        <v>0.69103750090140004</v>
      </c>
      <c r="G241">
        <v>14000</v>
      </c>
      <c r="H241" t="s">
        <v>20501</v>
      </c>
      <c r="I241" t="s">
        <v>20500</v>
      </c>
      <c r="J241" t="s">
        <v>20499</v>
      </c>
      <c r="K241" t="s">
        <v>20498</v>
      </c>
      <c r="L241" t="s">
        <v>20497</v>
      </c>
      <c r="M241" t="s">
        <v>23846</v>
      </c>
      <c r="N241" t="s">
        <v>23845</v>
      </c>
      <c r="O241" t="s">
        <v>23844</v>
      </c>
      <c r="P241" t="s">
        <v>20493</v>
      </c>
      <c r="Q241" t="s">
        <v>20492</v>
      </c>
      <c r="R241" t="s">
        <v>23843</v>
      </c>
      <c r="S241" t="s">
        <v>23842</v>
      </c>
      <c r="T241" t="s">
        <v>20493</v>
      </c>
      <c r="U241" t="s">
        <v>20492</v>
      </c>
      <c r="V241" t="s">
        <v>23841</v>
      </c>
      <c r="X241">
        <v>96.73</v>
      </c>
      <c r="Y241">
        <v>24.85</v>
      </c>
      <c r="Z241">
        <v>48.38</v>
      </c>
      <c r="AA241">
        <v>48.38</v>
      </c>
    </row>
    <row r="242" spans="1:28" x14ac:dyDescent="0.3">
      <c r="A242" t="s">
        <v>34017</v>
      </c>
      <c r="B242" t="s">
        <v>3636</v>
      </c>
      <c r="C242" s="7">
        <v>1.01523750122989</v>
      </c>
      <c r="D242" s="7">
        <v>0.86533024512301704</v>
      </c>
      <c r="E242" s="7">
        <v>0.537080726477834</v>
      </c>
      <c r="F242" s="7">
        <v>0.110997361972844</v>
      </c>
      <c r="G242">
        <v>265944</v>
      </c>
      <c r="H242" t="s">
        <v>34016</v>
      </c>
      <c r="I242" t="s">
        <v>34015</v>
      </c>
      <c r="J242" t="s">
        <v>1390</v>
      </c>
      <c r="K242" t="s">
        <v>3595</v>
      </c>
      <c r="L242" t="s">
        <v>3596</v>
      </c>
      <c r="M242" t="s">
        <v>34014</v>
      </c>
      <c r="N242" t="s">
        <v>34495</v>
      </c>
      <c r="O242" t="s">
        <v>34013</v>
      </c>
      <c r="P242" t="s">
        <v>1822</v>
      </c>
      <c r="Q242" t="s">
        <v>8712</v>
      </c>
      <c r="S242" t="s">
        <v>34012</v>
      </c>
      <c r="T242" t="s">
        <v>353</v>
      </c>
      <c r="U242" t="s">
        <v>3601</v>
      </c>
      <c r="V242" t="s">
        <v>34011</v>
      </c>
      <c r="X242">
        <v>100</v>
      </c>
      <c r="Y242">
        <v>38.04</v>
      </c>
      <c r="Z242">
        <v>67.62</v>
      </c>
      <c r="AA242">
        <v>67.62</v>
      </c>
    </row>
    <row r="243" spans="1:28" x14ac:dyDescent="0.3">
      <c r="A243" t="s">
        <v>8576</v>
      </c>
      <c r="B243" t="s">
        <v>3636</v>
      </c>
      <c r="C243" s="7">
        <v>3.89288906496895</v>
      </c>
      <c r="D243" s="7">
        <v>4.1747523175207801</v>
      </c>
      <c r="E243" s="7">
        <v>5.9057252376742602</v>
      </c>
      <c r="F243" s="7">
        <v>1.75837480663087</v>
      </c>
      <c r="G243">
        <v>50419</v>
      </c>
      <c r="H243" t="s">
        <v>4418</v>
      </c>
      <c r="I243" t="s">
        <v>8737</v>
      </c>
      <c r="J243" t="s">
        <v>4417</v>
      </c>
      <c r="K243" t="s">
        <v>8738</v>
      </c>
      <c r="L243" t="s">
        <v>8739</v>
      </c>
      <c r="M243" t="s">
        <v>8575</v>
      </c>
      <c r="N243" t="s">
        <v>8574</v>
      </c>
      <c r="O243" t="s">
        <v>8573</v>
      </c>
      <c r="P243" t="s">
        <v>4417</v>
      </c>
      <c r="Q243" t="s">
        <v>8740</v>
      </c>
      <c r="R243" t="s">
        <v>8572</v>
      </c>
      <c r="S243" t="s">
        <v>8571</v>
      </c>
      <c r="T243" t="s">
        <v>4417</v>
      </c>
      <c r="U243" t="s">
        <v>8740</v>
      </c>
      <c r="V243" t="s">
        <v>8570</v>
      </c>
      <c r="W243" t="s">
        <v>8569</v>
      </c>
      <c r="X243">
        <v>100</v>
      </c>
      <c r="Y243">
        <v>41.35</v>
      </c>
      <c r="Z243">
        <v>60.49</v>
      </c>
      <c r="AA243">
        <v>60.49</v>
      </c>
      <c r="AB243">
        <v>79.790000000000006</v>
      </c>
    </row>
    <row r="244" spans="1:28" x14ac:dyDescent="0.3">
      <c r="A244" t="s">
        <v>23840</v>
      </c>
      <c r="B244" t="s">
        <v>3636</v>
      </c>
      <c r="C244" s="7">
        <v>0</v>
      </c>
      <c r="D244" s="7">
        <v>1.4731640762546701</v>
      </c>
      <c r="E244" s="7">
        <v>1.7097349974835301</v>
      </c>
      <c r="F244" s="7">
        <v>-0.44864981308229401</v>
      </c>
      <c r="G244">
        <v>35347</v>
      </c>
      <c r="H244" t="s">
        <v>23839</v>
      </c>
      <c r="I244" t="s">
        <v>35006</v>
      </c>
      <c r="J244" t="s">
        <v>23838</v>
      </c>
      <c r="K244" t="s">
        <v>35007</v>
      </c>
      <c r="L244" t="s">
        <v>35008</v>
      </c>
    </row>
    <row r="245" spans="1:28" x14ac:dyDescent="0.3">
      <c r="A245" t="s">
        <v>279</v>
      </c>
      <c r="B245" t="s">
        <v>3631</v>
      </c>
      <c r="C245" s="7">
        <v>-2.3949599250921301</v>
      </c>
      <c r="D245" s="7">
        <v>-2.8442782324373099</v>
      </c>
      <c r="E245" s="7">
        <v>-2.3301188154210202</v>
      </c>
      <c r="F245" s="7">
        <v>-1.4074520990589201</v>
      </c>
      <c r="G245">
        <v>266495</v>
      </c>
      <c r="H245" t="s">
        <v>280</v>
      </c>
      <c r="I245" t="s">
        <v>281</v>
      </c>
      <c r="J245" t="s">
        <v>282</v>
      </c>
      <c r="K245" t="s">
        <v>283</v>
      </c>
      <c r="L245" t="s">
        <v>284</v>
      </c>
      <c r="M245" t="s">
        <v>285</v>
      </c>
      <c r="N245" t="s">
        <v>286</v>
      </c>
      <c r="O245" t="s">
        <v>287</v>
      </c>
      <c r="P245" t="s">
        <v>288</v>
      </c>
      <c r="Q245" t="s">
        <v>289</v>
      </c>
      <c r="R245" t="s">
        <v>290</v>
      </c>
      <c r="S245" t="s">
        <v>291</v>
      </c>
      <c r="T245" t="s">
        <v>288</v>
      </c>
      <c r="U245" t="s">
        <v>289</v>
      </c>
      <c r="V245" t="s">
        <v>3830</v>
      </c>
      <c r="X245">
        <v>100</v>
      </c>
      <c r="Y245">
        <v>31.76</v>
      </c>
      <c r="Z245">
        <v>64.739999999999995</v>
      </c>
      <c r="AA245">
        <v>64.739999999999995</v>
      </c>
    </row>
    <row r="246" spans="1:28" x14ac:dyDescent="0.3">
      <c r="A246" t="s">
        <v>23837</v>
      </c>
      <c r="B246" t="s">
        <v>3636</v>
      </c>
      <c r="C246" s="7">
        <v>0.73979754862120295</v>
      </c>
      <c r="D246" s="7">
        <v>1.83237572960671</v>
      </c>
      <c r="E246" s="7">
        <v>1.04818476056036</v>
      </c>
      <c r="F246" s="7">
        <v>1.16171247913664</v>
      </c>
      <c r="G246">
        <v>342552</v>
      </c>
      <c r="H246" t="s">
        <v>170</v>
      </c>
      <c r="I246" t="s">
        <v>171</v>
      </c>
      <c r="J246" t="s">
        <v>23836</v>
      </c>
      <c r="K246" t="s">
        <v>23835</v>
      </c>
      <c r="L246" t="s">
        <v>23834</v>
      </c>
      <c r="M246" t="s">
        <v>23833</v>
      </c>
      <c r="N246" t="s">
        <v>23832</v>
      </c>
      <c r="O246" t="s">
        <v>23831</v>
      </c>
      <c r="P246" t="s">
        <v>23828</v>
      </c>
      <c r="Q246" t="s">
        <v>23827</v>
      </c>
      <c r="R246" t="s">
        <v>23830</v>
      </c>
      <c r="S246" t="s">
        <v>23829</v>
      </c>
      <c r="T246" t="s">
        <v>23828</v>
      </c>
      <c r="U246" t="s">
        <v>23827</v>
      </c>
      <c r="V246" t="s">
        <v>23826</v>
      </c>
      <c r="W246" t="s">
        <v>23825</v>
      </c>
      <c r="X246">
        <v>91.2</v>
      </c>
      <c r="Y246">
        <v>40</v>
      </c>
      <c r="Z246">
        <v>54.29</v>
      </c>
      <c r="AA246">
        <v>54.29</v>
      </c>
      <c r="AB246">
        <v>100</v>
      </c>
    </row>
    <row r="247" spans="1:28" x14ac:dyDescent="0.3">
      <c r="A247" t="s">
        <v>34010</v>
      </c>
      <c r="B247" t="s">
        <v>3631</v>
      </c>
      <c r="C247" s="7">
        <v>-1.6926816140430001</v>
      </c>
      <c r="D247" s="7">
        <v>-1.5919866557592399</v>
      </c>
      <c r="E247" s="7">
        <v>-1.4930847572755599</v>
      </c>
      <c r="F247" s="7">
        <v>-1.50164820903255</v>
      </c>
      <c r="G247">
        <v>50588</v>
      </c>
      <c r="H247" t="s">
        <v>34009</v>
      </c>
      <c r="I247" t="s">
        <v>34008</v>
      </c>
      <c r="J247" t="s">
        <v>34007</v>
      </c>
      <c r="K247" t="s">
        <v>34006</v>
      </c>
      <c r="L247" t="s">
        <v>34005</v>
      </c>
      <c r="M247" t="s">
        <v>34004</v>
      </c>
      <c r="N247" t="s">
        <v>34003</v>
      </c>
      <c r="O247" t="s">
        <v>34002</v>
      </c>
      <c r="P247" t="s">
        <v>28418</v>
      </c>
      <c r="Q247" t="s">
        <v>28417</v>
      </c>
      <c r="S247" t="s">
        <v>34001</v>
      </c>
      <c r="T247" t="s">
        <v>28418</v>
      </c>
      <c r="U247" t="s">
        <v>28417</v>
      </c>
      <c r="V247" t="s">
        <v>34000</v>
      </c>
      <c r="W247" t="s">
        <v>33999</v>
      </c>
      <c r="X247">
        <v>100</v>
      </c>
      <c r="Y247">
        <v>35.42</v>
      </c>
      <c r="Z247">
        <v>82.11</v>
      </c>
      <c r="AA247">
        <v>82.11</v>
      </c>
      <c r="AB247">
        <v>91.01</v>
      </c>
    </row>
    <row r="248" spans="1:28" x14ac:dyDescent="0.3">
      <c r="A248" t="s">
        <v>18247</v>
      </c>
      <c r="B248" t="s">
        <v>3631</v>
      </c>
      <c r="C248" s="7">
        <v>-0.90007426628487197</v>
      </c>
      <c r="D248" s="7">
        <v>-0.78292844627544</v>
      </c>
      <c r="E248" s="7">
        <v>-1.27405646396979</v>
      </c>
      <c r="F248" s="7">
        <v>-1.31121693838312</v>
      </c>
      <c r="G248">
        <v>266825</v>
      </c>
      <c r="H248" t="s">
        <v>280</v>
      </c>
      <c r="I248" t="s">
        <v>281</v>
      </c>
      <c r="J248" t="s">
        <v>282</v>
      </c>
      <c r="K248" t="s">
        <v>283</v>
      </c>
      <c r="L248" t="s">
        <v>18246</v>
      </c>
      <c r="M248" t="s">
        <v>5238</v>
      </c>
      <c r="N248" t="s">
        <v>5237</v>
      </c>
      <c r="O248" t="s">
        <v>5236</v>
      </c>
      <c r="P248" t="s">
        <v>288</v>
      </c>
      <c r="Q248" t="s">
        <v>289</v>
      </c>
      <c r="R248" t="s">
        <v>5235</v>
      </c>
      <c r="S248" t="s">
        <v>18245</v>
      </c>
      <c r="T248" t="s">
        <v>932</v>
      </c>
      <c r="U248" t="s">
        <v>933</v>
      </c>
      <c r="V248" t="s">
        <v>18244</v>
      </c>
      <c r="W248" t="s">
        <v>18243</v>
      </c>
      <c r="X248">
        <v>100</v>
      </c>
      <c r="Y248">
        <v>39.159999999999997</v>
      </c>
      <c r="Z248">
        <v>77.78</v>
      </c>
      <c r="AA248">
        <v>77.78</v>
      </c>
      <c r="AB248">
        <v>73.959999999999994</v>
      </c>
    </row>
    <row r="249" spans="1:28" x14ac:dyDescent="0.3">
      <c r="A249" t="s">
        <v>33998</v>
      </c>
      <c r="B249" t="s">
        <v>3631</v>
      </c>
      <c r="C249" s="7">
        <v>-1.13291158587367</v>
      </c>
      <c r="D249" s="7">
        <v>-1.1811237237485599</v>
      </c>
      <c r="E249" s="7">
        <v>-1.5031220635726501</v>
      </c>
      <c r="F249" s="7">
        <v>-0.46466631940266501</v>
      </c>
      <c r="G249">
        <v>12881</v>
      </c>
      <c r="H249" t="s">
        <v>1436</v>
      </c>
      <c r="I249" t="s">
        <v>3567</v>
      </c>
      <c r="J249" t="s">
        <v>364</v>
      </c>
      <c r="K249" t="s">
        <v>4385</v>
      </c>
      <c r="L249" t="s">
        <v>3573</v>
      </c>
      <c r="M249" t="s">
        <v>33997</v>
      </c>
      <c r="N249" t="s">
        <v>33996</v>
      </c>
      <c r="O249" t="s">
        <v>33995</v>
      </c>
      <c r="P249" t="s">
        <v>4381</v>
      </c>
      <c r="Q249" t="s">
        <v>8798</v>
      </c>
      <c r="R249" t="s">
        <v>33994</v>
      </c>
      <c r="S249" t="s">
        <v>33993</v>
      </c>
      <c r="T249" t="s">
        <v>4381</v>
      </c>
      <c r="U249" t="s">
        <v>8798</v>
      </c>
      <c r="V249" t="s">
        <v>33992</v>
      </c>
      <c r="W249" t="s">
        <v>33991</v>
      </c>
      <c r="X249">
        <v>100</v>
      </c>
      <c r="Y249">
        <v>51.85</v>
      </c>
      <c r="Z249">
        <v>58.2</v>
      </c>
      <c r="AA249">
        <v>58.2</v>
      </c>
      <c r="AB249">
        <v>75.77</v>
      </c>
    </row>
    <row r="250" spans="1:28" x14ac:dyDescent="0.3">
      <c r="A250" t="s">
        <v>33990</v>
      </c>
      <c r="B250" t="s">
        <v>3636</v>
      </c>
      <c r="C250" s="7">
        <v>1.5305752973957401</v>
      </c>
      <c r="D250" s="7">
        <v>1.8417228000706201</v>
      </c>
      <c r="E250" s="7">
        <v>1.5473218485501301</v>
      </c>
      <c r="F250" s="7">
        <v>1.71404606531613</v>
      </c>
      <c r="G250">
        <v>358121</v>
      </c>
      <c r="I250" t="s">
        <v>35</v>
      </c>
      <c r="K250" t="s">
        <v>35</v>
      </c>
      <c r="N250" t="s">
        <v>35</v>
      </c>
      <c r="Q250" t="s">
        <v>35</v>
      </c>
      <c r="S250" t="s">
        <v>33989</v>
      </c>
      <c r="U250" t="s">
        <v>35</v>
      </c>
      <c r="V250" t="s">
        <v>33988</v>
      </c>
      <c r="X250">
        <v>81.63</v>
      </c>
      <c r="Z250">
        <v>48.19</v>
      </c>
      <c r="AA250">
        <v>48.19</v>
      </c>
    </row>
    <row r="251" spans="1:28" x14ac:dyDescent="0.3">
      <c r="A251" t="s">
        <v>5188</v>
      </c>
      <c r="B251" t="s">
        <v>3636</v>
      </c>
      <c r="C251" s="7">
        <v>1.0551313157298501</v>
      </c>
      <c r="D251" s="7">
        <v>1.35184515523598</v>
      </c>
      <c r="E251" s="7">
        <v>1.1684220903403799</v>
      </c>
      <c r="F251" s="7">
        <v>2.55211158403772</v>
      </c>
      <c r="G251">
        <v>265643</v>
      </c>
      <c r="M251" t="s">
        <v>5187</v>
      </c>
      <c r="N251" t="s">
        <v>5186</v>
      </c>
      <c r="O251" t="s">
        <v>5185</v>
      </c>
      <c r="P251" t="s">
        <v>5184</v>
      </c>
      <c r="Q251" t="s">
        <v>5183</v>
      </c>
      <c r="R251" t="s">
        <v>5182</v>
      </c>
      <c r="S251" t="s">
        <v>5181</v>
      </c>
      <c r="T251" t="s">
        <v>3440</v>
      </c>
      <c r="U251" t="s">
        <v>3441</v>
      </c>
      <c r="V251" t="s">
        <v>5180</v>
      </c>
      <c r="W251" t="s">
        <v>5179</v>
      </c>
      <c r="X251">
        <v>100</v>
      </c>
      <c r="Y251">
        <v>31.33</v>
      </c>
      <c r="Z251">
        <v>73.8</v>
      </c>
      <c r="AA251">
        <v>73.8</v>
      </c>
      <c r="AB251">
        <v>75.680000000000007</v>
      </c>
    </row>
    <row r="252" spans="1:28" x14ac:dyDescent="0.3">
      <c r="A252" t="s">
        <v>18242</v>
      </c>
      <c r="B252" t="s">
        <v>3631</v>
      </c>
      <c r="C252" s="7">
        <v>-0.86868596633597595</v>
      </c>
      <c r="D252" s="7">
        <v>-0.62294888060204501</v>
      </c>
      <c r="E252" s="7">
        <v>-1.57575709533279</v>
      </c>
      <c r="F252" s="7">
        <v>0.106574507656114</v>
      </c>
      <c r="G252">
        <v>265884</v>
      </c>
      <c r="H252" t="s">
        <v>280</v>
      </c>
      <c r="I252" t="s">
        <v>281</v>
      </c>
      <c r="J252" t="s">
        <v>282</v>
      </c>
      <c r="K252" t="s">
        <v>283</v>
      </c>
      <c r="L252" t="s">
        <v>5239</v>
      </c>
      <c r="M252" t="s">
        <v>18241</v>
      </c>
      <c r="N252" t="s">
        <v>18240</v>
      </c>
      <c r="O252" t="s">
        <v>18239</v>
      </c>
      <c r="P252" t="s">
        <v>288</v>
      </c>
      <c r="Q252" t="s">
        <v>289</v>
      </c>
      <c r="R252" t="s">
        <v>18238</v>
      </c>
      <c r="S252" t="s">
        <v>18237</v>
      </c>
      <c r="T252" t="s">
        <v>932</v>
      </c>
      <c r="U252" t="s">
        <v>933</v>
      </c>
      <c r="V252" t="s">
        <v>18236</v>
      </c>
      <c r="X252">
        <v>100</v>
      </c>
      <c r="Y252">
        <v>31.25</v>
      </c>
      <c r="Z252">
        <v>64.37</v>
      </c>
      <c r="AA252">
        <v>64.37</v>
      </c>
    </row>
    <row r="253" spans="1:28" x14ac:dyDescent="0.3">
      <c r="A253" t="s">
        <v>33987</v>
      </c>
      <c r="B253" t="s">
        <v>3631</v>
      </c>
      <c r="C253" s="7">
        <v>-1.0282446857705201</v>
      </c>
      <c r="D253" s="7">
        <v>-1.3434618866597301</v>
      </c>
      <c r="E253" s="7">
        <v>-0.80847224046121002</v>
      </c>
      <c r="F253" s="7">
        <v>-0.59672095564234895</v>
      </c>
      <c r="G253">
        <v>104348</v>
      </c>
      <c r="H253" t="s">
        <v>33986</v>
      </c>
      <c r="I253" t="s">
        <v>33985</v>
      </c>
      <c r="J253" t="s">
        <v>33984</v>
      </c>
      <c r="K253" t="s">
        <v>33983</v>
      </c>
      <c r="L253" t="s">
        <v>33982</v>
      </c>
      <c r="S253" t="s">
        <v>33981</v>
      </c>
      <c r="V253" t="s">
        <v>33980</v>
      </c>
      <c r="W253" t="s">
        <v>33979</v>
      </c>
      <c r="X253">
        <v>100</v>
      </c>
      <c r="Z253">
        <v>64.290000000000006</v>
      </c>
      <c r="AA253">
        <v>64.290000000000006</v>
      </c>
      <c r="AB253">
        <v>73.06</v>
      </c>
    </row>
    <row r="254" spans="1:28" x14ac:dyDescent="0.3">
      <c r="A254" t="s">
        <v>15031</v>
      </c>
      <c r="B254" t="s">
        <v>3636</v>
      </c>
      <c r="C254" s="7">
        <v>0.47649547991960001</v>
      </c>
      <c r="D254" s="7">
        <v>0.514484191574753</v>
      </c>
      <c r="E254" s="7">
        <v>0.69564151499639404</v>
      </c>
      <c r="F254" s="7">
        <v>1.01947388154436</v>
      </c>
      <c r="G254">
        <v>14617</v>
      </c>
      <c r="M254" t="s">
        <v>15030</v>
      </c>
      <c r="N254" t="s">
        <v>15029</v>
      </c>
      <c r="O254" t="s">
        <v>15028</v>
      </c>
      <c r="P254" t="s">
        <v>15025</v>
      </c>
      <c r="Q254" t="s">
        <v>15024</v>
      </c>
      <c r="R254" t="s">
        <v>15027</v>
      </c>
      <c r="S254" t="s">
        <v>15026</v>
      </c>
      <c r="T254" t="s">
        <v>15025</v>
      </c>
      <c r="U254" t="s">
        <v>15024</v>
      </c>
      <c r="V254" t="s">
        <v>15023</v>
      </c>
      <c r="X254">
        <v>100</v>
      </c>
      <c r="Y254">
        <v>52.63</v>
      </c>
      <c r="Z254">
        <v>65.19</v>
      </c>
      <c r="AA254">
        <v>65.19</v>
      </c>
    </row>
    <row r="255" spans="1:28" x14ac:dyDescent="0.3">
      <c r="A255" t="s">
        <v>8568</v>
      </c>
      <c r="B255" t="s">
        <v>3631</v>
      </c>
      <c r="C255" s="7">
        <v>-2.1938979536166201</v>
      </c>
      <c r="D255" s="7">
        <v>-1.7634350917377499</v>
      </c>
      <c r="E255" s="7">
        <v>-1.70854076586114</v>
      </c>
      <c r="F255" s="7">
        <v>-0.95744001356981101</v>
      </c>
      <c r="G255">
        <v>49968</v>
      </c>
      <c r="J255" t="s">
        <v>2343</v>
      </c>
      <c r="K255" t="s">
        <v>2344</v>
      </c>
      <c r="L255" t="s">
        <v>2345</v>
      </c>
      <c r="M255" t="s">
        <v>1844</v>
      </c>
      <c r="N255" t="s">
        <v>1845</v>
      </c>
      <c r="O255" t="s">
        <v>1846</v>
      </c>
      <c r="P255" t="s">
        <v>1847</v>
      </c>
      <c r="Q255" t="s">
        <v>3784</v>
      </c>
      <c r="R255" t="s">
        <v>1848</v>
      </c>
      <c r="S255" t="s">
        <v>8567</v>
      </c>
      <c r="T255" t="s">
        <v>1847</v>
      </c>
      <c r="U255" t="s">
        <v>3784</v>
      </c>
      <c r="V255" t="s">
        <v>8566</v>
      </c>
      <c r="W255" t="s">
        <v>8565</v>
      </c>
      <c r="X255">
        <v>100</v>
      </c>
      <c r="Y255">
        <v>24.91</v>
      </c>
      <c r="Z255">
        <v>72.72</v>
      </c>
      <c r="AA255">
        <v>72.72</v>
      </c>
      <c r="AB255">
        <v>72.3</v>
      </c>
    </row>
    <row r="256" spans="1:28" x14ac:dyDescent="0.3">
      <c r="A256" t="s">
        <v>292</v>
      </c>
      <c r="B256" t="s">
        <v>3639</v>
      </c>
      <c r="C256" s="7">
        <v>4.8191142638398397</v>
      </c>
      <c r="D256" s="7">
        <v>5.69047742747955</v>
      </c>
      <c r="E256" s="7">
        <v>6.1206263542692199</v>
      </c>
      <c r="F256" s="7">
        <v>4.5555584484810998</v>
      </c>
      <c r="G256">
        <v>333952</v>
      </c>
      <c r="H256" t="s">
        <v>293</v>
      </c>
      <c r="I256" t="s">
        <v>294</v>
      </c>
      <c r="J256" t="s">
        <v>295</v>
      </c>
      <c r="K256" t="s">
        <v>8715</v>
      </c>
      <c r="L256" t="s">
        <v>3522</v>
      </c>
      <c r="M256" t="s">
        <v>296</v>
      </c>
      <c r="N256" t="s">
        <v>297</v>
      </c>
      <c r="O256" t="s">
        <v>298</v>
      </c>
      <c r="P256" t="s">
        <v>299</v>
      </c>
      <c r="Q256" t="s">
        <v>8716</v>
      </c>
      <c r="R256" t="s">
        <v>300</v>
      </c>
      <c r="S256" t="s">
        <v>301</v>
      </c>
      <c r="T256" t="s">
        <v>302</v>
      </c>
      <c r="U256" t="s">
        <v>8709</v>
      </c>
      <c r="V256" t="s">
        <v>3829</v>
      </c>
      <c r="X256">
        <v>92.86</v>
      </c>
      <c r="Y256">
        <v>33.19</v>
      </c>
      <c r="Z256">
        <v>52.29</v>
      </c>
      <c r="AA256">
        <v>52.29</v>
      </c>
    </row>
    <row r="257" spans="1:28" x14ac:dyDescent="0.3">
      <c r="A257" t="s">
        <v>18235</v>
      </c>
      <c r="B257" t="s">
        <v>3636</v>
      </c>
      <c r="C257" s="7">
        <v>-0.890594965241289</v>
      </c>
      <c r="D257" s="7">
        <v>0.91423070233648696</v>
      </c>
      <c r="E257" s="7">
        <v>1.8024247215019999</v>
      </c>
      <c r="F257" s="7">
        <v>1.5279243771973099</v>
      </c>
      <c r="G257">
        <v>266287</v>
      </c>
      <c r="H257" t="s">
        <v>341</v>
      </c>
      <c r="I257" t="s">
        <v>342</v>
      </c>
      <c r="J257" t="s">
        <v>343</v>
      </c>
      <c r="K257" t="s">
        <v>344</v>
      </c>
      <c r="L257" t="s">
        <v>345</v>
      </c>
      <c r="M257" t="s">
        <v>13960</v>
      </c>
      <c r="N257" t="s">
        <v>13959</v>
      </c>
      <c r="O257" t="s">
        <v>13958</v>
      </c>
      <c r="P257" t="s">
        <v>349</v>
      </c>
      <c r="Q257" t="s">
        <v>350</v>
      </c>
      <c r="S257" t="s">
        <v>18234</v>
      </c>
      <c r="T257" t="s">
        <v>414</v>
      </c>
      <c r="U257" t="s">
        <v>415</v>
      </c>
      <c r="V257" t="s">
        <v>18233</v>
      </c>
      <c r="W257" t="s">
        <v>18232</v>
      </c>
      <c r="X257">
        <v>100</v>
      </c>
      <c r="Y257">
        <v>36.619999999999997</v>
      </c>
      <c r="Z257">
        <v>70.569999999999993</v>
      </c>
      <c r="AA257">
        <v>70.569999999999993</v>
      </c>
      <c r="AB257">
        <v>79.099999999999994</v>
      </c>
    </row>
    <row r="258" spans="1:28" x14ac:dyDescent="0.3">
      <c r="A258" t="s">
        <v>303</v>
      </c>
      <c r="B258" t="s">
        <v>3639</v>
      </c>
      <c r="C258" s="7">
        <v>2.14686054822594</v>
      </c>
      <c r="D258" s="7">
        <v>5.6971958191974696</v>
      </c>
      <c r="E258" s="7">
        <v>6.9783506146184102</v>
      </c>
      <c r="F258" s="7">
        <v>3.6319400864821501</v>
      </c>
      <c r="G258">
        <v>220966</v>
      </c>
      <c r="J258" t="s">
        <v>304</v>
      </c>
      <c r="K258" t="s">
        <v>305</v>
      </c>
      <c r="L258" t="s">
        <v>306</v>
      </c>
      <c r="M258" t="s">
        <v>307</v>
      </c>
      <c r="N258" t="s">
        <v>308</v>
      </c>
      <c r="O258" t="s">
        <v>309</v>
      </c>
      <c r="P258" t="s">
        <v>304</v>
      </c>
      <c r="Q258" t="s">
        <v>305</v>
      </c>
      <c r="R258" t="s">
        <v>310</v>
      </c>
      <c r="S258" t="s">
        <v>311</v>
      </c>
      <c r="T258" t="s">
        <v>304</v>
      </c>
      <c r="U258" t="s">
        <v>305</v>
      </c>
      <c r="V258" t="s">
        <v>3749</v>
      </c>
      <c r="X258">
        <v>100</v>
      </c>
      <c r="Y258">
        <v>27.03</v>
      </c>
      <c r="Z258">
        <v>67.27</v>
      </c>
      <c r="AA258">
        <v>67.27</v>
      </c>
    </row>
    <row r="259" spans="1:28" x14ac:dyDescent="0.3">
      <c r="A259" t="s">
        <v>33978</v>
      </c>
      <c r="B259" t="s">
        <v>3631</v>
      </c>
      <c r="C259" s="7">
        <v>-1.5900007180254401</v>
      </c>
      <c r="D259" s="7">
        <v>-1.17970508563248</v>
      </c>
      <c r="E259" s="7">
        <v>-1.87267093422456</v>
      </c>
      <c r="F259" s="7">
        <v>-1.80874505611831</v>
      </c>
      <c r="G259">
        <v>335360</v>
      </c>
      <c r="H259" t="s">
        <v>106</v>
      </c>
      <c r="I259" t="s">
        <v>107</v>
      </c>
      <c r="J259" t="s">
        <v>108</v>
      </c>
      <c r="K259" t="s">
        <v>109</v>
      </c>
      <c r="L259" t="s">
        <v>110</v>
      </c>
      <c r="M259" t="s">
        <v>31726</v>
      </c>
      <c r="N259" t="s">
        <v>31725</v>
      </c>
      <c r="O259" t="s">
        <v>31724</v>
      </c>
      <c r="P259" t="s">
        <v>14020</v>
      </c>
      <c r="Q259" t="s">
        <v>14019</v>
      </c>
      <c r="R259" t="s">
        <v>31723</v>
      </c>
      <c r="S259" t="s">
        <v>33977</v>
      </c>
      <c r="T259" t="s">
        <v>16716</v>
      </c>
      <c r="U259" t="s">
        <v>16715</v>
      </c>
      <c r="V259" t="s">
        <v>33976</v>
      </c>
      <c r="X259">
        <v>99.37</v>
      </c>
      <c r="Y259">
        <v>33.33</v>
      </c>
      <c r="Z259">
        <v>70.25</v>
      </c>
      <c r="AA259">
        <v>70.25</v>
      </c>
    </row>
    <row r="260" spans="1:28" x14ac:dyDescent="0.3">
      <c r="A260" t="s">
        <v>23824</v>
      </c>
      <c r="B260" t="s">
        <v>3636</v>
      </c>
      <c r="C260" s="7">
        <v>0.52867252943491405</v>
      </c>
      <c r="D260" s="7">
        <v>1.09907616724719</v>
      </c>
      <c r="E260" s="7">
        <v>9.8927050962865706E-2</v>
      </c>
      <c r="F260" s="7">
        <v>1.4690447552599</v>
      </c>
      <c r="G260">
        <v>358142</v>
      </c>
      <c r="M260" t="s">
        <v>23823</v>
      </c>
      <c r="N260" t="s">
        <v>23822</v>
      </c>
      <c r="O260" t="s">
        <v>23821</v>
      </c>
      <c r="P260" t="s">
        <v>18052</v>
      </c>
      <c r="Q260" t="s">
        <v>18051</v>
      </c>
      <c r="S260" t="s">
        <v>23820</v>
      </c>
      <c r="T260" t="s">
        <v>18052</v>
      </c>
      <c r="U260" t="s">
        <v>18051</v>
      </c>
      <c r="V260" t="s">
        <v>23819</v>
      </c>
      <c r="X260">
        <v>100</v>
      </c>
      <c r="Y260">
        <v>27.94</v>
      </c>
      <c r="Z260">
        <v>36.200000000000003</v>
      </c>
      <c r="AA260">
        <v>36.200000000000003</v>
      </c>
    </row>
    <row r="261" spans="1:28" x14ac:dyDescent="0.3">
      <c r="A261" t="s">
        <v>33975</v>
      </c>
      <c r="B261" t="s">
        <v>3631</v>
      </c>
      <c r="C261" s="7">
        <v>-1.0886220884793201</v>
      </c>
      <c r="D261" s="7">
        <v>-0.88339275501098102</v>
      </c>
      <c r="E261" s="7">
        <v>-0.96866624470707796</v>
      </c>
      <c r="F261" s="7">
        <v>-1.41103447938064</v>
      </c>
      <c r="G261">
        <v>64992</v>
      </c>
      <c r="H261" t="s">
        <v>318</v>
      </c>
      <c r="I261" t="s">
        <v>319</v>
      </c>
      <c r="J261" t="s">
        <v>927</v>
      </c>
      <c r="K261" t="s">
        <v>928</v>
      </c>
      <c r="L261" t="s">
        <v>20608</v>
      </c>
      <c r="M261" t="s">
        <v>17193</v>
      </c>
      <c r="N261" t="s">
        <v>17192</v>
      </c>
      <c r="O261" t="s">
        <v>17191</v>
      </c>
      <c r="P261" t="s">
        <v>288</v>
      </c>
      <c r="Q261" t="s">
        <v>289</v>
      </c>
      <c r="R261" t="s">
        <v>17190</v>
      </c>
      <c r="S261" t="s">
        <v>33974</v>
      </c>
      <c r="T261" t="s">
        <v>288</v>
      </c>
      <c r="U261" t="s">
        <v>289</v>
      </c>
      <c r="V261" t="s">
        <v>33973</v>
      </c>
      <c r="W261" t="s">
        <v>20605</v>
      </c>
      <c r="X261">
        <v>99.24</v>
      </c>
      <c r="Y261">
        <v>39.29</v>
      </c>
      <c r="Z261">
        <v>76.430000000000007</v>
      </c>
      <c r="AA261">
        <v>76.430000000000007</v>
      </c>
      <c r="AB261">
        <v>73.989999999999995</v>
      </c>
    </row>
    <row r="262" spans="1:28" x14ac:dyDescent="0.3">
      <c r="A262" t="s">
        <v>312</v>
      </c>
      <c r="B262" t="s">
        <v>3628</v>
      </c>
      <c r="C262" s="7">
        <v>-4.2241649658287201</v>
      </c>
      <c r="D262" s="7">
        <v>-4.8401884350517097</v>
      </c>
      <c r="E262" s="7">
        <v>-4.4809036614585596</v>
      </c>
      <c r="F262" s="7">
        <v>-4.95270567585173</v>
      </c>
      <c r="G262">
        <v>324289</v>
      </c>
      <c r="I262" t="s">
        <v>35</v>
      </c>
      <c r="K262" t="s">
        <v>35</v>
      </c>
      <c r="N262" t="s">
        <v>35</v>
      </c>
      <c r="Q262" t="s">
        <v>35</v>
      </c>
      <c r="S262" t="s">
        <v>313</v>
      </c>
      <c r="U262" t="s">
        <v>35</v>
      </c>
      <c r="V262" t="s">
        <v>3828</v>
      </c>
      <c r="X262">
        <v>100</v>
      </c>
      <c r="Z262">
        <v>67.27</v>
      </c>
      <c r="AA262">
        <v>67.27</v>
      </c>
    </row>
    <row r="263" spans="1:28" x14ac:dyDescent="0.3">
      <c r="A263" t="s">
        <v>5178</v>
      </c>
      <c r="B263" t="s">
        <v>3631</v>
      </c>
      <c r="C263" s="7">
        <v>-1.7002699013524301</v>
      </c>
      <c r="D263" s="7">
        <v>-1.71497115348704</v>
      </c>
      <c r="E263" s="7">
        <v>-1.4989818084056601</v>
      </c>
      <c r="F263" s="7">
        <v>-2.0054597962370502</v>
      </c>
      <c r="G263">
        <v>74863</v>
      </c>
      <c r="M263" t="s">
        <v>5177</v>
      </c>
      <c r="N263" t="s">
        <v>5176</v>
      </c>
      <c r="O263" t="s">
        <v>5175</v>
      </c>
      <c r="R263" t="s">
        <v>5174</v>
      </c>
      <c r="S263" t="s">
        <v>5173</v>
      </c>
      <c r="T263" t="s">
        <v>5172</v>
      </c>
      <c r="U263" t="s">
        <v>5171</v>
      </c>
      <c r="V263" t="s">
        <v>5170</v>
      </c>
      <c r="X263">
        <v>100</v>
      </c>
      <c r="Y263">
        <v>31.47</v>
      </c>
      <c r="Z263">
        <v>55.17</v>
      </c>
      <c r="AA263">
        <v>55.17</v>
      </c>
    </row>
    <row r="264" spans="1:28" x14ac:dyDescent="0.3">
      <c r="A264" t="s">
        <v>314</v>
      </c>
      <c r="B264" t="s">
        <v>3639</v>
      </c>
      <c r="C264" s="7">
        <v>4.3847459473597397</v>
      </c>
      <c r="D264" s="7">
        <v>4.5598248147258102</v>
      </c>
      <c r="E264" s="7">
        <v>4.7408241403575602</v>
      </c>
      <c r="F264" s="7">
        <v>3.74158611303432</v>
      </c>
      <c r="G264">
        <v>74869</v>
      </c>
      <c r="S264" t="s">
        <v>315</v>
      </c>
      <c r="T264" t="s">
        <v>316</v>
      </c>
      <c r="U264" t="s">
        <v>3552</v>
      </c>
      <c r="V264" t="s">
        <v>3626</v>
      </c>
      <c r="X264">
        <v>92.17</v>
      </c>
      <c r="Z264">
        <v>82.18</v>
      </c>
      <c r="AA264">
        <v>82.18</v>
      </c>
    </row>
    <row r="265" spans="1:28" x14ac:dyDescent="0.3">
      <c r="A265" t="s">
        <v>5899</v>
      </c>
      <c r="B265" t="s">
        <v>3636</v>
      </c>
      <c r="C265" s="7">
        <v>1.0551313157298501</v>
      </c>
      <c r="D265" s="7">
        <v>0.91697382650817705</v>
      </c>
      <c r="E265" s="7">
        <v>2.6551267346982601</v>
      </c>
      <c r="F265" s="7">
        <v>0.66730112813584297</v>
      </c>
      <c r="G265">
        <v>74871</v>
      </c>
      <c r="M265" t="s">
        <v>5898</v>
      </c>
      <c r="N265" t="s">
        <v>5897</v>
      </c>
      <c r="O265" t="s">
        <v>5896</v>
      </c>
      <c r="P265" t="s">
        <v>5895</v>
      </c>
      <c r="Q265" t="s">
        <v>5894</v>
      </c>
      <c r="R265" t="s">
        <v>5893</v>
      </c>
      <c r="X265">
        <v>100</v>
      </c>
      <c r="Y265">
        <v>66.67</v>
      </c>
    </row>
    <row r="266" spans="1:28" x14ac:dyDescent="0.3">
      <c r="A266" t="s">
        <v>33972</v>
      </c>
      <c r="B266" t="s">
        <v>3631</v>
      </c>
      <c r="C266" s="7">
        <v>-1.29747730003022</v>
      </c>
      <c r="D266" s="7">
        <v>-1.1992045372592299</v>
      </c>
      <c r="E266" s="7">
        <v>-1.0166679229500699</v>
      </c>
      <c r="F266" s="7">
        <v>-1.3776733720055501</v>
      </c>
      <c r="G266">
        <v>230124</v>
      </c>
      <c r="H266" t="s">
        <v>157</v>
      </c>
      <c r="I266" t="s">
        <v>158</v>
      </c>
      <c r="J266" t="s">
        <v>159</v>
      </c>
      <c r="K266" t="s">
        <v>160</v>
      </c>
      <c r="L266" t="s">
        <v>161</v>
      </c>
      <c r="S266" t="s">
        <v>33971</v>
      </c>
      <c r="T266" t="s">
        <v>2672</v>
      </c>
      <c r="U266" t="s">
        <v>2673</v>
      </c>
      <c r="V266" t="s">
        <v>33970</v>
      </c>
      <c r="X266">
        <v>100</v>
      </c>
      <c r="Z266">
        <v>53.09</v>
      </c>
      <c r="AA266">
        <v>53.09</v>
      </c>
    </row>
    <row r="267" spans="1:28" x14ac:dyDescent="0.3">
      <c r="A267" t="s">
        <v>23818</v>
      </c>
      <c r="B267" t="s">
        <v>3636</v>
      </c>
      <c r="C267" s="7">
        <v>0.50659643131151499</v>
      </c>
      <c r="D267" s="7">
        <v>1.06548967272892</v>
      </c>
      <c r="E267" s="7">
        <v>0.104819804219055</v>
      </c>
      <c r="F267" s="7">
        <v>1.25754018813073</v>
      </c>
      <c r="G267">
        <v>358168</v>
      </c>
      <c r="H267" t="s">
        <v>293</v>
      </c>
      <c r="I267" t="s">
        <v>294</v>
      </c>
      <c r="J267" t="s">
        <v>1387</v>
      </c>
      <c r="K267" t="s">
        <v>8706</v>
      </c>
      <c r="L267" t="s">
        <v>3613</v>
      </c>
      <c r="M267" t="s">
        <v>23817</v>
      </c>
      <c r="N267" t="s">
        <v>35009</v>
      </c>
      <c r="O267" t="s">
        <v>23816</v>
      </c>
      <c r="P267" t="s">
        <v>23815</v>
      </c>
      <c r="Q267" t="s">
        <v>35010</v>
      </c>
      <c r="R267" t="s">
        <v>23814</v>
      </c>
      <c r="S267" t="s">
        <v>23813</v>
      </c>
      <c r="T267" t="s">
        <v>1390</v>
      </c>
      <c r="U267" t="s">
        <v>3597</v>
      </c>
      <c r="V267" t="s">
        <v>23812</v>
      </c>
      <c r="X267">
        <v>100</v>
      </c>
      <c r="Y267">
        <v>33.33</v>
      </c>
      <c r="Z267">
        <v>62.5</v>
      </c>
      <c r="AA267">
        <v>70.97</v>
      </c>
    </row>
    <row r="268" spans="1:28" x14ac:dyDescent="0.3">
      <c r="A268" t="s">
        <v>23811</v>
      </c>
      <c r="B268" t="s">
        <v>3636</v>
      </c>
      <c r="C268" s="7">
        <v>0.38876160523963998</v>
      </c>
      <c r="D268" s="7">
        <v>1.0476141968034001</v>
      </c>
      <c r="E268" s="7">
        <v>-8.2198090334503898E-2</v>
      </c>
      <c r="F268" s="7">
        <v>0.70029500196740102</v>
      </c>
      <c r="G268">
        <v>334017</v>
      </c>
      <c r="M268" t="s">
        <v>23810</v>
      </c>
      <c r="N268" t="s">
        <v>23809</v>
      </c>
      <c r="O268" t="s">
        <v>23808</v>
      </c>
      <c r="P268" t="s">
        <v>23807</v>
      </c>
      <c r="Q268" t="s">
        <v>23806</v>
      </c>
      <c r="R268" t="s">
        <v>23805</v>
      </c>
      <c r="X268">
        <v>97.87</v>
      </c>
      <c r="Y268">
        <v>31.17</v>
      </c>
    </row>
    <row r="269" spans="1:28" x14ac:dyDescent="0.3">
      <c r="A269" t="s">
        <v>33969</v>
      </c>
      <c r="B269" t="s">
        <v>3631</v>
      </c>
      <c r="C269" s="7">
        <v>-1.9394020132568199</v>
      </c>
      <c r="D269" s="7">
        <v>-1.4961748787899201</v>
      </c>
      <c r="E269" s="7">
        <v>-0.90932314759688304</v>
      </c>
      <c r="F269" s="7">
        <v>-1.4585902496187699</v>
      </c>
      <c r="G269">
        <v>265359</v>
      </c>
      <c r="M269" t="s">
        <v>33968</v>
      </c>
      <c r="N269" t="s">
        <v>34496</v>
      </c>
      <c r="O269" t="s">
        <v>33967</v>
      </c>
      <c r="P269" t="s">
        <v>33966</v>
      </c>
      <c r="Q269" t="s">
        <v>34497</v>
      </c>
      <c r="R269" t="s">
        <v>33965</v>
      </c>
      <c r="S269" t="s">
        <v>33964</v>
      </c>
      <c r="V269" t="s">
        <v>33963</v>
      </c>
      <c r="X269">
        <v>97.61</v>
      </c>
      <c r="Y269">
        <v>27.08</v>
      </c>
      <c r="Z269">
        <v>48.76</v>
      </c>
      <c r="AA269">
        <v>48.76</v>
      </c>
    </row>
    <row r="270" spans="1:28" x14ac:dyDescent="0.3">
      <c r="A270" t="s">
        <v>15022</v>
      </c>
      <c r="B270" t="s">
        <v>3636</v>
      </c>
      <c r="C270" s="7">
        <v>0.12813868055351399</v>
      </c>
      <c r="D270" s="7">
        <v>-7.49147262694727E-3</v>
      </c>
      <c r="E270" s="7">
        <v>-0.141714991177224</v>
      </c>
      <c r="F270" s="7">
        <v>1.07311518069242</v>
      </c>
      <c r="G270">
        <v>295721</v>
      </c>
      <c r="H270" t="s">
        <v>15021</v>
      </c>
      <c r="I270" t="s">
        <v>15020</v>
      </c>
      <c r="J270" t="s">
        <v>3043</v>
      </c>
      <c r="K270" t="s">
        <v>8731</v>
      </c>
      <c r="L270" t="s">
        <v>3044</v>
      </c>
      <c r="M270" t="s">
        <v>6282</v>
      </c>
      <c r="N270" t="s">
        <v>6281</v>
      </c>
      <c r="O270" t="s">
        <v>6280</v>
      </c>
      <c r="P270" t="s">
        <v>3047</v>
      </c>
      <c r="Q270" t="s">
        <v>8732</v>
      </c>
      <c r="R270" t="s">
        <v>6279</v>
      </c>
      <c r="S270" t="s">
        <v>15019</v>
      </c>
      <c r="T270" t="s">
        <v>3047</v>
      </c>
      <c r="U270" t="s">
        <v>8732</v>
      </c>
      <c r="V270" t="s">
        <v>15018</v>
      </c>
      <c r="W270" t="s">
        <v>6276</v>
      </c>
      <c r="X270">
        <v>100</v>
      </c>
      <c r="Y270">
        <v>55.51</v>
      </c>
      <c r="Z270">
        <v>76.260000000000005</v>
      </c>
      <c r="AA270">
        <v>76.260000000000005</v>
      </c>
      <c r="AB270">
        <v>79.319999999999993</v>
      </c>
    </row>
    <row r="271" spans="1:28" x14ac:dyDescent="0.3">
      <c r="A271" t="s">
        <v>18231</v>
      </c>
      <c r="B271" t="s">
        <v>3631</v>
      </c>
      <c r="C271" s="7">
        <v>-0.23595622707014999</v>
      </c>
      <c r="D271" s="7">
        <v>-0.40624175137350099</v>
      </c>
      <c r="E271" s="7">
        <v>-1.1637736813786099</v>
      </c>
      <c r="F271" s="7">
        <v>-4.3484696348725597E-3</v>
      </c>
      <c r="G271">
        <v>266972</v>
      </c>
      <c r="M271" t="s">
        <v>18230</v>
      </c>
      <c r="N271" t="s">
        <v>18229</v>
      </c>
      <c r="O271" t="s">
        <v>18228</v>
      </c>
      <c r="P271" t="s">
        <v>18227</v>
      </c>
      <c r="Q271" t="s">
        <v>18226</v>
      </c>
      <c r="R271" t="s">
        <v>18225</v>
      </c>
      <c r="S271" t="s">
        <v>18224</v>
      </c>
      <c r="V271" t="s">
        <v>18223</v>
      </c>
      <c r="W271" t="s">
        <v>18222</v>
      </c>
      <c r="X271">
        <v>100</v>
      </c>
      <c r="Y271">
        <v>51.85</v>
      </c>
      <c r="Z271">
        <v>49.17</v>
      </c>
      <c r="AA271">
        <v>49.17</v>
      </c>
      <c r="AB271">
        <v>76.760000000000005</v>
      </c>
    </row>
    <row r="272" spans="1:28" x14ac:dyDescent="0.3">
      <c r="A272" t="s">
        <v>5892</v>
      </c>
      <c r="B272" t="s">
        <v>3636</v>
      </c>
      <c r="C272" s="7">
        <v>1.5394166414025601</v>
      </c>
      <c r="D272" s="7">
        <v>1.4338406723394299</v>
      </c>
      <c r="E272" s="7">
        <v>2.4188582705532702</v>
      </c>
      <c r="F272" s="7">
        <v>0.70288174540023796</v>
      </c>
      <c r="G272">
        <v>353363</v>
      </c>
      <c r="J272" t="s">
        <v>825</v>
      </c>
      <c r="K272" t="s">
        <v>5891</v>
      </c>
      <c r="L272" t="s">
        <v>5890</v>
      </c>
      <c r="M272" t="s">
        <v>826</v>
      </c>
      <c r="N272" t="s">
        <v>5889</v>
      </c>
      <c r="O272" t="s">
        <v>827</v>
      </c>
      <c r="P272" t="s">
        <v>828</v>
      </c>
      <c r="Q272" t="s">
        <v>5887</v>
      </c>
      <c r="R272" t="s">
        <v>829</v>
      </c>
      <c r="S272" t="s">
        <v>5888</v>
      </c>
      <c r="T272" t="s">
        <v>828</v>
      </c>
      <c r="U272" t="s">
        <v>5887</v>
      </c>
      <c r="V272" t="s">
        <v>5886</v>
      </c>
      <c r="X272">
        <v>100</v>
      </c>
      <c r="Y272">
        <v>50.92</v>
      </c>
      <c r="Z272">
        <v>76.900000000000006</v>
      </c>
      <c r="AA272">
        <v>76.900000000000006</v>
      </c>
    </row>
    <row r="273" spans="1:28" x14ac:dyDescent="0.3">
      <c r="A273" t="s">
        <v>7039</v>
      </c>
      <c r="B273" t="s">
        <v>3636</v>
      </c>
      <c r="C273" s="7">
        <v>0.461029487666546</v>
      </c>
      <c r="D273" s="7">
        <v>2.92317425422518</v>
      </c>
      <c r="E273" s="7">
        <v>1.05070266565286</v>
      </c>
      <c r="F273" s="7">
        <v>2.6271382270403301</v>
      </c>
      <c r="G273">
        <v>266750</v>
      </c>
      <c r="H273" t="s">
        <v>4778</v>
      </c>
      <c r="I273" t="s">
        <v>4777</v>
      </c>
      <c r="J273" t="s">
        <v>4776</v>
      </c>
      <c r="K273" t="s">
        <v>4775</v>
      </c>
      <c r="L273" t="s">
        <v>8783</v>
      </c>
      <c r="M273" t="s">
        <v>7038</v>
      </c>
      <c r="N273" t="s">
        <v>7037</v>
      </c>
      <c r="O273" t="s">
        <v>7036</v>
      </c>
      <c r="P273" t="s">
        <v>256</v>
      </c>
      <c r="Q273" t="s">
        <v>3518</v>
      </c>
      <c r="S273" t="s">
        <v>7035</v>
      </c>
      <c r="T273" t="s">
        <v>256</v>
      </c>
      <c r="U273" t="s">
        <v>3518</v>
      </c>
      <c r="V273" t="s">
        <v>7034</v>
      </c>
      <c r="X273">
        <v>100</v>
      </c>
      <c r="Y273">
        <v>25.31</v>
      </c>
      <c r="Z273">
        <v>58</v>
      </c>
      <c r="AA273">
        <v>58</v>
      </c>
    </row>
    <row r="274" spans="1:28" x14ac:dyDescent="0.3">
      <c r="A274" t="s">
        <v>8564</v>
      </c>
      <c r="B274" t="s">
        <v>3639</v>
      </c>
      <c r="C274" s="7">
        <v>4.2765269506578703</v>
      </c>
      <c r="D274" s="7">
        <v>3.57216853320215</v>
      </c>
      <c r="E274" s="7">
        <v>2.4231731353745198</v>
      </c>
      <c r="F274" s="7">
        <v>6.9350822453046197</v>
      </c>
      <c r="G274">
        <v>334058</v>
      </c>
      <c r="H274" t="s">
        <v>106</v>
      </c>
      <c r="I274" t="s">
        <v>107</v>
      </c>
      <c r="J274" t="s">
        <v>108</v>
      </c>
      <c r="K274" t="s">
        <v>109</v>
      </c>
      <c r="L274" t="s">
        <v>110</v>
      </c>
      <c r="M274" t="s">
        <v>4493</v>
      </c>
      <c r="N274" t="s">
        <v>4492</v>
      </c>
      <c r="O274" t="s">
        <v>4491</v>
      </c>
      <c r="P274" t="s">
        <v>114</v>
      </c>
      <c r="Q274" t="s">
        <v>115</v>
      </c>
      <c r="R274" t="s">
        <v>4490</v>
      </c>
      <c r="S274" t="s">
        <v>8563</v>
      </c>
      <c r="T274" t="s">
        <v>114</v>
      </c>
      <c r="U274" t="s">
        <v>115</v>
      </c>
      <c r="V274" t="s">
        <v>8562</v>
      </c>
      <c r="X274">
        <v>100</v>
      </c>
      <c r="Y274">
        <v>36.479999999999997</v>
      </c>
      <c r="Z274">
        <v>83.23</v>
      </c>
      <c r="AA274">
        <v>83.23</v>
      </c>
    </row>
    <row r="275" spans="1:28" x14ac:dyDescent="0.3">
      <c r="A275" t="s">
        <v>8561</v>
      </c>
      <c r="B275" t="s">
        <v>3636</v>
      </c>
      <c r="C275" s="7">
        <v>2.1098161414635301</v>
      </c>
      <c r="D275" s="7">
        <v>1.5187723976721399</v>
      </c>
      <c r="E275" s="7">
        <v>0.172216105108316</v>
      </c>
      <c r="F275" s="7">
        <v>3.8630700326079301</v>
      </c>
      <c r="G275">
        <v>358178</v>
      </c>
      <c r="J275" t="s">
        <v>8551</v>
      </c>
      <c r="K275" t="s">
        <v>8560</v>
      </c>
      <c r="L275" t="s">
        <v>8559</v>
      </c>
      <c r="M275" t="s">
        <v>8558</v>
      </c>
      <c r="N275" t="s">
        <v>8557</v>
      </c>
      <c r="O275" t="s">
        <v>8556</v>
      </c>
      <c r="P275" t="s">
        <v>8555</v>
      </c>
      <c r="Q275" t="s">
        <v>8554</v>
      </c>
      <c r="R275" t="s">
        <v>8553</v>
      </c>
      <c r="S275" t="s">
        <v>8552</v>
      </c>
      <c r="T275" t="s">
        <v>8551</v>
      </c>
      <c r="U275" t="s">
        <v>8550</v>
      </c>
      <c r="V275" t="s">
        <v>8549</v>
      </c>
      <c r="X275">
        <v>100</v>
      </c>
      <c r="Y275">
        <v>55.84</v>
      </c>
      <c r="Z275">
        <v>94.52</v>
      </c>
      <c r="AA275">
        <v>93.24</v>
      </c>
    </row>
    <row r="276" spans="1:28" x14ac:dyDescent="0.3">
      <c r="A276" t="s">
        <v>15017</v>
      </c>
      <c r="B276" t="s">
        <v>3631</v>
      </c>
      <c r="C276" s="7">
        <v>-0.49352667578109399</v>
      </c>
      <c r="D276" s="7">
        <v>0.4137049319717</v>
      </c>
      <c r="E276" s="7">
        <v>6.5991120270217293E-2</v>
      </c>
      <c r="F276" s="7">
        <v>-1.2809164493951499</v>
      </c>
      <c r="G276">
        <v>266996</v>
      </c>
      <c r="H276" t="s">
        <v>15016</v>
      </c>
      <c r="I276" t="s">
        <v>35367</v>
      </c>
      <c r="J276" t="s">
        <v>15015</v>
      </c>
      <c r="K276" t="s">
        <v>35368</v>
      </c>
      <c r="L276" t="s">
        <v>35369</v>
      </c>
      <c r="M276" t="s">
        <v>15014</v>
      </c>
      <c r="N276" t="s">
        <v>15013</v>
      </c>
      <c r="O276" t="s">
        <v>35370</v>
      </c>
      <c r="P276" t="s">
        <v>114</v>
      </c>
      <c r="Q276" t="s">
        <v>115</v>
      </c>
      <c r="R276" t="s">
        <v>15012</v>
      </c>
      <c r="S276" t="s">
        <v>15011</v>
      </c>
      <c r="T276" t="s">
        <v>114</v>
      </c>
      <c r="U276" t="s">
        <v>115</v>
      </c>
      <c r="V276" t="s">
        <v>15010</v>
      </c>
      <c r="X276">
        <v>100</v>
      </c>
      <c r="Y276">
        <v>26.4</v>
      </c>
      <c r="Z276">
        <v>78.569999999999993</v>
      </c>
      <c r="AA276">
        <v>78.569999999999993</v>
      </c>
    </row>
    <row r="277" spans="1:28" x14ac:dyDescent="0.3">
      <c r="A277" t="s">
        <v>18221</v>
      </c>
      <c r="B277" t="s">
        <v>3636</v>
      </c>
      <c r="C277" s="7">
        <v>-0.75828713600997899</v>
      </c>
      <c r="D277" s="7">
        <v>0</v>
      </c>
      <c r="E277" s="7">
        <v>1.3299874584842499</v>
      </c>
      <c r="F277" s="7">
        <v>0</v>
      </c>
      <c r="G277">
        <v>324988</v>
      </c>
      <c r="I277" t="s">
        <v>35</v>
      </c>
      <c r="K277" t="s">
        <v>35</v>
      </c>
      <c r="N277" t="s">
        <v>35</v>
      </c>
      <c r="Q277" t="s">
        <v>35</v>
      </c>
      <c r="U277" t="s">
        <v>35</v>
      </c>
    </row>
    <row r="278" spans="1:28" x14ac:dyDescent="0.3">
      <c r="A278" t="s">
        <v>33962</v>
      </c>
      <c r="B278" t="s">
        <v>3631</v>
      </c>
      <c r="C278" s="7">
        <v>-1.4259673936277899</v>
      </c>
      <c r="D278" s="7">
        <v>-1.0616775959253799</v>
      </c>
      <c r="E278" s="7">
        <v>-1.6218802381445301</v>
      </c>
      <c r="F278" s="7">
        <v>-1.99086700651339</v>
      </c>
      <c r="G278">
        <v>266603</v>
      </c>
      <c r="M278" t="s">
        <v>33961</v>
      </c>
      <c r="N278" t="s">
        <v>33960</v>
      </c>
      <c r="O278" t="s">
        <v>33959</v>
      </c>
      <c r="P278" t="s">
        <v>1439</v>
      </c>
      <c r="Q278" t="s">
        <v>3569</v>
      </c>
      <c r="R278" t="s">
        <v>33958</v>
      </c>
      <c r="S278" t="s">
        <v>33957</v>
      </c>
      <c r="T278" t="s">
        <v>364</v>
      </c>
      <c r="U278" t="s">
        <v>3553</v>
      </c>
      <c r="V278" t="s">
        <v>33956</v>
      </c>
      <c r="X278">
        <v>89.83</v>
      </c>
      <c r="Y278">
        <v>29.37</v>
      </c>
      <c r="Z278">
        <v>48.67</v>
      </c>
      <c r="AA278">
        <v>48.67</v>
      </c>
    </row>
    <row r="279" spans="1:28" x14ac:dyDescent="0.3">
      <c r="A279" t="s">
        <v>33955</v>
      </c>
      <c r="B279" t="s">
        <v>3631</v>
      </c>
      <c r="C279" s="7">
        <v>-1.02409304339657</v>
      </c>
      <c r="D279" s="7">
        <v>-1.25360907069507</v>
      </c>
      <c r="E279" s="7">
        <v>-0.88500948423332304</v>
      </c>
      <c r="F279" s="7">
        <v>-1.4185543781366601</v>
      </c>
      <c r="G279">
        <v>295763</v>
      </c>
      <c r="J279" t="s">
        <v>1572</v>
      </c>
      <c r="K279" t="s">
        <v>1573</v>
      </c>
      <c r="L279" t="s">
        <v>12302</v>
      </c>
      <c r="M279" t="s">
        <v>12301</v>
      </c>
      <c r="N279" t="s">
        <v>12300</v>
      </c>
      <c r="O279" t="s">
        <v>12299</v>
      </c>
      <c r="P279" t="s">
        <v>4145</v>
      </c>
      <c r="Q279" t="s">
        <v>4144</v>
      </c>
      <c r="S279" t="s">
        <v>33954</v>
      </c>
      <c r="T279" t="s">
        <v>12297</v>
      </c>
      <c r="U279" t="s">
        <v>12296</v>
      </c>
      <c r="V279" t="s">
        <v>33953</v>
      </c>
      <c r="X279">
        <v>100</v>
      </c>
      <c r="Y279">
        <v>32.520000000000003</v>
      </c>
      <c r="Z279">
        <v>54.72</v>
      </c>
      <c r="AA279">
        <v>54.72</v>
      </c>
    </row>
    <row r="280" spans="1:28" x14ac:dyDescent="0.3">
      <c r="A280" t="s">
        <v>317</v>
      </c>
      <c r="B280" t="s">
        <v>3631</v>
      </c>
      <c r="C280" s="7">
        <v>-1.8212620060565801</v>
      </c>
      <c r="D280" s="7">
        <v>-1.5450741421365899</v>
      </c>
      <c r="E280" s="7">
        <v>-1.3565123062787099</v>
      </c>
      <c r="F280" s="7">
        <v>-2.8681522848297898</v>
      </c>
      <c r="G280">
        <v>342690</v>
      </c>
      <c r="H280" t="s">
        <v>318</v>
      </c>
      <c r="I280" t="s">
        <v>319</v>
      </c>
      <c r="J280" t="s">
        <v>282</v>
      </c>
      <c r="K280" t="s">
        <v>283</v>
      </c>
      <c r="L280" t="s">
        <v>320</v>
      </c>
      <c r="M280" t="s">
        <v>321</v>
      </c>
      <c r="N280" t="s">
        <v>5169</v>
      </c>
      <c r="O280" t="s">
        <v>322</v>
      </c>
      <c r="P280" t="s">
        <v>288</v>
      </c>
      <c r="Q280" t="s">
        <v>289</v>
      </c>
      <c r="R280" t="s">
        <v>323</v>
      </c>
      <c r="S280" t="s">
        <v>324</v>
      </c>
      <c r="T280" t="s">
        <v>288</v>
      </c>
      <c r="U280" t="s">
        <v>289</v>
      </c>
      <c r="V280" t="s">
        <v>3827</v>
      </c>
      <c r="X280">
        <v>100</v>
      </c>
      <c r="Y280">
        <v>39.04</v>
      </c>
      <c r="Z280">
        <v>89.3</v>
      </c>
      <c r="AA280">
        <v>89.3</v>
      </c>
    </row>
    <row r="281" spans="1:28" x14ac:dyDescent="0.3">
      <c r="A281" t="s">
        <v>33952</v>
      </c>
      <c r="B281" t="s">
        <v>3631</v>
      </c>
      <c r="C281" s="7">
        <v>-1.2139385328655801</v>
      </c>
      <c r="D281" s="7">
        <v>-1.6028750404901799</v>
      </c>
      <c r="E281" s="7">
        <v>-1.69502156696444</v>
      </c>
      <c r="F281" s="7">
        <v>-1.5615296427529599</v>
      </c>
      <c r="G281">
        <v>47323</v>
      </c>
      <c r="H281" t="s">
        <v>1506</v>
      </c>
      <c r="I281" t="s">
        <v>1507</v>
      </c>
      <c r="J281" t="s">
        <v>2022</v>
      </c>
      <c r="K281" t="s">
        <v>2023</v>
      </c>
      <c r="L281" t="s">
        <v>2024</v>
      </c>
      <c r="M281" t="s">
        <v>33951</v>
      </c>
      <c r="N281" t="s">
        <v>33950</v>
      </c>
      <c r="P281" t="s">
        <v>2027</v>
      </c>
      <c r="Q281" t="s">
        <v>2028</v>
      </c>
      <c r="S281" t="s">
        <v>33949</v>
      </c>
      <c r="T281" t="s">
        <v>2027</v>
      </c>
      <c r="U281" t="s">
        <v>2028</v>
      </c>
      <c r="V281" t="s">
        <v>33948</v>
      </c>
      <c r="X281">
        <v>100</v>
      </c>
      <c r="Y281">
        <v>28.78</v>
      </c>
      <c r="Z281">
        <v>54.55</v>
      </c>
      <c r="AA281">
        <v>54.55</v>
      </c>
    </row>
    <row r="282" spans="1:28" x14ac:dyDescent="0.3">
      <c r="A282" t="s">
        <v>325</v>
      </c>
      <c r="B282" t="s">
        <v>3636</v>
      </c>
      <c r="C282" s="7">
        <v>2.0124955898720001</v>
      </c>
      <c r="D282" s="7">
        <v>2.3115252381292501</v>
      </c>
      <c r="E282" s="7">
        <v>2.4740273773026802</v>
      </c>
      <c r="F282" s="7">
        <v>1.2987252846794399</v>
      </c>
      <c r="G282">
        <v>72937</v>
      </c>
      <c r="M282" t="s">
        <v>326</v>
      </c>
      <c r="N282" t="s">
        <v>327</v>
      </c>
      <c r="O282" t="s">
        <v>328</v>
      </c>
      <c r="P282" t="s">
        <v>329</v>
      </c>
      <c r="Q282" t="s">
        <v>330</v>
      </c>
      <c r="R282" t="s">
        <v>331</v>
      </c>
      <c r="W282" t="s">
        <v>8548</v>
      </c>
      <c r="X282">
        <v>100</v>
      </c>
      <c r="Y282">
        <v>32.909999999999997</v>
      </c>
      <c r="AB282">
        <v>97.3</v>
      </c>
    </row>
    <row r="283" spans="1:28" x14ac:dyDescent="0.3">
      <c r="A283" t="s">
        <v>332</v>
      </c>
      <c r="B283" t="s">
        <v>3636</v>
      </c>
      <c r="C283" s="7">
        <v>2.7863907885496602</v>
      </c>
      <c r="D283" s="7">
        <v>3.3113160047935</v>
      </c>
      <c r="E283" s="7">
        <v>2.7137649250757501</v>
      </c>
      <c r="F283" s="7">
        <v>3.4809635687796701</v>
      </c>
      <c r="G283">
        <v>72943</v>
      </c>
      <c r="M283" t="s">
        <v>333</v>
      </c>
      <c r="N283" t="s">
        <v>334</v>
      </c>
      <c r="O283" t="s">
        <v>335</v>
      </c>
      <c r="P283" t="s">
        <v>336</v>
      </c>
      <c r="Q283" t="s">
        <v>337</v>
      </c>
      <c r="R283" t="s">
        <v>338</v>
      </c>
      <c r="S283" t="s">
        <v>339</v>
      </c>
      <c r="V283" t="s">
        <v>3664</v>
      </c>
      <c r="X283">
        <v>100</v>
      </c>
      <c r="Y283">
        <v>35.94</v>
      </c>
      <c r="Z283">
        <v>29.32</v>
      </c>
      <c r="AA283">
        <v>29.32</v>
      </c>
    </row>
    <row r="284" spans="1:28" x14ac:dyDescent="0.3">
      <c r="A284" t="s">
        <v>15009</v>
      </c>
      <c r="B284" t="s">
        <v>3631</v>
      </c>
      <c r="C284" s="7">
        <v>-0.42226270088628798</v>
      </c>
      <c r="D284" s="7">
        <v>-0.38234104827337201</v>
      </c>
      <c r="E284" s="7">
        <v>-0.91453616442348196</v>
      </c>
      <c r="F284" s="7">
        <v>-1.16526782515269</v>
      </c>
      <c r="G284">
        <v>268919</v>
      </c>
      <c r="J284" t="s">
        <v>2603</v>
      </c>
      <c r="K284" t="s">
        <v>2604</v>
      </c>
      <c r="L284" t="s">
        <v>2605</v>
      </c>
      <c r="X284">
        <v>100</v>
      </c>
    </row>
    <row r="285" spans="1:28" x14ac:dyDescent="0.3">
      <c r="A285" t="s">
        <v>5168</v>
      </c>
      <c r="B285" t="s">
        <v>3636</v>
      </c>
      <c r="C285" s="7">
        <v>1.67280433263135</v>
      </c>
      <c r="D285" s="7">
        <v>1.43280978699177</v>
      </c>
      <c r="E285" s="7">
        <v>0.91370602445946503</v>
      </c>
      <c r="F285" s="7">
        <v>2.94899554168554</v>
      </c>
      <c r="G285">
        <v>295791</v>
      </c>
      <c r="H285" t="s">
        <v>1274</v>
      </c>
      <c r="I285" t="s">
        <v>1275</v>
      </c>
      <c r="J285" t="s">
        <v>1276</v>
      </c>
      <c r="K285" t="s">
        <v>1277</v>
      </c>
      <c r="L285" t="s">
        <v>1278</v>
      </c>
      <c r="M285" t="s">
        <v>4176</v>
      </c>
      <c r="N285" t="s">
        <v>4175</v>
      </c>
      <c r="O285" t="s">
        <v>4174</v>
      </c>
      <c r="P285" t="s">
        <v>4173</v>
      </c>
      <c r="Q285" t="s">
        <v>4172</v>
      </c>
      <c r="R285" t="s">
        <v>4171</v>
      </c>
      <c r="S285" t="s">
        <v>5167</v>
      </c>
      <c r="T285" t="s">
        <v>2057</v>
      </c>
      <c r="U285" t="s">
        <v>2058</v>
      </c>
      <c r="V285" t="s">
        <v>5166</v>
      </c>
      <c r="X285">
        <v>100</v>
      </c>
      <c r="Y285">
        <v>47.09</v>
      </c>
      <c r="Z285">
        <v>73.95</v>
      </c>
      <c r="AA285">
        <v>73.95</v>
      </c>
    </row>
    <row r="286" spans="1:28" x14ac:dyDescent="0.3">
      <c r="A286" t="s">
        <v>33947</v>
      </c>
      <c r="B286" t="s">
        <v>3636</v>
      </c>
      <c r="C286" s="7">
        <v>1.28103018478119</v>
      </c>
      <c r="D286" s="7">
        <v>1.3386788837778301</v>
      </c>
      <c r="E286" s="7">
        <v>1.65663762687946</v>
      </c>
      <c r="F286" s="7">
        <v>1.40131002352673</v>
      </c>
      <c r="G286">
        <v>342708</v>
      </c>
      <c r="M286" t="s">
        <v>2232</v>
      </c>
      <c r="N286" t="s">
        <v>2233</v>
      </c>
      <c r="O286" t="s">
        <v>2234</v>
      </c>
      <c r="P286" t="s">
        <v>2235</v>
      </c>
      <c r="Q286" t="s">
        <v>2236</v>
      </c>
      <c r="R286" t="s">
        <v>2237</v>
      </c>
      <c r="S286" t="s">
        <v>33946</v>
      </c>
      <c r="T286" t="s">
        <v>2229</v>
      </c>
      <c r="U286" t="s">
        <v>2239</v>
      </c>
      <c r="V286" t="s">
        <v>33945</v>
      </c>
      <c r="X286">
        <v>94.89</v>
      </c>
      <c r="Y286">
        <v>28.26</v>
      </c>
      <c r="Z286">
        <v>38</v>
      </c>
      <c r="AA286">
        <v>38</v>
      </c>
    </row>
    <row r="287" spans="1:28" x14ac:dyDescent="0.3">
      <c r="A287" t="s">
        <v>5885</v>
      </c>
      <c r="B287" t="s">
        <v>3636</v>
      </c>
      <c r="C287" s="7">
        <v>1.90653891300427</v>
      </c>
      <c r="D287" s="7">
        <v>1.69935572226392</v>
      </c>
      <c r="E287" s="7">
        <v>2.8906780597660302</v>
      </c>
      <c r="F287" s="7">
        <v>2.3025044166538899</v>
      </c>
      <c r="G287">
        <v>295808</v>
      </c>
      <c r="M287" t="s">
        <v>5884</v>
      </c>
      <c r="N287" t="s">
        <v>8942</v>
      </c>
      <c r="O287" t="s">
        <v>5883</v>
      </c>
      <c r="P287" t="s">
        <v>5882</v>
      </c>
      <c r="Q287" t="s">
        <v>8943</v>
      </c>
      <c r="R287" t="s">
        <v>5881</v>
      </c>
      <c r="S287" t="s">
        <v>5880</v>
      </c>
      <c r="T287" t="s">
        <v>103</v>
      </c>
      <c r="U287" t="s">
        <v>104</v>
      </c>
      <c r="V287" t="s">
        <v>5879</v>
      </c>
      <c r="X287">
        <v>100</v>
      </c>
      <c r="Y287">
        <v>29.01</v>
      </c>
      <c r="Z287">
        <v>42.21</v>
      </c>
      <c r="AA287">
        <v>42.21</v>
      </c>
    </row>
    <row r="288" spans="1:28" x14ac:dyDescent="0.3">
      <c r="A288" t="s">
        <v>18220</v>
      </c>
      <c r="B288" t="s">
        <v>3631</v>
      </c>
      <c r="C288" s="7">
        <v>-0.56477875281629097</v>
      </c>
      <c r="D288" s="7">
        <v>-0.77891629319760103</v>
      </c>
      <c r="E288" s="7">
        <v>-1.1237920432836399</v>
      </c>
      <c r="F288" s="7">
        <v>-0.89550676301419496</v>
      </c>
      <c r="G288">
        <v>267193</v>
      </c>
      <c r="H288" t="s">
        <v>18219</v>
      </c>
      <c r="I288" t="s">
        <v>18218</v>
      </c>
      <c r="J288" t="s">
        <v>18217</v>
      </c>
      <c r="K288" t="s">
        <v>18216</v>
      </c>
      <c r="L288" t="s">
        <v>18215</v>
      </c>
      <c r="M288" t="s">
        <v>18214</v>
      </c>
      <c r="N288" t="s">
        <v>18213</v>
      </c>
      <c r="O288" t="s">
        <v>18212</v>
      </c>
      <c r="P288" t="s">
        <v>18209</v>
      </c>
      <c r="Q288" t="s">
        <v>18208</v>
      </c>
      <c r="R288" t="s">
        <v>18211</v>
      </c>
      <c r="S288" t="s">
        <v>18210</v>
      </c>
      <c r="T288" t="s">
        <v>18209</v>
      </c>
      <c r="U288" t="s">
        <v>18208</v>
      </c>
      <c r="V288" t="s">
        <v>18207</v>
      </c>
      <c r="X288">
        <v>93.1</v>
      </c>
      <c r="Y288">
        <v>33.479999999999997</v>
      </c>
      <c r="Z288">
        <v>46.81</v>
      </c>
      <c r="AA288">
        <v>46.81</v>
      </c>
    </row>
    <row r="289" spans="1:28" x14ac:dyDescent="0.3">
      <c r="A289" t="s">
        <v>33944</v>
      </c>
      <c r="B289" t="s">
        <v>3631</v>
      </c>
      <c r="C289" s="7">
        <v>-1.34337169180836</v>
      </c>
      <c r="D289" s="7">
        <v>-1.2536165549302201</v>
      </c>
      <c r="E289" s="7">
        <v>-0.26427975910854701</v>
      </c>
      <c r="F289" s="7">
        <v>-1.8290966001758999</v>
      </c>
      <c r="G289">
        <v>244396</v>
      </c>
      <c r="I289" t="s">
        <v>35</v>
      </c>
      <c r="K289" t="s">
        <v>35</v>
      </c>
      <c r="N289" t="s">
        <v>35</v>
      </c>
      <c r="Q289" t="s">
        <v>35</v>
      </c>
      <c r="S289" t="s">
        <v>33943</v>
      </c>
      <c r="U289" t="s">
        <v>35</v>
      </c>
      <c r="V289" t="s">
        <v>33942</v>
      </c>
      <c r="X289">
        <v>100</v>
      </c>
      <c r="Z289">
        <v>64.81</v>
      </c>
      <c r="AA289">
        <v>64.81</v>
      </c>
    </row>
    <row r="290" spans="1:28" x14ac:dyDescent="0.3">
      <c r="A290" t="s">
        <v>7033</v>
      </c>
      <c r="B290" t="s">
        <v>3636</v>
      </c>
      <c r="C290" s="7">
        <v>1.5959098938017</v>
      </c>
      <c r="D290" s="7">
        <v>2.1300390935389202</v>
      </c>
      <c r="E290" s="7">
        <v>1.8303141886602801</v>
      </c>
      <c r="F290" s="7">
        <v>2.2545808252309998</v>
      </c>
      <c r="G290">
        <v>103345</v>
      </c>
      <c r="H290" t="s">
        <v>7032</v>
      </c>
      <c r="I290" t="s">
        <v>8896</v>
      </c>
      <c r="J290" t="s">
        <v>7031</v>
      </c>
      <c r="K290" t="s">
        <v>7030</v>
      </c>
      <c r="L290" t="s">
        <v>7029</v>
      </c>
      <c r="S290" t="s">
        <v>7028</v>
      </c>
      <c r="T290" t="s">
        <v>7027</v>
      </c>
      <c r="U290" t="s">
        <v>7026</v>
      </c>
      <c r="V290" t="s">
        <v>7025</v>
      </c>
      <c r="X290">
        <v>100</v>
      </c>
      <c r="Z290">
        <v>85</v>
      </c>
      <c r="AA290">
        <v>85</v>
      </c>
    </row>
    <row r="291" spans="1:28" x14ac:dyDescent="0.3">
      <c r="A291" t="s">
        <v>18206</v>
      </c>
      <c r="B291" t="s">
        <v>3636</v>
      </c>
      <c r="C291" s="7">
        <v>-6.0565669451286198E-2</v>
      </c>
      <c r="D291" s="7">
        <v>-0.30846777638131401</v>
      </c>
      <c r="E291" s="7">
        <v>1.04977617578213</v>
      </c>
      <c r="F291" s="7">
        <v>0.203353491759656</v>
      </c>
      <c r="G291">
        <v>72971</v>
      </c>
      <c r="J291" t="s">
        <v>2603</v>
      </c>
      <c r="K291" t="s">
        <v>2604</v>
      </c>
      <c r="L291" t="s">
        <v>2605</v>
      </c>
      <c r="M291" t="s">
        <v>18205</v>
      </c>
      <c r="N291" t="s">
        <v>18204</v>
      </c>
      <c r="O291" t="s">
        <v>18203</v>
      </c>
      <c r="P291" t="s">
        <v>135</v>
      </c>
      <c r="Q291" t="s">
        <v>141</v>
      </c>
      <c r="R291" t="s">
        <v>18202</v>
      </c>
      <c r="S291" t="s">
        <v>18201</v>
      </c>
      <c r="T291" t="s">
        <v>114</v>
      </c>
      <c r="U291" t="s">
        <v>115</v>
      </c>
      <c r="V291" t="s">
        <v>18200</v>
      </c>
      <c r="X291">
        <v>100</v>
      </c>
      <c r="Y291">
        <v>30.19</v>
      </c>
      <c r="Z291">
        <v>32.57</v>
      </c>
      <c r="AA291">
        <v>32.57</v>
      </c>
    </row>
    <row r="292" spans="1:28" x14ac:dyDescent="0.3">
      <c r="A292" t="s">
        <v>18199</v>
      </c>
      <c r="B292" t="s">
        <v>3636</v>
      </c>
      <c r="C292" s="7">
        <v>0.98159207246217794</v>
      </c>
      <c r="D292" s="7">
        <v>0.47455101652232801</v>
      </c>
      <c r="E292" s="7">
        <v>1.27818265202605</v>
      </c>
      <c r="F292" s="7">
        <v>0.36094020286024098</v>
      </c>
      <c r="G292">
        <v>65982</v>
      </c>
      <c r="I292" t="s">
        <v>35</v>
      </c>
      <c r="K292" t="s">
        <v>35</v>
      </c>
      <c r="N292" t="s">
        <v>35</v>
      </c>
      <c r="Q292" t="s">
        <v>35</v>
      </c>
      <c r="U292" t="s">
        <v>35</v>
      </c>
      <c r="X292">
        <v>100</v>
      </c>
    </row>
    <row r="293" spans="1:28" x14ac:dyDescent="0.3">
      <c r="A293" t="s">
        <v>33941</v>
      </c>
      <c r="B293" t="s">
        <v>3636</v>
      </c>
      <c r="C293" s="7">
        <v>1.2561688429440201</v>
      </c>
      <c r="D293" s="7">
        <v>1.0931196818150299</v>
      </c>
      <c r="E293" s="7">
        <v>1.9785209867292901</v>
      </c>
      <c r="F293" s="7">
        <v>0.80008512435741796</v>
      </c>
      <c r="G293">
        <v>324353</v>
      </c>
      <c r="H293" t="s">
        <v>629</v>
      </c>
      <c r="I293" t="s">
        <v>630</v>
      </c>
      <c r="J293" t="s">
        <v>631</v>
      </c>
      <c r="K293" t="s">
        <v>4273</v>
      </c>
      <c r="L293" t="s">
        <v>33940</v>
      </c>
      <c r="S293" t="s">
        <v>33939</v>
      </c>
      <c r="T293" t="s">
        <v>634</v>
      </c>
      <c r="U293" t="s">
        <v>4271</v>
      </c>
      <c r="V293" t="s">
        <v>33938</v>
      </c>
      <c r="X293">
        <v>100</v>
      </c>
      <c r="Z293">
        <v>36.78</v>
      </c>
      <c r="AA293">
        <v>35.630000000000003</v>
      </c>
    </row>
    <row r="294" spans="1:28" x14ac:dyDescent="0.3">
      <c r="A294" t="s">
        <v>18198</v>
      </c>
      <c r="B294" t="s">
        <v>3636</v>
      </c>
      <c r="C294" s="7">
        <v>-0.13715200105050099</v>
      </c>
      <c r="D294" s="7">
        <v>0.21148422191015101</v>
      </c>
      <c r="E294" s="7">
        <v>1.33923240111924</v>
      </c>
      <c r="F294" s="7">
        <v>0.17712105514700699</v>
      </c>
      <c r="G294">
        <v>335375</v>
      </c>
      <c r="M294" t="s">
        <v>18197</v>
      </c>
      <c r="N294" t="s">
        <v>1904</v>
      </c>
      <c r="O294" t="s">
        <v>18196</v>
      </c>
      <c r="P294" t="s">
        <v>1906</v>
      </c>
      <c r="Q294" t="s">
        <v>1907</v>
      </c>
      <c r="R294" t="s">
        <v>18195</v>
      </c>
      <c r="S294" t="s">
        <v>18194</v>
      </c>
      <c r="T294" t="s">
        <v>1900</v>
      </c>
      <c r="U294" t="s">
        <v>1910</v>
      </c>
      <c r="V294" t="s">
        <v>18193</v>
      </c>
      <c r="X294">
        <v>100</v>
      </c>
      <c r="Y294">
        <v>28.38</v>
      </c>
      <c r="Z294">
        <v>56.09</v>
      </c>
      <c r="AA294">
        <v>56.09</v>
      </c>
    </row>
    <row r="295" spans="1:28" x14ac:dyDescent="0.3">
      <c r="A295" t="s">
        <v>7024</v>
      </c>
      <c r="B295" t="s">
        <v>3636</v>
      </c>
      <c r="C295" s="7">
        <v>1.2734076189068799</v>
      </c>
      <c r="D295" s="7">
        <v>2.0573393086748899</v>
      </c>
      <c r="E295" s="7">
        <v>1.13696772742644</v>
      </c>
      <c r="F295" s="7">
        <v>1.3704573099163999</v>
      </c>
      <c r="G295">
        <v>47319</v>
      </c>
      <c r="H295" t="s">
        <v>7023</v>
      </c>
      <c r="I295" t="s">
        <v>7022</v>
      </c>
      <c r="J295" t="s">
        <v>7021</v>
      </c>
      <c r="K295" t="s">
        <v>7020</v>
      </c>
      <c r="L295" t="s">
        <v>8897</v>
      </c>
      <c r="M295" t="s">
        <v>7019</v>
      </c>
      <c r="N295" t="s">
        <v>7018</v>
      </c>
      <c r="O295" t="s">
        <v>7017</v>
      </c>
      <c r="P295" t="s">
        <v>4630</v>
      </c>
      <c r="Q295" t="s">
        <v>4629</v>
      </c>
      <c r="S295" t="s">
        <v>7016</v>
      </c>
      <c r="T295" t="s">
        <v>4630</v>
      </c>
      <c r="U295" t="s">
        <v>4629</v>
      </c>
      <c r="V295" t="s">
        <v>7015</v>
      </c>
      <c r="X295">
        <v>100</v>
      </c>
      <c r="Y295">
        <v>46.75</v>
      </c>
      <c r="Z295">
        <v>54.35</v>
      </c>
      <c r="AA295">
        <v>54.35</v>
      </c>
    </row>
    <row r="296" spans="1:28" x14ac:dyDescent="0.3">
      <c r="A296" t="s">
        <v>340</v>
      </c>
      <c r="B296" t="s">
        <v>3636</v>
      </c>
      <c r="C296" s="7">
        <v>2.12335555382918</v>
      </c>
      <c r="D296" s="7">
        <v>3.0072896332372898</v>
      </c>
      <c r="E296" s="7">
        <v>3.0362343117570698</v>
      </c>
      <c r="F296" s="7">
        <v>1.94067340451924</v>
      </c>
      <c r="G296">
        <v>268538</v>
      </c>
      <c r="H296" t="s">
        <v>341</v>
      </c>
      <c r="I296" t="s">
        <v>342</v>
      </c>
      <c r="J296" t="s">
        <v>343</v>
      </c>
      <c r="K296" t="s">
        <v>344</v>
      </c>
      <c r="L296" t="s">
        <v>345</v>
      </c>
      <c r="M296" t="s">
        <v>346</v>
      </c>
      <c r="N296" t="s">
        <v>347</v>
      </c>
      <c r="O296" t="s">
        <v>348</v>
      </c>
      <c r="P296" t="s">
        <v>349</v>
      </c>
      <c r="Q296" t="s">
        <v>350</v>
      </c>
      <c r="S296" t="s">
        <v>351</v>
      </c>
      <c r="T296" t="s">
        <v>349</v>
      </c>
      <c r="U296" t="s">
        <v>350</v>
      </c>
      <c r="V296" t="s">
        <v>3826</v>
      </c>
      <c r="W296" t="s">
        <v>8547</v>
      </c>
      <c r="X296">
        <v>90.94</v>
      </c>
      <c r="Y296">
        <v>34.36</v>
      </c>
      <c r="Z296">
        <v>55.14</v>
      </c>
      <c r="AA296">
        <v>55.14</v>
      </c>
      <c r="AB296">
        <v>92.16</v>
      </c>
    </row>
    <row r="297" spans="1:28" x14ac:dyDescent="0.3">
      <c r="A297" t="s">
        <v>23804</v>
      </c>
      <c r="B297" t="s">
        <v>3631</v>
      </c>
      <c r="C297" s="7">
        <v>-0.695525933246257</v>
      </c>
      <c r="D297" s="7">
        <v>-1.1857321021092699</v>
      </c>
      <c r="E297" s="7">
        <v>-1.2604375890314199</v>
      </c>
      <c r="F297" s="7">
        <v>-0.37088420338377798</v>
      </c>
      <c r="G297">
        <v>267912</v>
      </c>
      <c r="H297" t="s">
        <v>1436</v>
      </c>
      <c r="I297" t="s">
        <v>3567</v>
      </c>
      <c r="J297" t="s">
        <v>23803</v>
      </c>
      <c r="K297" t="s">
        <v>23802</v>
      </c>
      <c r="L297" t="s">
        <v>35011</v>
      </c>
      <c r="M297" t="s">
        <v>23801</v>
      </c>
      <c r="N297" t="s">
        <v>23800</v>
      </c>
      <c r="O297" t="s">
        <v>23799</v>
      </c>
      <c r="P297" t="s">
        <v>23798</v>
      </c>
      <c r="Q297" t="s">
        <v>35012</v>
      </c>
      <c r="R297" t="s">
        <v>23797</v>
      </c>
      <c r="S297" t="s">
        <v>23796</v>
      </c>
      <c r="T297" t="s">
        <v>7533</v>
      </c>
      <c r="U297" t="s">
        <v>34711</v>
      </c>
      <c r="V297" t="s">
        <v>23795</v>
      </c>
      <c r="W297" t="s">
        <v>23794</v>
      </c>
      <c r="X297">
        <v>95.12</v>
      </c>
      <c r="Y297">
        <v>48.72</v>
      </c>
      <c r="Z297">
        <v>54.42</v>
      </c>
      <c r="AA297">
        <v>54.42</v>
      </c>
      <c r="AB297">
        <v>83.33</v>
      </c>
    </row>
    <row r="298" spans="1:28" x14ac:dyDescent="0.3">
      <c r="A298" t="s">
        <v>23793</v>
      </c>
      <c r="B298" t="s">
        <v>3631</v>
      </c>
      <c r="C298" s="7">
        <v>-0.60418694957185304</v>
      </c>
      <c r="D298" s="7">
        <v>-1.5179003170528</v>
      </c>
      <c r="E298" s="7">
        <v>-0.48455755821300001</v>
      </c>
      <c r="F298" s="7">
        <v>-1.1485253580313699</v>
      </c>
      <c r="G298">
        <v>73027</v>
      </c>
      <c r="H298" t="s">
        <v>4401</v>
      </c>
      <c r="I298" t="s">
        <v>4400</v>
      </c>
      <c r="J298" t="s">
        <v>4399</v>
      </c>
      <c r="K298" t="s">
        <v>4398</v>
      </c>
      <c r="L298" t="s">
        <v>23792</v>
      </c>
      <c r="M298" t="s">
        <v>23791</v>
      </c>
      <c r="N298" t="s">
        <v>23790</v>
      </c>
      <c r="O298" t="s">
        <v>23789</v>
      </c>
      <c r="P298" t="s">
        <v>23788</v>
      </c>
      <c r="Q298" t="s">
        <v>23787</v>
      </c>
      <c r="R298" t="s">
        <v>23786</v>
      </c>
      <c r="S298" t="s">
        <v>23785</v>
      </c>
      <c r="V298" t="s">
        <v>23784</v>
      </c>
      <c r="X298">
        <v>100</v>
      </c>
      <c r="Y298">
        <v>35</v>
      </c>
      <c r="Z298">
        <v>37.07</v>
      </c>
      <c r="AA298">
        <v>37.07</v>
      </c>
    </row>
    <row r="299" spans="1:28" x14ac:dyDescent="0.3">
      <c r="A299" t="s">
        <v>23783</v>
      </c>
      <c r="B299" t="s">
        <v>3636</v>
      </c>
      <c r="C299" s="7">
        <v>0.92363671166484795</v>
      </c>
      <c r="D299" s="7">
        <v>1.7420528014611201</v>
      </c>
      <c r="E299" s="7">
        <v>1.06862772976252</v>
      </c>
      <c r="F299" s="7">
        <v>1.23422580464425</v>
      </c>
      <c r="G299">
        <v>334193</v>
      </c>
      <c r="S299" t="s">
        <v>23782</v>
      </c>
      <c r="T299" t="s">
        <v>4860</v>
      </c>
      <c r="U299" t="s">
        <v>4859</v>
      </c>
      <c r="V299" t="s">
        <v>23781</v>
      </c>
      <c r="X299">
        <v>100</v>
      </c>
      <c r="Z299">
        <v>66.67</v>
      </c>
      <c r="AA299">
        <v>66.67</v>
      </c>
    </row>
    <row r="300" spans="1:28" x14ac:dyDescent="0.3">
      <c r="A300" t="s">
        <v>7014</v>
      </c>
      <c r="B300" t="s">
        <v>3631</v>
      </c>
      <c r="C300" s="7">
        <v>-1.67291989850225</v>
      </c>
      <c r="D300" s="7">
        <v>-2.1671760550864598</v>
      </c>
      <c r="E300" s="7">
        <v>-1.8268924339635999</v>
      </c>
      <c r="F300" s="7">
        <v>-1.14444104456266</v>
      </c>
      <c r="G300">
        <v>358228</v>
      </c>
      <c r="H300" t="s">
        <v>1518</v>
      </c>
      <c r="I300" t="s">
        <v>1519</v>
      </c>
      <c r="J300" t="s">
        <v>6330</v>
      </c>
      <c r="K300" t="s">
        <v>6329</v>
      </c>
      <c r="L300" t="s">
        <v>6328</v>
      </c>
      <c r="M300" t="s">
        <v>7013</v>
      </c>
      <c r="N300" t="s">
        <v>7012</v>
      </c>
      <c r="O300" t="s">
        <v>7011</v>
      </c>
      <c r="P300" t="s">
        <v>618</v>
      </c>
      <c r="Q300" t="s">
        <v>619</v>
      </c>
      <c r="S300" t="s">
        <v>7010</v>
      </c>
      <c r="T300" t="s">
        <v>1527</v>
      </c>
      <c r="U300" t="s">
        <v>1528</v>
      </c>
      <c r="V300" t="s">
        <v>7009</v>
      </c>
      <c r="X300">
        <v>95.09</v>
      </c>
      <c r="Y300">
        <v>39.549999999999997</v>
      </c>
      <c r="Z300">
        <v>62.85</v>
      </c>
      <c r="AA300">
        <v>62.85</v>
      </c>
    </row>
    <row r="301" spans="1:28" x14ac:dyDescent="0.3">
      <c r="A301" t="s">
        <v>33937</v>
      </c>
      <c r="B301" t="s">
        <v>3636</v>
      </c>
      <c r="C301" s="7">
        <v>1.0551313157298501</v>
      </c>
      <c r="D301" s="7">
        <v>0</v>
      </c>
      <c r="E301" s="7">
        <v>0.27180329363361599</v>
      </c>
      <c r="F301" s="7">
        <v>0</v>
      </c>
      <c r="G301">
        <v>334203</v>
      </c>
      <c r="I301" t="s">
        <v>35</v>
      </c>
      <c r="K301" t="s">
        <v>35</v>
      </c>
      <c r="N301" t="s">
        <v>35</v>
      </c>
      <c r="Q301" t="s">
        <v>35</v>
      </c>
      <c r="U301" t="s">
        <v>35</v>
      </c>
    </row>
    <row r="302" spans="1:28" x14ac:dyDescent="0.3">
      <c r="A302" t="s">
        <v>352</v>
      </c>
      <c r="B302" t="s">
        <v>3636</v>
      </c>
      <c r="C302" s="7">
        <v>1.2959962462844501</v>
      </c>
      <c r="D302" s="7">
        <v>2.76063211978932</v>
      </c>
      <c r="E302" s="7">
        <v>0.29214247864095799</v>
      </c>
      <c r="F302" s="7">
        <v>4.46298298057709</v>
      </c>
      <c r="G302">
        <v>358233</v>
      </c>
      <c r="H302" t="s">
        <v>293</v>
      </c>
      <c r="I302" t="s">
        <v>294</v>
      </c>
      <c r="J302" t="s">
        <v>353</v>
      </c>
      <c r="K302" t="s">
        <v>3574</v>
      </c>
      <c r="L302" t="s">
        <v>3575</v>
      </c>
      <c r="M302" t="s">
        <v>354</v>
      </c>
      <c r="N302" t="s">
        <v>355</v>
      </c>
      <c r="O302" t="s">
        <v>356</v>
      </c>
      <c r="P302" t="s">
        <v>357</v>
      </c>
      <c r="Q302" t="s">
        <v>8735</v>
      </c>
      <c r="R302" t="s">
        <v>358</v>
      </c>
      <c r="S302" t="s">
        <v>359</v>
      </c>
      <c r="T302" t="s">
        <v>353</v>
      </c>
      <c r="U302" t="s">
        <v>3601</v>
      </c>
      <c r="V302" t="s">
        <v>3825</v>
      </c>
      <c r="X302">
        <v>83.57</v>
      </c>
      <c r="Y302">
        <v>30.77</v>
      </c>
      <c r="Z302">
        <v>38.04</v>
      </c>
      <c r="AA302">
        <v>38.04</v>
      </c>
    </row>
    <row r="303" spans="1:28" x14ac:dyDescent="0.3">
      <c r="A303" t="s">
        <v>15008</v>
      </c>
      <c r="B303" t="s">
        <v>3631</v>
      </c>
      <c r="C303" s="7">
        <v>0.20828337183385201</v>
      </c>
      <c r="D303" s="7">
        <v>8.5953644965433895E-2</v>
      </c>
      <c r="E303" s="7">
        <v>0.95046596618693902</v>
      </c>
      <c r="F303" s="7">
        <v>-1.04580788974669</v>
      </c>
      <c r="G303">
        <v>282324</v>
      </c>
      <c r="M303" t="s">
        <v>15007</v>
      </c>
      <c r="N303" t="s">
        <v>15006</v>
      </c>
      <c r="O303" t="s">
        <v>15005</v>
      </c>
      <c r="P303" t="s">
        <v>15004</v>
      </c>
      <c r="Q303" t="s">
        <v>15003</v>
      </c>
      <c r="R303" t="s">
        <v>15002</v>
      </c>
      <c r="S303" t="s">
        <v>15001</v>
      </c>
      <c r="T303" t="s">
        <v>15000</v>
      </c>
      <c r="U303" t="s">
        <v>14999</v>
      </c>
      <c r="V303" t="s">
        <v>14998</v>
      </c>
      <c r="X303">
        <v>90.23</v>
      </c>
      <c r="Y303">
        <v>64</v>
      </c>
      <c r="Z303">
        <v>57.72</v>
      </c>
      <c r="AA303">
        <v>57.72</v>
      </c>
    </row>
    <row r="304" spans="1:28" x14ac:dyDescent="0.3">
      <c r="A304" t="s">
        <v>33936</v>
      </c>
      <c r="B304" t="s">
        <v>3631</v>
      </c>
      <c r="C304" s="7">
        <v>-1.29776197748585</v>
      </c>
      <c r="D304" s="7">
        <v>-1.3787468215921901</v>
      </c>
      <c r="E304" s="7">
        <v>-1.4743639011185801</v>
      </c>
      <c r="F304" s="7">
        <v>-1.7963826438264601</v>
      </c>
      <c r="G304">
        <v>93416</v>
      </c>
      <c r="H304" t="s">
        <v>33935</v>
      </c>
      <c r="I304" t="s">
        <v>33934</v>
      </c>
      <c r="J304" t="s">
        <v>33933</v>
      </c>
      <c r="K304" t="s">
        <v>33932</v>
      </c>
      <c r="L304" t="s">
        <v>33931</v>
      </c>
      <c r="M304" t="s">
        <v>33930</v>
      </c>
      <c r="N304" t="s">
        <v>33929</v>
      </c>
      <c r="O304" t="s">
        <v>33928</v>
      </c>
      <c r="P304" t="s">
        <v>33925</v>
      </c>
      <c r="Q304" t="s">
        <v>33924</v>
      </c>
      <c r="R304" t="s">
        <v>33927</v>
      </c>
      <c r="S304" t="s">
        <v>33926</v>
      </c>
      <c r="T304" t="s">
        <v>33925</v>
      </c>
      <c r="U304" t="s">
        <v>33924</v>
      </c>
      <c r="V304" t="s">
        <v>33923</v>
      </c>
      <c r="W304" t="s">
        <v>33922</v>
      </c>
      <c r="X304">
        <v>96.85</v>
      </c>
      <c r="Y304">
        <v>29.77</v>
      </c>
      <c r="Z304">
        <v>64.47</v>
      </c>
      <c r="AA304">
        <v>64.47</v>
      </c>
      <c r="AB304">
        <v>78.510000000000005</v>
      </c>
    </row>
    <row r="305" spans="1:28" x14ac:dyDescent="0.3">
      <c r="A305" t="s">
        <v>23780</v>
      </c>
      <c r="B305" t="s">
        <v>3636</v>
      </c>
      <c r="C305" s="7">
        <v>0.66832152222722996</v>
      </c>
      <c r="D305" s="7">
        <v>1.1488118614469001</v>
      </c>
      <c r="E305" s="7">
        <v>0.77038471639224204</v>
      </c>
      <c r="F305" s="7">
        <v>1.6935759649484201</v>
      </c>
      <c r="G305">
        <v>33527</v>
      </c>
      <c r="J305" t="s">
        <v>23779</v>
      </c>
      <c r="K305" t="s">
        <v>23778</v>
      </c>
      <c r="L305" t="s">
        <v>23777</v>
      </c>
      <c r="M305" t="s">
        <v>23776</v>
      </c>
      <c r="N305" t="s">
        <v>23775</v>
      </c>
      <c r="O305" t="s">
        <v>23774</v>
      </c>
      <c r="P305" t="s">
        <v>23773</v>
      </c>
      <c r="Q305" t="s">
        <v>23772</v>
      </c>
      <c r="R305" t="s">
        <v>23771</v>
      </c>
      <c r="S305" t="s">
        <v>23770</v>
      </c>
      <c r="T305" t="s">
        <v>23769</v>
      </c>
      <c r="U305" t="s">
        <v>23768</v>
      </c>
      <c r="V305" t="s">
        <v>23767</v>
      </c>
      <c r="W305" t="s">
        <v>23766</v>
      </c>
      <c r="X305">
        <v>100</v>
      </c>
      <c r="Y305">
        <v>30.36</v>
      </c>
      <c r="Z305">
        <v>76.39</v>
      </c>
      <c r="AA305">
        <v>76.39</v>
      </c>
      <c r="AB305">
        <v>73.66</v>
      </c>
    </row>
    <row r="306" spans="1:28" x14ac:dyDescent="0.3">
      <c r="A306" t="s">
        <v>360</v>
      </c>
      <c r="B306" t="s">
        <v>3636</v>
      </c>
      <c r="C306" s="7">
        <v>2.5864991153883499</v>
      </c>
      <c r="D306" s="7">
        <v>2.7098085580094602</v>
      </c>
      <c r="E306" s="7">
        <v>2.6773585937956499</v>
      </c>
      <c r="F306" s="7">
        <v>3.5398004663573999</v>
      </c>
      <c r="G306">
        <v>324389</v>
      </c>
      <c r="M306" t="s">
        <v>361</v>
      </c>
      <c r="N306" t="s">
        <v>362</v>
      </c>
      <c r="O306" t="s">
        <v>363</v>
      </c>
      <c r="P306" t="s">
        <v>364</v>
      </c>
      <c r="Q306" t="s">
        <v>3553</v>
      </c>
      <c r="S306" t="s">
        <v>365</v>
      </c>
      <c r="T306" t="s">
        <v>364</v>
      </c>
      <c r="U306" t="s">
        <v>3553</v>
      </c>
      <c r="V306" t="s">
        <v>3663</v>
      </c>
      <c r="W306" t="s">
        <v>8546</v>
      </c>
      <c r="X306">
        <v>100</v>
      </c>
      <c r="Y306">
        <v>48.89</v>
      </c>
      <c r="Z306">
        <v>45.57</v>
      </c>
      <c r="AA306">
        <v>45.57</v>
      </c>
      <c r="AB306">
        <v>100</v>
      </c>
    </row>
    <row r="307" spans="1:28" x14ac:dyDescent="0.3">
      <c r="A307" t="s">
        <v>33921</v>
      </c>
      <c r="B307" t="s">
        <v>3636</v>
      </c>
      <c r="C307" s="7">
        <v>1.73656678858473</v>
      </c>
      <c r="D307" s="7">
        <v>0.34418644237072699</v>
      </c>
      <c r="E307" s="7">
        <v>1.8415448707045701</v>
      </c>
      <c r="F307" s="7">
        <v>0.53368868332927</v>
      </c>
      <c r="G307">
        <v>19616</v>
      </c>
      <c r="H307" t="s">
        <v>33920</v>
      </c>
      <c r="I307" t="s">
        <v>33919</v>
      </c>
      <c r="J307" t="s">
        <v>33918</v>
      </c>
      <c r="K307" t="s">
        <v>33917</v>
      </c>
      <c r="L307" t="s">
        <v>33916</v>
      </c>
      <c r="M307" t="s">
        <v>33915</v>
      </c>
      <c r="N307" t="s">
        <v>33914</v>
      </c>
      <c r="O307" t="s">
        <v>33913</v>
      </c>
      <c r="P307" t="s">
        <v>33912</v>
      </c>
      <c r="Q307" t="s">
        <v>33911</v>
      </c>
      <c r="R307" t="s">
        <v>33910</v>
      </c>
      <c r="S307" t="s">
        <v>33909</v>
      </c>
      <c r="T307" t="s">
        <v>33908</v>
      </c>
      <c r="U307" t="s">
        <v>33907</v>
      </c>
      <c r="V307" t="s">
        <v>33906</v>
      </c>
      <c r="X307">
        <v>99.01</v>
      </c>
      <c r="Y307">
        <v>35.630000000000003</v>
      </c>
      <c r="Z307">
        <v>75.25</v>
      </c>
      <c r="AA307">
        <v>75.25</v>
      </c>
    </row>
    <row r="308" spans="1:28" x14ac:dyDescent="0.3">
      <c r="A308" t="s">
        <v>14997</v>
      </c>
      <c r="B308" t="s">
        <v>3636</v>
      </c>
      <c r="C308" s="7">
        <v>0.66812073570874198</v>
      </c>
      <c r="D308" s="7">
        <v>0.73411381525707098</v>
      </c>
      <c r="E308" s="7">
        <v>0.671714876989842</v>
      </c>
      <c r="F308" s="7">
        <v>1.10671229681344</v>
      </c>
      <c r="G308">
        <v>358265</v>
      </c>
      <c r="H308" t="s">
        <v>6083</v>
      </c>
      <c r="I308" t="s">
        <v>6082</v>
      </c>
      <c r="J308" t="s">
        <v>14996</v>
      </c>
      <c r="K308" t="s">
        <v>14995</v>
      </c>
      <c r="L308" t="s">
        <v>14994</v>
      </c>
      <c r="M308" t="s">
        <v>14993</v>
      </c>
      <c r="N308" t="s">
        <v>14992</v>
      </c>
      <c r="O308" t="s">
        <v>14991</v>
      </c>
      <c r="P308" t="s">
        <v>14988</v>
      </c>
      <c r="Q308" t="s">
        <v>14987</v>
      </c>
      <c r="R308" t="s">
        <v>14990</v>
      </c>
      <c r="S308" t="s">
        <v>14989</v>
      </c>
      <c r="T308" t="s">
        <v>14988</v>
      </c>
      <c r="U308" t="s">
        <v>14987</v>
      </c>
      <c r="V308" t="s">
        <v>14986</v>
      </c>
      <c r="W308" t="s">
        <v>14985</v>
      </c>
      <c r="X308">
        <v>100</v>
      </c>
      <c r="Y308">
        <v>93.33</v>
      </c>
      <c r="Z308">
        <v>96.12</v>
      </c>
      <c r="AA308">
        <v>96.12</v>
      </c>
      <c r="AB308">
        <v>94.06</v>
      </c>
    </row>
    <row r="309" spans="1:28" x14ac:dyDescent="0.3">
      <c r="A309" t="s">
        <v>366</v>
      </c>
      <c r="B309" t="s">
        <v>3636</v>
      </c>
      <c r="C309" s="7">
        <v>2.5666151256845402</v>
      </c>
      <c r="D309" s="7">
        <v>3.4370571596995201</v>
      </c>
      <c r="E309" s="7">
        <v>2.2534086319337199</v>
      </c>
      <c r="F309" s="7">
        <v>3.4049600866563301</v>
      </c>
      <c r="G309">
        <v>354037</v>
      </c>
      <c r="I309" t="s">
        <v>35</v>
      </c>
      <c r="K309" t="s">
        <v>35</v>
      </c>
      <c r="N309" t="s">
        <v>35</v>
      </c>
      <c r="Q309" t="s">
        <v>35</v>
      </c>
      <c r="S309" t="s">
        <v>367</v>
      </c>
      <c r="U309" t="s">
        <v>35</v>
      </c>
      <c r="V309" t="s">
        <v>4095</v>
      </c>
      <c r="X309">
        <v>100</v>
      </c>
      <c r="Z309">
        <v>42.86</v>
      </c>
      <c r="AA309">
        <v>42.86</v>
      </c>
    </row>
    <row r="310" spans="1:28" x14ac:dyDescent="0.3">
      <c r="A310" t="s">
        <v>8545</v>
      </c>
      <c r="B310" t="s">
        <v>3636</v>
      </c>
      <c r="C310" s="7">
        <v>2.0093092248914499</v>
      </c>
      <c r="D310" s="7">
        <v>1.09654679039845</v>
      </c>
      <c r="E310" s="7">
        <v>1.1254956883378</v>
      </c>
      <c r="F310" s="7">
        <v>1.9923903850779801</v>
      </c>
      <c r="G310">
        <v>267340</v>
      </c>
      <c r="H310" t="s">
        <v>2943</v>
      </c>
      <c r="I310" t="s">
        <v>2944</v>
      </c>
      <c r="J310" t="s">
        <v>193</v>
      </c>
      <c r="K310" t="s">
        <v>8701</v>
      </c>
      <c r="L310" t="s">
        <v>3542</v>
      </c>
      <c r="M310" t="s">
        <v>194</v>
      </c>
      <c r="N310" t="s">
        <v>195</v>
      </c>
      <c r="O310" t="s">
        <v>196</v>
      </c>
      <c r="P310" t="s">
        <v>197</v>
      </c>
      <c r="Q310" t="s">
        <v>8702</v>
      </c>
      <c r="R310" t="s">
        <v>198</v>
      </c>
      <c r="S310" t="s">
        <v>8544</v>
      </c>
      <c r="T310" t="s">
        <v>197</v>
      </c>
      <c r="U310" t="s">
        <v>8702</v>
      </c>
      <c r="V310" t="s">
        <v>8543</v>
      </c>
      <c r="W310" t="s">
        <v>8542</v>
      </c>
      <c r="X310">
        <v>100</v>
      </c>
      <c r="Y310">
        <v>38.32</v>
      </c>
      <c r="Z310">
        <v>61.11</v>
      </c>
      <c r="AA310">
        <v>61.11</v>
      </c>
      <c r="AB310">
        <v>77.7</v>
      </c>
    </row>
    <row r="311" spans="1:28" x14ac:dyDescent="0.3">
      <c r="A311" t="s">
        <v>14984</v>
      </c>
      <c r="B311" t="s">
        <v>3631</v>
      </c>
      <c r="C311" s="7">
        <v>-0.48602486636923098</v>
      </c>
      <c r="D311" s="7">
        <v>-0.72369224377968999</v>
      </c>
      <c r="E311" s="7">
        <v>-0.638935303638968</v>
      </c>
      <c r="F311" s="7">
        <v>-1.1205472721621701</v>
      </c>
      <c r="G311">
        <v>35624</v>
      </c>
      <c r="J311" t="s">
        <v>14979</v>
      </c>
      <c r="K311" t="s">
        <v>34679</v>
      </c>
      <c r="L311" t="s">
        <v>14983</v>
      </c>
      <c r="M311" t="s">
        <v>14982</v>
      </c>
      <c r="N311" t="s">
        <v>35371</v>
      </c>
      <c r="O311" t="s">
        <v>14981</v>
      </c>
      <c r="P311" t="s">
        <v>14979</v>
      </c>
      <c r="Q311" t="s">
        <v>34679</v>
      </c>
      <c r="S311" t="s">
        <v>14980</v>
      </c>
      <c r="T311" t="s">
        <v>14979</v>
      </c>
      <c r="U311" t="s">
        <v>34679</v>
      </c>
      <c r="V311" t="s">
        <v>14978</v>
      </c>
      <c r="X311">
        <v>98.22</v>
      </c>
      <c r="Y311">
        <v>26.36</v>
      </c>
      <c r="Z311">
        <v>98.22</v>
      </c>
      <c r="AA311">
        <v>98.22</v>
      </c>
    </row>
    <row r="312" spans="1:28" x14ac:dyDescent="0.3">
      <c r="A312" t="s">
        <v>5165</v>
      </c>
      <c r="B312" t="s">
        <v>3636</v>
      </c>
      <c r="C312" s="7">
        <v>0.71701431567030705</v>
      </c>
      <c r="D312" s="7">
        <v>1.5835963235411801</v>
      </c>
      <c r="E312" s="7">
        <v>0.53191388529289396</v>
      </c>
      <c r="F312" s="7">
        <v>2.5444745552843702</v>
      </c>
      <c r="G312">
        <v>358294</v>
      </c>
      <c r="S312" t="s">
        <v>5164</v>
      </c>
      <c r="T312" t="s">
        <v>5163</v>
      </c>
      <c r="U312" t="s">
        <v>5162</v>
      </c>
      <c r="V312" t="s">
        <v>5161</v>
      </c>
      <c r="X312">
        <v>100</v>
      </c>
      <c r="Z312">
        <v>45.68</v>
      </c>
      <c r="AA312">
        <v>39.11</v>
      </c>
    </row>
    <row r="313" spans="1:28" x14ac:dyDescent="0.3">
      <c r="A313" t="s">
        <v>23765</v>
      </c>
      <c r="B313" t="s">
        <v>3636</v>
      </c>
      <c r="C313" s="7">
        <v>-0.703630589863109</v>
      </c>
      <c r="D313" s="7">
        <v>-1.0566814492988701</v>
      </c>
      <c r="E313" s="7">
        <v>1.1768059926859999</v>
      </c>
      <c r="F313" s="7">
        <v>2.3657134423444898E-3</v>
      </c>
      <c r="G313">
        <v>267419</v>
      </c>
      <c r="J313" t="s">
        <v>23764</v>
      </c>
      <c r="K313" t="s">
        <v>23763</v>
      </c>
      <c r="L313" t="s">
        <v>23762</v>
      </c>
      <c r="S313" t="s">
        <v>23761</v>
      </c>
      <c r="T313" t="s">
        <v>23760</v>
      </c>
      <c r="U313" t="s">
        <v>23759</v>
      </c>
      <c r="V313" t="s">
        <v>23758</v>
      </c>
      <c r="X313">
        <v>100</v>
      </c>
      <c r="Z313">
        <v>74.17</v>
      </c>
      <c r="AA313">
        <v>74.17</v>
      </c>
    </row>
    <row r="314" spans="1:28" x14ac:dyDescent="0.3">
      <c r="A314" t="s">
        <v>14977</v>
      </c>
      <c r="B314" t="s">
        <v>3631</v>
      </c>
      <c r="C314" s="7">
        <v>-0.58308809804127504</v>
      </c>
      <c r="D314" s="7">
        <v>0.42630101782955698</v>
      </c>
      <c r="E314" s="7">
        <v>-0.12686224719461101</v>
      </c>
      <c r="F314" s="7">
        <v>-1.2815761623378501</v>
      </c>
      <c r="G314">
        <v>334307</v>
      </c>
      <c r="S314" t="s">
        <v>14976</v>
      </c>
      <c r="T314" t="s">
        <v>14975</v>
      </c>
      <c r="U314" t="s">
        <v>14974</v>
      </c>
      <c r="V314" t="s">
        <v>14973</v>
      </c>
      <c r="X314">
        <v>91.49</v>
      </c>
      <c r="Z314">
        <v>29.49</v>
      </c>
      <c r="AA314">
        <v>29.49</v>
      </c>
    </row>
    <row r="315" spans="1:28" x14ac:dyDescent="0.3">
      <c r="A315" t="s">
        <v>33905</v>
      </c>
      <c r="B315" t="s">
        <v>3631</v>
      </c>
      <c r="C315" s="7">
        <v>-1.0396537199292999</v>
      </c>
      <c r="D315" s="7">
        <v>-0.31558855530651497</v>
      </c>
      <c r="E315" s="7">
        <v>-0.67770657568677695</v>
      </c>
      <c r="F315" s="7">
        <v>-0.63007825332371803</v>
      </c>
      <c r="G315">
        <v>324448</v>
      </c>
      <c r="H315" t="s">
        <v>552</v>
      </c>
      <c r="I315" t="s">
        <v>553</v>
      </c>
      <c r="J315" t="s">
        <v>33904</v>
      </c>
      <c r="K315" t="s">
        <v>34498</v>
      </c>
      <c r="L315" t="s">
        <v>34499</v>
      </c>
      <c r="M315" t="s">
        <v>33903</v>
      </c>
      <c r="N315" t="s">
        <v>33902</v>
      </c>
      <c r="O315" t="s">
        <v>33901</v>
      </c>
      <c r="P315" t="s">
        <v>33899</v>
      </c>
      <c r="Q315" t="s">
        <v>34500</v>
      </c>
      <c r="S315" t="s">
        <v>33900</v>
      </c>
      <c r="T315" t="s">
        <v>33899</v>
      </c>
      <c r="U315" t="s">
        <v>34500</v>
      </c>
      <c r="V315" t="s">
        <v>33898</v>
      </c>
      <c r="W315" t="s">
        <v>33897</v>
      </c>
      <c r="X315">
        <v>97.73</v>
      </c>
      <c r="Y315">
        <v>84.21</v>
      </c>
      <c r="Z315">
        <v>95.24</v>
      </c>
      <c r="AA315">
        <v>95.24</v>
      </c>
      <c r="AB315">
        <v>78.73</v>
      </c>
    </row>
    <row r="316" spans="1:28" x14ac:dyDescent="0.3">
      <c r="A316" t="s">
        <v>23757</v>
      </c>
      <c r="B316" t="s">
        <v>3631</v>
      </c>
      <c r="C316" s="7">
        <v>-0.86093236832279496</v>
      </c>
      <c r="D316" s="7">
        <v>-1.2027196284635999</v>
      </c>
      <c r="E316" s="7">
        <v>-1.03363450722713</v>
      </c>
      <c r="F316" s="7">
        <v>-0.13056803836310099</v>
      </c>
      <c r="G316">
        <v>353495</v>
      </c>
      <c r="I316" t="s">
        <v>35</v>
      </c>
      <c r="K316" t="s">
        <v>35</v>
      </c>
      <c r="N316" t="s">
        <v>35</v>
      </c>
      <c r="Q316" t="s">
        <v>35</v>
      </c>
      <c r="S316" t="s">
        <v>23756</v>
      </c>
      <c r="U316" t="s">
        <v>35</v>
      </c>
      <c r="V316" t="s">
        <v>23755</v>
      </c>
      <c r="X316">
        <v>100</v>
      </c>
      <c r="Z316">
        <v>35.5</v>
      </c>
      <c r="AA316">
        <v>35.5</v>
      </c>
    </row>
    <row r="317" spans="1:28" x14ac:dyDescent="0.3">
      <c r="A317" t="s">
        <v>33896</v>
      </c>
      <c r="B317" t="s">
        <v>3636</v>
      </c>
      <c r="C317" s="7">
        <v>1.7859989980886499</v>
      </c>
      <c r="D317" s="7">
        <v>-1.1628074846499601</v>
      </c>
      <c r="E317" s="7">
        <v>0.59771458388898702</v>
      </c>
      <c r="F317" s="7">
        <v>0.17111575330318801</v>
      </c>
      <c r="G317">
        <v>334312</v>
      </c>
      <c r="I317" t="s">
        <v>35</v>
      </c>
      <c r="K317" t="s">
        <v>35</v>
      </c>
      <c r="N317" t="s">
        <v>35</v>
      </c>
      <c r="Q317" t="s">
        <v>35</v>
      </c>
      <c r="U317" t="s">
        <v>35</v>
      </c>
    </row>
    <row r="318" spans="1:28" x14ac:dyDescent="0.3">
      <c r="A318" t="s">
        <v>33895</v>
      </c>
      <c r="B318" t="s">
        <v>3636</v>
      </c>
      <c r="C318" s="7">
        <v>1.84243084307393</v>
      </c>
      <c r="D318" s="7">
        <v>-1.2931980222626001</v>
      </c>
      <c r="E318" s="7">
        <v>0.88467689307092001</v>
      </c>
      <c r="F318" s="7">
        <v>0.18720499261090501</v>
      </c>
      <c r="G318">
        <v>358302</v>
      </c>
      <c r="M318" t="s">
        <v>29175</v>
      </c>
      <c r="N318" t="s">
        <v>29174</v>
      </c>
      <c r="O318" t="s">
        <v>29173</v>
      </c>
      <c r="P318" t="s">
        <v>29172</v>
      </c>
      <c r="Q318" t="s">
        <v>29171</v>
      </c>
      <c r="R318" t="s">
        <v>29170</v>
      </c>
      <c r="Y318">
        <v>25.93</v>
      </c>
    </row>
    <row r="319" spans="1:28" x14ac:dyDescent="0.3">
      <c r="A319" t="s">
        <v>23754</v>
      </c>
      <c r="B319" t="s">
        <v>3636</v>
      </c>
      <c r="C319" s="7">
        <v>-0.49138094641734198</v>
      </c>
      <c r="D319" s="7">
        <v>-1.64212953319928</v>
      </c>
      <c r="E319" s="7">
        <v>0.98949720952558096</v>
      </c>
      <c r="F319" s="7">
        <v>0.220046805951126</v>
      </c>
      <c r="G319">
        <v>342896</v>
      </c>
      <c r="H319" t="s">
        <v>3297</v>
      </c>
      <c r="I319" t="s">
        <v>3298</v>
      </c>
      <c r="J319" t="s">
        <v>23753</v>
      </c>
      <c r="K319" t="s">
        <v>23752</v>
      </c>
      <c r="L319" t="s">
        <v>23751</v>
      </c>
      <c r="M319" t="s">
        <v>14877</v>
      </c>
      <c r="N319" t="s">
        <v>14876</v>
      </c>
      <c r="O319" t="s">
        <v>14875</v>
      </c>
      <c r="P319" t="s">
        <v>1132</v>
      </c>
      <c r="Q319" t="s">
        <v>1133</v>
      </c>
      <c r="S319" t="s">
        <v>23750</v>
      </c>
      <c r="T319" t="s">
        <v>14873</v>
      </c>
      <c r="U319" t="s">
        <v>14872</v>
      </c>
      <c r="V319" t="s">
        <v>23749</v>
      </c>
      <c r="X319">
        <v>100</v>
      </c>
      <c r="Y319">
        <v>58.95</v>
      </c>
      <c r="Z319">
        <v>61.05</v>
      </c>
      <c r="AA319">
        <v>61.05</v>
      </c>
    </row>
    <row r="320" spans="1:28" x14ac:dyDescent="0.3">
      <c r="A320" t="s">
        <v>14972</v>
      </c>
      <c r="B320" t="s">
        <v>3636</v>
      </c>
      <c r="C320" s="7">
        <v>0.176376505537434</v>
      </c>
      <c r="D320" s="7">
        <v>0.187204639870099</v>
      </c>
      <c r="E320" s="7">
        <v>0.37244922869671399</v>
      </c>
      <c r="F320" s="7">
        <v>1.2189993447490199</v>
      </c>
      <c r="G320">
        <v>296117</v>
      </c>
      <c r="H320" t="s">
        <v>293</v>
      </c>
      <c r="I320" t="s">
        <v>294</v>
      </c>
      <c r="J320" t="s">
        <v>1387</v>
      </c>
      <c r="K320" t="s">
        <v>8706</v>
      </c>
      <c r="L320" t="s">
        <v>3613</v>
      </c>
      <c r="M320" t="s">
        <v>14971</v>
      </c>
      <c r="N320" t="s">
        <v>14970</v>
      </c>
      <c r="O320" t="s">
        <v>14969</v>
      </c>
      <c r="P320" t="s">
        <v>353</v>
      </c>
      <c r="Q320" t="s">
        <v>3601</v>
      </c>
      <c r="R320" t="s">
        <v>14968</v>
      </c>
      <c r="S320" t="s">
        <v>14967</v>
      </c>
      <c r="T320" t="s">
        <v>1390</v>
      </c>
      <c r="U320" t="s">
        <v>3597</v>
      </c>
      <c r="V320" t="s">
        <v>14966</v>
      </c>
      <c r="X320">
        <v>94.67</v>
      </c>
      <c r="Y320">
        <v>32</v>
      </c>
      <c r="Z320">
        <v>64.430000000000007</v>
      </c>
      <c r="AA320">
        <v>64.430000000000007</v>
      </c>
    </row>
    <row r="321" spans="1:28" x14ac:dyDescent="0.3">
      <c r="A321" t="s">
        <v>33894</v>
      </c>
      <c r="B321" t="s">
        <v>3636</v>
      </c>
      <c r="C321" s="7">
        <v>1.07684953132442</v>
      </c>
      <c r="D321" s="7">
        <v>0.88825013572561795</v>
      </c>
      <c r="E321" s="7">
        <v>-1.6045474123785701E-2</v>
      </c>
      <c r="F321" s="7">
        <v>0.165098839602591</v>
      </c>
      <c r="G321">
        <v>73180</v>
      </c>
      <c r="S321" t="s">
        <v>33893</v>
      </c>
      <c r="T321" t="s">
        <v>1439</v>
      </c>
      <c r="U321" t="s">
        <v>3569</v>
      </c>
      <c r="V321" t="s">
        <v>33892</v>
      </c>
      <c r="X321">
        <v>71.17</v>
      </c>
      <c r="Z321">
        <v>45</v>
      </c>
      <c r="AA321">
        <v>45</v>
      </c>
    </row>
    <row r="322" spans="1:28" x14ac:dyDescent="0.3">
      <c r="A322" t="s">
        <v>7008</v>
      </c>
      <c r="B322" t="s">
        <v>3631</v>
      </c>
      <c r="C322" s="7">
        <v>-1.84202423509221</v>
      </c>
      <c r="D322" s="7">
        <v>-2.1468230814879701</v>
      </c>
      <c r="E322" s="7">
        <v>-1.8911554164473601</v>
      </c>
      <c r="F322" s="7">
        <v>-1.6249067404058299</v>
      </c>
      <c r="G322">
        <v>358316</v>
      </c>
      <c r="M322" t="s">
        <v>7007</v>
      </c>
      <c r="N322" t="s">
        <v>7006</v>
      </c>
      <c r="O322" t="s">
        <v>7005</v>
      </c>
      <c r="P322" t="s">
        <v>439</v>
      </c>
      <c r="Q322" t="s">
        <v>8773</v>
      </c>
      <c r="R322" t="s">
        <v>7004</v>
      </c>
      <c r="X322">
        <v>100</v>
      </c>
      <c r="Y322">
        <v>30.36</v>
      </c>
    </row>
    <row r="323" spans="1:28" x14ac:dyDescent="0.3">
      <c r="A323" t="s">
        <v>368</v>
      </c>
      <c r="B323" t="s">
        <v>3636</v>
      </c>
      <c r="C323" s="7">
        <v>2.7529765486672</v>
      </c>
      <c r="D323" s="7">
        <v>2.6985284845353101</v>
      </c>
      <c r="E323" s="7">
        <v>2.5862611480658502</v>
      </c>
      <c r="F323" s="7">
        <v>2.3833211407581398</v>
      </c>
      <c r="G323">
        <v>334340</v>
      </c>
      <c r="J323" t="s">
        <v>369</v>
      </c>
      <c r="K323" t="s">
        <v>370</v>
      </c>
      <c r="L323" t="s">
        <v>371</v>
      </c>
      <c r="M323" t="s">
        <v>372</v>
      </c>
      <c r="N323" t="s">
        <v>373</v>
      </c>
      <c r="O323" t="s">
        <v>374</v>
      </c>
      <c r="P323" t="s">
        <v>375</v>
      </c>
      <c r="Q323" t="s">
        <v>376</v>
      </c>
      <c r="S323" t="s">
        <v>377</v>
      </c>
      <c r="T323" t="s">
        <v>378</v>
      </c>
      <c r="U323" t="s">
        <v>379</v>
      </c>
      <c r="V323" t="s">
        <v>3748</v>
      </c>
      <c r="X323">
        <v>76.92</v>
      </c>
      <c r="Y323">
        <v>39.53</v>
      </c>
      <c r="Z323">
        <v>36.840000000000003</v>
      </c>
      <c r="AA323">
        <v>33.33</v>
      </c>
    </row>
    <row r="324" spans="1:28" x14ac:dyDescent="0.3">
      <c r="A324" t="s">
        <v>33891</v>
      </c>
      <c r="B324" t="s">
        <v>3636</v>
      </c>
      <c r="C324" s="7">
        <v>1.2191489298684901</v>
      </c>
      <c r="D324" s="7">
        <v>1.4104687097439801</v>
      </c>
      <c r="E324" s="7">
        <v>1.35205904671194</v>
      </c>
      <c r="F324" s="7">
        <v>1.4615768751728799</v>
      </c>
      <c r="G324">
        <v>222497</v>
      </c>
      <c r="M324" t="s">
        <v>33890</v>
      </c>
      <c r="N324" t="s">
        <v>34501</v>
      </c>
      <c r="O324" t="s">
        <v>33889</v>
      </c>
      <c r="P324" t="s">
        <v>33888</v>
      </c>
      <c r="Q324" t="s">
        <v>34502</v>
      </c>
      <c r="R324" t="s">
        <v>33887</v>
      </c>
      <c r="S324" t="s">
        <v>33886</v>
      </c>
      <c r="V324" t="s">
        <v>33885</v>
      </c>
      <c r="X324">
        <v>100</v>
      </c>
      <c r="Y324">
        <v>37.33</v>
      </c>
      <c r="Z324">
        <v>50</v>
      </c>
      <c r="AA324">
        <v>50</v>
      </c>
    </row>
    <row r="325" spans="1:28" x14ac:dyDescent="0.3">
      <c r="A325" t="s">
        <v>23748</v>
      </c>
      <c r="B325" t="s">
        <v>3636</v>
      </c>
      <c r="C325" s="7">
        <v>0.97651088448752599</v>
      </c>
      <c r="D325" s="7">
        <v>1.45648301754238</v>
      </c>
      <c r="E325" s="7">
        <v>1.62348483407153</v>
      </c>
      <c r="F325" s="7">
        <v>0.79049027816159501</v>
      </c>
      <c r="G325">
        <v>342924</v>
      </c>
      <c r="H325" t="s">
        <v>23747</v>
      </c>
      <c r="I325" t="s">
        <v>23746</v>
      </c>
      <c r="J325" t="s">
        <v>23745</v>
      </c>
      <c r="K325" t="s">
        <v>23744</v>
      </c>
      <c r="L325" t="s">
        <v>23743</v>
      </c>
      <c r="S325" t="s">
        <v>23742</v>
      </c>
      <c r="T325" t="s">
        <v>3490</v>
      </c>
      <c r="U325" t="s">
        <v>3491</v>
      </c>
      <c r="V325" t="s">
        <v>23741</v>
      </c>
      <c r="X325">
        <v>100</v>
      </c>
      <c r="Z325">
        <v>39.35</v>
      </c>
      <c r="AA325">
        <v>39.35</v>
      </c>
    </row>
    <row r="326" spans="1:28" x14ac:dyDescent="0.3">
      <c r="A326" t="s">
        <v>14965</v>
      </c>
      <c r="B326" t="s">
        <v>3636</v>
      </c>
      <c r="C326" s="7">
        <v>0.47930296449500898</v>
      </c>
      <c r="D326" s="7">
        <v>-0.34206227215844698</v>
      </c>
      <c r="E326" s="7">
        <v>-0.97934935860850103</v>
      </c>
      <c r="F326" s="7">
        <v>1.2157754246141801</v>
      </c>
      <c r="G326">
        <v>73207</v>
      </c>
      <c r="M326" t="s">
        <v>14964</v>
      </c>
      <c r="N326" t="s">
        <v>14963</v>
      </c>
      <c r="O326" t="s">
        <v>14962</v>
      </c>
      <c r="P326" t="s">
        <v>14961</v>
      </c>
      <c r="Q326" t="s">
        <v>14960</v>
      </c>
      <c r="R326" t="s">
        <v>14959</v>
      </c>
      <c r="S326" t="s">
        <v>14958</v>
      </c>
      <c r="V326" t="s">
        <v>14957</v>
      </c>
      <c r="X326">
        <v>97.67</v>
      </c>
      <c r="Y326">
        <v>36.96</v>
      </c>
      <c r="Z326">
        <v>69.05</v>
      </c>
      <c r="AA326">
        <v>69.05</v>
      </c>
    </row>
    <row r="327" spans="1:28" x14ac:dyDescent="0.3">
      <c r="A327" t="s">
        <v>33884</v>
      </c>
      <c r="B327" t="s">
        <v>3636</v>
      </c>
      <c r="C327" s="7">
        <v>1.1138674791944401</v>
      </c>
      <c r="D327" s="7">
        <v>1.9260548038715899</v>
      </c>
      <c r="E327" s="7">
        <v>1.6835631149571599</v>
      </c>
      <c r="F327" s="7">
        <v>1.20457630199084</v>
      </c>
      <c r="G327">
        <v>17961</v>
      </c>
      <c r="J327" t="s">
        <v>2835</v>
      </c>
      <c r="K327" t="s">
        <v>2836</v>
      </c>
      <c r="L327" t="s">
        <v>2837</v>
      </c>
      <c r="M327" t="s">
        <v>33883</v>
      </c>
      <c r="N327" t="s">
        <v>33882</v>
      </c>
      <c r="O327" t="s">
        <v>33881</v>
      </c>
      <c r="P327" t="s">
        <v>33880</v>
      </c>
      <c r="Q327" t="s">
        <v>33879</v>
      </c>
      <c r="R327" t="s">
        <v>33878</v>
      </c>
      <c r="S327" t="s">
        <v>33877</v>
      </c>
      <c r="T327" t="s">
        <v>7204</v>
      </c>
      <c r="U327" t="s">
        <v>7203</v>
      </c>
      <c r="V327" t="s">
        <v>33876</v>
      </c>
      <c r="W327" t="s">
        <v>33875</v>
      </c>
      <c r="X327">
        <v>100</v>
      </c>
      <c r="Y327">
        <v>41.67</v>
      </c>
      <c r="Z327">
        <v>60.81</v>
      </c>
      <c r="AA327">
        <v>60.81</v>
      </c>
      <c r="AB327">
        <v>80.7</v>
      </c>
    </row>
    <row r="328" spans="1:28" x14ac:dyDescent="0.3">
      <c r="A328" t="s">
        <v>18192</v>
      </c>
      <c r="B328" t="s">
        <v>3631</v>
      </c>
      <c r="C328" s="7">
        <v>-0.26636877647566098</v>
      </c>
      <c r="D328" s="7">
        <v>-4.9204145004542198E-2</v>
      </c>
      <c r="E328" s="7">
        <v>-1.0227053547990099</v>
      </c>
      <c r="F328" s="7">
        <v>0.87015983020584298</v>
      </c>
      <c r="G328">
        <v>99348</v>
      </c>
      <c r="H328" t="s">
        <v>1497</v>
      </c>
      <c r="I328" t="s">
        <v>1498</v>
      </c>
      <c r="J328" t="s">
        <v>18191</v>
      </c>
      <c r="K328" t="s">
        <v>18190</v>
      </c>
      <c r="L328" t="s">
        <v>18189</v>
      </c>
      <c r="S328" t="s">
        <v>18188</v>
      </c>
      <c r="T328" t="s">
        <v>18187</v>
      </c>
      <c r="U328" t="s">
        <v>18186</v>
      </c>
      <c r="V328" t="s">
        <v>18185</v>
      </c>
      <c r="W328" t="s">
        <v>18184</v>
      </c>
      <c r="X328">
        <v>88.54</v>
      </c>
      <c r="Z328">
        <v>65.239999999999995</v>
      </c>
      <c r="AA328">
        <v>65.239999999999995</v>
      </c>
      <c r="AB328">
        <v>78.02</v>
      </c>
    </row>
    <row r="329" spans="1:28" x14ac:dyDescent="0.3">
      <c r="A329" t="s">
        <v>8541</v>
      </c>
      <c r="B329" t="s">
        <v>3631</v>
      </c>
      <c r="C329" s="7">
        <v>-3.37255051138927</v>
      </c>
      <c r="D329" s="7">
        <v>-2.80600738882909</v>
      </c>
      <c r="E329" s="7">
        <v>-2.0944594718787899</v>
      </c>
      <c r="F329" s="7">
        <v>-2.00795111637153</v>
      </c>
      <c r="G329">
        <v>63905</v>
      </c>
      <c r="H329" t="s">
        <v>1497</v>
      </c>
      <c r="I329" t="s">
        <v>1498</v>
      </c>
      <c r="J329" t="s">
        <v>8540</v>
      </c>
      <c r="K329" t="s">
        <v>8539</v>
      </c>
      <c r="L329" t="s">
        <v>8538</v>
      </c>
      <c r="M329" t="s">
        <v>8537</v>
      </c>
      <c r="N329" t="s">
        <v>8536</v>
      </c>
      <c r="O329" t="s">
        <v>8535</v>
      </c>
      <c r="P329" t="s">
        <v>8534</v>
      </c>
      <c r="Q329" t="s">
        <v>8533</v>
      </c>
      <c r="R329" t="s">
        <v>8532</v>
      </c>
      <c r="S329" t="s">
        <v>8531</v>
      </c>
      <c r="T329" t="s">
        <v>8530</v>
      </c>
      <c r="U329" t="s">
        <v>8529</v>
      </c>
      <c r="V329" t="s">
        <v>8528</v>
      </c>
      <c r="X329">
        <v>100</v>
      </c>
      <c r="Y329">
        <v>64.400000000000006</v>
      </c>
      <c r="Z329">
        <v>76.14</v>
      </c>
      <c r="AA329">
        <v>76.14</v>
      </c>
    </row>
    <row r="330" spans="1:28" x14ac:dyDescent="0.3">
      <c r="A330" t="s">
        <v>7003</v>
      </c>
      <c r="B330" t="s">
        <v>3631</v>
      </c>
      <c r="C330" s="7">
        <v>-1.6442208000972001</v>
      </c>
      <c r="D330" s="7">
        <v>-2.91408047521645</v>
      </c>
      <c r="E330" s="7">
        <v>-0.88651864472180697</v>
      </c>
      <c r="F330" s="7">
        <v>-0.82621655636746005</v>
      </c>
      <c r="G330">
        <v>342939</v>
      </c>
      <c r="J330" t="s">
        <v>6994</v>
      </c>
      <c r="K330" t="s">
        <v>7002</v>
      </c>
      <c r="L330" t="s">
        <v>7001</v>
      </c>
      <c r="M330" t="s">
        <v>7000</v>
      </c>
      <c r="N330" t="s">
        <v>6999</v>
      </c>
      <c r="O330" t="s">
        <v>6998</v>
      </c>
      <c r="P330" t="s">
        <v>6997</v>
      </c>
      <c r="Q330" t="s">
        <v>6996</v>
      </c>
      <c r="S330" t="s">
        <v>6995</v>
      </c>
      <c r="T330" t="s">
        <v>6994</v>
      </c>
      <c r="U330" t="s">
        <v>6993</v>
      </c>
      <c r="V330" t="s">
        <v>6992</v>
      </c>
      <c r="W330" t="s">
        <v>6991</v>
      </c>
      <c r="X330">
        <v>99.35</v>
      </c>
      <c r="Y330">
        <v>60</v>
      </c>
      <c r="Z330">
        <v>69.7</v>
      </c>
      <c r="AA330">
        <v>69.7</v>
      </c>
      <c r="AB330">
        <v>90.7</v>
      </c>
    </row>
    <row r="331" spans="1:28" x14ac:dyDescent="0.3">
      <c r="A331" t="s">
        <v>33874</v>
      </c>
      <c r="B331" t="s">
        <v>3636</v>
      </c>
      <c r="C331" s="7">
        <v>1.6409250128384101</v>
      </c>
      <c r="D331" s="7">
        <v>1.6274366851401501</v>
      </c>
      <c r="E331" s="7">
        <v>1.18816244146289</v>
      </c>
      <c r="F331" s="7">
        <v>1.8100653932917501</v>
      </c>
      <c r="G331">
        <v>342940</v>
      </c>
      <c r="J331" t="s">
        <v>2006</v>
      </c>
      <c r="K331" t="s">
        <v>2007</v>
      </c>
      <c r="L331" t="s">
        <v>2008</v>
      </c>
      <c r="M331" t="s">
        <v>33873</v>
      </c>
      <c r="N331" t="s">
        <v>5130</v>
      </c>
      <c r="O331" t="s">
        <v>33872</v>
      </c>
      <c r="P331" t="s">
        <v>2747</v>
      </c>
      <c r="Q331" t="s">
        <v>2748</v>
      </c>
      <c r="R331" t="s">
        <v>33871</v>
      </c>
      <c r="S331" t="s">
        <v>33870</v>
      </c>
      <c r="T331" t="s">
        <v>2672</v>
      </c>
      <c r="U331" t="s">
        <v>2673</v>
      </c>
      <c r="V331" t="s">
        <v>33869</v>
      </c>
      <c r="X331">
        <v>100</v>
      </c>
      <c r="Y331">
        <v>54.55</v>
      </c>
      <c r="Z331">
        <v>65.38</v>
      </c>
      <c r="AA331">
        <v>46.75</v>
      </c>
    </row>
    <row r="332" spans="1:28" x14ac:dyDescent="0.3">
      <c r="A332" t="s">
        <v>23740</v>
      </c>
      <c r="B332" t="s">
        <v>3636</v>
      </c>
      <c r="C332" s="7">
        <v>0.75861498599221899</v>
      </c>
      <c r="D332" s="7">
        <v>1.10723816367098</v>
      </c>
      <c r="E332" s="7">
        <v>0.51596397859376497</v>
      </c>
      <c r="F332" s="7">
        <v>0.43207674199950402</v>
      </c>
      <c r="G332">
        <v>216763</v>
      </c>
      <c r="S332" t="s">
        <v>23739</v>
      </c>
      <c r="T332" t="s">
        <v>23738</v>
      </c>
      <c r="U332" t="s">
        <v>23737</v>
      </c>
      <c r="V332" t="s">
        <v>23736</v>
      </c>
      <c r="W332" t="s">
        <v>23735</v>
      </c>
      <c r="X332">
        <v>95.53</v>
      </c>
      <c r="Z332">
        <v>49.35</v>
      </c>
      <c r="AA332">
        <v>48.87</v>
      </c>
      <c r="AB332">
        <v>84.52</v>
      </c>
    </row>
    <row r="333" spans="1:28" x14ac:dyDescent="0.3">
      <c r="A333" t="s">
        <v>23734</v>
      </c>
      <c r="B333" t="s">
        <v>3636</v>
      </c>
      <c r="C333" s="7">
        <v>0.66217381049463597</v>
      </c>
      <c r="D333" s="7">
        <v>1.0992130668721101</v>
      </c>
      <c r="E333" s="7">
        <v>0.59952480255174301</v>
      </c>
      <c r="F333" s="7">
        <v>0.60037548487901704</v>
      </c>
      <c r="G333">
        <v>354040</v>
      </c>
      <c r="H333" t="s">
        <v>23733</v>
      </c>
      <c r="I333" t="s">
        <v>23732</v>
      </c>
      <c r="J333" t="s">
        <v>23731</v>
      </c>
      <c r="K333" t="s">
        <v>23730</v>
      </c>
      <c r="L333" t="s">
        <v>23729</v>
      </c>
      <c r="M333" t="s">
        <v>23728</v>
      </c>
      <c r="N333" t="s">
        <v>23727</v>
      </c>
      <c r="O333" t="s">
        <v>23726</v>
      </c>
      <c r="P333" t="s">
        <v>23725</v>
      </c>
      <c r="Q333" t="s">
        <v>23724</v>
      </c>
      <c r="R333" t="s">
        <v>23723</v>
      </c>
      <c r="S333" t="s">
        <v>23722</v>
      </c>
      <c r="T333" t="s">
        <v>23721</v>
      </c>
      <c r="U333" t="s">
        <v>23720</v>
      </c>
      <c r="V333" t="s">
        <v>23719</v>
      </c>
      <c r="X333">
        <v>100</v>
      </c>
      <c r="Y333">
        <v>24.14</v>
      </c>
      <c r="Z333">
        <v>51.35</v>
      </c>
      <c r="AA333">
        <v>51.35</v>
      </c>
    </row>
    <row r="334" spans="1:28" x14ac:dyDescent="0.3">
      <c r="A334" t="s">
        <v>380</v>
      </c>
      <c r="B334" t="s">
        <v>3636</v>
      </c>
      <c r="C334" s="7">
        <v>2.6272602100654798</v>
      </c>
      <c r="D334" s="7">
        <v>3.4191986896184798</v>
      </c>
      <c r="E334" s="7">
        <v>3.76630126333322</v>
      </c>
      <c r="F334" s="7">
        <v>2.8999274804893602</v>
      </c>
      <c r="G334">
        <v>334388</v>
      </c>
      <c r="I334" t="s">
        <v>35</v>
      </c>
      <c r="K334" t="s">
        <v>35</v>
      </c>
      <c r="N334" t="s">
        <v>35</v>
      </c>
      <c r="Q334" t="s">
        <v>35</v>
      </c>
      <c r="S334" t="s">
        <v>381</v>
      </c>
      <c r="U334" t="s">
        <v>35</v>
      </c>
      <c r="V334" t="s">
        <v>3824</v>
      </c>
      <c r="X334">
        <v>100</v>
      </c>
      <c r="Z334">
        <v>48.65</v>
      </c>
      <c r="AA334">
        <v>48.65</v>
      </c>
    </row>
    <row r="335" spans="1:28" x14ac:dyDescent="0.3">
      <c r="A335" t="s">
        <v>33868</v>
      </c>
      <c r="B335" t="s">
        <v>3636</v>
      </c>
      <c r="C335" s="7">
        <v>1.22818115270466</v>
      </c>
      <c r="D335" s="7">
        <v>1.2061983364098701</v>
      </c>
      <c r="E335" s="7">
        <v>1.57742937020909</v>
      </c>
      <c r="F335" s="7">
        <v>1.3089240220275</v>
      </c>
      <c r="G335">
        <v>296197</v>
      </c>
      <c r="H335" t="s">
        <v>33867</v>
      </c>
      <c r="I335" t="s">
        <v>33866</v>
      </c>
      <c r="J335" t="s">
        <v>33865</v>
      </c>
      <c r="K335" t="s">
        <v>33864</v>
      </c>
      <c r="L335" t="s">
        <v>33863</v>
      </c>
      <c r="M335" t="s">
        <v>33862</v>
      </c>
      <c r="N335" t="s">
        <v>33861</v>
      </c>
      <c r="O335" t="s">
        <v>33860</v>
      </c>
      <c r="P335" t="s">
        <v>33857</v>
      </c>
      <c r="Q335" t="s">
        <v>33856</v>
      </c>
      <c r="R335" t="s">
        <v>33859</v>
      </c>
      <c r="S335" t="s">
        <v>33858</v>
      </c>
      <c r="T335" t="s">
        <v>33857</v>
      </c>
      <c r="U335" t="s">
        <v>33856</v>
      </c>
      <c r="V335" t="s">
        <v>33855</v>
      </c>
      <c r="W335" t="s">
        <v>33854</v>
      </c>
      <c r="X335">
        <v>94.81</v>
      </c>
      <c r="Y335">
        <v>40.299999999999997</v>
      </c>
      <c r="Z335">
        <v>70.959999999999994</v>
      </c>
      <c r="AA335">
        <v>70.959999999999994</v>
      </c>
      <c r="AB335">
        <v>79.16</v>
      </c>
    </row>
    <row r="336" spans="1:28" x14ac:dyDescent="0.3">
      <c r="A336" t="s">
        <v>14956</v>
      </c>
      <c r="B336" t="s">
        <v>3636</v>
      </c>
      <c r="C336" s="7">
        <v>0.48611803412863402</v>
      </c>
      <c r="D336" s="7">
        <v>0.51928307725098</v>
      </c>
      <c r="E336" s="7">
        <v>0.31913686013244602</v>
      </c>
      <c r="F336" s="7">
        <v>1.3588060494601599</v>
      </c>
      <c r="G336">
        <v>108248</v>
      </c>
      <c r="H336" t="s">
        <v>14955</v>
      </c>
      <c r="I336" t="s">
        <v>14954</v>
      </c>
      <c r="J336" t="s">
        <v>14947</v>
      </c>
      <c r="K336" t="s">
        <v>14946</v>
      </c>
      <c r="L336" t="s">
        <v>14953</v>
      </c>
      <c r="M336" t="s">
        <v>14952</v>
      </c>
      <c r="N336" t="s">
        <v>14951</v>
      </c>
      <c r="O336" t="s">
        <v>14950</v>
      </c>
      <c r="P336" t="s">
        <v>14947</v>
      </c>
      <c r="Q336" t="s">
        <v>14946</v>
      </c>
      <c r="R336" t="s">
        <v>14949</v>
      </c>
      <c r="S336" t="s">
        <v>14948</v>
      </c>
      <c r="T336" t="s">
        <v>14947</v>
      </c>
      <c r="U336" t="s">
        <v>14946</v>
      </c>
      <c r="V336" t="s">
        <v>14945</v>
      </c>
      <c r="W336" t="s">
        <v>14944</v>
      </c>
      <c r="X336">
        <v>100</v>
      </c>
      <c r="Y336">
        <v>87.92</v>
      </c>
      <c r="Z336">
        <v>87.92</v>
      </c>
      <c r="AA336">
        <v>87.92</v>
      </c>
      <c r="AB336">
        <v>78.17</v>
      </c>
    </row>
    <row r="337" spans="1:28" x14ac:dyDescent="0.3">
      <c r="A337" t="s">
        <v>33853</v>
      </c>
      <c r="B337" t="s">
        <v>3631</v>
      </c>
      <c r="C337" s="7">
        <v>-1.3635843251982001</v>
      </c>
      <c r="D337" s="7">
        <v>-0.22312743897503301</v>
      </c>
      <c r="E337" s="7">
        <v>-1.10924328223196</v>
      </c>
      <c r="F337" s="7">
        <v>0.121799157897826</v>
      </c>
      <c r="G337">
        <v>73251</v>
      </c>
      <c r="I337" t="s">
        <v>35</v>
      </c>
      <c r="K337" t="s">
        <v>35</v>
      </c>
      <c r="N337" t="s">
        <v>35</v>
      </c>
      <c r="Q337" t="s">
        <v>35</v>
      </c>
      <c r="U337" t="s">
        <v>35</v>
      </c>
      <c r="V337" t="s">
        <v>33852</v>
      </c>
      <c r="X337">
        <v>100</v>
      </c>
      <c r="Z337">
        <v>42.59</v>
      </c>
    </row>
    <row r="338" spans="1:28" x14ac:dyDescent="0.3">
      <c r="A338" t="s">
        <v>33851</v>
      </c>
      <c r="B338" t="s">
        <v>3631</v>
      </c>
      <c r="C338" s="7">
        <v>-1.9629797903141</v>
      </c>
      <c r="D338" s="7">
        <v>-1.8094576267620499</v>
      </c>
      <c r="E338" s="7">
        <v>-1.5631179158364401</v>
      </c>
      <c r="F338" s="7">
        <v>-1.62032696374666</v>
      </c>
      <c r="G338">
        <v>86371</v>
      </c>
      <c r="J338" t="s">
        <v>14264</v>
      </c>
      <c r="K338" t="s">
        <v>14263</v>
      </c>
      <c r="L338" t="s">
        <v>14262</v>
      </c>
      <c r="M338" t="s">
        <v>14261</v>
      </c>
      <c r="N338" t="s">
        <v>14260</v>
      </c>
      <c r="O338" t="s">
        <v>14259</v>
      </c>
      <c r="P338" t="s">
        <v>14258</v>
      </c>
      <c r="Q338" t="s">
        <v>14257</v>
      </c>
      <c r="S338" t="s">
        <v>33850</v>
      </c>
      <c r="T338" t="s">
        <v>14258</v>
      </c>
      <c r="U338" t="s">
        <v>14257</v>
      </c>
      <c r="V338" t="s">
        <v>33849</v>
      </c>
      <c r="W338" t="s">
        <v>33848</v>
      </c>
      <c r="X338">
        <v>100</v>
      </c>
      <c r="Y338">
        <v>43.22</v>
      </c>
      <c r="Z338">
        <v>69.11</v>
      </c>
      <c r="AA338">
        <v>69.11</v>
      </c>
      <c r="AB338">
        <v>76.59</v>
      </c>
    </row>
    <row r="339" spans="1:28" x14ac:dyDescent="0.3">
      <c r="A339" t="s">
        <v>33847</v>
      </c>
      <c r="B339" t="s">
        <v>3631</v>
      </c>
      <c r="C339" s="7">
        <v>-1.25220936151624</v>
      </c>
      <c r="D339" s="7">
        <v>-1.4056732194074999</v>
      </c>
      <c r="E339" s="7">
        <v>-1.3843153959296</v>
      </c>
      <c r="F339" s="7">
        <v>-1.56544664594533</v>
      </c>
      <c r="G339">
        <v>268409</v>
      </c>
      <c r="M339" t="s">
        <v>33846</v>
      </c>
      <c r="N339" t="s">
        <v>10773</v>
      </c>
      <c r="O339" t="s">
        <v>33845</v>
      </c>
      <c r="P339" t="s">
        <v>13636</v>
      </c>
      <c r="Q339" t="s">
        <v>34503</v>
      </c>
      <c r="R339" t="s">
        <v>33844</v>
      </c>
      <c r="S339" t="s">
        <v>33843</v>
      </c>
      <c r="T339" t="s">
        <v>33842</v>
      </c>
      <c r="U339" t="s">
        <v>33841</v>
      </c>
      <c r="V339" t="s">
        <v>33840</v>
      </c>
      <c r="W339" t="s">
        <v>33839</v>
      </c>
      <c r="X339">
        <v>90.67</v>
      </c>
      <c r="Y339">
        <v>31.73</v>
      </c>
      <c r="Z339">
        <v>69.11</v>
      </c>
      <c r="AA339">
        <v>69.11</v>
      </c>
      <c r="AB339">
        <v>75</v>
      </c>
    </row>
    <row r="340" spans="1:28" x14ac:dyDescent="0.3">
      <c r="A340" t="s">
        <v>6990</v>
      </c>
      <c r="B340" t="s">
        <v>3636</v>
      </c>
      <c r="C340" s="7">
        <v>1.0248082710223501</v>
      </c>
      <c r="D340" s="7">
        <v>2.0144213229516401</v>
      </c>
      <c r="E340" s="7">
        <v>2.3350724106625198</v>
      </c>
      <c r="F340" s="7">
        <v>1.13020337663274</v>
      </c>
      <c r="G340">
        <v>354044</v>
      </c>
      <c r="I340" t="s">
        <v>35</v>
      </c>
      <c r="K340" t="s">
        <v>35</v>
      </c>
      <c r="N340" t="s">
        <v>35</v>
      </c>
      <c r="Q340" t="s">
        <v>35</v>
      </c>
      <c r="U340" t="s">
        <v>35</v>
      </c>
      <c r="X340">
        <v>100</v>
      </c>
    </row>
    <row r="341" spans="1:28" x14ac:dyDescent="0.3">
      <c r="A341" t="s">
        <v>382</v>
      </c>
      <c r="B341" t="s">
        <v>3631</v>
      </c>
      <c r="C341" s="7">
        <v>-2.53124910245764</v>
      </c>
      <c r="D341" s="7">
        <v>-2.8867586335545998</v>
      </c>
      <c r="E341" s="7">
        <v>-3.0102206997626801</v>
      </c>
      <c r="F341" s="7">
        <v>-1.79948175829359</v>
      </c>
      <c r="G341">
        <v>348292</v>
      </c>
      <c r="H341" t="s">
        <v>71</v>
      </c>
      <c r="I341" t="s">
        <v>72</v>
      </c>
      <c r="J341" t="s">
        <v>383</v>
      </c>
      <c r="K341" t="s">
        <v>384</v>
      </c>
      <c r="L341" t="s">
        <v>385</v>
      </c>
      <c r="S341" t="s">
        <v>386</v>
      </c>
      <c r="T341" t="s">
        <v>387</v>
      </c>
      <c r="U341" t="s">
        <v>388</v>
      </c>
      <c r="V341" t="s">
        <v>3823</v>
      </c>
      <c r="X341">
        <v>98.36</v>
      </c>
      <c r="Z341">
        <v>63.37</v>
      </c>
      <c r="AA341">
        <v>63.37</v>
      </c>
    </row>
    <row r="342" spans="1:28" x14ac:dyDescent="0.3">
      <c r="A342" t="s">
        <v>14943</v>
      </c>
      <c r="B342" t="s">
        <v>3631</v>
      </c>
      <c r="C342" s="7">
        <v>-0.35419698687003598</v>
      </c>
      <c r="D342" s="7">
        <v>-0.36333972474297799</v>
      </c>
      <c r="E342" s="7">
        <v>-0.600377226263905</v>
      </c>
      <c r="F342" s="7">
        <v>-1.46293221667454</v>
      </c>
      <c r="G342">
        <v>343009</v>
      </c>
      <c r="H342" t="s">
        <v>14942</v>
      </c>
      <c r="I342" t="s">
        <v>14941</v>
      </c>
      <c r="J342" t="s">
        <v>14940</v>
      </c>
      <c r="K342" t="s">
        <v>14939</v>
      </c>
      <c r="L342" t="s">
        <v>14938</v>
      </c>
      <c r="M342" t="s">
        <v>14937</v>
      </c>
      <c r="N342" t="s">
        <v>14936</v>
      </c>
      <c r="O342" t="s">
        <v>14935</v>
      </c>
      <c r="P342" t="s">
        <v>14934</v>
      </c>
      <c r="Q342" t="s">
        <v>14933</v>
      </c>
      <c r="R342" t="s">
        <v>14932</v>
      </c>
      <c r="S342" t="s">
        <v>14931</v>
      </c>
      <c r="T342" t="s">
        <v>14930</v>
      </c>
      <c r="U342" t="s">
        <v>14929</v>
      </c>
      <c r="V342" t="s">
        <v>14928</v>
      </c>
      <c r="W342" t="s">
        <v>14927</v>
      </c>
      <c r="X342">
        <v>97.67</v>
      </c>
      <c r="Y342">
        <v>62.94</v>
      </c>
      <c r="Z342">
        <v>64.459999999999994</v>
      </c>
      <c r="AA342">
        <v>64.459999999999994</v>
      </c>
      <c r="AB342">
        <v>81.709999999999994</v>
      </c>
    </row>
    <row r="343" spans="1:28" x14ac:dyDescent="0.3">
      <c r="A343" t="s">
        <v>389</v>
      </c>
      <c r="B343" t="s">
        <v>3639</v>
      </c>
      <c r="C343" s="7">
        <v>4.07464765055256</v>
      </c>
      <c r="D343" s="7">
        <v>5.2823174378346396</v>
      </c>
      <c r="E343" s="7">
        <v>4.9087094807001703</v>
      </c>
      <c r="F343" s="7">
        <v>3.1455951643004099</v>
      </c>
      <c r="G343">
        <v>234768</v>
      </c>
      <c r="M343" t="s">
        <v>390</v>
      </c>
      <c r="N343" t="s">
        <v>8527</v>
      </c>
      <c r="O343" t="s">
        <v>391</v>
      </c>
      <c r="P343" t="s">
        <v>392</v>
      </c>
      <c r="Q343" t="s">
        <v>8526</v>
      </c>
      <c r="R343" t="s">
        <v>393</v>
      </c>
      <c r="S343" t="s">
        <v>394</v>
      </c>
      <c r="V343" t="s">
        <v>3741</v>
      </c>
      <c r="X343">
        <v>100</v>
      </c>
      <c r="Y343">
        <v>32.61</v>
      </c>
      <c r="Z343">
        <v>63.04</v>
      </c>
      <c r="AA343">
        <v>63.04</v>
      </c>
    </row>
    <row r="344" spans="1:28" x14ac:dyDescent="0.3">
      <c r="A344" t="s">
        <v>33838</v>
      </c>
      <c r="B344" t="s">
        <v>3636</v>
      </c>
      <c r="C344" s="7">
        <v>1.0073509886521299</v>
      </c>
      <c r="D344" s="7">
        <v>0.94663834090305898</v>
      </c>
      <c r="E344" s="7">
        <v>0.42636150885167401</v>
      </c>
      <c r="F344" s="7">
        <v>0.63678988923665003</v>
      </c>
      <c r="G344">
        <v>324523</v>
      </c>
      <c r="M344" t="s">
        <v>33837</v>
      </c>
      <c r="N344" t="s">
        <v>34504</v>
      </c>
      <c r="O344" t="s">
        <v>33836</v>
      </c>
      <c r="P344" t="s">
        <v>12058</v>
      </c>
      <c r="Q344" t="s">
        <v>34505</v>
      </c>
      <c r="R344" t="s">
        <v>33835</v>
      </c>
      <c r="Y344">
        <v>36.590000000000003</v>
      </c>
    </row>
    <row r="345" spans="1:28" x14ac:dyDescent="0.3">
      <c r="A345" t="s">
        <v>6989</v>
      </c>
      <c r="B345" t="s">
        <v>3631</v>
      </c>
      <c r="C345" s="7">
        <v>-1.5025385048006901</v>
      </c>
      <c r="D345" s="7">
        <v>-2.0734150381341299</v>
      </c>
      <c r="E345" s="7">
        <v>-1.84684122138363</v>
      </c>
      <c r="F345" s="7">
        <v>-2.0762626415476801</v>
      </c>
      <c r="G345">
        <v>324529</v>
      </c>
      <c r="I345" t="s">
        <v>35</v>
      </c>
      <c r="K345" t="s">
        <v>35</v>
      </c>
      <c r="N345" t="s">
        <v>35</v>
      </c>
      <c r="Q345" t="s">
        <v>35</v>
      </c>
      <c r="S345" t="s">
        <v>6988</v>
      </c>
      <c r="U345" t="s">
        <v>35</v>
      </c>
      <c r="V345" t="s">
        <v>6987</v>
      </c>
      <c r="X345">
        <v>100</v>
      </c>
      <c r="Z345">
        <v>66.67</v>
      </c>
      <c r="AA345">
        <v>66.67</v>
      </c>
    </row>
    <row r="346" spans="1:28" x14ac:dyDescent="0.3">
      <c r="A346" t="s">
        <v>23718</v>
      </c>
      <c r="B346" t="s">
        <v>3636</v>
      </c>
      <c r="C346" s="7">
        <v>0.71582666389021898</v>
      </c>
      <c r="D346" s="7">
        <v>1.01072764961609</v>
      </c>
      <c r="E346" s="7">
        <v>0.89190371248614597</v>
      </c>
      <c r="F346" s="7">
        <v>0.73710959040539203</v>
      </c>
      <c r="G346">
        <v>267834</v>
      </c>
      <c r="H346" t="s">
        <v>1436</v>
      </c>
      <c r="I346" t="s">
        <v>3567</v>
      </c>
      <c r="J346" t="s">
        <v>364</v>
      </c>
      <c r="K346" t="s">
        <v>4385</v>
      </c>
      <c r="L346" t="s">
        <v>34492</v>
      </c>
      <c r="M346" t="s">
        <v>23717</v>
      </c>
      <c r="N346" t="s">
        <v>23716</v>
      </c>
      <c r="O346" t="s">
        <v>23715</v>
      </c>
      <c r="P346" t="s">
        <v>364</v>
      </c>
      <c r="Q346" t="s">
        <v>3553</v>
      </c>
      <c r="R346" t="s">
        <v>23714</v>
      </c>
      <c r="S346" t="s">
        <v>23713</v>
      </c>
      <c r="T346" t="s">
        <v>3465</v>
      </c>
      <c r="U346" t="s">
        <v>3466</v>
      </c>
      <c r="V346" t="s">
        <v>23712</v>
      </c>
      <c r="X346">
        <v>100</v>
      </c>
      <c r="Y346">
        <v>44.12</v>
      </c>
      <c r="Z346">
        <v>41</v>
      </c>
      <c r="AA346">
        <v>41</v>
      </c>
    </row>
    <row r="347" spans="1:28" x14ac:dyDescent="0.3">
      <c r="A347" t="s">
        <v>23711</v>
      </c>
      <c r="B347" t="s">
        <v>3636</v>
      </c>
      <c r="C347" s="7">
        <v>0.69407932898456803</v>
      </c>
      <c r="D347" s="7">
        <v>-1.04573917886853</v>
      </c>
      <c r="E347" s="7">
        <v>0.33513780919311598</v>
      </c>
      <c r="F347" s="7">
        <v>-0.48027268611358798</v>
      </c>
      <c r="G347">
        <v>358382</v>
      </c>
      <c r="I347" t="s">
        <v>35</v>
      </c>
      <c r="K347" t="s">
        <v>35</v>
      </c>
      <c r="N347" t="s">
        <v>35</v>
      </c>
      <c r="Q347" t="s">
        <v>35</v>
      </c>
      <c r="S347" t="s">
        <v>23710</v>
      </c>
      <c r="U347" t="s">
        <v>35</v>
      </c>
      <c r="V347" t="s">
        <v>23709</v>
      </c>
      <c r="X347">
        <v>100</v>
      </c>
      <c r="Z347">
        <v>76.599999999999994</v>
      </c>
      <c r="AA347">
        <v>76.599999999999994</v>
      </c>
    </row>
    <row r="348" spans="1:28" x14ac:dyDescent="0.3">
      <c r="A348" t="s">
        <v>18183</v>
      </c>
      <c r="B348" t="s">
        <v>3636</v>
      </c>
      <c r="C348" s="7">
        <v>0.20417234655894601</v>
      </c>
      <c r="D348" s="7">
        <v>0.70527406824299299</v>
      </c>
      <c r="E348" s="7">
        <v>1.18028853513679</v>
      </c>
      <c r="F348" s="7">
        <v>0.89901736470277305</v>
      </c>
      <c r="G348">
        <v>343054</v>
      </c>
      <c r="H348" t="s">
        <v>280</v>
      </c>
      <c r="I348" t="s">
        <v>281</v>
      </c>
      <c r="J348" t="s">
        <v>282</v>
      </c>
      <c r="K348" t="s">
        <v>283</v>
      </c>
      <c r="L348" t="s">
        <v>320</v>
      </c>
      <c r="M348" t="s">
        <v>6614</v>
      </c>
      <c r="N348" t="s">
        <v>6613</v>
      </c>
      <c r="O348" t="s">
        <v>6612</v>
      </c>
      <c r="P348" t="s">
        <v>288</v>
      </c>
      <c r="Q348" t="s">
        <v>289</v>
      </c>
      <c r="R348" t="s">
        <v>6611</v>
      </c>
      <c r="S348" t="s">
        <v>18182</v>
      </c>
      <c r="T348" t="s">
        <v>288</v>
      </c>
      <c r="U348" t="s">
        <v>289</v>
      </c>
      <c r="V348" t="s">
        <v>18181</v>
      </c>
      <c r="X348">
        <v>100</v>
      </c>
      <c r="Y348">
        <v>30.25</v>
      </c>
      <c r="Z348">
        <v>70.59</v>
      </c>
      <c r="AA348">
        <v>70.59</v>
      </c>
    </row>
    <row r="349" spans="1:28" x14ac:dyDescent="0.3">
      <c r="A349" t="s">
        <v>5160</v>
      </c>
      <c r="B349" t="s">
        <v>3636</v>
      </c>
      <c r="C349" s="7">
        <v>1.4974806639692599</v>
      </c>
      <c r="D349" s="7">
        <v>1.72891785742432</v>
      </c>
      <c r="E349" s="7">
        <v>0.45627861221404198</v>
      </c>
      <c r="F349" s="7">
        <v>4.0482404765535804</v>
      </c>
      <c r="G349">
        <v>296388</v>
      </c>
      <c r="J349" t="s">
        <v>5159</v>
      </c>
      <c r="K349" t="s">
        <v>5158</v>
      </c>
      <c r="L349" t="s">
        <v>5158</v>
      </c>
      <c r="M349" t="s">
        <v>5157</v>
      </c>
      <c r="N349" t="s">
        <v>5156</v>
      </c>
      <c r="O349" t="s">
        <v>5155</v>
      </c>
      <c r="P349" t="s">
        <v>5153</v>
      </c>
      <c r="Q349" t="s">
        <v>5152</v>
      </c>
      <c r="S349" t="s">
        <v>5154</v>
      </c>
      <c r="T349" t="s">
        <v>5153</v>
      </c>
      <c r="U349" t="s">
        <v>5152</v>
      </c>
      <c r="V349" t="s">
        <v>5151</v>
      </c>
      <c r="W349" t="s">
        <v>5150</v>
      </c>
      <c r="X349">
        <v>100</v>
      </c>
      <c r="Y349">
        <v>46</v>
      </c>
      <c r="Z349">
        <v>81.739999999999995</v>
      </c>
      <c r="AA349">
        <v>81.739999999999995</v>
      </c>
      <c r="AB349">
        <v>74.41</v>
      </c>
    </row>
    <row r="350" spans="1:28" x14ac:dyDescent="0.3">
      <c r="A350" t="s">
        <v>33834</v>
      </c>
      <c r="B350" t="s">
        <v>3631</v>
      </c>
      <c r="C350" s="7">
        <v>-1.44146365435268</v>
      </c>
      <c r="D350" s="7">
        <v>-1.3207353620763</v>
      </c>
      <c r="E350" s="7">
        <v>-1.52142161739302</v>
      </c>
      <c r="F350" s="7">
        <v>-1.3080830693710701</v>
      </c>
      <c r="G350">
        <v>47613</v>
      </c>
      <c r="J350" t="s">
        <v>2343</v>
      </c>
      <c r="K350" t="s">
        <v>2344</v>
      </c>
      <c r="L350" t="s">
        <v>2345</v>
      </c>
      <c r="M350" t="s">
        <v>33833</v>
      </c>
      <c r="N350" t="s">
        <v>33832</v>
      </c>
      <c r="O350" t="s">
        <v>33831</v>
      </c>
      <c r="P350" t="s">
        <v>33830</v>
      </c>
      <c r="Q350" t="s">
        <v>33829</v>
      </c>
      <c r="R350" t="s">
        <v>33828</v>
      </c>
      <c r="S350" t="s">
        <v>33827</v>
      </c>
      <c r="T350" t="s">
        <v>33826</v>
      </c>
      <c r="U350" t="s">
        <v>33825</v>
      </c>
      <c r="V350" t="s">
        <v>33824</v>
      </c>
      <c r="W350" t="s">
        <v>33823</v>
      </c>
      <c r="X350">
        <v>99.26</v>
      </c>
      <c r="Y350">
        <v>36.36</v>
      </c>
      <c r="Z350">
        <v>73.33</v>
      </c>
      <c r="AA350">
        <v>73.33</v>
      </c>
      <c r="AB350">
        <v>94.59</v>
      </c>
    </row>
    <row r="351" spans="1:28" x14ac:dyDescent="0.3">
      <c r="A351" t="s">
        <v>6986</v>
      </c>
      <c r="B351" t="s">
        <v>3636</v>
      </c>
      <c r="C351" s="7">
        <v>1.5701816115063101</v>
      </c>
      <c r="D351" s="7">
        <v>2.4385664883834899</v>
      </c>
      <c r="E351" s="7">
        <v>2.0943688046995201</v>
      </c>
      <c r="F351" s="7">
        <v>4.5268787779955497</v>
      </c>
      <c r="G351">
        <v>73366</v>
      </c>
      <c r="I351" t="s">
        <v>35</v>
      </c>
      <c r="K351" t="s">
        <v>35</v>
      </c>
      <c r="N351" t="s">
        <v>35</v>
      </c>
      <c r="Q351" t="s">
        <v>35</v>
      </c>
      <c r="U351" t="s">
        <v>35</v>
      </c>
      <c r="X351">
        <v>96.87</v>
      </c>
    </row>
    <row r="352" spans="1:28" x14ac:dyDescent="0.3">
      <c r="A352" t="s">
        <v>14926</v>
      </c>
      <c r="B352" t="s">
        <v>3636</v>
      </c>
      <c r="C352" s="7">
        <v>0.102352629191632</v>
      </c>
      <c r="D352" s="7">
        <v>0.11001279568375801</v>
      </c>
      <c r="E352" s="7">
        <v>0.41698203653314497</v>
      </c>
      <c r="F352" s="7">
        <v>1.2253991320158899</v>
      </c>
      <c r="G352">
        <v>268102</v>
      </c>
      <c r="H352" t="s">
        <v>14925</v>
      </c>
      <c r="I352" t="s">
        <v>35372</v>
      </c>
      <c r="J352" t="s">
        <v>14924</v>
      </c>
      <c r="K352" t="s">
        <v>14923</v>
      </c>
      <c r="L352" t="s">
        <v>35373</v>
      </c>
      <c r="M352" t="s">
        <v>14922</v>
      </c>
      <c r="N352" t="s">
        <v>14921</v>
      </c>
      <c r="P352" t="s">
        <v>14919</v>
      </c>
      <c r="Q352" t="s">
        <v>14918</v>
      </c>
      <c r="S352" t="s">
        <v>14920</v>
      </c>
      <c r="T352" t="s">
        <v>14919</v>
      </c>
      <c r="U352" t="s">
        <v>14918</v>
      </c>
      <c r="V352" t="s">
        <v>14917</v>
      </c>
      <c r="X352">
        <v>100</v>
      </c>
      <c r="Y352">
        <v>55.56</v>
      </c>
      <c r="Z352">
        <v>70.75</v>
      </c>
      <c r="AA352">
        <v>70.75</v>
      </c>
    </row>
    <row r="353" spans="1:28" x14ac:dyDescent="0.3">
      <c r="A353" t="s">
        <v>395</v>
      </c>
      <c r="B353" t="s">
        <v>3636</v>
      </c>
      <c r="C353" s="7">
        <v>2.3520811204127101</v>
      </c>
      <c r="D353" s="7">
        <v>4.3083955394253604</v>
      </c>
      <c r="E353" s="7">
        <v>3.7002137038353302</v>
      </c>
      <c r="F353" s="7">
        <v>3.4732248561026702</v>
      </c>
      <c r="G353">
        <v>334561</v>
      </c>
      <c r="J353" t="s">
        <v>396</v>
      </c>
      <c r="K353" t="s">
        <v>397</v>
      </c>
      <c r="L353" t="s">
        <v>398</v>
      </c>
      <c r="M353" t="s">
        <v>399</v>
      </c>
      <c r="N353" t="s">
        <v>400</v>
      </c>
      <c r="O353" t="s">
        <v>401</v>
      </c>
      <c r="P353" t="s">
        <v>402</v>
      </c>
      <c r="Q353" t="s">
        <v>403</v>
      </c>
      <c r="R353" t="s">
        <v>404</v>
      </c>
      <c r="S353" t="s">
        <v>405</v>
      </c>
      <c r="T353" t="s">
        <v>402</v>
      </c>
      <c r="U353" t="s">
        <v>403</v>
      </c>
      <c r="V353" t="s">
        <v>3747</v>
      </c>
      <c r="W353" t="s">
        <v>8525</v>
      </c>
      <c r="X353">
        <v>100</v>
      </c>
      <c r="Y353">
        <v>36</v>
      </c>
      <c r="Z353">
        <v>80.819999999999993</v>
      </c>
      <c r="AA353">
        <v>80.819999999999993</v>
      </c>
      <c r="AB353">
        <v>83.31</v>
      </c>
    </row>
    <row r="354" spans="1:28" x14ac:dyDescent="0.3">
      <c r="A354" t="s">
        <v>33822</v>
      </c>
      <c r="B354" t="s">
        <v>3636</v>
      </c>
      <c r="C354" s="7">
        <v>1.0582753610095601</v>
      </c>
      <c r="D354" s="7">
        <v>0.75931591719068303</v>
      </c>
      <c r="E354" s="7">
        <v>1.05199220222593</v>
      </c>
      <c r="F354" s="7">
        <v>0.56791073778943402</v>
      </c>
      <c r="G354">
        <v>220816</v>
      </c>
      <c r="M354" t="s">
        <v>33821</v>
      </c>
      <c r="N354" t="s">
        <v>16575</v>
      </c>
      <c r="O354" t="s">
        <v>33820</v>
      </c>
      <c r="P354" t="s">
        <v>16573</v>
      </c>
      <c r="Q354" t="s">
        <v>16572</v>
      </c>
      <c r="R354" t="s">
        <v>33819</v>
      </c>
      <c r="S354" t="s">
        <v>2923</v>
      </c>
      <c r="V354" t="s">
        <v>3904</v>
      </c>
      <c r="X354">
        <v>86.42</v>
      </c>
      <c r="Y354">
        <v>41.03</v>
      </c>
      <c r="Z354">
        <v>44.88</v>
      </c>
      <c r="AA354">
        <v>44.88</v>
      </c>
    </row>
    <row r="355" spans="1:28" x14ac:dyDescent="0.3">
      <c r="A355" t="s">
        <v>23708</v>
      </c>
      <c r="B355" t="s">
        <v>3636</v>
      </c>
      <c r="C355" s="7">
        <v>0.99112704157185005</v>
      </c>
      <c r="D355" s="7">
        <v>1.9347114850529801</v>
      </c>
      <c r="E355" s="7">
        <v>1.68711184619404</v>
      </c>
      <c r="F355" s="7">
        <v>1.6802154456196201</v>
      </c>
      <c r="G355">
        <v>73409</v>
      </c>
      <c r="J355" t="s">
        <v>2603</v>
      </c>
      <c r="K355" t="s">
        <v>2604</v>
      </c>
      <c r="L355" t="s">
        <v>2605</v>
      </c>
      <c r="M355" t="s">
        <v>23707</v>
      </c>
      <c r="N355" t="s">
        <v>23706</v>
      </c>
      <c r="O355" t="s">
        <v>23705</v>
      </c>
      <c r="P355" t="s">
        <v>114</v>
      </c>
      <c r="Q355" t="s">
        <v>115</v>
      </c>
      <c r="R355" t="s">
        <v>23704</v>
      </c>
      <c r="S355" t="s">
        <v>23703</v>
      </c>
      <c r="T355" t="s">
        <v>114</v>
      </c>
      <c r="U355" t="s">
        <v>115</v>
      </c>
      <c r="V355" t="s">
        <v>23702</v>
      </c>
      <c r="X355">
        <v>94.85</v>
      </c>
      <c r="Y355">
        <v>38.68</v>
      </c>
      <c r="Z355">
        <v>77.02</v>
      </c>
      <c r="AA355">
        <v>77.02</v>
      </c>
    </row>
    <row r="356" spans="1:28" x14ac:dyDescent="0.3">
      <c r="A356" t="s">
        <v>14916</v>
      </c>
      <c r="B356" t="s">
        <v>3636</v>
      </c>
      <c r="C356" s="7">
        <v>0.79173252056665799</v>
      </c>
      <c r="D356" s="7">
        <v>0.69443512632315996</v>
      </c>
      <c r="E356" s="7">
        <v>0.38987475047898301</v>
      </c>
      <c r="F356" s="7">
        <v>1.09475998621023</v>
      </c>
      <c r="G356">
        <v>358414</v>
      </c>
      <c r="M356" t="s">
        <v>14915</v>
      </c>
      <c r="N356" t="s">
        <v>14914</v>
      </c>
      <c r="O356" t="s">
        <v>14913</v>
      </c>
      <c r="P356" t="s">
        <v>14912</v>
      </c>
      <c r="Q356" t="s">
        <v>14911</v>
      </c>
      <c r="R356" t="s">
        <v>14910</v>
      </c>
      <c r="S356" t="s">
        <v>14909</v>
      </c>
      <c r="T356" t="s">
        <v>577</v>
      </c>
      <c r="U356" t="s">
        <v>5347</v>
      </c>
      <c r="V356" t="s">
        <v>14908</v>
      </c>
      <c r="X356">
        <v>100</v>
      </c>
      <c r="Y356">
        <v>33.75</v>
      </c>
      <c r="Z356">
        <v>29.7</v>
      </c>
      <c r="AA356">
        <v>29.7</v>
      </c>
    </row>
    <row r="357" spans="1:28" x14ac:dyDescent="0.3">
      <c r="A357" t="s">
        <v>14907</v>
      </c>
      <c r="B357" t="s">
        <v>3636</v>
      </c>
      <c r="C357" s="7">
        <v>0.74899855935093396</v>
      </c>
      <c r="D357" s="7">
        <v>0.65299729391479</v>
      </c>
      <c r="E357" s="7">
        <v>0.56098846936476598</v>
      </c>
      <c r="F357" s="7">
        <v>1.0181348048686301</v>
      </c>
      <c r="G357">
        <v>343103</v>
      </c>
      <c r="M357" t="s">
        <v>14906</v>
      </c>
      <c r="N357" t="s">
        <v>8169</v>
      </c>
      <c r="O357" t="s">
        <v>14905</v>
      </c>
      <c r="P357" t="s">
        <v>14904</v>
      </c>
      <c r="Q357" t="s">
        <v>14903</v>
      </c>
      <c r="R357" t="s">
        <v>14902</v>
      </c>
      <c r="S357" t="s">
        <v>14901</v>
      </c>
      <c r="V357" t="s">
        <v>14900</v>
      </c>
      <c r="X357">
        <v>100</v>
      </c>
      <c r="Y357">
        <v>37.21</v>
      </c>
      <c r="Z357">
        <v>38.46</v>
      </c>
      <c r="AA357">
        <v>38.46</v>
      </c>
    </row>
    <row r="358" spans="1:28" x14ac:dyDescent="0.3">
      <c r="A358" t="s">
        <v>33818</v>
      </c>
      <c r="B358" t="s">
        <v>3631</v>
      </c>
      <c r="C358" s="7">
        <v>-1.8326205904883299</v>
      </c>
      <c r="D358" s="7">
        <v>0.29783750322499197</v>
      </c>
      <c r="E358" s="7">
        <v>0.44995816203952999</v>
      </c>
      <c r="F358" s="7">
        <v>-1.0445955366953601</v>
      </c>
      <c r="G358">
        <v>334581</v>
      </c>
      <c r="J358" t="s">
        <v>33817</v>
      </c>
      <c r="K358" t="s">
        <v>33816</v>
      </c>
      <c r="L358" t="s">
        <v>1187</v>
      </c>
      <c r="M358" t="s">
        <v>33815</v>
      </c>
      <c r="N358" t="s">
        <v>33814</v>
      </c>
      <c r="O358" t="s">
        <v>33813</v>
      </c>
      <c r="P358" t="s">
        <v>33810</v>
      </c>
      <c r="Q358" t="s">
        <v>33809</v>
      </c>
      <c r="R358" t="s">
        <v>33812</v>
      </c>
      <c r="S358" t="s">
        <v>33811</v>
      </c>
      <c r="T358" t="s">
        <v>33810</v>
      </c>
      <c r="U358" t="s">
        <v>33809</v>
      </c>
      <c r="V358" t="s">
        <v>33808</v>
      </c>
      <c r="X358">
        <v>100</v>
      </c>
      <c r="Y358">
        <v>34.78</v>
      </c>
      <c r="Z358">
        <v>30.67</v>
      </c>
      <c r="AA358">
        <v>30.67</v>
      </c>
    </row>
    <row r="359" spans="1:28" x14ac:dyDescent="0.3">
      <c r="A359" t="s">
        <v>8524</v>
      </c>
      <c r="B359" t="s">
        <v>3631</v>
      </c>
      <c r="C359" s="7">
        <v>-3.35563525263664</v>
      </c>
      <c r="D359" s="7">
        <v>-2.8275126153300301</v>
      </c>
      <c r="E359" s="7">
        <v>-1.71661528720973</v>
      </c>
      <c r="F359" s="7">
        <v>-1.7771764971605299</v>
      </c>
      <c r="G359">
        <v>296476</v>
      </c>
      <c r="H359" t="s">
        <v>1078</v>
      </c>
      <c r="I359" t="s">
        <v>1079</v>
      </c>
      <c r="J359" t="s">
        <v>1080</v>
      </c>
      <c r="K359" t="s">
        <v>7264</v>
      </c>
      <c r="L359" t="s">
        <v>8760</v>
      </c>
      <c r="M359" t="s">
        <v>8523</v>
      </c>
      <c r="N359" t="s">
        <v>8522</v>
      </c>
      <c r="P359" t="s">
        <v>1080</v>
      </c>
      <c r="Q359" t="s">
        <v>7261</v>
      </c>
      <c r="S359" t="s">
        <v>8521</v>
      </c>
      <c r="T359" t="s">
        <v>1080</v>
      </c>
      <c r="U359" t="s">
        <v>7261</v>
      </c>
      <c r="V359" t="s">
        <v>8520</v>
      </c>
      <c r="X359">
        <v>100</v>
      </c>
      <c r="Y359">
        <v>31.67</v>
      </c>
      <c r="Z359">
        <v>50</v>
      </c>
      <c r="AA359">
        <v>50</v>
      </c>
    </row>
    <row r="360" spans="1:28" x14ac:dyDescent="0.3">
      <c r="A360" t="s">
        <v>8519</v>
      </c>
      <c r="B360" t="s">
        <v>3636</v>
      </c>
      <c r="C360" s="7">
        <v>2.40915447114855</v>
      </c>
      <c r="D360" s="7">
        <v>2.6619555699591899</v>
      </c>
      <c r="E360" s="7">
        <v>1.46875428222689</v>
      </c>
      <c r="F360" s="7">
        <v>2.0851800229158699</v>
      </c>
      <c r="G360">
        <v>26133</v>
      </c>
      <c r="S360" t="s">
        <v>8518</v>
      </c>
      <c r="T360" t="s">
        <v>8517</v>
      </c>
      <c r="U360" t="s">
        <v>8516</v>
      </c>
      <c r="V360" t="s">
        <v>8515</v>
      </c>
      <c r="X360">
        <v>89.11</v>
      </c>
      <c r="Z360">
        <v>43.49</v>
      </c>
      <c r="AA360">
        <v>43.49</v>
      </c>
    </row>
    <row r="361" spans="1:28" x14ac:dyDescent="0.3">
      <c r="A361" t="s">
        <v>5149</v>
      </c>
      <c r="B361" t="s">
        <v>3636</v>
      </c>
      <c r="C361" s="7">
        <v>1.82523221398016</v>
      </c>
      <c r="D361" s="7">
        <v>1.68059444937953</v>
      </c>
      <c r="E361" s="7">
        <v>1.5103043246621899</v>
      </c>
      <c r="F361" s="7">
        <v>2.4117899708909101</v>
      </c>
      <c r="G361">
        <v>353639</v>
      </c>
      <c r="H361" t="s">
        <v>5148</v>
      </c>
      <c r="I361" t="s">
        <v>5147</v>
      </c>
      <c r="J361" t="s">
        <v>5141</v>
      </c>
      <c r="K361" t="s">
        <v>5140</v>
      </c>
      <c r="L361" t="s">
        <v>5146</v>
      </c>
      <c r="M361" t="s">
        <v>5145</v>
      </c>
      <c r="N361" t="s">
        <v>5144</v>
      </c>
      <c r="O361" t="s">
        <v>8965</v>
      </c>
      <c r="P361" t="s">
        <v>5141</v>
      </c>
      <c r="Q361" t="s">
        <v>5140</v>
      </c>
      <c r="R361" t="s">
        <v>5143</v>
      </c>
      <c r="S361" t="s">
        <v>5142</v>
      </c>
      <c r="T361" t="s">
        <v>5141</v>
      </c>
      <c r="U361" t="s">
        <v>5140</v>
      </c>
      <c r="V361" t="s">
        <v>5139</v>
      </c>
      <c r="W361" t="s">
        <v>5138</v>
      </c>
      <c r="X361">
        <v>100</v>
      </c>
      <c r="Y361">
        <v>41.06</v>
      </c>
      <c r="Z361">
        <v>71.13</v>
      </c>
      <c r="AA361">
        <v>71.13</v>
      </c>
      <c r="AB361">
        <v>77.650000000000006</v>
      </c>
    </row>
    <row r="362" spans="1:28" x14ac:dyDescent="0.3">
      <c r="A362" t="s">
        <v>14899</v>
      </c>
      <c r="B362" t="s">
        <v>3636</v>
      </c>
      <c r="C362" s="7">
        <v>0.345750121308949</v>
      </c>
      <c r="D362" s="7">
        <v>0.37721359638746299</v>
      </c>
      <c r="E362" s="7">
        <v>0.29434185843399302</v>
      </c>
      <c r="F362" s="7">
        <v>1.5059153426181899</v>
      </c>
      <c r="G362">
        <v>268167</v>
      </c>
      <c r="H362" t="s">
        <v>14898</v>
      </c>
      <c r="I362" t="s">
        <v>14897</v>
      </c>
      <c r="J362" t="s">
        <v>14889</v>
      </c>
      <c r="K362" t="s">
        <v>14896</v>
      </c>
      <c r="L362" t="s">
        <v>14895</v>
      </c>
      <c r="M362" t="s">
        <v>14894</v>
      </c>
      <c r="N362" t="s">
        <v>14893</v>
      </c>
      <c r="O362" t="s">
        <v>14892</v>
      </c>
      <c r="P362" t="s">
        <v>14889</v>
      </c>
      <c r="Q362" t="s">
        <v>14888</v>
      </c>
      <c r="R362" t="s">
        <v>14891</v>
      </c>
      <c r="S362" t="s">
        <v>14890</v>
      </c>
      <c r="T362" t="s">
        <v>14889</v>
      </c>
      <c r="U362" t="s">
        <v>14888</v>
      </c>
      <c r="V362" t="s">
        <v>14887</v>
      </c>
      <c r="W362" t="s">
        <v>14886</v>
      </c>
      <c r="X362">
        <v>94</v>
      </c>
      <c r="Y362">
        <v>51.9</v>
      </c>
      <c r="Z362">
        <v>73.510000000000005</v>
      </c>
      <c r="AA362">
        <v>73.510000000000005</v>
      </c>
      <c r="AB362">
        <v>81.19</v>
      </c>
    </row>
    <row r="363" spans="1:28" x14ac:dyDescent="0.3">
      <c r="A363" t="s">
        <v>18180</v>
      </c>
      <c r="B363" t="s">
        <v>3631</v>
      </c>
      <c r="C363" s="7">
        <v>-3.4832758088735503E-2</v>
      </c>
      <c r="D363" s="7">
        <v>-0.78207209912743603</v>
      </c>
      <c r="E363" s="7">
        <v>-1.0203728420648699</v>
      </c>
      <c r="F363" s="7">
        <v>-0.15177941090578201</v>
      </c>
      <c r="G363">
        <v>353650</v>
      </c>
      <c r="H363" t="s">
        <v>293</v>
      </c>
      <c r="I363" t="s">
        <v>294</v>
      </c>
      <c r="J363" t="s">
        <v>353</v>
      </c>
      <c r="K363" t="s">
        <v>3574</v>
      </c>
      <c r="L363" t="s">
        <v>3575</v>
      </c>
      <c r="M363" t="s">
        <v>18179</v>
      </c>
      <c r="N363" t="s">
        <v>18178</v>
      </c>
      <c r="O363" t="s">
        <v>18177</v>
      </c>
      <c r="P363" t="s">
        <v>353</v>
      </c>
      <c r="Q363" t="s">
        <v>3601</v>
      </c>
      <c r="R363" t="s">
        <v>18176</v>
      </c>
      <c r="S363" t="s">
        <v>18175</v>
      </c>
      <c r="T363" t="s">
        <v>1822</v>
      </c>
      <c r="U363" t="s">
        <v>8712</v>
      </c>
      <c r="V363" t="s">
        <v>18174</v>
      </c>
      <c r="X363">
        <v>100</v>
      </c>
      <c r="Y363">
        <v>57.14</v>
      </c>
      <c r="Z363">
        <v>66.67</v>
      </c>
      <c r="AA363">
        <v>66.67</v>
      </c>
    </row>
    <row r="364" spans="1:28" x14ac:dyDescent="0.3">
      <c r="A364" t="s">
        <v>14885</v>
      </c>
      <c r="B364" t="s">
        <v>3636</v>
      </c>
      <c r="C364" s="7">
        <v>-0.30900626961009597</v>
      </c>
      <c r="D364" s="7">
        <v>-2.5128503108234699E-2</v>
      </c>
      <c r="E364" s="7">
        <v>2.9844267203143801E-2</v>
      </c>
      <c r="F364" s="7">
        <v>1.0588116766028699</v>
      </c>
      <c r="G364">
        <v>343133</v>
      </c>
      <c r="I364" t="s">
        <v>35</v>
      </c>
      <c r="K364" t="s">
        <v>35</v>
      </c>
      <c r="N364" t="s">
        <v>35</v>
      </c>
      <c r="Q364" t="s">
        <v>35</v>
      </c>
      <c r="S364" t="s">
        <v>14884</v>
      </c>
      <c r="U364" t="s">
        <v>35</v>
      </c>
      <c r="V364" t="s">
        <v>14883</v>
      </c>
      <c r="X364">
        <v>99.24</v>
      </c>
      <c r="Z364">
        <v>35.67</v>
      </c>
      <c r="AA364">
        <v>38.1</v>
      </c>
    </row>
    <row r="365" spans="1:28" x14ac:dyDescent="0.3">
      <c r="A365" t="s">
        <v>406</v>
      </c>
      <c r="B365" t="s">
        <v>3631</v>
      </c>
      <c r="C365" s="7">
        <v>-1.4677161714954601</v>
      </c>
      <c r="D365" s="7">
        <v>-0.94406117004205103</v>
      </c>
      <c r="E365" s="7">
        <v>-2.4716971899901701</v>
      </c>
      <c r="F365" s="7">
        <v>-0.77103295448953202</v>
      </c>
      <c r="G365">
        <v>83754</v>
      </c>
      <c r="H365" t="s">
        <v>341</v>
      </c>
      <c r="I365" t="s">
        <v>342</v>
      </c>
      <c r="J365" t="s">
        <v>407</v>
      </c>
      <c r="K365" t="s">
        <v>408</v>
      </c>
      <c r="L365" t="s">
        <v>409</v>
      </c>
      <c r="M365" t="s">
        <v>410</v>
      </c>
      <c r="N365" t="s">
        <v>411</v>
      </c>
      <c r="O365" t="s">
        <v>412</v>
      </c>
      <c r="P365" t="s">
        <v>349</v>
      </c>
      <c r="Q365" t="s">
        <v>350</v>
      </c>
      <c r="S365" t="s">
        <v>413</v>
      </c>
      <c r="T365" t="s">
        <v>414</v>
      </c>
      <c r="U365" t="s">
        <v>415</v>
      </c>
      <c r="V365" t="s">
        <v>3822</v>
      </c>
      <c r="W365" t="s">
        <v>5878</v>
      </c>
      <c r="X365">
        <v>100</v>
      </c>
      <c r="Y365">
        <v>51.61</v>
      </c>
      <c r="Z365">
        <v>71.62</v>
      </c>
      <c r="AA365">
        <v>71.62</v>
      </c>
      <c r="AB365">
        <v>97.5</v>
      </c>
    </row>
    <row r="366" spans="1:28" x14ac:dyDescent="0.3">
      <c r="A366" t="s">
        <v>33807</v>
      </c>
      <c r="B366" t="s">
        <v>3636</v>
      </c>
      <c r="C366" s="7">
        <v>1.1773898931663</v>
      </c>
      <c r="D366" s="7">
        <v>1.53463240960012</v>
      </c>
      <c r="E366" s="7">
        <v>1.0292079223956601</v>
      </c>
      <c r="F366" s="7">
        <v>1.44842314772368</v>
      </c>
      <c r="G366">
        <v>334642</v>
      </c>
      <c r="M366" t="s">
        <v>33806</v>
      </c>
      <c r="N366" t="s">
        <v>34506</v>
      </c>
      <c r="O366" t="s">
        <v>33805</v>
      </c>
      <c r="P366" t="s">
        <v>33804</v>
      </c>
      <c r="Q366" t="s">
        <v>34507</v>
      </c>
      <c r="R366" t="s">
        <v>33803</v>
      </c>
      <c r="S366" t="s">
        <v>33802</v>
      </c>
      <c r="V366" t="s">
        <v>33801</v>
      </c>
      <c r="X366">
        <v>100</v>
      </c>
      <c r="Y366">
        <v>27.82</v>
      </c>
      <c r="Z366">
        <v>37.840000000000003</v>
      </c>
      <c r="AA366">
        <v>37.840000000000003</v>
      </c>
    </row>
    <row r="367" spans="1:28" x14ac:dyDescent="0.3">
      <c r="A367" t="s">
        <v>6985</v>
      </c>
      <c r="B367" t="s">
        <v>3636</v>
      </c>
      <c r="C367" s="7">
        <v>1.73734014405834</v>
      </c>
      <c r="D367" s="7">
        <v>2.1442120253456198</v>
      </c>
      <c r="E367" s="7">
        <v>1.95680982524577</v>
      </c>
      <c r="F367" s="7">
        <v>2.0503969977977499</v>
      </c>
      <c r="G367">
        <v>358450</v>
      </c>
      <c r="I367" t="s">
        <v>35</v>
      </c>
      <c r="K367" t="s">
        <v>35</v>
      </c>
      <c r="N367" t="s">
        <v>35</v>
      </c>
      <c r="Q367" t="s">
        <v>35</v>
      </c>
      <c r="S367" t="s">
        <v>6984</v>
      </c>
      <c r="U367" t="s">
        <v>35</v>
      </c>
      <c r="V367" t="s">
        <v>6983</v>
      </c>
      <c r="W367" t="s">
        <v>6982</v>
      </c>
      <c r="X367">
        <v>100</v>
      </c>
      <c r="Z367">
        <v>75</v>
      </c>
      <c r="AA367">
        <v>75</v>
      </c>
      <c r="AB367">
        <v>94.74</v>
      </c>
    </row>
    <row r="368" spans="1:28" x14ac:dyDescent="0.3">
      <c r="A368" t="s">
        <v>416</v>
      </c>
      <c r="B368" t="s">
        <v>3636</v>
      </c>
      <c r="C368" s="7">
        <v>2.2236082323092101</v>
      </c>
      <c r="D368" s="7">
        <v>2.9306430472075902</v>
      </c>
      <c r="E368" s="7">
        <v>2.6204871331799802</v>
      </c>
      <c r="F368" s="7">
        <v>2.4948953577687898</v>
      </c>
      <c r="G368">
        <v>358451</v>
      </c>
      <c r="M368" t="s">
        <v>417</v>
      </c>
      <c r="N368" t="s">
        <v>418</v>
      </c>
      <c r="O368" t="s">
        <v>419</v>
      </c>
      <c r="R368" t="s">
        <v>420</v>
      </c>
      <c r="S368" t="s">
        <v>421</v>
      </c>
      <c r="V368" t="s">
        <v>3662</v>
      </c>
      <c r="X368">
        <v>100</v>
      </c>
      <c r="Y368">
        <v>63.79</v>
      </c>
      <c r="Z368">
        <v>76.56</v>
      </c>
      <c r="AA368">
        <v>76.56</v>
      </c>
    </row>
    <row r="369" spans="1:28" x14ac:dyDescent="0.3">
      <c r="A369" t="s">
        <v>33800</v>
      </c>
      <c r="B369" t="s">
        <v>3631</v>
      </c>
      <c r="C369" s="7">
        <v>-1.0149093648363099</v>
      </c>
      <c r="D369" s="7">
        <v>-0.987075915908877</v>
      </c>
      <c r="E369" s="7">
        <v>-0.83820249496388799</v>
      </c>
      <c r="F369" s="7">
        <v>-0.71331789279017199</v>
      </c>
      <c r="G369">
        <v>103589</v>
      </c>
      <c r="I369" t="s">
        <v>35</v>
      </c>
      <c r="K369" t="s">
        <v>35</v>
      </c>
      <c r="N369" t="s">
        <v>35</v>
      </c>
      <c r="Q369" t="s">
        <v>35</v>
      </c>
      <c r="U369" t="s">
        <v>35</v>
      </c>
    </row>
    <row r="370" spans="1:28" x14ac:dyDescent="0.3">
      <c r="A370" t="s">
        <v>8514</v>
      </c>
      <c r="B370" t="s">
        <v>3636</v>
      </c>
      <c r="C370" s="7">
        <v>2.90061451131516</v>
      </c>
      <c r="D370" s="7">
        <v>2.1866914460323699</v>
      </c>
      <c r="E370" s="7">
        <v>1.1684220903403799</v>
      </c>
      <c r="F370" s="7">
        <v>0</v>
      </c>
      <c r="G370">
        <v>334646</v>
      </c>
      <c r="H370" t="s">
        <v>8513</v>
      </c>
      <c r="I370" t="s">
        <v>8512</v>
      </c>
      <c r="J370" t="s">
        <v>8511</v>
      </c>
      <c r="K370" t="s">
        <v>8510</v>
      </c>
      <c r="L370" t="s">
        <v>8509</v>
      </c>
      <c r="M370" t="s">
        <v>8508</v>
      </c>
      <c r="N370" t="s">
        <v>8507</v>
      </c>
      <c r="O370" t="s">
        <v>8506</v>
      </c>
      <c r="P370" t="s">
        <v>8505</v>
      </c>
      <c r="Q370" t="s">
        <v>8504</v>
      </c>
      <c r="R370" t="s">
        <v>8503</v>
      </c>
      <c r="S370" t="s">
        <v>8502</v>
      </c>
      <c r="T370" t="s">
        <v>8501</v>
      </c>
      <c r="U370" t="s">
        <v>8500</v>
      </c>
      <c r="V370" t="s">
        <v>8499</v>
      </c>
      <c r="X370">
        <v>89.49</v>
      </c>
      <c r="Y370">
        <v>44.12</v>
      </c>
      <c r="Z370">
        <v>31.67</v>
      </c>
      <c r="AA370">
        <v>31.67</v>
      </c>
    </row>
    <row r="371" spans="1:28" x14ac:dyDescent="0.3">
      <c r="A371" t="s">
        <v>422</v>
      </c>
      <c r="B371" t="s">
        <v>3639</v>
      </c>
      <c r="C371" s="7">
        <v>6.6215889892739703</v>
      </c>
      <c r="D371" s="7">
        <v>7.3357259377576396</v>
      </c>
      <c r="E371" s="7">
        <v>6.9538192322776604</v>
      </c>
      <c r="F371" s="7">
        <v>5.53623713887617</v>
      </c>
      <c r="G371">
        <v>47721</v>
      </c>
      <c r="H371" t="s">
        <v>423</v>
      </c>
      <c r="I371" t="s">
        <v>424</v>
      </c>
      <c r="J371" t="s">
        <v>425</v>
      </c>
      <c r="K371" t="s">
        <v>426</v>
      </c>
      <c r="L371" t="s">
        <v>427</v>
      </c>
      <c r="M371" t="s">
        <v>428</v>
      </c>
      <c r="N371" t="s">
        <v>429</v>
      </c>
      <c r="O371" t="s">
        <v>430</v>
      </c>
      <c r="P371" t="s">
        <v>431</v>
      </c>
      <c r="Q371" t="s">
        <v>432</v>
      </c>
      <c r="S371" t="s">
        <v>433</v>
      </c>
      <c r="T371" t="s">
        <v>431</v>
      </c>
      <c r="U371" t="s">
        <v>432</v>
      </c>
      <c r="V371" t="s">
        <v>3821</v>
      </c>
      <c r="X371">
        <v>100</v>
      </c>
      <c r="Y371">
        <v>64.709999999999994</v>
      </c>
      <c r="Z371">
        <v>69.77</v>
      </c>
      <c r="AA371">
        <v>69.77</v>
      </c>
    </row>
    <row r="372" spans="1:28" x14ac:dyDescent="0.3">
      <c r="A372" t="s">
        <v>434</v>
      </c>
      <c r="B372" t="s">
        <v>3636</v>
      </c>
      <c r="C372" s="7">
        <v>1.39927419522375</v>
      </c>
      <c r="D372" s="7">
        <v>2.1827870212184801</v>
      </c>
      <c r="E372" s="7">
        <v>2.3414321197021701</v>
      </c>
      <c r="F372" s="7">
        <v>2.25936584158557</v>
      </c>
      <c r="G372">
        <v>66038</v>
      </c>
      <c r="I372" t="s">
        <v>35</v>
      </c>
      <c r="K372" t="s">
        <v>35</v>
      </c>
      <c r="N372" t="s">
        <v>35</v>
      </c>
      <c r="Q372" t="s">
        <v>35</v>
      </c>
      <c r="U372" t="s">
        <v>35</v>
      </c>
      <c r="X372">
        <v>100</v>
      </c>
    </row>
    <row r="373" spans="1:28" x14ac:dyDescent="0.3">
      <c r="A373" t="s">
        <v>33799</v>
      </c>
      <c r="B373" t="s">
        <v>3631</v>
      </c>
      <c r="C373" s="7">
        <v>-1.1747662496314999</v>
      </c>
      <c r="D373" s="7">
        <v>-0.84489289252388899</v>
      </c>
      <c r="E373" s="7">
        <v>-0.58507623240245599</v>
      </c>
      <c r="F373" s="7">
        <v>0.34274439241382598</v>
      </c>
      <c r="G373">
        <v>334680</v>
      </c>
      <c r="H373" t="s">
        <v>28543</v>
      </c>
      <c r="I373" t="s">
        <v>28542</v>
      </c>
      <c r="J373" t="s">
        <v>638</v>
      </c>
      <c r="K373" t="s">
        <v>3852</v>
      </c>
      <c r="L373" t="s">
        <v>639</v>
      </c>
      <c r="M373" t="s">
        <v>14809</v>
      </c>
      <c r="N373" t="s">
        <v>14808</v>
      </c>
      <c r="O373" t="s">
        <v>14807</v>
      </c>
      <c r="P373" t="s">
        <v>45</v>
      </c>
      <c r="Q373" t="s">
        <v>3846</v>
      </c>
      <c r="R373" t="s">
        <v>14806</v>
      </c>
      <c r="S373" t="s">
        <v>33798</v>
      </c>
      <c r="T373" t="s">
        <v>45</v>
      </c>
      <c r="U373" t="s">
        <v>3846</v>
      </c>
      <c r="V373" t="s">
        <v>33797</v>
      </c>
      <c r="X373">
        <v>100</v>
      </c>
      <c r="Y373">
        <v>38.159999999999997</v>
      </c>
      <c r="Z373">
        <v>49.44</v>
      </c>
      <c r="AA373">
        <v>49.44</v>
      </c>
    </row>
    <row r="374" spans="1:28" x14ac:dyDescent="0.3">
      <c r="A374" t="s">
        <v>6981</v>
      </c>
      <c r="B374" t="s">
        <v>3631</v>
      </c>
      <c r="C374" s="7">
        <v>-1.8784006383404801</v>
      </c>
      <c r="D374" s="7">
        <v>-2.0921399596987702</v>
      </c>
      <c r="E374" s="7">
        <v>-1.6657981372458199</v>
      </c>
      <c r="F374" s="7">
        <v>-1.5004748237485701</v>
      </c>
      <c r="G374">
        <v>47283</v>
      </c>
      <c r="H374" t="s">
        <v>1497</v>
      </c>
      <c r="I374" t="s">
        <v>1498</v>
      </c>
      <c r="J374" t="s">
        <v>1499</v>
      </c>
      <c r="K374" t="s">
        <v>6980</v>
      </c>
      <c r="L374" t="s">
        <v>6979</v>
      </c>
      <c r="M374" t="s">
        <v>6978</v>
      </c>
      <c r="N374" t="s">
        <v>6977</v>
      </c>
      <c r="O374" t="s">
        <v>6976</v>
      </c>
      <c r="P374" t="s">
        <v>1502</v>
      </c>
      <c r="Q374" t="s">
        <v>6975</v>
      </c>
      <c r="S374" t="s">
        <v>6974</v>
      </c>
      <c r="T374" t="s">
        <v>1504</v>
      </c>
      <c r="U374" t="s">
        <v>6973</v>
      </c>
      <c r="V374" t="s">
        <v>6972</v>
      </c>
      <c r="X374">
        <v>100</v>
      </c>
      <c r="Y374">
        <v>32.86</v>
      </c>
      <c r="Z374">
        <v>65.38</v>
      </c>
      <c r="AA374">
        <v>65.38</v>
      </c>
    </row>
    <row r="375" spans="1:28" x14ac:dyDescent="0.3">
      <c r="A375" t="s">
        <v>23701</v>
      </c>
      <c r="B375" t="s">
        <v>3636</v>
      </c>
      <c r="C375" s="7">
        <v>0.72224406757387605</v>
      </c>
      <c r="D375" s="7">
        <v>1.43230573284192</v>
      </c>
      <c r="E375" s="7">
        <v>1.2990615279886799</v>
      </c>
      <c r="F375" s="7">
        <v>0.57323033337127505</v>
      </c>
      <c r="G375">
        <v>225075</v>
      </c>
      <c r="M375" t="s">
        <v>23700</v>
      </c>
      <c r="N375" t="s">
        <v>23699</v>
      </c>
      <c r="O375" t="s">
        <v>23698</v>
      </c>
      <c r="P375" t="s">
        <v>23697</v>
      </c>
      <c r="Q375" t="s">
        <v>35013</v>
      </c>
      <c r="R375" t="s">
        <v>23696</v>
      </c>
      <c r="S375" t="s">
        <v>23695</v>
      </c>
      <c r="V375" t="s">
        <v>23694</v>
      </c>
      <c r="X375">
        <v>100</v>
      </c>
      <c r="Y375">
        <v>35.56</v>
      </c>
      <c r="Z375">
        <v>58.75</v>
      </c>
      <c r="AA375">
        <v>58.75</v>
      </c>
    </row>
    <row r="376" spans="1:28" x14ac:dyDescent="0.3">
      <c r="A376" t="s">
        <v>33796</v>
      </c>
      <c r="B376" t="s">
        <v>3631</v>
      </c>
      <c r="C376" s="7">
        <v>-1.0066859652629001</v>
      </c>
      <c r="D376" s="7">
        <v>-0.73887486670190405</v>
      </c>
      <c r="E376" s="7">
        <v>-0.79670116865986496</v>
      </c>
      <c r="F376" s="7">
        <v>-0.95859406619038601</v>
      </c>
      <c r="G376">
        <v>73520</v>
      </c>
      <c r="H376" t="s">
        <v>71</v>
      </c>
      <c r="I376" t="s">
        <v>72</v>
      </c>
      <c r="J376" t="s">
        <v>33795</v>
      </c>
      <c r="K376" t="s">
        <v>33794</v>
      </c>
      <c r="L376" t="s">
        <v>33793</v>
      </c>
      <c r="S376" t="s">
        <v>33792</v>
      </c>
      <c r="T376" t="s">
        <v>33791</v>
      </c>
      <c r="U376" t="s">
        <v>33790</v>
      </c>
      <c r="V376" t="s">
        <v>33789</v>
      </c>
      <c r="W376" t="s">
        <v>33788</v>
      </c>
      <c r="X376">
        <v>100</v>
      </c>
      <c r="Z376">
        <v>52.19</v>
      </c>
      <c r="AA376">
        <v>52.19</v>
      </c>
      <c r="AB376">
        <v>75.900000000000006</v>
      </c>
    </row>
    <row r="377" spans="1:28" x14ac:dyDescent="0.3">
      <c r="A377" t="s">
        <v>23693</v>
      </c>
      <c r="B377" t="s">
        <v>3636</v>
      </c>
      <c r="C377" s="7">
        <v>0.74049284667955795</v>
      </c>
      <c r="D377" s="7">
        <v>1.13266148306073</v>
      </c>
      <c r="E377" s="7">
        <v>0.74459769138447196</v>
      </c>
      <c r="F377" s="7">
        <v>0.82821257391973901</v>
      </c>
      <c r="G377">
        <v>353709</v>
      </c>
      <c r="I377" t="s">
        <v>35</v>
      </c>
      <c r="K377" t="s">
        <v>35</v>
      </c>
      <c r="N377" t="s">
        <v>35</v>
      </c>
      <c r="Q377" t="s">
        <v>35</v>
      </c>
      <c r="S377" t="s">
        <v>23692</v>
      </c>
      <c r="U377" t="s">
        <v>35</v>
      </c>
      <c r="V377" t="s">
        <v>23691</v>
      </c>
      <c r="X377">
        <v>99.8</v>
      </c>
      <c r="Z377">
        <v>45.79</v>
      </c>
      <c r="AA377">
        <v>45.79</v>
      </c>
    </row>
    <row r="378" spans="1:28" x14ac:dyDescent="0.3">
      <c r="A378" t="s">
        <v>5137</v>
      </c>
      <c r="B378" t="s">
        <v>3636</v>
      </c>
      <c r="C378" s="7">
        <v>1.2704976637429</v>
      </c>
      <c r="D378" s="7">
        <v>1.7176236739147599</v>
      </c>
      <c r="E378" s="7">
        <v>0.73286249389522395</v>
      </c>
      <c r="F378" s="7">
        <v>2.4964389504161799</v>
      </c>
      <c r="G378">
        <v>99498</v>
      </c>
      <c r="H378" t="s">
        <v>1826</v>
      </c>
      <c r="I378" t="s">
        <v>3618</v>
      </c>
      <c r="J378" t="s">
        <v>5136</v>
      </c>
      <c r="K378" t="s">
        <v>8966</v>
      </c>
      <c r="L378" t="s">
        <v>8967</v>
      </c>
      <c r="M378" t="s">
        <v>296</v>
      </c>
      <c r="N378" t="s">
        <v>297</v>
      </c>
      <c r="O378" t="s">
        <v>298</v>
      </c>
      <c r="P378" t="s">
        <v>299</v>
      </c>
      <c r="Q378" t="s">
        <v>8716</v>
      </c>
      <c r="R378" t="s">
        <v>300</v>
      </c>
      <c r="S378" t="s">
        <v>5135</v>
      </c>
      <c r="T378" t="s">
        <v>299</v>
      </c>
      <c r="U378" t="s">
        <v>8716</v>
      </c>
      <c r="V378" t="s">
        <v>5134</v>
      </c>
      <c r="W378" t="s">
        <v>5133</v>
      </c>
      <c r="X378">
        <v>99.7</v>
      </c>
      <c r="Y378">
        <v>40.31</v>
      </c>
      <c r="Z378">
        <v>63.95</v>
      </c>
      <c r="AA378">
        <v>63.95</v>
      </c>
      <c r="AB378">
        <v>71.81</v>
      </c>
    </row>
    <row r="379" spans="1:28" x14ac:dyDescent="0.3">
      <c r="A379" t="s">
        <v>23690</v>
      </c>
      <c r="B379" t="s">
        <v>3631</v>
      </c>
      <c r="C379" s="7">
        <v>-0.92373391478476197</v>
      </c>
      <c r="D379" s="7">
        <v>-1.0698939812767401</v>
      </c>
      <c r="E379" s="7">
        <v>-0.985751762338962</v>
      </c>
      <c r="F379" s="7">
        <v>-0.46853929264323901</v>
      </c>
      <c r="G379">
        <v>358486</v>
      </c>
      <c r="I379" t="s">
        <v>35</v>
      </c>
      <c r="K379" t="s">
        <v>35</v>
      </c>
      <c r="N379" t="s">
        <v>35</v>
      </c>
      <c r="Q379" t="s">
        <v>35</v>
      </c>
      <c r="U379" t="s">
        <v>35</v>
      </c>
      <c r="X379">
        <v>100</v>
      </c>
    </row>
    <row r="380" spans="1:28" x14ac:dyDescent="0.3">
      <c r="A380" t="s">
        <v>23689</v>
      </c>
      <c r="B380" t="s">
        <v>3636</v>
      </c>
      <c r="C380" s="7">
        <v>0.88069843770339795</v>
      </c>
      <c r="D380" s="7">
        <v>1.1451953365705301</v>
      </c>
      <c r="E380" s="7">
        <v>1.3595747896706101</v>
      </c>
      <c r="F380" s="7">
        <v>0.99557392381721999</v>
      </c>
      <c r="G380">
        <v>354050</v>
      </c>
      <c r="I380" t="s">
        <v>35</v>
      </c>
      <c r="K380" t="s">
        <v>35</v>
      </c>
      <c r="N380" t="s">
        <v>35</v>
      </c>
      <c r="Q380" t="s">
        <v>35</v>
      </c>
      <c r="S380" t="s">
        <v>23688</v>
      </c>
      <c r="U380" t="s">
        <v>35</v>
      </c>
      <c r="V380" t="s">
        <v>23687</v>
      </c>
      <c r="X380">
        <v>100</v>
      </c>
      <c r="Z380">
        <v>31.76</v>
      </c>
      <c r="AA380">
        <v>31.76</v>
      </c>
    </row>
    <row r="381" spans="1:28" x14ac:dyDescent="0.3">
      <c r="A381" t="s">
        <v>8498</v>
      </c>
      <c r="B381" t="s">
        <v>3636</v>
      </c>
      <c r="C381" s="7">
        <v>3.0904477958469601</v>
      </c>
      <c r="D381" s="7">
        <v>2.9715818472633999</v>
      </c>
      <c r="E381" s="7">
        <v>2.29585030716175</v>
      </c>
      <c r="F381" s="7">
        <v>2.1912987589108002</v>
      </c>
      <c r="G381">
        <v>343748</v>
      </c>
      <c r="H381" t="s">
        <v>8497</v>
      </c>
      <c r="I381" t="s">
        <v>8496</v>
      </c>
      <c r="J381" t="s">
        <v>8489</v>
      </c>
      <c r="K381" t="s">
        <v>8488</v>
      </c>
      <c r="L381" t="s">
        <v>8495</v>
      </c>
      <c r="M381" t="s">
        <v>8494</v>
      </c>
      <c r="N381" t="s">
        <v>8493</v>
      </c>
      <c r="O381" t="s">
        <v>8492</v>
      </c>
      <c r="P381" t="s">
        <v>8489</v>
      </c>
      <c r="Q381" t="s">
        <v>8488</v>
      </c>
      <c r="R381" t="s">
        <v>8491</v>
      </c>
      <c r="S381" t="s">
        <v>8490</v>
      </c>
      <c r="T381" t="s">
        <v>8489</v>
      </c>
      <c r="U381" t="s">
        <v>8488</v>
      </c>
      <c r="V381" t="s">
        <v>8487</v>
      </c>
      <c r="X381">
        <v>100</v>
      </c>
      <c r="Y381">
        <v>39.46</v>
      </c>
      <c r="Z381">
        <v>62.42</v>
      </c>
      <c r="AA381">
        <v>62.42</v>
      </c>
    </row>
    <row r="382" spans="1:28" x14ac:dyDescent="0.3">
      <c r="A382" t="s">
        <v>23686</v>
      </c>
      <c r="B382" t="s">
        <v>3631</v>
      </c>
      <c r="C382" s="7">
        <v>-0.765420395144361</v>
      </c>
      <c r="D382" s="7">
        <v>-1.1004949872049099</v>
      </c>
      <c r="E382" s="7">
        <v>-0.99978159831215496</v>
      </c>
      <c r="F382" s="7">
        <v>-0.65361386466553495</v>
      </c>
      <c r="G382">
        <v>73586</v>
      </c>
      <c r="M382" t="s">
        <v>23685</v>
      </c>
      <c r="N382" t="s">
        <v>23684</v>
      </c>
      <c r="O382" t="s">
        <v>23683</v>
      </c>
      <c r="P382" t="s">
        <v>23682</v>
      </c>
      <c r="Q382" t="s">
        <v>23681</v>
      </c>
      <c r="R382" t="s">
        <v>23680</v>
      </c>
      <c r="S382" t="s">
        <v>23679</v>
      </c>
      <c r="V382" t="s">
        <v>23678</v>
      </c>
      <c r="X382">
        <v>90.33</v>
      </c>
      <c r="Y382">
        <v>36.51</v>
      </c>
      <c r="Z382">
        <v>33.090000000000003</v>
      </c>
      <c r="AA382">
        <v>33.090000000000003</v>
      </c>
    </row>
    <row r="383" spans="1:28" x14ac:dyDescent="0.3">
      <c r="A383" t="s">
        <v>33787</v>
      </c>
      <c r="B383" t="s">
        <v>3631</v>
      </c>
      <c r="C383" s="7">
        <v>-1.2659255193543699</v>
      </c>
      <c r="D383" s="7">
        <v>-0.66215710980530795</v>
      </c>
      <c r="E383" s="7">
        <v>-0.96511689898087205</v>
      </c>
      <c r="F383" s="7">
        <v>-0.41795683736922001</v>
      </c>
      <c r="G383">
        <v>348452</v>
      </c>
      <c r="H383" t="s">
        <v>1518</v>
      </c>
      <c r="I383" t="s">
        <v>1519</v>
      </c>
      <c r="J383" t="s">
        <v>6330</v>
      </c>
      <c r="K383" t="s">
        <v>6329</v>
      </c>
      <c r="L383" t="s">
        <v>6328</v>
      </c>
      <c r="M383" t="s">
        <v>33786</v>
      </c>
      <c r="N383" t="s">
        <v>33785</v>
      </c>
      <c r="O383" t="s">
        <v>33784</v>
      </c>
      <c r="P383" t="s">
        <v>618</v>
      </c>
      <c r="Q383" t="s">
        <v>619</v>
      </c>
      <c r="R383" t="s">
        <v>33783</v>
      </c>
      <c r="S383" t="s">
        <v>33782</v>
      </c>
      <c r="T383" t="s">
        <v>618</v>
      </c>
      <c r="U383" t="s">
        <v>619</v>
      </c>
      <c r="V383" t="s">
        <v>33781</v>
      </c>
      <c r="W383" t="s">
        <v>33780</v>
      </c>
      <c r="X383">
        <v>100</v>
      </c>
      <c r="Y383">
        <v>39.36</v>
      </c>
      <c r="Z383">
        <v>45.54</v>
      </c>
      <c r="AA383">
        <v>45.54</v>
      </c>
      <c r="AB383">
        <v>77.27</v>
      </c>
    </row>
    <row r="384" spans="1:28" x14ac:dyDescent="0.3">
      <c r="A384" t="s">
        <v>14882</v>
      </c>
      <c r="B384" t="s">
        <v>3636</v>
      </c>
      <c r="C384" s="7">
        <v>1.4055031773340301E-2</v>
      </c>
      <c r="D384" s="7">
        <v>0.807601406182473</v>
      </c>
      <c r="E384" s="7">
        <v>0.31121209702180203</v>
      </c>
      <c r="F384" s="7">
        <v>1.82837072168109</v>
      </c>
      <c r="G384">
        <v>296739</v>
      </c>
      <c r="H384" t="s">
        <v>251</v>
      </c>
      <c r="I384" t="s">
        <v>6819</v>
      </c>
      <c r="J384" t="s">
        <v>252</v>
      </c>
      <c r="K384" t="s">
        <v>6818</v>
      </c>
      <c r="L384" t="s">
        <v>3516</v>
      </c>
    </row>
    <row r="385" spans="1:28" x14ac:dyDescent="0.3">
      <c r="A385" t="s">
        <v>23677</v>
      </c>
      <c r="B385" t="s">
        <v>3631</v>
      </c>
      <c r="C385" s="7">
        <v>-0.196826852035282</v>
      </c>
      <c r="D385" s="7">
        <v>-1.3241910675089801</v>
      </c>
      <c r="E385" s="7">
        <v>-0.101882568137972</v>
      </c>
      <c r="F385" s="7">
        <v>-0.44858238804315897</v>
      </c>
      <c r="G385">
        <v>335422</v>
      </c>
      <c r="J385" t="s">
        <v>23676</v>
      </c>
      <c r="K385" t="s">
        <v>23675</v>
      </c>
      <c r="L385" t="s">
        <v>23674</v>
      </c>
      <c r="S385" t="s">
        <v>23673</v>
      </c>
      <c r="V385" t="s">
        <v>23672</v>
      </c>
      <c r="X385">
        <v>100</v>
      </c>
      <c r="Z385">
        <v>84.91</v>
      </c>
      <c r="AA385">
        <v>84.91</v>
      </c>
    </row>
    <row r="386" spans="1:28" x14ac:dyDescent="0.3">
      <c r="A386" t="s">
        <v>14881</v>
      </c>
      <c r="B386" t="s">
        <v>3636</v>
      </c>
      <c r="C386" s="7">
        <v>-2.72898738210667E-2</v>
      </c>
      <c r="D386" s="7">
        <v>0.55748723180167803</v>
      </c>
      <c r="E386" s="7">
        <v>0.78996250692619696</v>
      </c>
      <c r="F386" s="7">
        <v>1.2537991748352</v>
      </c>
      <c r="G386">
        <v>240103</v>
      </c>
      <c r="H386" t="s">
        <v>1497</v>
      </c>
      <c r="I386" t="s">
        <v>1498</v>
      </c>
      <c r="J386" t="s">
        <v>14880</v>
      </c>
      <c r="K386" t="s">
        <v>14879</v>
      </c>
      <c r="L386" t="s">
        <v>14878</v>
      </c>
      <c r="M386" t="s">
        <v>14877</v>
      </c>
      <c r="N386" t="s">
        <v>14876</v>
      </c>
      <c r="O386" t="s">
        <v>14875</v>
      </c>
      <c r="P386" t="s">
        <v>1132</v>
      </c>
      <c r="Q386" t="s">
        <v>1133</v>
      </c>
      <c r="S386" t="s">
        <v>14874</v>
      </c>
      <c r="T386" t="s">
        <v>14873</v>
      </c>
      <c r="U386" t="s">
        <v>14872</v>
      </c>
      <c r="V386" t="s">
        <v>14871</v>
      </c>
      <c r="W386" t="s">
        <v>14870</v>
      </c>
      <c r="X386">
        <v>100</v>
      </c>
      <c r="Y386">
        <v>54</v>
      </c>
      <c r="Z386">
        <v>78.430000000000007</v>
      </c>
      <c r="AA386">
        <v>78.430000000000007</v>
      </c>
      <c r="AB386">
        <v>74.77</v>
      </c>
    </row>
    <row r="387" spans="1:28" x14ac:dyDescent="0.3">
      <c r="A387" t="s">
        <v>14869</v>
      </c>
      <c r="B387" t="s">
        <v>3631</v>
      </c>
      <c r="C387" s="7">
        <v>-0.30673120826108402</v>
      </c>
      <c r="D387" s="7">
        <v>-0.53254861782295004</v>
      </c>
      <c r="E387" s="7">
        <v>-0.403129015590525</v>
      </c>
      <c r="F387" s="7">
        <v>-1.2042805616177401</v>
      </c>
      <c r="G387">
        <v>241589</v>
      </c>
      <c r="M387" t="s">
        <v>14868</v>
      </c>
      <c r="N387" t="s">
        <v>14867</v>
      </c>
      <c r="O387" t="s">
        <v>14866</v>
      </c>
      <c r="R387" t="s">
        <v>14865</v>
      </c>
      <c r="S387" t="s">
        <v>14864</v>
      </c>
      <c r="V387" t="s">
        <v>14863</v>
      </c>
      <c r="X387">
        <v>91.35</v>
      </c>
      <c r="Y387">
        <v>29.82</v>
      </c>
      <c r="Z387">
        <v>43.71</v>
      </c>
      <c r="AA387">
        <v>45.25</v>
      </c>
    </row>
    <row r="388" spans="1:28" x14ac:dyDescent="0.3">
      <c r="A388" t="s">
        <v>33779</v>
      </c>
      <c r="B388" t="s">
        <v>3631</v>
      </c>
      <c r="C388" s="7">
        <v>-1.0897666634813299</v>
      </c>
      <c r="D388" s="7">
        <v>-1.14247309801494</v>
      </c>
      <c r="E388" s="7">
        <v>-0.89527212301486303</v>
      </c>
      <c r="F388" s="7">
        <v>-0.62144831293939695</v>
      </c>
      <c r="G388">
        <v>108428</v>
      </c>
      <c r="S388" t="s">
        <v>33778</v>
      </c>
      <c r="T388" t="s">
        <v>3444</v>
      </c>
      <c r="U388" t="s">
        <v>3445</v>
      </c>
      <c r="V388" t="s">
        <v>33777</v>
      </c>
      <c r="X388">
        <v>100</v>
      </c>
      <c r="Z388">
        <v>35.47</v>
      </c>
      <c r="AA388">
        <v>35.47</v>
      </c>
    </row>
    <row r="389" spans="1:28" x14ac:dyDescent="0.3">
      <c r="A389" t="s">
        <v>33776</v>
      </c>
      <c r="B389" t="s">
        <v>3636</v>
      </c>
      <c r="C389" s="7">
        <v>1.2122723764797201</v>
      </c>
      <c r="D389" s="7">
        <v>1.0026258546658999</v>
      </c>
      <c r="E389" s="7">
        <v>0.94639892037342799</v>
      </c>
      <c r="F389" s="7">
        <v>1.2712937944406599</v>
      </c>
      <c r="G389">
        <v>296766</v>
      </c>
      <c r="H389" t="s">
        <v>4849</v>
      </c>
      <c r="I389" t="s">
        <v>4848</v>
      </c>
      <c r="J389" t="s">
        <v>33775</v>
      </c>
      <c r="K389" t="s">
        <v>33774</v>
      </c>
      <c r="L389" t="s">
        <v>33773</v>
      </c>
      <c r="M389" t="s">
        <v>33772</v>
      </c>
      <c r="N389" t="s">
        <v>33771</v>
      </c>
      <c r="O389" t="s">
        <v>33770</v>
      </c>
      <c r="P389" t="s">
        <v>3457</v>
      </c>
      <c r="Q389" t="s">
        <v>3458</v>
      </c>
      <c r="R389" t="s">
        <v>33769</v>
      </c>
      <c r="S389" t="s">
        <v>33768</v>
      </c>
      <c r="T389" t="s">
        <v>2057</v>
      </c>
      <c r="U389" t="s">
        <v>2058</v>
      </c>
      <c r="V389" t="s">
        <v>33767</v>
      </c>
      <c r="W389" t="s">
        <v>33766</v>
      </c>
      <c r="X389">
        <v>100</v>
      </c>
      <c r="Y389">
        <v>60.45</v>
      </c>
      <c r="Z389">
        <v>81.819999999999993</v>
      </c>
      <c r="AA389">
        <v>81.819999999999993</v>
      </c>
      <c r="AB389">
        <v>85.96</v>
      </c>
    </row>
    <row r="390" spans="1:28" x14ac:dyDescent="0.3">
      <c r="A390" t="s">
        <v>18173</v>
      </c>
      <c r="B390" t="s">
        <v>3631</v>
      </c>
      <c r="C390" s="7">
        <v>-0.57254828201733698</v>
      </c>
      <c r="D390" s="7">
        <v>-0.576741551746357</v>
      </c>
      <c r="E390" s="7">
        <v>-1.0823400566782899</v>
      </c>
      <c r="F390" s="7">
        <v>-1.26861972907071</v>
      </c>
      <c r="G390">
        <v>358509</v>
      </c>
      <c r="H390" t="s">
        <v>3171</v>
      </c>
      <c r="I390" t="s">
        <v>3172</v>
      </c>
      <c r="J390" t="s">
        <v>2368</v>
      </c>
      <c r="K390" t="s">
        <v>2369</v>
      </c>
      <c r="L390" t="s">
        <v>2370</v>
      </c>
      <c r="M390" t="s">
        <v>18172</v>
      </c>
      <c r="N390" t="s">
        <v>18171</v>
      </c>
      <c r="O390" t="s">
        <v>18170</v>
      </c>
      <c r="P390" t="s">
        <v>2374</v>
      </c>
      <c r="Q390" t="s">
        <v>2375</v>
      </c>
      <c r="R390" t="s">
        <v>18169</v>
      </c>
      <c r="S390" t="s">
        <v>18168</v>
      </c>
      <c r="T390" t="s">
        <v>2374</v>
      </c>
      <c r="U390" t="s">
        <v>2375</v>
      </c>
      <c r="V390" t="s">
        <v>18167</v>
      </c>
      <c r="X390">
        <v>100</v>
      </c>
      <c r="Y390">
        <v>28.52</v>
      </c>
      <c r="Z390">
        <v>67.92</v>
      </c>
      <c r="AA390">
        <v>67.92</v>
      </c>
    </row>
    <row r="391" spans="1:28" x14ac:dyDescent="0.3">
      <c r="A391" t="s">
        <v>23671</v>
      </c>
      <c r="B391" t="s">
        <v>3631</v>
      </c>
      <c r="C391" s="7">
        <v>-0.97938035972453197</v>
      </c>
      <c r="D391" s="7">
        <v>-1.0176724648466</v>
      </c>
      <c r="E391" s="7">
        <v>-0.97268097986976099</v>
      </c>
      <c r="F391" s="7">
        <v>-0.94344238494074695</v>
      </c>
      <c r="G391">
        <v>296771</v>
      </c>
      <c r="H391" t="s">
        <v>106</v>
      </c>
      <c r="I391" t="s">
        <v>107</v>
      </c>
      <c r="J391" t="s">
        <v>108</v>
      </c>
      <c r="K391" t="s">
        <v>109</v>
      </c>
      <c r="L391" t="s">
        <v>110</v>
      </c>
      <c r="M391" t="s">
        <v>23670</v>
      </c>
      <c r="N391" t="s">
        <v>23669</v>
      </c>
      <c r="O391" t="s">
        <v>23668</v>
      </c>
      <c r="P391" t="s">
        <v>114</v>
      </c>
      <c r="Q391" t="s">
        <v>115</v>
      </c>
      <c r="R391" t="s">
        <v>23667</v>
      </c>
      <c r="S391" t="s">
        <v>23666</v>
      </c>
      <c r="T391" t="s">
        <v>114</v>
      </c>
      <c r="U391" t="s">
        <v>115</v>
      </c>
      <c r="V391" t="s">
        <v>23665</v>
      </c>
      <c r="X391">
        <v>100</v>
      </c>
      <c r="Y391">
        <v>45.97</v>
      </c>
      <c r="Z391">
        <v>70.2</v>
      </c>
      <c r="AA391">
        <v>70.2</v>
      </c>
    </row>
    <row r="392" spans="1:28" x14ac:dyDescent="0.3">
      <c r="A392" t="s">
        <v>33765</v>
      </c>
      <c r="B392" t="s">
        <v>3636</v>
      </c>
      <c r="C392" s="7">
        <v>1.1744975523361301</v>
      </c>
      <c r="D392" s="7">
        <v>1.3429920288944599</v>
      </c>
      <c r="E392" s="7">
        <v>0.87009750423900101</v>
      </c>
      <c r="F392" s="7">
        <v>1.70620077336974</v>
      </c>
      <c r="G392">
        <v>73626</v>
      </c>
      <c r="H392" t="s">
        <v>637</v>
      </c>
      <c r="I392" t="s">
        <v>4568</v>
      </c>
      <c r="J392" t="s">
        <v>638</v>
      </c>
      <c r="K392" t="s">
        <v>3852</v>
      </c>
      <c r="L392" t="s">
        <v>3493</v>
      </c>
      <c r="M392" t="s">
        <v>1709</v>
      </c>
      <c r="N392" t="s">
        <v>1710</v>
      </c>
      <c r="O392" t="s">
        <v>1711</v>
      </c>
      <c r="P392" t="s">
        <v>45</v>
      </c>
      <c r="Q392" t="s">
        <v>3846</v>
      </c>
      <c r="S392" t="s">
        <v>33764</v>
      </c>
      <c r="T392" t="s">
        <v>638</v>
      </c>
      <c r="U392" t="s">
        <v>3852</v>
      </c>
      <c r="V392" t="s">
        <v>33763</v>
      </c>
      <c r="X392">
        <v>96.25</v>
      </c>
      <c r="Y392">
        <v>38.19</v>
      </c>
      <c r="Z392">
        <v>57.99</v>
      </c>
      <c r="AA392">
        <v>57.99</v>
      </c>
    </row>
    <row r="393" spans="1:28" x14ac:dyDescent="0.3">
      <c r="A393" t="s">
        <v>33762</v>
      </c>
      <c r="B393" t="s">
        <v>3631</v>
      </c>
      <c r="C393" s="7">
        <v>-1.2115109285005801</v>
      </c>
      <c r="D393" s="7">
        <v>-1.5109476756795399</v>
      </c>
      <c r="E393" s="7">
        <v>-0.55779947332498303</v>
      </c>
      <c r="F393" s="7">
        <v>-0.49047258010698103</v>
      </c>
      <c r="G393">
        <v>343281</v>
      </c>
      <c r="J393" t="s">
        <v>33761</v>
      </c>
      <c r="K393" t="s">
        <v>33760</v>
      </c>
      <c r="L393" t="s">
        <v>33759</v>
      </c>
      <c r="M393" t="s">
        <v>33758</v>
      </c>
      <c r="N393" t="s">
        <v>33757</v>
      </c>
      <c r="O393" t="s">
        <v>33756</v>
      </c>
      <c r="P393" t="s">
        <v>33753</v>
      </c>
      <c r="Q393" t="s">
        <v>33752</v>
      </c>
      <c r="R393" t="s">
        <v>33755</v>
      </c>
      <c r="S393" t="s">
        <v>33754</v>
      </c>
      <c r="T393" t="s">
        <v>33753</v>
      </c>
      <c r="U393" t="s">
        <v>33752</v>
      </c>
      <c r="V393" t="s">
        <v>33751</v>
      </c>
      <c r="X393">
        <v>100</v>
      </c>
      <c r="Y393">
        <v>44.21</v>
      </c>
      <c r="Z393">
        <v>71.31</v>
      </c>
      <c r="AA393">
        <v>71.31</v>
      </c>
    </row>
    <row r="394" spans="1:28" x14ac:dyDescent="0.3">
      <c r="A394" t="s">
        <v>33750</v>
      </c>
      <c r="B394" t="s">
        <v>3631</v>
      </c>
      <c r="C394" s="7">
        <v>-1.43518704668339</v>
      </c>
      <c r="D394" s="7">
        <v>0.44320214004012698</v>
      </c>
      <c r="E394" s="7">
        <v>1.23596331101548</v>
      </c>
      <c r="F394" s="7">
        <v>-0.47377168646805001</v>
      </c>
      <c r="G394">
        <v>73631</v>
      </c>
      <c r="I394" t="s">
        <v>35</v>
      </c>
      <c r="K394" t="s">
        <v>35</v>
      </c>
      <c r="N394" t="s">
        <v>35</v>
      </c>
      <c r="Q394" t="s">
        <v>35</v>
      </c>
      <c r="U394" t="s">
        <v>35</v>
      </c>
    </row>
    <row r="395" spans="1:28" x14ac:dyDescent="0.3">
      <c r="A395" t="s">
        <v>23664</v>
      </c>
      <c r="B395" t="s">
        <v>3636</v>
      </c>
      <c r="C395" s="7">
        <v>0.68966884505745696</v>
      </c>
      <c r="D395" s="7">
        <v>1.1267353008243901</v>
      </c>
      <c r="E395" s="7">
        <v>1.1525072438742201</v>
      </c>
      <c r="F395" s="7">
        <v>1.23376309521924</v>
      </c>
      <c r="G395">
        <v>229850</v>
      </c>
      <c r="J395" t="s">
        <v>1428</v>
      </c>
      <c r="K395" t="s">
        <v>1429</v>
      </c>
      <c r="L395" t="s">
        <v>23663</v>
      </c>
      <c r="S395" t="s">
        <v>23662</v>
      </c>
      <c r="T395" t="s">
        <v>16648</v>
      </c>
      <c r="U395" t="s">
        <v>16647</v>
      </c>
      <c r="V395" t="s">
        <v>23661</v>
      </c>
      <c r="X395">
        <v>100</v>
      </c>
      <c r="Z395">
        <v>44.4</v>
      </c>
      <c r="AA395">
        <v>44.4</v>
      </c>
    </row>
    <row r="396" spans="1:28" x14ac:dyDescent="0.3">
      <c r="A396" t="s">
        <v>14862</v>
      </c>
      <c r="B396" t="s">
        <v>3636</v>
      </c>
      <c r="C396" s="7">
        <v>0.46363838937051799</v>
      </c>
      <c r="D396" s="7">
        <v>0.95405834529712097</v>
      </c>
      <c r="E396" s="7">
        <v>0.77119006369269305</v>
      </c>
      <c r="F396" s="7">
        <v>1.3278861513501199</v>
      </c>
      <c r="G396">
        <v>73637</v>
      </c>
      <c r="S396" t="s">
        <v>14861</v>
      </c>
      <c r="T396" t="s">
        <v>7660</v>
      </c>
      <c r="U396" t="s">
        <v>7659</v>
      </c>
      <c r="V396" t="s">
        <v>14860</v>
      </c>
      <c r="X396">
        <v>100</v>
      </c>
      <c r="Z396">
        <v>44.49</v>
      </c>
      <c r="AA396">
        <v>44.49</v>
      </c>
    </row>
    <row r="397" spans="1:28" x14ac:dyDescent="0.3">
      <c r="A397" t="s">
        <v>23660</v>
      </c>
      <c r="B397" t="s">
        <v>3636</v>
      </c>
      <c r="C397" s="7">
        <v>-2.7606899964216499E-2</v>
      </c>
      <c r="D397" s="7">
        <v>1.1989310520196701</v>
      </c>
      <c r="E397" s="7">
        <v>0.835639712891871</v>
      </c>
      <c r="F397" s="7">
        <v>0.54874756824109805</v>
      </c>
      <c r="G397">
        <v>73639</v>
      </c>
      <c r="I397" t="s">
        <v>35</v>
      </c>
      <c r="K397" t="s">
        <v>35</v>
      </c>
      <c r="N397" t="s">
        <v>35</v>
      </c>
      <c r="Q397" t="s">
        <v>35</v>
      </c>
      <c r="S397" t="s">
        <v>23659</v>
      </c>
      <c r="U397" t="s">
        <v>35</v>
      </c>
      <c r="V397" t="s">
        <v>23658</v>
      </c>
      <c r="X397">
        <v>98.39</v>
      </c>
      <c r="Z397">
        <v>81.63</v>
      </c>
      <c r="AA397">
        <v>81.63</v>
      </c>
    </row>
    <row r="398" spans="1:28" x14ac:dyDescent="0.3">
      <c r="A398" t="s">
        <v>8486</v>
      </c>
      <c r="B398" t="s">
        <v>3636</v>
      </c>
      <c r="C398" s="7">
        <v>2.0827712308516801</v>
      </c>
      <c r="D398" s="7">
        <v>-0.46896935151637498</v>
      </c>
      <c r="E398" s="7">
        <v>1.2891535460230801</v>
      </c>
      <c r="F398" s="7">
        <v>0.65065444257567995</v>
      </c>
      <c r="G398">
        <v>358511</v>
      </c>
      <c r="I398" t="s">
        <v>35</v>
      </c>
      <c r="K398" t="s">
        <v>35</v>
      </c>
      <c r="N398" t="s">
        <v>35</v>
      </c>
      <c r="Q398" t="s">
        <v>35</v>
      </c>
      <c r="U398" t="s">
        <v>35</v>
      </c>
      <c r="V398" t="s">
        <v>7146</v>
      </c>
      <c r="Z398">
        <v>51.28</v>
      </c>
    </row>
    <row r="399" spans="1:28" x14ac:dyDescent="0.3">
      <c r="A399" t="s">
        <v>14859</v>
      </c>
      <c r="B399" t="s">
        <v>3631</v>
      </c>
      <c r="C399" s="7">
        <v>0.16473227903040299</v>
      </c>
      <c r="D399" s="7">
        <v>-0.58670052314521104</v>
      </c>
      <c r="E399" s="7">
        <v>-0.59681854541970403</v>
      </c>
      <c r="F399" s="7">
        <v>-1.22392152995988</v>
      </c>
      <c r="G399">
        <v>324322</v>
      </c>
      <c r="I399" t="s">
        <v>35</v>
      </c>
      <c r="K399" t="s">
        <v>35</v>
      </c>
      <c r="N399" t="s">
        <v>35</v>
      </c>
      <c r="Q399" t="s">
        <v>35</v>
      </c>
      <c r="U399" t="s">
        <v>35</v>
      </c>
      <c r="V399" t="s">
        <v>14858</v>
      </c>
      <c r="Z399">
        <v>30</v>
      </c>
    </row>
    <row r="400" spans="1:28" x14ac:dyDescent="0.3">
      <c r="A400" t="s">
        <v>33749</v>
      </c>
      <c r="B400" t="s">
        <v>3631</v>
      </c>
      <c r="C400" s="7">
        <v>-1.10053058132348</v>
      </c>
      <c r="D400" s="7">
        <v>-1.8730902265838598E-2</v>
      </c>
      <c r="E400" s="7">
        <v>-0.145489553556123</v>
      </c>
      <c r="F400" s="7">
        <v>-0.37026564605513101</v>
      </c>
      <c r="G400">
        <v>335433</v>
      </c>
      <c r="I400" t="s">
        <v>35</v>
      </c>
      <c r="K400" t="s">
        <v>35</v>
      </c>
      <c r="N400" t="s">
        <v>35</v>
      </c>
      <c r="Q400" t="s">
        <v>35</v>
      </c>
      <c r="S400" t="s">
        <v>33748</v>
      </c>
      <c r="U400" t="s">
        <v>35</v>
      </c>
      <c r="V400" t="s">
        <v>33747</v>
      </c>
      <c r="X400">
        <v>100</v>
      </c>
      <c r="Z400">
        <v>71.95</v>
      </c>
      <c r="AA400">
        <v>71.95</v>
      </c>
    </row>
    <row r="401" spans="1:28" x14ac:dyDescent="0.3">
      <c r="A401" t="s">
        <v>33746</v>
      </c>
      <c r="B401" t="s">
        <v>3631</v>
      </c>
      <c r="C401" s="7">
        <v>-1.3841391050537599</v>
      </c>
      <c r="D401" s="7">
        <v>-0.97402664322332899</v>
      </c>
      <c r="E401" s="7">
        <v>-1.28914029778386</v>
      </c>
      <c r="F401" s="7">
        <v>-1.46586576819758</v>
      </c>
      <c r="G401">
        <v>282161</v>
      </c>
      <c r="H401" t="s">
        <v>18079</v>
      </c>
      <c r="I401" t="s">
        <v>18078</v>
      </c>
      <c r="J401" t="s">
        <v>18070</v>
      </c>
      <c r="K401" t="s">
        <v>18077</v>
      </c>
      <c r="L401" t="s">
        <v>18076</v>
      </c>
      <c r="M401" t="s">
        <v>33745</v>
      </c>
      <c r="N401" t="s">
        <v>33744</v>
      </c>
      <c r="O401" t="s">
        <v>33743</v>
      </c>
      <c r="P401" t="s">
        <v>18070</v>
      </c>
      <c r="Q401" t="s">
        <v>18069</v>
      </c>
      <c r="R401" t="s">
        <v>33742</v>
      </c>
      <c r="S401" t="s">
        <v>33741</v>
      </c>
      <c r="T401" t="s">
        <v>18070</v>
      </c>
      <c r="U401" t="s">
        <v>18069</v>
      </c>
      <c r="V401" t="s">
        <v>33740</v>
      </c>
      <c r="X401">
        <v>100</v>
      </c>
      <c r="Y401">
        <v>40.590000000000003</v>
      </c>
      <c r="Z401">
        <v>73.64</v>
      </c>
      <c r="AA401">
        <v>73.64</v>
      </c>
    </row>
    <row r="402" spans="1:28" x14ac:dyDescent="0.3">
      <c r="A402" t="s">
        <v>23657</v>
      </c>
      <c r="B402" t="s">
        <v>3636</v>
      </c>
      <c r="C402" s="7">
        <v>0.840044677319014</v>
      </c>
      <c r="D402" s="7">
        <v>1.0583390304259599</v>
      </c>
      <c r="E402" s="7">
        <v>0.89325085107687396</v>
      </c>
      <c r="F402" s="7">
        <v>-0.17957269474986001</v>
      </c>
      <c r="G402">
        <v>93301</v>
      </c>
      <c r="J402" t="s">
        <v>135</v>
      </c>
      <c r="K402" t="s">
        <v>136</v>
      </c>
      <c r="L402" t="s">
        <v>137</v>
      </c>
      <c r="M402" t="s">
        <v>138</v>
      </c>
      <c r="N402" t="s">
        <v>139</v>
      </c>
      <c r="O402" t="s">
        <v>140</v>
      </c>
      <c r="P402" t="s">
        <v>135</v>
      </c>
      <c r="Q402" t="s">
        <v>141</v>
      </c>
      <c r="R402" t="s">
        <v>142</v>
      </c>
      <c r="S402" t="s">
        <v>23656</v>
      </c>
      <c r="T402" t="s">
        <v>135</v>
      </c>
      <c r="U402" t="s">
        <v>141</v>
      </c>
      <c r="V402" t="s">
        <v>23655</v>
      </c>
      <c r="W402" t="s">
        <v>23654</v>
      </c>
      <c r="X402">
        <v>100</v>
      </c>
      <c r="Y402">
        <v>31.49</v>
      </c>
      <c r="Z402">
        <v>57.58</v>
      </c>
      <c r="AA402">
        <v>57.58</v>
      </c>
      <c r="AB402">
        <v>100</v>
      </c>
    </row>
    <row r="403" spans="1:28" x14ac:dyDescent="0.3">
      <c r="A403" t="s">
        <v>23653</v>
      </c>
      <c r="B403" t="s">
        <v>3636</v>
      </c>
      <c r="C403" s="7">
        <v>0.32591856807283698</v>
      </c>
      <c r="D403" s="7">
        <v>1.5680172927994001</v>
      </c>
      <c r="E403" s="7">
        <v>-0.20541583627714899</v>
      </c>
      <c r="F403" s="7">
        <v>-0.17747086218322899</v>
      </c>
      <c r="G403">
        <v>72946</v>
      </c>
      <c r="I403" t="s">
        <v>35</v>
      </c>
      <c r="K403" t="s">
        <v>35</v>
      </c>
      <c r="N403" t="s">
        <v>35</v>
      </c>
      <c r="Q403" t="s">
        <v>35</v>
      </c>
      <c r="U403" t="s">
        <v>35</v>
      </c>
    </row>
    <row r="404" spans="1:28" x14ac:dyDescent="0.3">
      <c r="A404" t="s">
        <v>23652</v>
      </c>
      <c r="B404" t="s">
        <v>3636</v>
      </c>
      <c r="C404" s="7">
        <v>0.82149632119658</v>
      </c>
      <c r="D404" s="7">
        <v>1.7469024623696101</v>
      </c>
      <c r="E404" s="7">
        <v>1.24429128636084</v>
      </c>
      <c r="F404" s="7">
        <v>1.06650753976344</v>
      </c>
      <c r="G404">
        <v>324326</v>
      </c>
      <c r="J404" t="s">
        <v>2603</v>
      </c>
      <c r="K404" t="s">
        <v>2604</v>
      </c>
      <c r="L404" t="s">
        <v>2605</v>
      </c>
      <c r="M404" t="s">
        <v>5823</v>
      </c>
      <c r="N404" t="s">
        <v>5822</v>
      </c>
      <c r="O404" t="s">
        <v>5821</v>
      </c>
      <c r="P404" t="s">
        <v>114</v>
      </c>
      <c r="Q404" t="s">
        <v>115</v>
      </c>
      <c r="R404" t="s">
        <v>5820</v>
      </c>
      <c r="S404" t="s">
        <v>23651</v>
      </c>
      <c r="T404" t="s">
        <v>114</v>
      </c>
      <c r="U404" t="s">
        <v>115</v>
      </c>
      <c r="V404" t="s">
        <v>23650</v>
      </c>
      <c r="W404" t="s">
        <v>23649</v>
      </c>
      <c r="Y404">
        <v>38.36</v>
      </c>
      <c r="Z404">
        <v>70.44</v>
      </c>
      <c r="AA404">
        <v>70.44</v>
      </c>
      <c r="AB404">
        <v>97.37</v>
      </c>
    </row>
    <row r="405" spans="1:28" x14ac:dyDescent="0.3">
      <c r="A405" t="s">
        <v>33739</v>
      </c>
      <c r="B405" t="s">
        <v>3636</v>
      </c>
      <c r="C405" s="7">
        <v>1.12629808120618</v>
      </c>
      <c r="D405" s="7">
        <v>1.23478429511989</v>
      </c>
      <c r="E405" s="7">
        <v>0.578937642217216</v>
      </c>
      <c r="F405" s="7">
        <v>1.7886799157922999</v>
      </c>
      <c r="G405">
        <v>354053</v>
      </c>
      <c r="J405" t="s">
        <v>2545</v>
      </c>
      <c r="K405" t="s">
        <v>5005</v>
      </c>
      <c r="L405" t="s">
        <v>5011</v>
      </c>
      <c r="M405" t="s">
        <v>33738</v>
      </c>
      <c r="N405" t="s">
        <v>33737</v>
      </c>
      <c r="O405" t="s">
        <v>33736</v>
      </c>
      <c r="P405" t="s">
        <v>187</v>
      </c>
      <c r="Q405" t="s">
        <v>5007</v>
      </c>
      <c r="S405" t="s">
        <v>33735</v>
      </c>
      <c r="T405" t="s">
        <v>33734</v>
      </c>
      <c r="U405" t="s">
        <v>33733</v>
      </c>
      <c r="V405" t="s">
        <v>33732</v>
      </c>
      <c r="W405" t="s">
        <v>33731</v>
      </c>
      <c r="X405">
        <v>100</v>
      </c>
      <c r="Y405">
        <v>32.880000000000003</v>
      </c>
      <c r="Z405">
        <v>81.61</v>
      </c>
      <c r="AA405">
        <v>81.61</v>
      </c>
      <c r="AB405">
        <v>80.209999999999994</v>
      </c>
    </row>
    <row r="406" spans="1:28" x14ac:dyDescent="0.3">
      <c r="A406" t="s">
        <v>23648</v>
      </c>
      <c r="B406" t="s">
        <v>3636</v>
      </c>
      <c r="C406" s="7">
        <v>0.68761001210981099</v>
      </c>
      <c r="D406" s="7">
        <v>1.4627489201880901</v>
      </c>
      <c r="E406" s="7">
        <v>1.0878895627951499</v>
      </c>
      <c r="F406" s="7">
        <v>0.69420014371430505</v>
      </c>
      <c r="G406">
        <v>358184</v>
      </c>
      <c r="J406" t="s">
        <v>2145</v>
      </c>
      <c r="K406" t="s">
        <v>2146</v>
      </c>
      <c r="L406" t="s">
        <v>2146</v>
      </c>
      <c r="M406" t="s">
        <v>23647</v>
      </c>
      <c r="N406" t="s">
        <v>23646</v>
      </c>
      <c r="O406" t="s">
        <v>23645</v>
      </c>
      <c r="P406" t="s">
        <v>114</v>
      </c>
      <c r="Q406" t="s">
        <v>115</v>
      </c>
      <c r="R406" t="s">
        <v>23644</v>
      </c>
      <c r="S406" t="s">
        <v>23643</v>
      </c>
      <c r="T406" t="s">
        <v>114</v>
      </c>
      <c r="U406" t="s">
        <v>115</v>
      </c>
      <c r="V406" t="s">
        <v>23642</v>
      </c>
      <c r="X406">
        <v>100</v>
      </c>
      <c r="Y406">
        <v>45.71</v>
      </c>
      <c r="Z406">
        <v>64.290000000000006</v>
      </c>
      <c r="AA406">
        <v>64.290000000000006</v>
      </c>
    </row>
    <row r="407" spans="1:28" x14ac:dyDescent="0.3">
      <c r="A407" t="s">
        <v>435</v>
      </c>
      <c r="B407" t="s">
        <v>3636</v>
      </c>
      <c r="C407" s="7">
        <v>3.0843824520815599</v>
      </c>
      <c r="D407" s="7">
        <v>3.2740569580676402</v>
      </c>
      <c r="E407" s="7">
        <v>1.80376997019456</v>
      </c>
      <c r="F407" s="7">
        <v>3.04056811990674</v>
      </c>
      <c r="G407">
        <v>47533</v>
      </c>
      <c r="H407" t="s">
        <v>436</v>
      </c>
      <c r="I407" t="s">
        <v>8822</v>
      </c>
      <c r="J407" t="s">
        <v>295</v>
      </c>
      <c r="K407" t="s">
        <v>8715</v>
      </c>
      <c r="L407" t="s">
        <v>3522</v>
      </c>
      <c r="M407" t="s">
        <v>437</v>
      </c>
      <c r="N407" t="s">
        <v>8823</v>
      </c>
      <c r="O407" t="s">
        <v>438</v>
      </c>
      <c r="P407" t="s">
        <v>439</v>
      </c>
      <c r="Q407" t="s">
        <v>8773</v>
      </c>
      <c r="R407" t="s">
        <v>440</v>
      </c>
      <c r="S407" t="s">
        <v>441</v>
      </c>
      <c r="T407" t="s">
        <v>439</v>
      </c>
      <c r="U407" t="s">
        <v>8773</v>
      </c>
      <c r="V407" t="s">
        <v>3820</v>
      </c>
      <c r="X407">
        <v>99.67</v>
      </c>
      <c r="Y407">
        <v>43.92</v>
      </c>
      <c r="Z407">
        <v>61.09</v>
      </c>
      <c r="AA407">
        <v>61.09</v>
      </c>
    </row>
    <row r="408" spans="1:28" x14ac:dyDescent="0.3">
      <c r="A408" t="s">
        <v>442</v>
      </c>
      <c r="B408" t="s">
        <v>3639</v>
      </c>
      <c r="C408" s="7">
        <v>4.6849847321454003</v>
      </c>
      <c r="D408" s="7">
        <v>5.0468784579939303</v>
      </c>
      <c r="E408" s="7">
        <v>5.4007265592123401</v>
      </c>
      <c r="F408" s="7">
        <v>5.0987363908346097</v>
      </c>
      <c r="G408">
        <v>353383</v>
      </c>
      <c r="H408" t="s">
        <v>443</v>
      </c>
      <c r="I408" t="s">
        <v>444</v>
      </c>
      <c r="J408" t="s">
        <v>445</v>
      </c>
      <c r="K408" t="s">
        <v>446</v>
      </c>
      <c r="L408" t="s">
        <v>447</v>
      </c>
      <c r="M408" t="s">
        <v>448</v>
      </c>
      <c r="N408" t="s">
        <v>449</v>
      </c>
      <c r="O408" t="s">
        <v>450</v>
      </c>
      <c r="P408" t="s">
        <v>451</v>
      </c>
      <c r="Q408" t="s">
        <v>452</v>
      </c>
      <c r="R408" t="s">
        <v>453</v>
      </c>
      <c r="S408" t="s">
        <v>454</v>
      </c>
      <c r="T408" t="s">
        <v>455</v>
      </c>
      <c r="U408" t="s">
        <v>456</v>
      </c>
      <c r="V408" t="s">
        <v>3819</v>
      </c>
      <c r="X408">
        <v>99.37</v>
      </c>
      <c r="Y408">
        <v>76.92</v>
      </c>
      <c r="Z408">
        <v>81.290000000000006</v>
      </c>
      <c r="AA408">
        <v>81.290000000000006</v>
      </c>
    </row>
    <row r="409" spans="1:28" x14ac:dyDescent="0.3">
      <c r="A409" t="s">
        <v>33730</v>
      </c>
      <c r="B409" t="s">
        <v>3636</v>
      </c>
      <c r="C409" s="7">
        <v>1.1195627262110399</v>
      </c>
      <c r="D409" s="7">
        <v>1.29460153675349</v>
      </c>
      <c r="E409" s="7">
        <v>0.86488276460022395</v>
      </c>
      <c r="F409" s="7">
        <v>1.3698775490706701</v>
      </c>
      <c r="G409">
        <v>324335</v>
      </c>
      <c r="I409" t="s">
        <v>35</v>
      </c>
      <c r="K409" t="s">
        <v>35</v>
      </c>
      <c r="N409" t="s">
        <v>35</v>
      </c>
      <c r="Q409" t="s">
        <v>35</v>
      </c>
      <c r="U409" t="s">
        <v>35</v>
      </c>
      <c r="X409">
        <v>100</v>
      </c>
    </row>
    <row r="410" spans="1:28" x14ac:dyDescent="0.3">
      <c r="A410" t="s">
        <v>33729</v>
      </c>
      <c r="B410" t="s">
        <v>3631</v>
      </c>
      <c r="C410" s="7">
        <v>-1.43355306439203</v>
      </c>
      <c r="D410" s="7">
        <v>-1.43730803807791</v>
      </c>
      <c r="E410" s="7">
        <v>-1.49191409838872</v>
      </c>
      <c r="F410" s="7">
        <v>-1.02587148656389</v>
      </c>
      <c r="G410">
        <v>348122</v>
      </c>
      <c r="M410" t="s">
        <v>33728</v>
      </c>
      <c r="N410" t="s">
        <v>33727</v>
      </c>
      <c r="P410" t="s">
        <v>33725</v>
      </c>
      <c r="Q410" t="s">
        <v>33724</v>
      </c>
      <c r="S410" t="s">
        <v>33726</v>
      </c>
      <c r="T410" t="s">
        <v>33725</v>
      </c>
      <c r="U410" t="s">
        <v>33724</v>
      </c>
      <c r="V410" t="s">
        <v>33723</v>
      </c>
      <c r="X410">
        <v>100</v>
      </c>
      <c r="Y410">
        <v>31.49</v>
      </c>
      <c r="Z410">
        <v>59.88</v>
      </c>
      <c r="AA410">
        <v>59.88</v>
      </c>
    </row>
    <row r="411" spans="1:28" x14ac:dyDescent="0.3">
      <c r="A411" t="s">
        <v>5132</v>
      </c>
      <c r="B411" t="s">
        <v>3636</v>
      </c>
      <c r="C411" s="7">
        <v>-0.30853899782967198</v>
      </c>
      <c r="D411" s="7">
        <v>2.2416954601766299E-2</v>
      </c>
      <c r="E411" s="7">
        <v>-0.264694739347133</v>
      </c>
      <c r="F411" s="7">
        <v>2.4067114368680902</v>
      </c>
      <c r="G411">
        <v>267288</v>
      </c>
      <c r="H411" t="s">
        <v>157</v>
      </c>
      <c r="I411" t="s">
        <v>158</v>
      </c>
      <c r="J411" t="s">
        <v>159</v>
      </c>
      <c r="K411" t="s">
        <v>160</v>
      </c>
      <c r="L411" t="s">
        <v>161</v>
      </c>
      <c r="M411" t="s">
        <v>5131</v>
      </c>
      <c r="N411" t="s">
        <v>5130</v>
      </c>
      <c r="O411" t="s">
        <v>5129</v>
      </c>
      <c r="P411" t="s">
        <v>2747</v>
      </c>
      <c r="Q411" t="s">
        <v>2748</v>
      </c>
      <c r="R411" t="s">
        <v>5128</v>
      </c>
      <c r="S411" t="s">
        <v>5127</v>
      </c>
      <c r="T411" t="s">
        <v>5126</v>
      </c>
      <c r="U411" t="s">
        <v>5125</v>
      </c>
      <c r="V411" t="s">
        <v>5124</v>
      </c>
      <c r="X411">
        <v>100</v>
      </c>
      <c r="Y411">
        <v>29.81</v>
      </c>
      <c r="Z411">
        <v>52.16</v>
      </c>
      <c r="AA411">
        <v>52.16</v>
      </c>
    </row>
    <row r="412" spans="1:28" x14ac:dyDescent="0.3">
      <c r="A412" t="s">
        <v>23641</v>
      </c>
      <c r="B412" t="s">
        <v>3631</v>
      </c>
      <c r="C412" s="7">
        <v>-0.98740697140324596</v>
      </c>
      <c r="D412" s="7">
        <v>-1.16320044462327</v>
      </c>
      <c r="E412" s="7">
        <v>-1.1191172615801399</v>
      </c>
      <c r="F412" s="7">
        <v>-0.81570090170685605</v>
      </c>
      <c r="G412">
        <v>103357</v>
      </c>
      <c r="J412" t="s">
        <v>13475</v>
      </c>
      <c r="K412" t="s">
        <v>13474</v>
      </c>
      <c r="L412" t="s">
        <v>13473</v>
      </c>
      <c r="M412" t="s">
        <v>23640</v>
      </c>
      <c r="N412" t="s">
        <v>23639</v>
      </c>
      <c r="O412" t="s">
        <v>23638</v>
      </c>
      <c r="P412" t="s">
        <v>13467</v>
      </c>
      <c r="Q412" t="s">
        <v>13466</v>
      </c>
      <c r="R412" t="s">
        <v>23637</v>
      </c>
      <c r="S412" t="s">
        <v>23636</v>
      </c>
      <c r="T412" t="s">
        <v>13467</v>
      </c>
      <c r="U412" t="s">
        <v>13466</v>
      </c>
      <c r="V412" t="s">
        <v>23635</v>
      </c>
      <c r="W412" t="s">
        <v>23634</v>
      </c>
      <c r="X412">
        <v>100</v>
      </c>
      <c r="Y412">
        <v>67.8</v>
      </c>
      <c r="Z412">
        <v>69.42</v>
      </c>
      <c r="AA412">
        <v>69.42</v>
      </c>
      <c r="AB412">
        <v>76.55</v>
      </c>
    </row>
    <row r="413" spans="1:28" x14ac:dyDescent="0.3">
      <c r="A413" t="s">
        <v>33722</v>
      </c>
      <c r="B413" t="s">
        <v>3631</v>
      </c>
      <c r="C413" s="7">
        <v>-1.00735801199402</v>
      </c>
      <c r="D413" s="7">
        <v>-1.0476604292084599</v>
      </c>
      <c r="E413" s="7">
        <v>-1.1483100611608399</v>
      </c>
      <c r="F413" s="7">
        <v>-0.64266726562505305</v>
      </c>
      <c r="G413">
        <v>73001</v>
      </c>
      <c r="I413" t="s">
        <v>35</v>
      </c>
      <c r="K413" t="s">
        <v>35</v>
      </c>
      <c r="N413" t="s">
        <v>35</v>
      </c>
      <c r="Q413" t="s">
        <v>35</v>
      </c>
      <c r="S413" t="s">
        <v>33721</v>
      </c>
      <c r="U413" t="s">
        <v>35</v>
      </c>
      <c r="V413" t="s">
        <v>33720</v>
      </c>
      <c r="X413">
        <v>98.48</v>
      </c>
      <c r="Z413">
        <v>33.85</v>
      </c>
      <c r="AA413">
        <v>33.85</v>
      </c>
    </row>
    <row r="414" spans="1:28" x14ac:dyDescent="0.3">
      <c r="A414" t="s">
        <v>14857</v>
      </c>
      <c r="B414" t="s">
        <v>3636</v>
      </c>
      <c r="C414" s="7">
        <v>-0.939214349989685</v>
      </c>
      <c r="D414" s="7">
        <v>9.9260612795898595E-2</v>
      </c>
      <c r="E414" s="7">
        <v>0.20955464719741901</v>
      </c>
      <c r="F414" s="7">
        <v>1.591974559743</v>
      </c>
      <c r="G414">
        <v>334143</v>
      </c>
      <c r="I414" t="s">
        <v>35</v>
      </c>
      <c r="K414" t="s">
        <v>35</v>
      </c>
      <c r="N414" t="s">
        <v>35</v>
      </c>
      <c r="Q414" t="s">
        <v>35</v>
      </c>
      <c r="S414" t="s">
        <v>14856</v>
      </c>
      <c r="U414" t="s">
        <v>35</v>
      </c>
      <c r="V414" t="s">
        <v>14855</v>
      </c>
      <c r="X414">
        <v>100</v>
      </c>
      <c r="Z414">
        <v>50</v>
      </c>
      <c r="AA414">
        <v>50</v>
      </c>
    </row>
    <row r="415" spans="1:28" x14ac:dyDescent="0.3">
      <c r="A415" t="s">
        <v>457</v>
      </c>
      <c r="B415" t="s">
        <v>3636</v>
      </c>
      <c r="C415" s="7">
        <v>1.4160680277994599</v>
      </c>
      <c r="D415" s="7">
        <v>1.9894999017227299</v>
      </c>
      <c r="E415" s="7">
        <v>1.9457628199002399</v>
      </c>
      <c r="F415" s="7">
        <v>3.7746314265659602</v>
      </c>
      <c r="G415">
        <v>268419</v>
      </c>
      <c r="J415" t="s">
        <v>458</v>
      </c>
      <c r="K415" t="s">
        <v>459</v>
      </c>
      <c r="L415" t="s">
        <v>460</v>
      </c>
      <c r="M415" t="s">
        <v>461</v>
      </c>
      <c r="N415" t="s">
        <v>462</v>
      </c>
      <c r="O415" t="s">
        <v>463</v>
      </c>
      <c r="P415" t="s">
        <v>464</v>
      </c>
      <c r="Q415" t="s">
        <v>3554</v>
      </c>
      <c r="S415" t="s">
        <v>465</v>
      </c>
      <c r="T415" t="s">
        <v>458</v>
      </c>
      <c r="U415" t="s">
        <v>459</v>
      </c>
      <c r="V415" t="s">
        <v>3746</v>
      </c>
      <c r="X415">
        <v>100</v>
      </c>
      <c r="Y415">
        <v>28.72</v>
      </c>
      <c r="Z415">
        <v>36.049999999999997</v>
      </c>
      <c r="AA415">
        <v>36.049999999999997</v>
      </c>
    </row>
    <row r="416" spans="1:28" x14ac:dyDescent="0.3">
      <c r="A416" t="s">
        <v>14854</v>
      </c>
      <c r="B416" t="s">
        <v>3631</v>
      </c>
      <c r="C416" s="7">
        <v>-0.59583659268408495</v>
      </c>
      <c r="D416" s="7">
        <v>-0.46674368240783998</v>
      </c>
      <c r="E416" s="7">
        <v>-0.32266649777056799</v>
      </c>
      <c r="F416" s="7">
        <v>-1.4830780444985301</v>
      </c>
      <c r="G416">
        <v>348140</v>
      </c>
      <c r="H416" t="s">
        <v>14853</v>
      </c>
      <c r="I416" t="s">
        <v>14852</v>
      </c>
      <c r="J416" t="s">
        <v>14851</v>
      </c>
      <c r="K416" t="s">
        <v>14850</v>
      </c>
      <c r="L416" t="s">
        <v>35374</v>
      </c>
      <c r="M416" t="s">
        <v>14849</v>
      </c>
      <c r="N416" t="s">
        <v>14848</v>
      </c>
      <c r="O416" t="s">
        <v>14847</v>
      </c>
      <c r="P416" t="s">
        <v>14845</v>
      </c>
      <c r="Q416" t="s">
        <v>14844</v>
      </c>
      <c r="S416" t="s">
        <v>14846</v>
      </c>
      <c r="T416" t="s">
        <v>14845</v>
      </c>
      <c r="U416" t="s">
        <v>14844</v>
      </c>
      <c r="V416" t="s">
        <v>14843</v>
      </c>
      <c r="W416" t="s">
        <v>14842</v>
      </c>
      <c r="X416">
        <v>90.8</v>
      </c>
      <c r="Y416">
        <v>58.24</v>
      </c>
      <c r="Z416">
        <v>65.38</v>
      </c>
      <c r="AA416">
        <v>65.38</v>
      </c>
      <c r="AB416">
        <v>80.239999999999995</v>
      </c>
    </row>
    <row r="417" spans="1:28" x14ac:dyDescent="0.3">
      <c r="A417" t="s">
        <v>23633</v>
      </c>
      <c r="B417" t="s">
        <v>3636</v>
      </c>
      <c r="C417" s="7">
        <v>0.25010108003933101</v>
      </c>
      <c r="D417" s="7">
        <v>1.12700954768238</v>
      </c>
      <c r="E417" s="7">
        <v>0.36571486437971801</v>
      </c>
      <c r="F417" s="7">
        <v>1.2943571548833099</v>
      </c>
      <c r="G417">
        <v>268845</v>
      </c>
      <c r="H417" t="s">
        <v>1939</v>
      </c>
      <c r="I417" t="s">
        <v>1940</v>
      </c>
      <c r="J417" t="s">
        <v>197</v>
      </c>
      <c r="K417" t="s">
        <v>8758</v>
      </c>
      <c r="L417" t="s">
        <v>3519</v>
      </c>
      <c r="M417" t="s">
        <v>354</v>
      </c>
      <c r="N417" t="s">
        <v>355</v>
      </c>
      <c r="O417" t="s">
        <v>356</v>
      </c>
      <c r="P417" t="s">
        <v>357</v>
      </c>
      <c r="Q417" t="s">
        <v>8735</v>
      </c>
      <c r="R417" t="s">
        <v>358</v>
      </c>
      <c r="S417" t="s">
        <v>23632</v>
      </c>
      <c r="T417" t="s">
        <v>357</v>
      </c>
      <c r="U417" t="s">
        <v>8735</v>
      </c>
      <c r="V417" t="s">
        <v>23631</v>
      </c>
      <c r="X417">
        <v>98.51</v>
      </c>
      <c r="Y417">
        <v>52.16</v>
      </c>
      <c r="Z417">
        <v>80.47</v>
      </c>
      <c r="AA417">
        <v>80.47</v>
      </c>
    </row>
    <row r="418" spans="1:28" x14ac:dyDescent="0.3">
      <c r="A418" t="s">
        <v>5877</v>
      </c>
      <c r="B418" t="s">
        <v>3636</v>
      </c>
      <c r="C418" s="7">
        <v>1.30292816658792</v>
      </c>
      <c r="D418" s="7">
        <v>1.8792508021555101</v>
      </c>
      <c r="E418" s="7">
        <v>2.24583599145457</v>
      </c>
      <c r="F418" s="7">
        <v>2.0055002356376401</v>
      </c>
      <c r="G418">
        <v>48150</v>
      </c>
      <c r="H418" t="s">
        <v>5876</v>
      </c>
      <c r="I418" t="s">
        <v>8944</v>
      </c>
      <c r="J418" t="s">
        <v>5875</v>
      </c>
      <c r="K418" t="s">
        <v>5874</v>
      </c>
      <c r="L418" t="s">
        <v>8945</v>
      </c>
      <c r="M418" t="s">
        <v>5873</v>
      </c>
      <c r="N418" t="s">
        <v>5872</v>
      </c>
      <c r="O418" t="s">
        <v>5871</v>
      </c>
      <c r="P418" t="s">
        <v>5870</v>
      </c>
      <c r="Q418" t="s">
        <v>8946</v>
      </c>
      <c r="R418" t="s">
        <v>5869</v>
      </c>
      <c r="S418" t="s">
        <v>5868</v>
      </c>
      <c r="T418" t="s">
        <v>5867</v>
      </c>
      <c r="U418" t="s">
        <v>8947</v>
      </c>
      <c r="V418" t="s">
        <v>5866</v>
      </c>
      <c r="X418">
        <v>100</v>
      </c>
      <c r="Y418">
        <v>55.17</v>
      </c>
      <c r="Z418">
        <v>85.19</v>
      </c>
      <c r="AA418">
        <v>85.19</v>
      </c>
    </row>
    <row r="419" spans="1:28" x14ac:dyDescent="0.3">
      <c r="A419" t="s">
        <v>466</v>
      </c>
      <c r="B419" t="s">
        <v>3636</v>
      </c>
      <c r="C419" s="7">
        <v>1.9515782966620701</v>
      </c>
      <c r="D419" s="7">
        <v>2.6016873835536098</v>
      </c>
      <c r="E419" s="7">
        <v>1.35755051181076</v>
      </c>
      <c r="F419" s="7">
        <v>3.2818418514193799</v>
      </c>
      <c r="G419">
        <v>353416</v>
      </c>
      <c r="H419" t="s">
        <v>467</v>
      </c>
      <c r="I419" t="s">
        <v>3555</v>
      </c>
      <c r="J419" t="s">
        <v>295</v>
      </c>
      <c r="K419" t="s">
        <v>8715</v>
      </c>
      <c r="L419" t="s">
        <v>3522</v>
      </c>
      <c r="M419" t="s">
        <v>468</v>
      </c>
      <c r="N419" t="s">
        <v>6971</v>
      </c>
      <c r="O419" t="s">
        <v>469</v>
      </c>
      <c r="P419" t="s">
        <v>470</v>
      </c>
      <c r="Q419" t="s">
        <v>8891</v>
      </c>
      <c r="R419" t="s">
        <v>471</v>
      </c>
      <c r="S419" t="s">
        <v>472</v>
      </c>
      <c r="T419" t="s">
        <v>302</v>
      </c>
      <c r="U419" t="s">
        <v>8709</v>
      </c>
      <c r="V419" t="s">
        <v>3818</v>
      </c>
      <c r="X419">
        <v>100</v>
      </c>
      <c r="Y419">
        <v>28.94</v>
      </c>
      <c r="Z419">
        <v>43.18</v>
      </c>
      <c r="AA419">
        <v>43.18</v>
      </c>
    </row>
    <row r="420" spans="1:28" x14ac:dyDescent="0.3">
      <c r="A420" t="s">
        <v>33719</v>
      </c>
      <c r="B420" t="s">
        <v>3631</v>
      </c>
      <c r="C420" s="7">
        <v>-1.07412209965563</v>
      </c>
      <c r="D420" s="7">
        <v>-1.2156137707821</v>
      </c>
      <c r="E420" s="7">
        <v>-1.17750301539045</v>
      </c>
      <c r="F420" s="7">
        <v>-1.0672903455745699</v>
      </c>
      <c r="G420">
        <v>358218</v>
      </c>
      <c r="J420" t="s">
        <v>33716</v>
      </c>
      <c r="K420" t="s">
        <v>34508</v>
      </c>
      <c r="L420" t="s">
        <v>33718</v>
      </c>
      <c r="S420" t="s">
        <v>33717</v>
      </c>
      <c r="T420" t="s">
        <v>33716</v>
      </c>
      <c r="U420" t="s">
        <v>34509</v>
      </c>
      <c r="V420" t="s">
        <v>33715</v>
      </c>
      <c r="W420" t="s">
        <v>33714</v>
      </c>
      <c r="X420">
        <v>100</v>
      </c>
      <c r="Z420">
        <v>88.71</v>
      </c>
      <c r="AA420">
        <v>88.71</v>
      </c>
      <c r="AB420">
        <v>78.760000000000005</v>
      </c>
    </row>
    <row r="421" spans="1:28" x14ac:dyDescent="0.3">
      <c r="A421" t="s">
        <v>18166</v>
      </c>
      <c r="B421" t="s">
        <v>3631</v>
      </c>
      <c r="C421" s="7">
        <v>-0.97580632495182096</v>
      </c>
      <c r="D421" s="7">
        <v>-0.73554239144404798</v>
      </c>
      <c r="E421" s="7">
        <v>-1.0588395816170499</v>
      </c>
      <c r="F421" s="7">
        <v>-0.34175519412926902</v>
      </c>
      <c r="G421">
        <v>222866</v>
      </c>
      <c r="M421" t="s">
        <v>18165</v>
      </c>
      <c r="N421" t="s">
        <v>18164</v>
      </c>
      <c r="O421" t="s">
        <v>18163</v>
      </c>
      <c r="P421" t="s">
        <v>18162</v>
      </c>
      <c r="Q421" t="s">
        <v>18161</v>
      </c>
      <c r="R421" t="s">
        <v>18160</v>
      </c>
      <c r="S421" t="s">
        <v>18159</v>
      </c>
      <c r="V421" t="s">
        <v>18158</v>
      </c>
      <c r="X421">
        <v>100</v>
      </c>
      <c r="Y421">
        <v>38.71</v>
      </c>
      <c r="Z421">
        <v>47.17</v>
      </c>
      <c r="AA421">
        <v>47.17</v>
      </c>
    </row>
    <row r="422" spans="1:28" x14ac:dyDescent="0.3">
      <c r="A422" t="s">
        <v>33713</v>
      </c>
      <c r="B422" t="s">
        <v>3636</v>
      </c>
      <c r="C422" s="7">
        <v>1.2223089364097599</v>
      </c>
      <c r="D422" s="7">
        <v>-0.21725243213060899</v>
      </c>
      <c r="E422" s="7">
        <v>0.54448211757166098</v>
      </c>
      <c r="F422" s="7">
        <v>-0.323165197096904</v>
      </c>
      <c r="G422">
        <v>358238</v>
      </c>
      <c r="M422" t="s">
        <v>33712</v>
      </c>
      <c r="N422" t="s">
        <v>33711</v>
      </c>
      <c r="O422" t="s">
        <v>33710</v>
      </c>
      <c r="P422" t="s">
        <v>33709</v>
      </c>
      <c r="Q422" t="s">
        <v>33708</v>
      </c>
      <c r="R422" t="s">
        <v>33707</v>
      </c>
      <c r="S422" t="s">
        <v>33706</v>
      </c>
      <c r="V422" t="s">
        <v>33705</v>
      </c>
      <c r="X422">
        <v>100</v>
      </c>
      <c r="Y422">
        <v>32.729999999999997</v>
      </c>
      <c r="Z422">
        <v>64.58</v>
      </c>
      <c r="AA422">
        <v>64.58</v>
      </c>
    </row>
    <row r="423" spans="1:28" x14ac:dyDescent="0.3">
      <c r="A423" t="s">
        <v>33704</v>
      </c>
      <c r="B423" t="s">
        <v>3631</v>
      </c>
      <c r="C423" s="7">
        <v>-1.1174473432410701</v>
      </c>
      <c r="D423" s="7">
        <v>-1.43132461022046</v>
      </c>
      <c r="E423" s="7">
        <v>-0.997057887110254</v>
      </c>
      <c r="F423" s="7">
        <v>-1.2657599165699001</v>
      </c>
      <c r="G423">
        <v>268187</v>
      </c>
      <c r="H423" t="s">
        <v>33493</v>
      </c>
      <c r="I423" t="s">
        <v>33492</v>
      </c>
      <c r="J423" t="s">
        <v>29347</v>
      </c>
      <c r="K423" t="s">
        <v>29346</v>
      </c>
      <c r="L423" t="s">
        <v>33491</v>
      </c>
      <c r="M423" t="s">
        <v>33703</v>
      </c>
      <c r="N423" t="s">
        <v>33702</v>
      </c>
      <c r="O423" t="s">
        <v>33701</v>
      </c>
      <c r="P423" t="s">
        <v>33700</v>
      </c>
      <c r="Q423" t="s">
        <v>33699</v>
      </c>
      <c r="S423" t="s">
        <v>33698</v>
      </c>
      <c r="T423" t="s">
        <v>29347</v>
      </c>
      <c r="U423" t="s">
        <v>29346</v>
      </c>
      <c r="V423" t="s">
        <v>33697</v>
      </c>
      <c r="W423" t="s">
        <v>33696</v>
      </c>
      <c r="X423">
        <v>100</v>
      </c>
      <c r="Y423">
        <v>23.97</v>
      </c>
      <c r="Z423">
        <v>61.43</v>
      </c>
      <c r="AA423">
        <v>61.43</v>
      </c>
      <c r="AB423">
        <v>75.78</v>
      </c>
    </row>
    <row r="424" spans="1:28" x14ac:dyDescent="0.3">
      <c r="A424" t="s">
        <v>33695</v>
      </c>
      <c r="B424" t="s">
        <v>3631</v>
      </c>
      <c r="C424" s="7">
        <v>-1.16413748312632</v>
      </c>
      <c r="D424" s="7">
        <v>-0.93281390821810495</v>
      </c>
      <c r="E424" s="7">
        <v>-0.88511444503544301</v>
      </c>
      <c r="F424" s="7">
        <v>-0.68409377561825802</v>
      </c>
      <c r="G424">
        <v>268930</v>
      </c>
      <c r="S424" t="s">
        <v>33694</v>
      </c>
      <c r="T424" t="s">
        <v>2858</v>
      </c>
      <c r="U424" t="s">
        <v>2859</v>
      </c>
      <c r="V424" t="s">
        <v>33693</v>
      </c>
      <c r="X424">
        <v>100</v>
      </c>
      <c r="Z424">
        <v>64.290000000000006</v>
      </c>
      <c r="AA424">
        <v>64.290000000000006</v>
      </c>
    </row>
    <row r="425" spans="1:28" x14ac:dyDescent="0.3">
      <c r="A425" t="s">
        <v>33692</v>
      </c>
      <c r="B425" t="s">
        <v>3636</v>
      </c>
      <c r="C425" s="7">
        <v>1.0679916461979599</v>
      </c>
      <c r="D425" s="7">
        <v>1.12275468152007</v>
      </c>
      <c r="E425" s="7">
        <v>0.93388266996844704</v>
      </c>
      <c r="F425" s="7">
        <v>1.3194411826079</v>
      </c>
      <c r="G425">
        <v>223559</v>
      </c>
      <c r="J425" t="s">
        <v>28565</v>
      </c>
      <c r="K425" t="s">
        <v>28564</v>
      </c>
      <c r="L425" t="s">
        <v>28563</v>
      </c>
      <c r="S425" t="s">
        <v>33691</v>
      </c>
      <c r="T425" t="s">
        <v>20914</v>
      </c>
      <c r="U425" t="s">
        <v>20913</v>
      </c>
      <c r="V425" t="s">
        <v>33690</v>
      </c>
      <c r="X425">
        <v>100</v>
      </c>
      <c r="Z425">
        <v>56.78</v>
      </c>
      <c r="AA425">
        <v>56.78</v>
      </c>
    </row>
    <row r="426" spans="1:28" x14ac:dyDescent="0.3">
      <c r="A426" t="s">
        <v>473</v>
      </c>
      <c r="B426" t="s">
        <v>3636</v>
      </c>
      <c r="C426" s="7">
        <v>1.3334998131796301</v>
      </c>
      <c r="D426" s="7">
        <v>2.45744295700591</v>
      </c>
      <c r="E426" s="7">
        <v>2.9127145744421501</v>
      </c>
      <c r="F426" s="7">
        <v>1.61962055059318</v>
      </c>
      <c r="G426">
        <v>232943</v>
      </c>
      <c r="H426" t="s">
        <v>474</v>
      </c>
      <c r="I426" t="s">
        <v>475</v>
      </c>
      <c r="J426" t="s">
        <v>476</v>
      </c>
      <c r="K426" t="s">
        <v>477</v>
      </c>
      <c r="L426" t="s">
        <v>478</v>
      </c>
      <c r="M426" t="s">
        <v>479</v>
      </c>
      <c r="N426" t="s">
        <v>480</v>
      </c>
      <c r="O426" t="s">
        <v>481</v>
      </c>
      <c r="P426" t="s">
        <v>482</v>
      </c>
      <c r="Q426" t="s">
        <v>6970</v>
      </c>
      <c r="R426" t="s">
        <v>483</v>
      </c>
      <c r="S426" t="s">
        <v>484</v>
      </c>
      <c r="T426" t="s">
        <v>485</v>
      </c>
      <c r="U426" t="s">
        <v>6969</v>
      </c>
      <c r="V426" t="s">
        <v>3817</v>
      </c>
      <c r="X426">
        <v>83.7</v>
      </c>
      <c r="Y426">
        <v>37.29</v>
      </c>
      <c r="Z426">
        <v>45.65</v>
      </c>
      <c r="AA426">
        <v>45.65</v>
      </c>
    </row>
    <row r="427" spans="1:28" x14ac:dyDescent="0.3">
      <c r="A427" t="s">
        <v>23630</v>
      </c>
      <c r="B427" t="s">
        <v>3636</v>
      </c>
      <c r="C427" s="7">
        <v>0.70977584045675002</v>
      </c>
      <c r="D427" s="7">
        <v>1.3445405531094801</v>
      </c>
      <c r="E427" s="7">
        <v>0.76836459690932002</v>
      </c>
      <c r="F427" s="7">
        <v>0.496678225384727</v>
      </c>
      <c r="G427">
        <v>221726</v>
      </c>
      <c r="H427" t="s">
        <v>12964</v>
      </c>
      <c r="I427" t="s">
        <v>12963</v>
      </c>
      <c r="J427" t="s">
        <v>23629</v>
      </c>
      <c r="K427" t="s">
        <v>23628</v>
      </c>
      <c r="L427" t="s">
        <v>35014</v>
      </c>
      <c r="M427" t="s">
        <v>23627</v>
      </c>
      <c r="N427" t="s">
        <v>8025</v>
      </c>
      <c r="O427" t="s">
        <v>23626</v>
      </c>
      <c r="P427" t="s">
        <v>13223</v>
      </c>
      <c r="Q427" t="s">
        <v>13222</v>
      </c>
      <c r="R427" t="s">
        <v>23625</v>
      </c>
      <c r="S427" t="s">
        <v>23624</v>
      </c>
      <c r="T427" t="s">
        <v>13227</v>
      </c>
      <c r="U427" t="s">
        <v>23623</v>
      </c>
      <c r="V427" t="s">
        <v>23622</v>
      </c>
      <c r="X427">
        <v>100</v>
      </c>
      <c r="Y427">
        <v>47.92</v>
      </c>
      <c r="Z427">
        <v>73.53</v>
      </c>
      <c r="AA427">
        <v>73.53</v>
      </c>
    </row>
    <row r="428" spans="1:28" x14ac:dyDescent="0.3">
      <c r="A428" t="s">
        <v>33689</v>
      </c>
      <c r="B428" t="s">
        <v>3636</v>
      </c>
      <c r="C428" s="7">
        <v>1.5146443794125499</v>
      </c>
      <c r="D428" s="7">
        <v>1.7849811524003401</v>
      </c>
      <c r="E428" s="7">
        <v>1.68298691854048</v>
      </c>
      <c r="F428" s="7">
        <v>1.1591682163869499</v>
      </c>
      <c r="G428">
        <v>268699</v>
      </c>
      <c r="M428" t="s">
        <v>33688</v>
      </c>
      <c r="N428" t="s">
        <v>33687</v>
      </c>
      <c r="O428" t="s">
        <v>33686</v>
      </c>
      <c r="P428" t="s">
        <v>31070</v>
      </c>
      <c r="Q428" t="s">
        <v>31069</v>
      </c>
      <c r="S428" t="s">
        <v>33685</v>
      </c>
      <c r="V428" t="s">
        <v>33684</v>
      </c>
      <c r="W428" t="s">
        <v>33683</v>
      </c>
      <c r="X428">
        <v>83.51</v>
      </c>
      <c r="Y428">
        <v>35.29</v>
      </c>
      <c r="Z428">
        <v>38.409999999999997</v>
      </c>
      <c r="AA428">
        <v>38.409999999999997</v>
      </c>
      <c r="AB428">
        <v>90.91</v>
      </c>
    </row>
    <row r="429" spans="1:28" x14ac:dyDescent="0.3">
      <c r="A429" t="s">
        <v>33682</v>
      </c>
      <c r="B429" t="s">
        <v>3636</v>
      </c>
      <c r="C429" s="7">
        <v>1.07556386530745</v>
      </c>
      <c r="D429" s="7">
        <v>1.7298300806204401</v>
      </c>
      <c r="E429" s="7">
        <v>0.99843599750554002</v>
      </c>
      <c r="F429" s="7">
        <v>0.38322041062664203</v>
      </c>
      <c r="G429">
        <v>334244</v>
      </c>
      <c r="M429" t="s">
        <v>33681</v>
      </c>
      <c r="N429" t="s">
        <v>33680</v>
      </c>
      <c r="O429" t="s">
        <v>33679</v>
      </c>
      <c r="P429" t="s">
        <v>583</v>
      </c>
      <c r="Q429" t="s">
        <v>6954</v>
      </c>
      <c r="R429" t="s">
        <v>33678</v>
      </c>
      <c r="S429" t="s">
        <v>33677</v>
      </c>
      <c r="V429" t="s">
        <v>33676</v>
      </c>
      <c r="X429">
        <v>100</v>
      </c>
      <c r="Y429">
        <v>43.59</v>
      </c>
      <c r="Z429">
        <v>34.619999999999997</v>
      </c>
      <c r="AA429">
        <v>34.619999999999997</v>
      </c>
    </row>
    <row r="430" spans="1:28" x14ac:dyDescent="0.3">
      <c r="A430" t="s">
        <v>23621</v>
      </c>
      <c r="B430" t="s">
        <v>3636</v>
      </c>
      <c r="C430" s="7">
        <v>-0.105619655640039</v>
      </c>
      <c r="D430" s="7">
        <v>1.12946838243109</v>
      </c>
      <c r="E430" s="7">
        <v>0.86358472357509597</v>
      </c>
      <c r="F430" s="7">
        <v>7.1662952883956493E-2</v>
      </c>
      <c r="G430">
        <v>324399</v>
      </c>
      <c r="M430" t="s">
        <v>23620</v>
      </c>
      <c r="N430" t="s">
        <v>23619</v>
      </c>
      <c r="O430" t="s">
        <v>23618</v>
      </c>
      <c r="P430" t="s">
        <v>23617</v>
      </c>
      <c r="Q430" t="s">
        <v>35015</v>
      </c>
      <c r="R430" t="s">
        <v>23616</v>
      </c>
      <c r="S430" t="s">
        <v>23615</v>
      </c>
      <c r="V430" t="s">
        <v>23614</v>
      </c>
      <c r="X430">
        <v>100</v>
      </c>
      <c r="Y430">
        <v>41.3</v>
      </c>
      <c r="Z430">
        <v>71.760000000000005</v>
      </c>
      <c r="AA430">
        <v>71.760000000000005</v>
      </c>
    </row>
    <row r="431" spans="1:28" x14ac:dyDescent="0.3">
      <c r="A431" t="s">
        <v>18157</v>
      </c>
      <c r="B431" t="s">
        <v>3636</v>
      </c>
      <c r="C431" s="7">
        <v>0.58493292719233103</v>
      </c>
      <c r="D431" s="7">
        <v>0.67429243368540903</v>
      </c>
      <c r="E431" s="7">
        <v>1.0284010193204201</v>
      </c>
      <c r="F431" s="7">
        <v>0.35897396390832798</v>
      </c>
      <c r="G431">
        <v>358259</v>
      </c>
      <c r="M431" t="s">
        <v>18156</v>
      </c>
      <c r="N431" t="s">
        <v>18155</v>
      </c>
      <c r="O431" t="s">
        <v>18154</v>
      </c>
      <c r="P431" t="s">
        <v>18153</v>
      </c>
      <c r="Q431" t="s">
        <v>18152</v>
      </c>
      <c r="R431" t="s">
        <v>18151</v>
      </c>
      <c r="X431">
        <v>97.92</v>
      </c>
      <c r="Y431">
        <v>35</v>
      </c>
    </row>
    <row r="432" spans="1:28" x14ac:dyDescent="0.3">
      <c r="A432" t="s">
        <v>5123</v>
      </c>
      <c r="B432" t="s">
        <v>3636</v>
      </c>
      <c r="C432" s="7">
        <v>1.76474659962092</v>
      </c>
      <c r="D432" s="7">
        <v>1.57428610556631</v>
      </c>
      <c r="E432" s="7">
        <v>1.5866802873166399</v>
      </c>
      <c r="F432" s="7">
        <v>2.0550755622277999</v>
      </c>
      <c r="G432">
        <v>270537</v>
      </c>
      <c r="H432" t="s">
        <v>5122</v>
      </c>
      <c r="I432" t="s">
        <v>5121</v>
      </c>
      <c r="J432" t="s">
        <v>5120</v>
      </c>
      <c r="K432" t="s">
        <v>8968</v>
      </c>
      <c r="L432" t="s">
        <v>8969</v>
      </c>
      <c r="M432" t="s">
        <v>5119</v>
      </c>
      <c r="N432" t="s">
        <v>8970</v>
      </c>
      <c r="O432" t="s">
        <v>5118</v>
      </c>
      <c r="P432" t="s">
        <v>5115</v>
      </c>
      <c r="Q432" t="s">
        <v>8971</v>
      </c>
      <c r="R432" t="s">
        <v>5117</v>
      </c>
      <c r="S432" t="s">
        <v>5116</v>
      </c>
      <c r="T432" t="s">
        <v>5115</v>
      </c>
      <c r="U432" t="s">
        <v>8971</v>
      </c>
      <c r="V432" t="s">
        <v>5114</v>
      </c>
      <c r="W432" t="s">
        <v>5113</v>
      </c>
      <c r="X432">
        <v>100</v>
      </c>
      <c r="Y432">
        <v>81.290000000000006</v>
      </c>
      <c r="Z432">
        <v>85.1</v>
      </c>
      <c r="AA432">
        <v>85.1</v>
      </c>
      <c r="AB432">
        <v>79.78</v>
      </c>
    </row>
    <row r="433" spans="1:28" x14ac:dyDescent="0.3">
      <c r="A433" t="s">
        <v>23613</v>
      </c>
      <c r="B433" t="s">
        <v>3636</v>
      </c>
      <c r="C433" s="7">
        <v>0.106852058129269</v>
      </c>
      <c r="D433" s="7">
        <v>1.3998256815677499</v>
      </c>
      <c r="E433" s="7">
        <v>9.1602187132799901E-3</v>
      </c>
      <c r="F433" s="7">
        <v>0.91669801909635795</v>
      </c>
      <c r="G433">
        <v>73108</v>
      </c>
      <c r="I433" t="s">
        <v>35</v>
      </c>
      <c r="K433" t="s">
        <v>35</v>
      </c>
      <c r="N433" t="s">
        <v>35</v>
      </c>
      <c r="Q433" t="s">
        <v>35</v>
      </c>
      <c r="U433" t="s">
        <v>35</v>
      </c>
    </row>
    <row r="434" spans="1:28" x14ac:dyDescent="0.3">
      <c r="A434" t="s">
        <v>33675</v>
      </c>
      <c r="B434" t="s">
        <v>3631</v>
      </c>
      <c r="C434" s="7">
        <v>-1.31075595037373</v>
      </c>
      <c r="D434" s="7">
        <v>-0.46449303423347899</v>
      </c>
      <c r="E434" s="7">
        <v>-0.76459689657207397</v>
      </c>
      <c r="F434" s="7">
        <v>-0.33938441256322299</v>
      </c>
      <c r="G434">
        <v>334262</v>
      </c>
      <c r="H434" t="s">
        <v>623</v>
      </c>
      <c r="I434" t="s">
        <v>624</v>
      </c>
      <c r="J434" t="s">
        <v>625</v>
      </c>
      <c r="K434" t="s">
        <v>626</v>
      </c>
      <c r="L434" t="s">
        <v>627</v>
      </c>
      <c r="M434" t="s">
        <v>33674</v>
      </c>
      <c r="N434" t="s">
        <v>33673</v>
      </c>
      <c r="O434" t="s">
        <v>33672</v>
      </c>
      <c r="P434" t="s">
        <v>2909</v>
      </c>
      <c r="Q434" t="s">
        <v>6201</v>
      </c>
      <c r="R434" t="s">
        <v>33671</v>
      </c>
      <c r="S434" t="s">
        <v>33670</v>
      </c>
      <c r="T434" t="s">
        <v>2909</v>
      </c>
      <c r="U434" t="s">
        <v>6201</v>
      </c>
      <c r="V434" t="s">
        <v>33669</v>
      </c>
      <c r="W434" t="s">
        <v>33668</v>
      </c>
      <c r="X434">
        <v>95.75</v>
      </c>
      <c r="Y434">
        <v>41.32</v>
      </c>
      <c r="Z434">
        <v>58.7</v>
      </c>
      <c r="AA434">
        <v>58.7</v>
      </c>
      <c r="AB434">
        <v>72.03</v>
      </c>
    </row>
    <row r="435" spans="1:28" x14ac:dyDescent="0.3">
      <c r="A435" t="s">
        <v>33667</v>
      </c>
      <c r="B435" t="s">
        <v>3636</v>
      </c>
      <c r="C435" s="7">
        <v>1.6506006328394001</v>
      </c>
      <c r="D435" s="7">
        <v>1.6295162707256501</v>
      </c>
      <c r="E435" s="7">
        <v>1.3034765115401501</v>
      </c>
      <c r="F435" s="7">
        <v>1.6884644380771601</v>
      </c>
      <c r="G435">
        <v>296013</v>
      </c>
      <c r="H435" t="s">
        <v>33666</v>
      </c>
      <c r="I435" t="s">
        <v>33665</v>
      </c>
      <c r="J435" t="s">
        <v>33656</v>
      </c>
      <c r="K435" t="s">
        <v>33655</v>
      </c>
      <c r="L435" t="s">
        <v>33664</v>
      </c>
      <c r="M435" t="s">
        <v>33663</v>
      </c>
      <c r="N435" t="s">
        <v>33662</v>
      </c>
      <c r="O435" t="s">
        <v>33661</v>
      </c>
      <c r="P435" t="s">
        <v>33660</v>
      </c>
      <c r="Q435" t="s">
        <v>33659</v>
      </c>
      <c r="R435" t="s">
        <v>33658</v>
      </c>
      <c r="S435" t="s">
        <v>33657</v>
      </c>
      <c r="T435" t="s">
        <v>33656</v>
      </c>
      <c r="U435" t="s">
        <v>33655</v>
      </c>
      <c r="V435" t="s">
        <v>33654</v>
      </c>
      <c r="X435">
        <v>91.39</v>
      </c>
      <c r="Y435">
        <v>37.75</v>
      </c>
      <c r="Z435">
        <v>49.23</v>
      </c>
      <c r="AA435">
        <v>49.23</v>
      </c>
    </row>
    <row r="436" spans="1:28" x14ac:dyDescent="0.3">
      <c r="A436" t="s">
        <v>33653</v>
      </c>
      <c r="B436" t="s">
        <v>3636</v>
      </c>
      <c r="C436" s="7">
        <v>1.2726058373600699</v>
      </c>
      <c r="D436" s="7">
        <v>-0.115325623602045</v>
      </c>
      <c r="E436" s="7">
        <v>1.1029087099544399</v>
      </c>
      <c r="F436" s="7">
        <v>0.36889709135958498</v>
      </c>
      <c r="G436">
        <v>47982</v>
      </c>
      <c r="H436" t="s">
        <v>33652</v>
      </c>
      <c r="I436" t="s">
        <v>33651</v>
      </c>
      <c r="J436" t="s">
        <v>33650</v>
      </c>
      <c r="K436" t="s">
        <v>33649</v>
      </c>
      <c r="L436" t="s">
        <v>33648</v>
      </c>
      <c r="M436" t="s">
        <v>33647</v>
      </c>
      <c r="N436" t="s">
        <v>33646</v>
      </c>
      <c r="O436" t="s">
        <v>33645</v>
      </c>
      <c r="P436" t="s">
        <v>33642</v>
      </c>
      <c r="Q436" t="s">
        <v>33641</v>
      </c>
      <c r="R436" t="s">
        <v>33644</v>
      </c>
      <c r="S436" t="s">
        <v>33643</v>
      </c>
      <c r="T436" t="s">
        <v>33642</v>
      </c>
      <c r="U436" t="s">
        <v>33641</v>
      </c>
      <c r="V436" t="s">
        <v>33640</v>
      </c>
      <c r="W436" t="s">
        <v>33639</v>
      </c>
      <c r="X436">
        <v>85.05</v>
      </c>
      <c r="Y436">
        <v>48.01</v>
      </c>
      <c r="Z436">
        <v>69.930000000000007</v>
      </c>
      <c r="AA436">
        <v>69.930000000000007</v>
      </c>
      <c r="AB436">
        <v>79.22</v>
      </c>
    </row>
    <row r="437" spans="1:28" x14ac:dyDescent="0.3">
      <c r="A437" t="s">
        <v>33638</v>
      </c>
      <c r="B437" t="s">
        <v>3636</v>
      </c>
      <c r="C437" s="7">
        <v>1.6683784273822899</v>
      </c>
      <c r="D437" s="7">
        <v>1.53278261079891</v>
      </c>
      <c r="E437" s="7">
        <v>1.50928061468684</v>
      </c>
      <c r="F437" s="7">
        <v>1.68429579917568</v>
      </c>
      <c r="G437">
        <v>19796</v>
      </c>
      <c r="S437" t="s">
        <v>33637</v>
      </c>
      <c r="T437" t="s">
        <v>6267</v>
      </c>
      <c r="U437" t="s">
        <v>6266</v>
      </c>
      <c r="V437" t="s">
        <v>33636</v>
      </c>
      <c r="X437">
        <v>98.31</v>
      </c>
      <c r="Z437">
        <v>61.9</v>
      </c>
      <c r="AA437">
        <v>61.9</v>
      </c>
    </row>
    <row r="438" spans="1:28" x14ac:dyDescent="0.3">
      <c r="A438" t="s">
        <v>33635</v>
      </c>
      <c r="B438" t="s">
        <v>3631</v>
      </c>
      <c r="C438" s="7">
        <v>-1.0388983163868799</v>
      </c>
      <c r="D438" s="7">
        <v>-0.86230483216357701</v>
      </c>
      <c r="E438" s="7">
        <v>-0.68563872379734603</v>
      </c>
      <c r="F438" s="7">
        <v>-0.69622615996423298</v>
      </c>
      <c r="G438">
        <v>268094</v>
      </c>
      <c r="S438" t="s">
        <v>33634</v>
      </c>
      <c r="T438" t="s">
        <v>6564</v>
      </c>
      <c r="U438" t="s">
        <v>6563</v>
      </c>
      <c r="V438" t="s">
        <v>33633</v>
      </c>
      <c r="X438">
        <v>100</v>
      </c>
      <c r="Z438">
        <v>39.22</v>
      </c>
      <c r="AA438">
        <v>39.22</v>
      </c>
    </row>
    <row r="439" spans="1:28" x14ac:dyDescent="0.3">
      <c r="A439" t="s">
        <v>33632</v>
      </c>
      <c r="B439" t="s">
        <v>3631</v>
      </c>
      <c r="C439" s="7">
        <v>-1.08470962402174</v>
      </c>
      <c r="D439" s="7">
        <v>-0.96360511328860499</v>
      </c>
      <c r="E439" s="7">
        <v>-0.58378326895367205</v>
      </c>
      <c r="F439" s="7">
        <v>-0.90783093662562897</v>
      </c>
      <c r="G439">
        <v>342881</v>
      </c>
      <c r="M439" t="s">
        <v>33631</v>
      </c>
      <c r="N439" t="s">
        <v>33630</v>
      </c>
      <c r="O439" t="s">
        <v>33629</v>
      </c>
      <c r="P439" t="s">
        <v>114</v>
      </c>
      <c r="Q439" t="s">
        <v>115</v>
      </c>
      <c r="R439" t="s">
        <v>33628</v>
      </c>
      <c r="S439" t="s">
        <v>33627</v>
      </c>
      <c r="T439" t="s">
        <v>33626</v>
      </c>
      <c r="U439" t="s">
        <v>33625</v>
      </c>
      <c r="V439" t="s">
        <v>33624</v>
      </c>
      <c r="X439">
        <v>59.26</v>
      </c>
      <c r="Y439">
        <v>29.36</v>
      </c>
      <c r="Z439">
        <v>46.15</v>
      </c>
      <c r="AA439">
        <v>46.15</v>
      </c>
    </row>
    <row r="440" spans="1:28" x14ac:dyDescent="0.3">
      <c r="A440" t="s">
        <v>33623</v>
      </c>
      <c r="B440" t="s">
        <v>3631</v>
      </c>
      <c r="C440" s="7">
        <v>-1.793726809189</v>
      </c>
      <c r="D440" s="7">
        <v>-1.8858914969218601</v>
      </c>
      <c r="E440" s="7">
        <v>-1.15373506799972</v>
      </c>
      <c r="F440" s="7">
        <v>-0.91129117325801601</v>
      </c>
      <c r="G440">
        <v>268380</v>
      </c>
      <c r="I440" t="s">
        <v>35</v>
      </c>
      <c r="K440" t="s">
        <v>35</v>
      </c>
      <c r="N440" t="s">
        <v>35</v>
      </c>
      <c r="Q440" t="s">
        <v>35</v>
      </c>
      <c r="S440" t="s">
        <v>33622</v>
      </c>
      <c r="U440" t="s">
        <v>35</v>
      </c>
      <c r="V440" t="s">
        <v>33621</v>
      </c>
      <c r="W440" t="s">
        <v>33620</v>
      </c>
      <c r="X440">
        <v>100</v>
      </c>
      <c r="Z440">
        <v>55</v>
      </c>
      <c r="AA440">
        <v>55</v>
      </c>
      <c r="AB440">
        <v>72.53</v>
      </c>
    </row>
    <row r="441" spans="1:28" x14ac:dyDescent="0.3">
      <c r="A441" t="s">
        <v>5865</v>
      </c>
      <c r="B441" t="s">
        <v>3636</v>
      </c>
      <c r="C441" s="7">
        <v>0.242466825843447</v>
      </c>
      <c r="D441" s="7">
        <v>-0.95321489365627399</v>
      </c>
      <c r="E441" s="7">
        <v>2.1216595909575098</v>
      </c>
      <c r="F441" s="7">
        <v>1.11079039707656</v>
      </c>
      <c r="G441">
        <v>28285</v>
      </c>
      <c r="H441" t="s">
        <v>157</v>
      </c>
      <c r="I441" t="s">
        <v>158</v>
      </c>
      <c r="J441" t="s">
        <v>159</v>
      </c>
      <c r="K441" t="s">
        <v>160</v>
      </c>
      <c r="L441" t="s">
        <v>161</v>
      </c>
      <c r="M441" t="s">
        <v>5864</v>
      </c>
      <c r="N441" t="s">
        <v>5863</v>
      </c>
      <c r="O441" t="s">
        <v>5862</v>
      </c>
      <c r="P441" t="s">
        <v>5861</v>
      </c>
      <c r="Q441" t="s">
        <v>5860</v>
      </c>
      <c r="R441" t="s">
        <v>5859</v>
      </c>
      <c r="S441" t="s">
        <v>5858</v>
      </c>
      <c r="T441" t="s">
        <v>2180</v>
      </c>
      <c r="U441" t="s">
        <v>2181</v>
      </c>
      <c r="V441" t="s">
        <v>5857</v>
      </c>
      <c r="Y441">
        <v>29.17</v>
      </c>
      <c r="Z441">
        <v>62.75</v>
      </c>
      <c r="AA441">
        <v>62.75</v>
      </c>
    </row>
    <row r="442" spans="1:28" x14ac:dyDescent="0.3">
      <c r="A442" t="s">
        <v>23612</v>
      </c>
      <c r="B442" t="s">
        <v>3636</v>
      </c>
      <c r="C442" s="7">
        <v>0.42931906044539803</v>
      </c>
      <c r="D442" s="7">
        <v>1.5900173792532899</v>
      </c>
      <c r="E442" s="7">
        <v>1.57222224304237</v>
      </c>
      <c r="F442" s="7">
        <v>1.395799159731</v>
      </c>
      <c r="G442">
        <v>268014</v>
      </c>
      <c r="J442" t="s">
        <v>2603</v>
      </c>
      <c r="K442" t="s">
        <v>2604</v>
      </c>
      <c r="L442" t="s">
        <v>2605</v>
      </c>
      <c r="M442" t="s">
        <v>13942</v>
      </c>
      <c r="N442" t="s">
        <v>13941</v>
      </c>
      <c r="O442" t="s">
        <v>13940</v>
      </c>
      <c r="P442" t="s">
        <v>114</v>
      </c>
      <c r="Q442" t="s">
        <v>115</v>
      </c>
      <c r="R442" t="s">
        <v>13939</v>
      </c>
      <c r="S442" t="s">
        <v>23611</v>
      </c>
      <c r="T442" t="s">
        <v>114</v>
      </c>
      <c r="U442" t="s">
        <v>115</v>
      </c>
      <c r="V442" t="s">
        <v>23610</v>
      </c>
      <c r="W442" t="s">
        <v>23609</v>
      </c>
      <c r="X442">
        <v>100</v>
      </c>
      <c r="Y442">
        <v>39.68</v>
      </c>
      <c r="Z442">
        <v>70</v>
      </c>
      <c r="AA442">
        <v>70</v>
      </c>
      <c r="AB442">
        <v>72.13</v>
      </c>
    </row>
    <row r="443" spans="1:28" x14ac:dyDescent="0.3">
      <c r="A443" t="s">
        <v>14841</v>
      </c>
      <c r="B443" t="s">
        <v>3636</v>
      </c>
      <c r="C443" s="7">
        <v>0.22787353034951599</v>
      </c>
      <c r="D443" s="7">
        <v>-0.33647452335448902</v>
      </c>
      <c r="E443" s="7">
        <v>-0.52119718699517903</v>
      </c>
      <c r="F443" s="7">
        <v>1.4175349652949201</v>
      </c>
      <c r="G443">
        <v>334363</v>
      </c>
      <c r="M443" t="s">
        <v>14840</v>
      </c>
      <c r="N443" t="s">
        <v>14839</v>
      </c>
      <c r="O443" t="s">
        <v>14838</v>
      </c>
      <c r="R443" t="s">
        <v>14837</v>
      </c>
      <c r="S443" t="s">
        <v>14836</v>
      </c>
      <c r="T443" t="s">
        <v>12215</v>
      </c>
      <c r="U443" t="s">
        <v>12214</v>
      </c>
      <c r="V443" t="s">
        <v>14835</v>
      </c>
      <c r="W443" t="s">
        <v>14834</v>
      </c>
      <c r="X443">
        <v>93.58</v>
      </c>
      <c r="Y443">
        <v>37.840000000000003</v>
      </c>
      <c r="Z443">
        <v>70.59</v>
      </c>
      <c r="AA443">
        <v>70.59</v>
      </c>
      <c r="AB443">
        <v>80.56</v>
      </c>
    </row>
    <row r="444" spans="1:28" x14ac:dyDescent="0.3">
      <c r="A444" t="s">
        <v>23608</v>
      </c>
      <c r="B444" t="s">
        <v>3631</v>
      </c>
      <c r="C444" s="7">
        <v>0.34799458980179199</v>
      </c>
      <c r="D444" s="7">
        <v>-1.4321483189983899</v>
      </c>
      <c r="E444" s="7">
        <v>3.5276835903159699E-3</v>
      </c>
      <c r="F444" s="7">
        <v>0.44182544007292701</v>
      </c>
      <c r="G444">
        <v>342934</v>
      </c>
      <c r="H444" t="s">
        <v>106</v>
      </c>
      <c r="I444" t="s">
        <v>107</v>
      </c>
      <c r="J444" t="s">
        <v>108</v>
      </c>
      <c r="K444" t="s">
        <v>109</v>
      </c>
      <c r="L444" t="s">
        <v>110</v>
      </c>
      <c r="M444" t="s">
        <v>4493</v>
      </c>
      <c r="N444" t="s">
        <v>4492</v>
      </c>
      <c r="O444" t="s">
        <v>4491</v>
      </c>
      <c r="P444" t="s">
        <v>114</v>
      </c>
      <c r="Q444" t="s">
        <v>115</v>
      </c>
      <c r="R444" t="s">
        <v>4490</v>
      </c>
      <c r="S444" t="s">
        <v>23607</v>
      </c>
      <c r="T444" t="s">
        <v>114</v>
      </c>
      <c r="U444" t="s">
        <v>115</v>
      </c>
      <c r="V444" t="s">
        <v>23606</v>
      </c>
      <c r="X444">
        <v>100</v>
      </c>
      <c r="Y444">
        <v>44.12</v>
      </c>
      <c r="Z444">
        <v>84.85</v>
      </c>
      <c r="AA444">
        <v>84.85</v>
      </c>
    </row>
    <row r="445" spans="1:28" x14ac:dyDescent="0.3">
      <c r="A445" t="s">
        <v>33619</v>
      </c>
      <c r="B445" t="s">
        <v>3631</v>
      </c>
      <c r="C445" s="7">
        <v>-1.05315749516813</v>
      </c>
      <c r="D445" s="7">
        <v>-0.94490404344397805</v>
      </c>
      <c r="E445" s="7">
        <v>-0.61815380836298806</v>
      </c>
      <c r="F445" s="7">
        <v>-0.730536673184909</v>
      </c>
      <c r="G445">
        <v>358326</v>
      </c>
      <c r="I445" t="s">
        <v>35</v>
      </c>
      <c r="K445" t="s">
        <v>35</v>
      </c>
      <c r="N445" t="s">
        <v>35</v>
      </c>
      <c r="Q445" t="s">
        <v>35</v>
      </c>
      <c r="U445" t="s">
        <v>35</v>
      </c>
      <c r="X445">
        <v>82.49</v>
      </c>
    </row>
    <row r="446" spans="1:28" x14ac:dyDescent="0.3">
      <c r="A446" t="s">
        <v>33618</v>
      </c>
      <c r="B446" t="s">
        <v>3636</v>
      </c>
      <c r="C446" s="7">
        <v>1.1720470700137</v>
      </c>
      <c r="D446" s="7">
        <v>1.6501810142125299</v>
      </c>
      <c r="E446" s="7">
        <v>0.81109451308272695</v>
      </c>
      <c r="F446" s="7">
        <v>1.72957256585596</v>
      </c>
      <c r="G446">
        <v>358328</v>
      </c>
      <c r="J446" t="s">
        <v>33617</v>
      </c>
      <c r="K446" t="s">
        <v>33616</v>
      </c>
      <c r="L446" t="s">
        <v>33615</v>
      </c>
      <c r="M446" t="s">
        <v>33614</v>
      </c>
      <c r="N446" t="s">
        <v>33613</v>
      </c>
      <c r="O446" t="s">
        <v>33612</v>
      </c>
      <c r="P446" t="s">
        <v>33609</v>
      </c>
      <c r="Q446" t="s">
        <v>33608</v>
      </c>
      <c r="R446" t="s">
        <v>33611</v>
      </c>
      <c r="S446" t="s">
        <v>33610</v>
      </c>
      <c r="T446" t="s">
        <v>33609</v>
      </c>
      <c r="U446" t="s">
        <v>33608</v>
      </c>
      <c r="V446" t="s">
        <v>33607</v>
      </c>
      <c r="X446">
        <v>100</v>
      </c>
      <c r="Y446">
        <v>41.75</v>
      </c>
      <c r="Z446">
        <v>61.72</v>
      </c>
      <c r="AA446">
        <v>61.72</v>
      </c>
    </row>
    <row r="447" spans="1:28" x14ac:dyDescent="0.3">
      <c r="A447" t="s">
        <v>14833</v>
      </c>
      <c r="B447" t="s">
        <v>3636</v>
      </c>
      <c r="C447" s="7">
        <v>-0.36502800312227501</v>
      </c>
      <c r="D447" s="7">
        <v>0.24255511954251399</v>
      </c>
      <c r="E447" s="7">
        <v>-0.19084548784094199</v>
      </c>
      <c r="F447" s="7">
        <v>1.4785676541341799</v>
      </c>
      <c r="G447">
        <v>267320</v>
      </c>
      <c r="H447" t="s">
        <v>293</v>
      </c>
      <c r="I447" t="s">
        <v>294</v>
      </c>
      <c r="J447" t="s">
        <v>14832</v>
      </c>
      <c r="K447" t="s">
        <v>35375</v>
      </c>
      <c r="L447" t="s">
        <v>35376</v>
      </c>
      <c r="M447" t="s">
        <v>14831</v>
      </c>
      <c r="N447" t="s">
        <v>14830</v>
      </c>
      <c r="O447" t="s">
        <v>14829</v>
      </c>
      <c r="P447" t="s">
        <v>14828</v>
      </c>
      <c r="Q447" t="s">
        <v>14827</v>
      </c>
      <c r="R447" t="s">
        <v>14826</v>
      </c>
      <c r="S447" t="s">
        <v>14825</v>
      </c>
      <c r="T447" t="s">
        <v>1390</v>
      </c>
      <c r="U447" t="s">
        <v>3597</v>
      </c>
      <c r="V447" t="s">
        <v>14824</v>
      </c>
      <c r="W447" t="s">
        <v>14823</v>
      </c>
      <c r="X447">
        <v>100</v>
      </c>
      <c r="Y447">
        <v>33.33</v>
      </c>
      <c r="Z447">
        <v>91.3</v>
      </c>
      <c r="AA447">
        <v>90.91</v>
      </c>
      <c r="AB447">
        <v>73.47</v>
      </c>
    </row>
    <row r="448" spans="1:28" x14ac:dyDescent="0.3">
      <c r="A448" t="s">
        <v>23605</v>
      </c>
      <c r="B448" t="s">
        <v>3636</v>
      </c>
      <c r="C448" s="7">
        <v>0.78927902097463998</v>
      </c>
      <c r="D448" s="7">
        <v>1.17379044933863</v>
      </c>
      <c r="E448" s="7">
        <v>1.0134922809895299</v>
      </c>
      <c r="F448" s="7">
        <v>1.12979767393854</v>
      </c>
      <c r="G448">
        <v>73234</v>
      </c>
      <c r="M448" t="s">
        <v>23604</v>
      </c>
      <c r="N448" t="s">
        <v>23603</v>
      </c>
      <c r="O448" t="s">
        <v>23602</v>
      </c>
      <c r="P448" t="s">
        <v>23601</v>
      </c>
      <c r="Q448" t="s">
        <v>23600</v>
      </c>
      <c r="S448" t="s">
        <v>23599</v>
      </c>
      <c r="V448" t="s">
        <v>23598</v>
      </c>
      <c r="X448">
        <v>100</v>
      </c>
      <c r="Y448">
        <v>26.09</v>
      </c>
      <c r="Z448">
        <v>31.58</v>
      </c>
      <c r="AA448">
        <v>31.58</v>
      </c>
    </row>
    <row r="449" spans="1:28" x14ac:dyDescent="0.3">
      <c r="A449" t="s">
        <v>33606</v>
      </c>
      <c r="B449" t="s">
        <v>3631</v>
      </c>
      <c r="C449" s="7">
        <v>-1.6114498799750701</v>
      </c>
      <c r="D449" s="7">
        <v>-1.6087521931812101</v>
      </c>
      <c r="E449" s="7">
        <v>-1.56290498681917</v>
      </c>
      <c r="F449" s="7">
        <v>-1.26225783352231</v>
      </c>
      <c r="G449">
        <v>334427</v>
      </c>
      <c r="S449" t="s">
        <v>33605</v>
      </c>
      <c r="T449" t="s">
        <v>33604</v>
      </c>
      <c r="U449" t="s">
        <v>33603</v>
      </c>
      <c r="V449" t="s">
        <v>33602</v>
      </c>
      <c r="X449">
        <v>94.12</v>
      </c>
      <c r="Z449">
        <v>60.38</v>
      </c>
      <c r="AA449">
        <v>60.38</v>
      </c>
    </row>
    <row r="450" spans="1:28" x14ac:dyDescent="0.3">
      <c r="A450" t="s">
        <v>33601</v>
      </c>
      <c r="B450" t="s">
        <v>3636</v>
      </c>
      <c r="C450" s="7">
        <v>1.1626764767119699</v>
      </c>
      <c r="D450" s="7">
        <v>0.69336167525174597</v>
      </c>
      <c r="E450" s="7">
        <v>-0.25876095369135099</v>
      </c>
      <c r="F450" s="7">
        <v>-0.447608098126201</v>
      </c>
      <c r="G450">
        <v>334440</v>
      </c>
      <c r="I450" t="s">
        <v>35</v>
      </c>
      <c r="K450" t="s">
        <v>35</v>
      </c>
      <c r="N450" t="s">
        <v>35</v>
      </c>
      <c r="Q450" t="s">
        <v>35</v>
      </c>
      <c r="U450" t="s">
        <v>35</v>
      </c>
    </row>
    <row r="451" spans="1:28" x14ac:dyDescent="0.3">
      <c r="A451" t="s">
        <v>486</v>
      </c>
      <c r="B451" t="s">
        <v>3639</v>
      </c>
      <c r="C451" s="7">
        <v>7.9475435231553098</v>
      </c>
      <c r="D451" s="7">
        <v>7.8895219198417799</v>
      </c>
      <c r="E451" s="7">
        <v>7.1814760502660997</v>
      </c>
      <c r="F451" s="7">
        <v>6.6928378426401798</v>
      </c>
      <c r="G451">
        <v>231054</v>
      </c>
      <c r="H451" t="s">
        <v>487</v>
      </c>
      <c r="I451" t="s">
        <v>488</v>
      </c>
      <c r="J451" t="s">
        <v>489</v>
      </c>
      <c r="K451" t="s">
        <v>490</v>
      </c>
      <c r="L451" t="s">
        <v>491</v>
      </c>
      <c r="S451" t="s">
        <v>492</v>
      </c>
      <c r="T451" t="s">
        <v>493</v>
      </c>
      <c r="U451" t="s">
        <v>494</v>
      </c>
      <c r="V451" t="s">
        <v>3816</v>
      </c>
      <c r="X451">
        <v>98.64</v>
      </c>
      <c r="Z451">
        <v>48.21</v>
      </c>
      <c r="AA451">
        <v>48.21</v>
      </c>
    </row>
    <row r="452" spans="1:28" x14ac:dyDescent="0.3">
      <c r="A452" t="s">
        <v>33600</v>
      </c>
      <c r="B452" t="s">
        <v>3631</v>
      </c>
      <c r="C452" s="7">
        <v>-1.53634840561951</v>
      </c>
      <c r="D452" s="7">
        <v>-0.89464097590239799</v>
      </c>
      <c r="E452" s="7">
        <v>-0.100130966396454</v>
      </c>
      <c r="F452" s="7">
        <v>-0.61695406887749804</v>
      </c>
      <c r="G452">
        <v>334458</v>
      </c>
      <c r="I452" t="s">
        <v>35</v>
      </c>
      <c r="K452" t="s">
        <v>35</v>
      </c>
      <c r="N452" t="s">
        <v>35</v>
      </c>
      <c r="Q452" t="s">
        <v>35</v>
      </c>
      <c r="U452" t="s">
        <v>35</v>
      </c>
      <c r="X452">
        <v>100</v>
      </c>
    </row>
    <row r="453" spans="1:28" x14ac:dyDescent="0.3">
      <c r="A453" t="s">
        <v>33599</v>
      </c>
      <c r="B453" t="s">
        <v>3636</v>
      </c>
      <c r="C453" s="7">
        <v>1.5675339337866101</v>
      </c>
      <c r="D453" s="7">
        <v>0.30129290835245798</v>
      </c>
      <c r="E453" s="7">
        <v>1.2809777716399</v>
      </c>
      <c r="F453" s="7">
        <v>0.67150927424858398</v>
      </c>
      <c r="G453">
        <v>334471</v>
      </c>
      <c r="M453" t="s">
        <v>33598</v>
      </c>
      <c r="N453" t="s">
        <v>33597</v>
      </c>
      <c r="O453" t="s">
        <v>33596</v>
      </c>
      <c r="P453" t="s">
        <v>33595</v>
      </c>
      <c r="Q453" t="s">
        <v>33594</v>
      </c>
      <c r="R453" t="s">
        <v>33593</v>
      </c>
      <c r="S453" t="s">
        <v>33592</v>
      </c>
      <c r="V453" t="s">
        <v>33591</v>
      </c>
      <c r="X453">
        <v>86.9</v>
      </c>
      <c r="Y453">
        <v>36.590000000000003</v>
      </c>
      <c r="Z453">
        <v>61.05</v>
      </c>
      <c r="AA453">
        <v>61.05</v>
      </c>
    </row>
    <row r="454" spans="1:28" x14ac:dyDescent="0.3">
      <c r="A454" t="s">
        <v>23597</v>
      </c>
      <c r="B454" t="s">
        <v>3631</v>
      </c>
      <c r="C454" s="7">
        <v>-0.84702458693736804</v>
      </c>
      <c r="D454" s="7">
        <v>-1.63892680901717</v>
      </c>
      <c r="E454" s="7">
        <v>-0.55318090400452502</v>
      </c>
      <c r="F454" s="7">
        <v>-0.68018895546448599</v>
      </c>
      <c r="G454">
        <v>268370</v>
      </c>
      <c r="M454" t="s">
        <v>23596</v>
      </c>
      <c r="N454" t="s">
        <v>23595</v>
      </c>
      <c r="O454" t="s">
        <v>23594</v>
      </c>
      <c r="P454" t="s">
        <v>6773</v>
      </c>
      <c r="Q454" t="s">
        <v>6772</v>
      </c>
      <c r="R454" t="s">
        <v>23593</v>
      </c>
      <c r="S454" t="s">
        <v>23592</v>
      </c>
      <c r="V454" t="s">
        <v>23591</v>
      </c>
      <c r="X454">
        <v>92.49</v>
      </c>
      <c r="Y454">
        <v>55.17</v>
      </c>
      <c r="Z454">
        <v>31.24</v>
      </c>
      <c r="AA454">
        <v>31.24</v>
      </c>
    </row>
    <row r="455" spans="1:28" x14ac:dyDescent="0.3">
      <c r="A455" t="s">
        <v>23590</v>
      </c>
      <c r="B455" t="s">
        <v>3636</v>
      </c>
      <c r="C455" s="7">
        <v>0.27450831974666001</v>
      </c>
      <c r="D455" s="7">
        <v>1.47991699247357</v>
      </c>
      <c r="E455" s="7">
        <v>1.11742126718095</v>
      </c>
      <c r="F455" s="7">
        <v>0.86580634051786698</v>
      </c>
      <c r="G455">
        <v>358371</v>
      </c>
      <c r="I455" t="s">
        <v>35</v>
      </c>
      <c r="K455" t="s">
        <v>35</v>
      </c>
      <c r="N455" t="s">
        <v>35</v>
      </c>
      <c r="Q455" t="s">
        <v>35</v>
      </c>
      <c r="S455" t="s">
        <v>23589</v>
      </c>
      <c r="U455" t="s">
        <v>35</v>
      </c>
      <c r="V455" t="s">
        <v>23588</v>
      </c>
      <c r="X455">
        <v>99.38</v>
      </c>
      <c r="Z455">
        <v>47.93</v>
      </c>
      <c r="AA455">
        <v>47.93</v>
      </c>
    </row>
    <row r="456" spans="1:28" x14ac:dyDescent="0.3">
      <c r="A456" t="s">
        <v>23587</v>
      </c>
      <c r="B456" t="s">
        <v>3636</v>
      </c>
      <c r="C456" s="7">
        <v>-0.49262341699364898</v>
      </c>
      <c r="D456" s="7">
        <v>1.1832915675411599</v>
      </c>
      <c r="E456" s="7">
        <v>1.5796947079555199</v>
      </c>
      <c r="F456" s="7">
        <v>0.63238520330075698</v>
      </c>
      <c r="G456">
        <v>334491</v>
      </c>
      <c r="M456" t="s">
        <v>23586</v>
      </c>
      <c r="N456" t="s">
        <v>23585</v>
      </c>
      <c r="O456" t="s">
        <v>23584</v>
      </c>
      <c r="P456" t="s">
        <v>23583</v>
      </c>
      <c r="Q456" t="s">
        <v>23582</v>
      </c>
      <c r="R456" t="s">
        <v>23581</v>
      </c>
      <c r="S456" t="s">
        <v>23580</v>
      </c>
      <c r="T456" t="s">
        <v>493</v>
      </c>
      <c r="U456" t="s">
        <v>494</v>
      </c>
      <c r="V456" t="s">
        <v>23579</v>
      </c>
      <c r="X456">
        <v>100</v>
      </c>
      <c r="Y456">
        <v>29</v>
      </c>
      <c r="Z456">
        <v>59.38</v>
      </c>
      <c r="AA456">
        <v>59.38</v>
      </c>
    </row>
    <row r="457" spans="1:28" x14ac:dyDescent="0.3">
      <c r="A457" t="s">
        <v>8485</v>
      </c>
      <c r="B457" t="s">
        <v>3631</v>
      </c>
      <c r="C457" s="7">
        <v>-2.4052897014679</v>
      </c>
      <c r="D457" s="7">
        <v>-2.22112724300385</v>
      </c>
      <c r="E457" s="7">
        <v>-2.6354422224835998</v>
      </c>
      <c r="F457" s="7">
        <v>0.861991779138779</v>
      </c>
      <c r="G457">
        <v>73340</v>
      </c>
      <c r="I457" t="s">
        <v>35</v>
      </c>
      <c r="K457" t="s">
        <v>35</v>
      </c>
      <c r="N457" t="s">
        <v>35</v>
      </c>
      <c r="Q457" t="s">
        <v>35</v>
      </c>
      <c r="U457" t="s">
        <v>35</v>
      </c>
      <c r="X457">
        <v>87.32</v>
      </c>
    </row>
    <row r="458" spans="1:28" x14ac:dyDescent="0.3">
      <c r="A458" t="s">
        <v>33590</v>
      </c>
      <c r="B458" t="s">
        <v>3636</v>
      </c>
      <c r="C458" s="7">
        <v>1.14734214501482</v>
      </c>
      <c r="D458" s="7">
        <v>0.79153069577092405</v>
      </c>
      <c r="E458" s="7">
        <v>1.71323651578805</v>
      </c>
      <c r="F458" s="7">
        <v>0.85660282099193497</v>
      </c>
      <c r="G458">
        <v>319998</v>
      </c>
      <c r="I458" t="s">
        <v>35</v>
      </c>
      <c r="K458" t="s">
        <v>35</v>
      </c>
      <c r="N458" t="s">
        <v>35</v>
      </c>
      <c r="Q458" t="s">
        <v>35</v>
      </c>
      <c r="U458" t="s">
        <v>35</v>
      </c>
      <c r="X458">
        <v>100</v>
      </c>
    </row>
    <row r="459" spans="1:28" x14ac:dyDescent="0.3">
      <c r="A459" t="s">
        <v>23578</v>
      </c>
      <c r="B459" t="s">
        <v>3636</v>
      </c>
      <c r="C459" s="7">
        <v>0.65469917676870903</v>
      </c>
      <c r="D459" s="7">
        <v>1.18607211335874</v>
      </c>
      <c r="E459" s="7">
        <v>0.53843926359961503</v>
      </c>
      <c r="F459" s="7">
        <v>0.44379668027211999</v>
      </c>
      <c r="G459">
        <v>267438</v>
      </c>
      <c r="H459" t="s">
        <v>4536</v>
      </c>
      <c r="I459" t="s">
        <v>8866</v>
      </c>
      <c r="J459" t="s">
        <v>1439</v>
      </c>
      <c r="K459" t="s">
        <v>4535</v>
      </c>
      <c r="L459" t="s">
        <v>8998</v>
      </c>
      <c r="M459" t="s">
        <v>23577</v>
      </c>
      <c r="N459" t="s">
        <v>23576</v>
      </c>
      <c r="O459" t="s">
        <v>23575</v>
      </c>
      <c r="P459" t="s">
        <v>23574</v>
      </c>
      <c r="Q459" t="s">
        <v>35016</v>
      </c>
      <c r="R459" t="s">
        <v>23573</v>
      </c>
      <c r="S459" t="s">
        <v>23572</v>
      </c>
      <c r="T459" t="s">
        <v>1439</v>
      </c>
      <c r="U459" t="s">
        <v>3569</v>
      </c>
      <c r="V459" t="s">
        <v>23571</v>
      </c>
      <c r="X459">
        <v>100</v>
      </c>
      <c r="Y459">
        <v>33.33</v>
      </c>
      <c r="Z459">
        <v>34.9</v>
      </c>
      <c r="AA459">
        <v>34.9</v>
      </c>
    </row>
    <row r="460" spans="1:28" x14ac:dyDescent="0.3">
      <c r="A460" t="s">
        <v>18150</v>
      </c>
      <c r="B460" t="s">
        <v>3636</v>
      </c>
      <c r="C460" s="7">
        <v>0.46247892744250202</v>
      </c>
      <c r="D460" s="7">
        <v>0.94958465635814804</v>
      </c>
      <c r="E460" s="7">
        <v>1.0002717678927699</v>
      </c>
      <c r="F460" s="7">
        <v>0.47581189115946598</v>
      </c>
      <c r="G460">
        <v>324545</v>
      </c>
      <c r="H460" t="s">
        <v>2943</v>
      </c>
      <c r="I460" t="s">
        <v>2944</v>
      </c>
      <c r="J460" t="s">
        <v>193</v>
      </c>
      <c r="K460" t="s">
        <v>8701</v>
      </c>
      <c r="L460" t="s">
        <v>3542</v>
      </c>
      <c r="M460" t="s">
        <v>18149</v>
      </c>
      <c r="N460" t="s">
        <v>18148</v>
      </c>
      <c r="P460" t="s">
        <v>197</v>
      </c>
      <c r="Q460" t="s">
        <v>8702</v>
      </c>
      <c r="S460" t="s">
        <v>18147</v>
      </c>
      <c r="T460" t="s">
        <v>357</v>
      </c>
      <c r="U460" t="s">
        <v>8735</v>
      </c>
      <c r="V460" t="s">
        <v>18146</v>
      </c>
      <c r="X460">
        <v>92.74</v>
      </c>
      <c r="Y460">
        <v>30.17</v>
      </c>
      <c r="Z460">
        <v>47.2</v>
      </c>
      <c r="AA460">
        <v>47.2</v>
      </c>
    </row>
    <row r="461" spans="1:28" x14ac:dyDescent="0.3">
      <c r="A461" t="s">
        <v>495</v>
      </c>
      <c r="B461" t="s">
        <v>3636</v>
      </c>
      <c r="C461" s="7">
        <v>2.5542774101260699</v>
      </c>
      <c r="D461" s="7">
        <v>3.9377677832401301</v>
      </c>
      <c r="E461" s="7">
        <v>3.3959531980464699</v>
      </c>
      <c r="F461" s="7">
        <v>3.2382182619948101</v>
      </c>
      <c r="G461">
        <v>296384</v>
      </c>
      <c r="H461" t="s">
        <v>496</v>
      </c>
      <c r="I461" t="s">
        <v>497</v>
      </c>
      <c r="J461" t="s">
        <v>498</v>
      </c>
      <c r="K461" t="s">
        <v>499</v>
      </c>
      <c r="L461" t="s">
        <v>500</v>
      </c>
      <c r="M461" t="s">
        <v>501</v>
      </c>
      <c r="N461" t="s">
        <v>502</v>
      </c>
      <c r="O461" t="s">
        <v>503</v>
      </c>
      <c r="P461" t="s">
        <v>504</v>
      </c>
      <c r="Q461" t="s">
        <v>505</v>
      </c>
      <c r="R461" t="s">
        <v>506</v>
      </c>
      <c r="S461" t="s">
        <v>507</v>
      </c>
      <c r="T461" t="s">
        <v>508</v>
      </c>
      <c r="U461" t="s">
        <v>509</v>
      </c>
      <c r="V461" t="s">
        <v>3815</v>
      </c>
      <c r="W461" t="s">
        <v>8484</v>
      </c>
      <c r="X461">
        <v>100</v>
      </c>
      <c r="Y461">
        <v>39.68</v>
      </c>
      <c r="Z461">
        <v>83.7</v>
      </c>
      <c r="AA461">
        <v>83.7</v>
      </c>
      <c r="AB461">
        <v>75.069999999999993</v>
      </c>
    </row>
    <row r="462" spans="1:28" x14ac:dyDescent="0.3">
      <c r="A462" t="s">
        <v>5112</v>
      </c>
      <c r="B462" t="s">
        <v>3636</v>
      </c>
      <c r="C462" s="7">
        <v>1.0551313157298501</v>
      </c>
      <c r="D462" s="7">
        <v>0</v>
      </c>
      <c r="E462" s="7">
        <v>0.81311620077676805</v>
      </c>
      <c r="F462" s="7">
        <v>2.90430312839417</v>
      </c>
      <c r="G462">
        <v>334518</v>
      </c>
      <c r="H462" t="s">
        <v>5111</v>
      </c>
      <c r="I462" t="s">
        <v>5110</v>
      </c>
      <c r="J462" t="s">
        <v>5109</v>
      </c>
      <c r="K462" t="s">
        <v>5108</v>
      </c>
      <c r="L462" t="s">
        <v>5107</v>
      </c>
    </row>
    <row r="463" spans="1:28" x14ac:dyDescent="0.3">
      <c r="A463" t="s">
        <v>33589</v>
      </c>
      <c r="B463" t="s">
        <v>3631</v>
      </c>
      <c r="C463" s="7">
        <v>-1.7117983311213401</v>
      </c>
      <c r="D463" s="7">
        <v>-0.61280409375256495</v>
      </c>
      <c r="E463" s="7">
        <v>-1.1535777293488301</v>
      </c>
      <c r="F463" s="7">
        <v>-1.3282373886163701</v>
      </c>
      <c r="G463">
        <v>222572</v>
      </c>
      <c r="I463" t="s">
        <v>35</v>
      </c>
      <c r="K463" t="s">
        <v>35</v>
      </c>
      <c r="N463" t="s">
        <v>35</v>
      </c>
      <c r="Q463" t="s">
        <v>35</v>
      </c>
      <c r="S463" t="s">
        <v>33588</v>
      </c>
      <c r="U463" t="s">
        <v>35</v>
      </c>
      <c r="V463" t="s">
        <v>33587</v>
      </c>
      <c r="X463">
        <v>96.49</v>
      </c>
      <c r="Z463">
        <v>54.44</v>
      </c>
      <c r="AA463">
        <v>54.44</v>
      </c>
    </row>
    <row r="464" spans="1:28" x14ac:dyDescent="0.3">
      <c r="A464" t="s">
        <v>33586</v>
      </c>
      <c r="B464" t="s">
        <v>3631</v>
      </c>
      <c r="C464" s="7">
        <v>-1.90002096413315</v>
      </c>
      <c r="D464" s="7">
        <v>-1.58782744820146</v>
      </c>
      <c r="E464" s="7">
        <v>-1.7736359219676301</v>
      </c>
      <c r="F464" s="7">
        <v>-1.4609932738568601</v>
      </c>
      <c r="G464">
        <v>348330</v>
      </c>
      <c r="H464" t="s">
        <v>280</v>
      </c>
      <c r="I464" t="s">
        <v>281</v>
      </c>
      <c r="J464" t="s">
        <v>282</v>
      </c>
      <c r="K464" t="s">
        <v>283</v>
      </c>
      <c r="L464" t="s">
        <v>320</v>
      </c>
      <c r="M464" t="s">
        <v>6614</v>
      </c>
      <c r="N464" t="s">
        <v>6613</v>
      </c>
      <c r="O464" t="s">
        <v>6612</v>
      </c>
      <c r="P464" t="s">
        <v>288</v>
      </c>
      <c r="Q464" t="s">
        <v>289</v>
      </c>
      <c r="R464" t="s">
        <v>6611</v>
      </c>
      <c r="S464" t="s">
        <v>33585</v>
      </c>
      <c r="T464" t="s">
        <v>288</v>
      </c>
      <c r="U464" t="s">
        <v>289</v>
      </c>
      <c r="V464" t="s">
        <v>33584</v>
      </c>
      <c r="W464" t="s">
        <v>33583</v>
      </c>
      <c r="X464">
        <v>100</v>
      </c>
      <c r="Y464">
        <v>51.35</v>
      </c>
      <c r="Z464">
        <v>72.3</v>
      </c>
      <c r="AA464">
        <v>72.3</v>
      </c>
      <c r="AB464">
        <v>89.01</v>
      </c>
    </row>
    <row r="465" spans="1:28" x14ac:dyDescent="0.3">
      <c r="A465" t="s">
        <v>33582</v>
      </c>
      <c r="B465" t="s">
        <v>3631</v>
      </c>
      <c r="C465" s="7">
        <v>-1.13333688365714</v>
      </c>
      <c r="D465" s="7">
        <v>-1.1886288296202201</v>
      </c>
      <c r="E465" s="7">
        <v>-1.0201916228484</v>
      </c>
      <c r="F465" s="7">
        <v>-0.71797275304352703</v>
      </c>
      <c r="G465">
        <v>233452</v>
      </c>
      <c r="M465" t="s">
        <v>33581</v>
      </c>
      <c r="N465" t="s">
        <v>33580</v>
      </c>
      <c r="O465" t="s">
        <v>33579</v>
      </c>
      <c r="P465" t="s">
        <v>33578</v>
      </c>
      <c r="Q465" t="s">
        <v>33577</v>
      </c>
      <c r="R465" t="s">
        <v>33576</v>
      </c>
      <c r="S465" t="s">
        <v>33575</v>
      </c>
      <c r="T465" t="s">
        <v>1330</v>
      </c>
      <c r="U465" t="s">
        <v>1331</v>
      </c>
      <c r="V465" t="s">
        <v>33574</v>
      </c>
      <c r="X465">
        <v>90</v>
      </c>
      <c r="Y465">
        <v>42.31</v>
      </c>
      <c r="Z465">
        <v>56.97</v>
      </c>
      <c r="AA465">
        <v>56.97</v>
      </c>
    </row>
    <row r="466" spans="1:28" x14ac:dyDescent="0.3">
      <c r="A466" t="s">
        <v>510</v>
      </c>
      <c r="B466" t="s">
        <v>3628</v>
      </c>
      <c r="C466" s="7">
        <v>-3.54396610513855</v>
      </c>
      <c r="D466" s="7">
        <v>-2.79830257743652</v>
      </c>
      <c r="E466" s="7">
        <v>-1.7170357099540801</v>
      </c>
      <c r="F466" s="7">
        <v>-4.15789238841956</v>
      </c>
      <c r="G466">
        <v>226523</v>
      </c>
      <c r="H466" t="s">
        <v>71</v>
      </c>
      <c r="I466" t="s">
        <v>72</v>
      </c>
      <c r="J466" t="s">
        <v>383</v>
      </c>
      <c r="K466" t="s">
        <v>384</v>
      </c>
      <c r="L466" t="s">
        <v>385</v>
      </c>
      <c r="M466" t="s">
        <v>511</v>
      </c>
      <c r="N466" t="s">
        <v>3510</v>
      </c>
      <c r="O466" t="s">
        <v>512</v>
      </c>
      <c r="P466" t="s">
        <v>513</v>
      </c>
      <c r="Q466" t="s">
        <v>3511</v>
      </c>
      <c r="R466" t="s">
        <v>514</v>
      </c>
      <c r="S466" t="s">
        <v>515</v>
      </c>
      <c r="T466" t="s">
        <v>516</v>
      </c>
      <c r="U466" t="s">
        <v>517</v>
      </c>
      <c r="V466" t="s">
        <v>3814</v>
      </c>
      <c r="X466">
        <v>97.56</v>
      </c>
      <c r="Y466">
        <v>21.37</v>
      </c>
      <c r="Z466">
        <v>64.2</v>
      </c>
      <c r="AA466">
        <v>64.2</v>
      </c>
    </row>
    <row r="467" spans="1:28" x14ac:dyDescent="0.3">
      <c r="A467" t="s">
        <v>8483</v>
      </c>
      <c r="B467" t="s">
        <v>3631</v>
      </c>
      <c r="C467" s="7">
        <v>-2.3266083920493998</v>
      </c>
      <c r="D467" s="7">
        <v>-1.698315137861</v>
      </c>
      <c r="E467" s="7">
        <v>-1.15404969405195</v>
      </c>
      <c r="F467" s="7">
        <v>-0.73248282792391295</v>
      </c>
      <c r="G467">
        <v>334542</v>
      </c>
      <c r="I467" t="s">
        <v>35</v>
      </c>
      <c r="K467" t="s">
        <v>35</v>
      </c>
      <c r="N467" t="s">
        <v>35</v>
      </c>
      <c r="Q467" t="s">
        <v>35</v>
      </c>
      <c r="U467" t="s">
        <v>35</v>
      </c>
      <c r="X467">
        <v>100</v>
      </c>
    </row>
    <row r="468" spans="1:28" x14ac:dyDescent="0.3">
      <c r="A468" t="s">
        <v>14822</v>
      </c>
      <c r="B468" t="s">
        <v>3636</v>
      </c>
      <c r="C468" s="7">
        <v>0.237412474089264</v>
      </c>
      <c r="D468" s="7">
        <v>0.27838951530415201</v>
      </c>
      <c r="E468" s="7">
        <v>0.47219318057354098</v>
      </c>
      <c r="F468" s="7">
        <v>1.0016966549444499</v>
      </c>
      <c r="G468">
        <v>296416</v>
      </c>
      <c r="H468" t="s">
        <v>832</v>
      </c>
      <c r="I468" t="s">
        <v>833</v>
      </c>
      <c r="J468" t="s">
        <v>834</v>
      </c>
      <c r="K468" t="s">
        <v>5423</v>
      </c>
      <c r="L468" t="s">
        <v>5425</v>
      </c>
      <c r="M468" t="s">
        <v>14821</v>
      </c>
      <c r="N468" t="s">
        <v>14820</v>
      </c>
      <c r="O468" t="s">
        <v>14819</v>
      </c>
      <c r="P468" t="s">
        <v>14818</v>
      </c>
      <c r="Q468" t="s">
        <v>14817</v>
      </c>
      <c r="R468" t="s">
        <v>14816</v>
      </c>
      <c r="S468" t="s">
        <v>14815</v>
      </c>
      <c r="T468" t="s">
        <v>834</v>
      </c>
      <c r="U468" t="s">
        <v>5423</v>
      </c>
      <c r="V468" t="s">
        <v>14814</v>
      </c>
      <c r="X468">
        <v>99.34</v>
      </c>
      <c r="Y468">
        <v>44.74</v>
      </c>
      <c r="Z468">
        <v>67.97</v>
      </c>
      <c r="AA468">
        <v>67.97</v>
      </c>
    </row>
    <row r="469" spans="1:28" x14ac:dyDescent="0.3">
      <c r="A469" t="s">
        <v>23570</v>
      </c>
      <c r="B469" t="s">
        <v>3631</v>
      </c>
      <c r="C469" s="7">
        <v>-0.95676628173122102</v>
      </c>
      <c r="D469" s="7">
        <v>-1.0510847214716801</v>
      </c>
      <c r="E469" s="7">
        <v>-1.2279070788145701</v>
      </c>
      <c r="F469" s="7">
        <v>-0.432364971972509</v>
      </c>
      <c r="G469">
        <v>343075</v>
      </c>
      <c r="H469" t="s">
        <v>22156</v>
      </c>
      <c r="I469" t="s">
        <v>22155</v>
      </c>
      <c r="J469" t="s">
        <v>22154</v>
      </c>
      <c r="K469" t="s">
        <v>22153</v>
      </c>
      <c r="L469" t="s">
        <v>22152</v>
      </c>
      <c r="M469" t="s">
        <v>23569</v>
      </c>
      <c r="N469" t="s">
        <v>23568</v>
      </c>
      <c r="O469" t="s">
        <v>23567</v>
      </c>
      <c r="P469" t="s">
        <v>22146</v>
      </c>
      <c r="Q469" t="s">
        <v>22145</v>
      </c>
      <c r="R469" t="s">
        <v>23566</v>
      </c>
      <c r="S469" t="s">
        <v>23565</v>
      </c>
      <c r="T469" t="s">
        <v>22146</v>
      </c>
      <c r="U469" t="s">
        <v>22145</v>
      </c>
      <c r="V469" t="s">
        <v>23564</v>
      </c>
      <c r="W469" t="s">
        <v>23563</v>
      </c>
      <c r="X469">
        <v>84.68</v>
      </c>
      <c r="Y469">
        <v>32.53</v>
      </c>
      <c r="Z469">
        <v>66.27</v>
      </c>
      <c r="AA469">
        <v>66.27</v>
      </c>
      <c r="AB469">
        <v>73.77</v>
      </c>
    </row>
    <row r="470" spans="1:28" x14ac:dyDescent="0.3">
      <c r="A470" t="s">
        <v>33573</v>
      </c>
      <c r="B470" t="s">
        <v>3631</v>
      </c>
      <c r="C470" s="7">
        <v>-1.3651914602850499</v>
      </c>
      <c r="D470" s="7">
        <v>-0.83605639197915105</v>
      </c>
      <c r="E470" s="7">
        <v>-1.02614988338341</v>
      </c>
      <c r="F470" s="7">
        <v>-1.2765183400875499</v>
      </c>
      <c r="G470">
        <v>282802</v>
      </c>
      <c r="H470" t="s">
        <v>6606</v>
      </c>
      <c r="I470" t="s">
        <v>6605</v>
      </c>
      <c r="J470" t="s">
        <v>6604</v>
      </c>
      <c r="K470" t="s">
        <v>6603</v>
      </c>
      <c r="L470" t="s">
        <v>6602</v>
      </c>
      <c r="M470" t="s">
        <v>34510</v>
      </c>
      <c r="N470" t="s">
        <v>33572</v>
      </c>
      <c r="O470" t="s">
        <v>33571</v>
      </c>
      <c r="P470" t="s">
        <v>33570</v>
      </c>
      <c r="Q470" t="s">
        <v>33569</v>
      </c>
      <c r="S470" t="s">
        <v>33568</v>
      </c>
      <c r="V470" t="s">
        <v>33567</v>
      </c>
      <c r="X470">
        <v>86.04</v>
      </c>
      <c r="Y470">
        <v>36.36</v>
      </c>
      <c r="Z470">
        <v>42.07</v>
      </c>
      <c r="AA470">
        <v>42.07</v>
      </c>
    </row>
    <row r="471" spans="1:28" x14ac:dyDescent="0.3">
      <c r="A471" t="s">
        <v>33566</v>
      </c>
      <c r="B471" t="s">
        <v>3636</v>
      </c>
      <c r="C471" s="7">
        <v>1.6062636949818301</v>
      </c>
      <c r="D471" s="7">
        <v>1.3707538281390901</v>
      </c>
      <c r="E471" s="7">
        <v>1.33506235993783</v>
      </c>
      <c r="F471" s="7">
        <v>0.96888859552019702</v>
      </c>
      <c r="G471">
        <v>334558</v>
      </c>
      <c r="M471" t="s">
        <v>33565</v>
      </c>
      <c r="N471" t="s">
        <v>33564</v>
      </c>
      <c r="O471" t="s">
        <v>33563</v>
      </c>
      <c r="P471" t="s">
        <v>33562</v>
      </c>
      <c r="Q471" t="s">
        <v>33561</v>
      </c>
      <c r="R471" t="s">
        <v>33560</v>
      </c>
      <c r="S471" t="s">
        <v>33559</v>
      </c>
      <c r="T471" t="s">
        <v>33558</v>
      </c>
      <c r="U471" t="s">
        <v>33557</v>
      </c>
      <c r="V471" t="s">
        <v>33556</v>
      </c>
      <c r="X471">
        <v>96.54</v>
      </c>
      <c r="Y471">
        <v>28.85</v>
      </c>
      <c r="Z471">
        <v>40.909999999999997</v>
      </c>
      <c r="AA471">
        <v>40.909999999999997</v>
      </c>
    </row>
    <row r="472" spans="1:28" x14ac:dyDescent="0.3">
      <c r="A472" t="s">
        <v>33555</v>
      </c>
      <c r="B472" t="s">
        <v>3631</v>
      </c>
      <c r="C472" s="7">
        <v>-1.6604841403392201</v>
      </c>
      <c r="D472" s="7">
        <v>-0.55667166987747296</v>
      </c>
      <c r="E472" s="7">
        <v>-0.64043430126767797</v>
      </c>
      <c r="F472" s="7">
        <v>-0.99793875236983398</v>
      </c>
      <c r="G472">
        <v>64042</v>
      </c>
      <c r="H472" t="s">
        <v>1497</v>
      </c>
      <c r="I472" t="s">
        <v>1498</v>
      </c>
      <c r="J472" t="s">
        <v>22050</v>
      </c>
      <c r="K472" t="s">
        <v>22049</v>
      </c>
      <c r="L472" t="s">
        <v>22048</v>
      </c>
      <c r="M472" t="s">
        <v>33554</v>
      </c>
      <c r="N472" t="s">
        <v>33553</v>
      </c>
      <c r="O472" t="s">
        <v>33552</v>
      </c>
      <c r="P472" t="s">
        <v>22040</v>
      </c>
      <c r="Q472" t="s">
        <v>22039</v>
      </c>
      <c r="R472" t="s">
        <v>33551</v>
      </c>
      <c r="S472" t="s">
        <v>33550</v>
      </c>
      <c r="T472" t="s">
        <v>22040</v>
      </c>
      <c r="U472" t="s">
        <v>22039</v>
      </c>
      <c r="V472" t="s">
        <v>33549</v>
      </c>
      <c r="W472" t="s">
        <v>33548</v>
      </c>
      <c r="X472">
        <v>98.15</v>
      </c>
      <c r="Y472">
        <v>54.57</v>
      </c>
      <c r="Z472">
        <v>67.180000000000007</v>
      </c>
      <c r="AA472">
        <v>67.180000000000007</v>
      </c>
      <c r="AB472">
        <v>76.23</v>
      </c>
    </row>
    <row r="473" spans="1:28" x14ac:dyDescent="0.3">
      <c r="A473" t="s">
        <v>518</v>
      </c>
      <c r="B473" t="s">
        <v>3639</v>
      </c>
      <c r="C473" s="7">
        <v>5.8027187596190899</v>
      </c>
      <c r="D473" s="7">
        <v>6.6494732330891004</v>
      </c>
      <c r="E473" s="7">
        <v>5.9978956602568196</v>
      </c>
      <c r="F473" s="7">
        <v>6.48629575481442</v>
      </c>
      <c r="G473">
        <v>18130</v>
      </c>
      <c r="H473" t="s">
        <v>519</v>
      </c>
      <c r="I473" t="s">
        <v>520</v>
      </c>
      <c r="J473" t="s">
        <v>521</v>
      </c>
      <c r="K473" t="s">
        <v>522</v>
      </c>
      <c r="L473" t="s">
        <v>523</v>
      </c>
      <c r="M473" t="s">
        <v>524</v>
      </c>
      <c r="N473" t="s">
        <v>525</v>
      </c>
      <c r="O473" t="s">
        <v>526</v>
      </c>
      <c r="P473" t="s">
        <v>527</v>
      </c>
      <c r="Q473" t="s">
        <v>528</v>
      </c>
      <c r="R473" t="s">
        <v>529</v>
      </c>
      <c r="S473" t="s">
        <v>530</v>
      </c>
      <c r="T473" t="s">
        <v>527</v>
      </c>
      <c r="U473" t="s">
        <v>528</v>
      </c>
      <c r="V473" t="s">
        <v>3813</v>
      </c>
      <c r="X473">
        <v>100</v>
      </c>
      <c r="Y473">
        <v>51.72</v>
      </c>
      <c r="Z473">
        <v>63.01</v>
      </c>
      <c r="AA473">
        <v>63.01</v>
      </c>
    </row>
    <row r="474" spans="1:28" x14ac:dyDescent="0.3">
      <c r="A474" t="s">
        <v>23562</v>
      </c>
      <c r="B474" t="s">
        <v>3636</v>
      </c>
      <c r="C474" s="7">
        <v>0.92420889329141798</v>
      </c>
      <c r="D474" s="7">
        <v>1.52309889350066</v>
      </c>
      <c r="E474" s="7">
        <v>1.58539353371338</v>
      </c>
      <c r="F474" s="7">
        <v>0.99761082568522497</v>
      </c>
      <c r="G474">
        <v>282835</v>
      </c>
      <c r="I474" t="s">
        <v>35</v>
      </c>
      <c r="K474" t="s">
        <v>35</v>
      </c>
      <c r="N474" t="s">
        <v>35</v>
      </c>
      <c r="Q474" t="s">
        <v>35</v>
      </c>
      <c r="S474" t="s">
        <v>23561</v>
      </c>
      <c r="U474" t="s">
        <v>35</v>
      </c>
      <c r="V474" t="s">
        <v>23560</v>
      </c>
      <c r="X474">
        <v>100</v>
      </c>
      <c r="Z474">
        <v>64.73</v>
      </c>
      <c r="AA474">
        <v>64.73</v>
      </c>
    </row>
    <row r="475" spans="1:28" x14ac:dyDescent="0.3">
      <c r="A475" t="s">
        <v>33547</v>
      </c>
      <c r="B475" t="s">
        <v>3636</v>
      </c>
      <c r="C475" s="7">
        <v>1.20644371661186</v>
      </c>
      <c r="D475" s="7">
        <v>1.9292793179277501</v>
      </c>
      <c r="E475" s="7">
        <v>1.5504522222341099</v>
      </c>
      <c r="F475" s="7">
        <v>1.93102497560852</v>
      </c>
      <c r="G475">
        <v>268831</v>
      </c>
      <c r="H475" t="s">
        <v>7284</v>
      </c>
      <c r="I475" t="s">
        <v>7283</v>
      </c>
      <c r="J475" t="s">
        <v>33546</v>
      </c>
      <c r="K475" t="s">
        <v>33545</v>
      </c>
      <c r="L475" t="s">
        <v>34511</v>
      </c>
      <c r="M475" t="s">
        <v>5058</v>
      </c>
      <c r="N475" t="s">
        <v>5057</v>
      </c>
      <c r="O475" t="s">
        <v>5056</v>
      </c>
      <c r="P475" t="s">
        <v>5055</v>
      </c>
      <c r="Q475" t="s">
        <v>8865</v>
      </c>
      <c r="R475" t="s">
        <v>5054</v>
      </c>
      <c r="S475" t="s">
        <v>33544</v>
      </c>
      <c r="T475" t="s">
        <v>256</v>
      </c>
      <c r="U475" t="s">
        <v>3518</v>
      </c>
      <c r="V475" t="s">
        <v>33543</v>
      </c>
      <c r="X475">
        <v>95.35</v>
      </c>
      <c r="Y475">
        <v>42.42</v>
      </c>
      <c r="Z475">
        <v>56.93</v>
      </c>
      <c r="AA475">
        <v>56.93</v>
      </c>
    </row>
    <row r="476" spans="1:28" x14ac:dyDescent="0.3">
      <c r="A476" t="s">
        <v>33542</v>
      </c>
      <c r="B476" t="s">
        <v>3636</v>
      </c>
      <c r="C476" s="7">
        <v>1.1661202411338201</v>
      </c>
      <c r="D476" s="7">
        <v>1.2620335605631401</v>
      </c>
      <c r="E476" s="7">
        <v>1.3512829607205401</v>
      </c>
      <c r="F476" s="7">
        <v>1.5908704338867501</v>
      </c>
      <c r="G476">
        <v>343098</v>
      </c>
      <c r="I476" t="s">
        <v>35</v>
      </c>
      <c r="K476" t="s">
        <v>35</v>
      </c>
      <c r="N476" t="s">
        <v>35</v>
      </c>
      <c r="Q476" t="s">
        <v>35</v>
      </c>
      <c r="S476" t="s">
        <v>33541</v>
      </c>
      <c r="U476" t="s">
        <v>35</v>
      </c>
      <c r="V476" t="s">
        <v>33540</v>
      </c>
      <c r="X476">
        <v>93.03</v>
      </c>
      <c r="Z476">
        <v>31.22</v>
      </c>
      <c r="AA476">
        <v>31.22</v>
      </c>
    </row>
    <row r="477" spans="1:28" x14ac:dyDescent="0.3">
      <c r="A477" t="s">
        <v>531</v>
      </c>
      <c r="B477" t="s">
        <v>3636</v>
      </c>
      <c r="C477" s="7">
        <v>2.7758134895661102</v>
      </c>
      <c r="D477" s="7">
        <v>3.0900595722166</v>
      </c>
      <c r="E477" s="7">
        <v>2.92445419228781</v>
      </c>
      <c r="F477" s="7">
        <v>2.4364935415393099</v>
      </c>
      <c r="G477">
        <v>358412</v>
      </c>
      <c r="I477" t="s">
        <v>35</v>
      </c>
      <c r="K477" t="s">
        <v>35</v>
      </c>
      <c r="N477" t="s">
        <v>35</v>
      </c>
      <c r="Q477" t="s">
        <v>35</v>
      </c>
      <c r="U477" t="s">
        <v>35</v>
      </c>
      <c r="X477">
        <v>100</v>
      </c>
    </row>
    <row r="478" spans="1:28" x14ac:dyDescent="0.3">
      <c r="A478" t="s">
        <v>14813</v>
      </c>
      <c r="B478" t="s">
        <v>3636</v>
      </c>
      <c r="C478" s="7">
        <v>0.30419256379222598</v>
      </c>
      <c r="D478" s="7">
        <v>0.36313545696039601</v>
      </c>
      <c r="E478" s="7">
        <v>0.39177770047757798</v>
      </c>
      <c r="F478" s="7">
        <v>1.0635075327107599</v>
      </c>
      <c r="G478">
        <v>284053</v>
      </c>
      <c r="I478" t="s">
        <v>35</v>
      </c>
      <c r="K478" t="s">
        <v>35</v>
      </c>
      <c r="N478" t="s">
        <v>35</v>
      </c>
      <c r="Q478" t="s">
        <v>35</v>
      </c>
      <c r="S478" t="s">
        <v>14812</v>
      </c>
      <c r="U478" t="s">
        <v>35</v>
      </c>
      <c r="V478" t="s">
        <v>14811</v>
      </c>
      <c r="X478">
        <v>100</v>
      </c>
      <c r="Z478">
        <v>43.44</v>
      </c>
      <c r="AA478">
        <v>43.44</v>
      </c>
    </row>
    <row r="479" spans="1:28" x14ac:dyDescent="0.3">
      <c r="A479" t="s">
        <v>14810</v>
      </c>
      <c r="B479" t="s">
        <v>3636</v>
      </c>
      <c r="C479" s="7">
        <v>-0.67245858007761306</v>
      </c>
      <c r="D479" s="7">
        <v>-0.26380513035161701</v>
      </c>
      <c r="E479" s="7">
        <v>-0.660753203410547</v>
      </c>
      <c r="F479" s="7">
        <v>1.27284426532502</v>
      </c>
      <c r="G479">
        <v>348355</v>
      </c>
      <c r="H479" t="s">
        <v>38</v>
      </c>
      <c r="I479" t="s">
        <v>5026</v>
      </c>
      <c r="J479" t="s">
        <v>638</v>
      </c>
      <c r="K479" t="s">
        <v>3852</v>
      </c>
      <c r="L479" t="s">
        <v>639</v>
      </c>
      <c r="M479" t="s">
        <v>14809</v>
      </c>
      <c r="N479" t="s">
        <v>14808</v>
      </c>
      <c r="O479" t="s">
        <v>14807</v>
      </c>
      <c r="P479" t="s">
        <v>45</v>
      </c>
      <c r="Q479" t="s">
        <v>3846</v>
      </c>
      <c r="R479" t="s">
        <v>14806</v>
      </c>
      <c r="S479" t="s">
        <v>14805</v>
      </c>
      <c r="T479" t="s">
        <v>45</v>
      </c>
      <c r="U479" t="s">
        <v>3846</v>
      </c>
      <c r="V479" t="s">
        <v>14804</v>
      </c>
      <c r="X479">
        <v>100</v>
      </c>
      <c r="Y479">
        <v>51.16</v>
      </c>
      <c r="Z479">
        <v>45.83</v>
      </c>
      <c r="AA479">
        <v>45.83</v>
      </c>
    </row>
    <row r="480" spans="1:28" x14ac:dyDescent="0.3">
      <c r="A480" t="s">
        <v>33539</v>
      </c>
      <c r="B480" t="s">
        <v>3636</v>
      </c>
      <c r="C480" s="7">
        <v>1.0063287560591001</v>
      </c>
      <c r="D480" s="7">
        <v>0.86774098325740601</v>
      </c>
      <c r="E480" s="7">
        <v>0.63777719016576595</v>
      </c>
      <c r="F480" s="7">
        <v>1.69754155160066</v>
      </c>
      <c r="G480">
        <v>358423</v>
      </c>
      <c r="H480" t="s">
        <v>33538</v>
      </c>
      <c r="I480" t="s">
        <v>33537</v>
      </c>
      <c r="J480" t="s">
        <v>33536</v>
      </c>
      <c r="K480" t="s">
        <v>33535</v>
      </c>
      <c r="L480" t="s">
        <v>34512</v>
      </c>
      <c r="M480" t="s">
        <v>33534</v>
      </c>
      <c r="N480" t="s">
        <v>33533</v>
      </c>
      <c r="O480" t="s">
        <v>33532</v>
      </c>
      <c r="P480" t="s">
        <v>16723</v>
      </c>
      <c r="Q480" t="s">
        <v>34513</v>
      </c>
      <c r="R480" t="s">
        <v>33531</v>
      </c>
      <c r="S480" t="s">
        <v>33530</v>
      </c>
      <c r="T480" t="s">
        <v>2713</v>
      </c>
      <c r="U480" t="s">
        <v>3621</v>
      </c>
      <c r="V480" t="s">
        <v>33529</v>
      </c>
      <c r="X480">
        <v>99.25</v>
      </c>
      <c r="Y480">
        <v>28.47</v>
      </c>
      <c r="Z480">
        <v>61.19</v>
      </c>
      <c r="AA480">
        <v>61.19</v>
      </c>
    </row>
    <row r="481" spans="1:28" x14ac:dyDescent="0.3">
      <c r="A481" t="s">
        <v>33528</v>
      </c>
      <c r="B481" t="s">
        <v>3631</v>
      </c>
      <c r="C481" s="7">
        <v>-1.6138748783149599</v>
      </c>
      <c r="D481" s="7">
        <v>-0.84517983949627096</v>
      </c>
      <c r="E481" s="7">
        <v>-0.28253229534102797</v>
      </c>
      <c r="F481" s="7">
        <v>-0.308469382011686</v>
      </c>
      <c r="G481">
        <v>296506</v>
      </c>
      <c r="J481" t="s">
        <v>33521</v>
      </c>
      <c r="K481" t="s">
        <v>33520</v>
      </c>
      <c r="L481" t="s">
        <v>33527</v>
      </c>
      <c r="M481" t="s">
        <v>33526</v>
      </c>
      <c r="N481" t="s">
        <v>33525</v>
      </c>
      <c r="O481" t="s">
        <v>33524</v>
      </c>
      <c r="P481" t="s">
        <v>33521</v>
      </c>
      <c r="Q481" t="s">
        <v>33520</v>
      </c>
      <c r="R481" t="s">
        <v>33523</v>
      </c>
      <c r="S481" t="s">
        <v>33522</v>
      </c>
      <c r="T481" t="s">
        <v>33521</v>
      </c>
      <c r="U481" t="s">
        <v>33520</v>
      </c>
      <c r="V481" t="s">
        <v>33519</v>
      </c>
      <c r="W481" t="s">
        <v>33518</v>
      </c>
      <c r="X481">
        <v>100</v>
      </c>
      <c r="Y481">
        <v>40.130000000000003</v>
      </c>
      <c r="Z481">
        <v>48.78</v>
      </c>
      <c r="AA481">
        <v>48.78</v>
      </c>
      <c r="AB481">
        <v>100</v>
      </c>
    </row>
    <row r="482" spans="1:28" x14ac:dyDescent="0.3">
      <c r="A482" t="s">
        <v>14803</v>
      </c>
      <c r="B482" t="s">
        <v>3631</v>
      </c>
      <c r="C482" s="7">
        <v>6.1459868661675202E-2</v>
      </c>
      <c r="D482" s="7">
        <v>-0.32491815995211798</v>
      </c>
      <c r="E482" s="7">
        <v>0.779308108371222</v>
      </c>
      <c r="F482" s="7">
        <v>-1.4237345859634301</v>
      </c>
      <c r="G482">
        <v>73447</v>
      </c>
      <c r="I482" t="s">
        <v>35</v>
      </c>
      <c r="K482" t="s">
        <v>35</v>
      </c>
      <c r="N482" t="s">
        <v>35</v>
      </c>
      <c r="Q482" t="s">
        <v>35</v>
      </c>
      <c r="U482" t="s">
        <v>35</v>
      </c>
      <c r="X482">
        <v>100</v>
      </c>
    </row>
    <row r="483" spans="1:28" x14ac:dyDescent="0.3">
      <c r="A483" t="s">
        <v>532</v>
      </c>
      <c r="B483" t="s">
        <v>3636</v>
      </c>
      <c r="C483" s="7">
        <v>3.0809326213743602</v>
      </c>
      <c r="D483" s="7">
        <v>2.8102457495805102</v>
      </c>
      <c r="E483" s="7">
        <v>2.59125774458639</v>
      </c>
      <c r="F483" s="7">
        <v>2.67037464456169</v>
      </c>
      <c r="G483">
        <v>343141</v>
      </c>
      <c r="H483" t="s">
        <v>533</v>
      </c>
      <c r="I483" t="s">
        <v>6967</v>
      </c>
      <c r="J483" t="s">
        <v>197</v>
      </c>
      <c r="K483" t="s">
        <v>8758</v>
      </c>
      <c r="L483" t="s">
        <v>3519</v>
      </c>
      <c r="M483" t="s">
        <v>534</v>
      </c>
      <c r="N483" t="s">
        <v>535</v>
      </c>
      <c r="O483" t="s">
        <v>536</v>
      </c>
      <c r="P483" t="s">
        <v>537</v>
      </c>
      <c r="Q483" t="s">
        <v>8824</v>
      </c>
      <c r="R483" t="s">
        <v>538</v>
      </c>
      <c r="S483" t="s">
        <v>539</v>
      </c>
      <c r="T483" t="s">
        <v>197</v>
      </c>
      <c r="U483" t="s">
        <v>8702</v>
      </c>
      <c r="V483" t="s">
        <v>3812</v>
      </c>
      <c r="X483">
        <v>100</v>
      </c>
      <c r="Y483">
        <v>34.520000000000003</v>
      </c>
      <c r="Z483">
        <v>51.81</v>
      </c>
      <c r="AA483">
        <v>51.81</v>
      </c>
    </row>
    <row r="484" spans="1:28" x14ac:dyDescent="0.3">
      <c r="A484" t="s">
        <v>540</v>
      </c>
      <c r="B484" t="s">
        <v>3628</v>
      </c>
      <c r="C484" s="7">
        <v>-3.4870321928646502</v>
      </c>
      <c r="D484" s="7">
        <v>-3.33826064607273</v>
      </c>
      <c r="E484" s="7">
        <v>-2.9390673234899598</v>
      </c>
      <c r="F484" s="7">
        <v>-2.10224346579473</v>
      </c>
      <c r="G484">
        <v>267454</v>
      </c>
      <c r="H484" t="s">
        <v>71</v>
      </c>
      <c r="I484" t="s">
        <v>72</v>
      </c>
      <c r="J484" t="s">
        <v>541</v>
      </c>
      <c r="K484" t="s">
        <v>542</v>
      </c>
      <c r="L484" t="s">
        <v>543</v>
      </c>
      <c r="M484" t="s">
        <v>544</v>
      </c>
      <c r="N484" t="s">
        <v>545</v>
      </c>
      <c r="O484" t="s">
        <v>546</v>
      </c>
      <c r="P484" t="s">
        <v>547</v>
      </c>
      <c r="Q484" t="s">
        <v>548</v>
      </c>
      <c r="R484" t="s">
        <v>549</v>
      </c>
      <c r="S484" t="s">
        <v>550</v>
      </c>
      <c r="T484" t="s">
        <v>547</v>
      </c>
      <c r="U484" t="s">
        <v>548</v>
      </c>
      <c r="V484" t="s">
        <v>3811</v>
      </c>
      <c r="W484" t="s">
        <v>8482</v>
      </c>
      <c r="X484">
        <v>99.12</v>
      </c>
      <c r="Y484">
        <v>46.24</v>
      </c>
      <c r="Z484">
        <v>75.33</v>
      </c>
      <c r="AA484">
        <v>75.33</v>
      </c>
      <c r="AB484">
        <v>72.260000000000005</v>
      </c>
    </row>
    <row r="485" spans="1:28" x14ac:dyDescent="0.3">
      <c r="A485" t="s">
        <v>6968</v>
      </c>
      <c r="B485" t="s">
        <v>3636</v>
      </c>
      <c r="C485" s="7">
        <v>0.93364454156169496</v>
      </c>
      <c r="D485" s="7">
        <v>2.3894214178149</v>
      </c>
      <c r="E485" s="7">
        <v>0.92392293566811601</v>
      </c>
      <c r="F485" s="7">
        <v>2.8349771483372299</v>
      </c>
      <c r="G485">
        <v>267273</v>
      </c>
      <c r="H485" t="s">
        <v>533</v>
      </c>
      <c r="I485" t="s">
        <v>6967</v>
      </c>
      <c r="J485" t="s">
        <v>197</v>
      </c>
      <c r="K485" t="s">
        <v>8758</v>
      </c>
      <c r="L485" t="s">
        <v>3582</v>
      </c>
      <c r="M485" t="s">
        <v>6966</v>
      </c>
      <c r="N485" t="s">
        <v>6965</v>
      </c>
      <c r="O485" t="s">
        <v>6964</v>
      </c>
      <c r="P485" t="s">
        <v>357</v>
      </c>
      <c r="Q485" t="s">
        <v>8735</v>
      </c>
      <c r="R485" t="s">
        <v>6963</v>
      </c>
      <c r="S485" t="s">
        <v>6962</v>
      </c>
      <c r="T485" t="s">
        <v>197</v>
      </c>
      <c r="U485" t="s">
        <v>8702</v>
      </c>
      <c r="V485" t="s">
        <v>6961</v>
      </c>
      <c r="W485" t="s">
        <v>6960</v>
      </c>
      <c r="X485">
        <v>100</v>
      </c>
      <c r="Y485">
        <v>32.79</v>
      </c>
      <c r="Z485">
        <v>59.04</v>
      </c>
      <c r="AA485">
        <v>59.04</v>
      </c>
      <c r="AB485">
        <v>100</v>
      </c>
    </row>
    <row r="486" spans="1:28" x14ac:dyDescent="0.3">
      <c r="A486" t="s">
        <v>551</v>
      </c>
      <c r="B486" t="s">
        <v>3636</v>
      </c>
      <c r="C486" s="7">
        <v>2.5773796625085499</v>
      </c>
      <c r="D486" s="7">
        <v>4.08697972234663</v>
      </c>
      <c r="E486" s="7">
        <v>3.37562570069354</v>
      </c>
      <c r="F486" s="7">
        <v>3.14815152805452</v>
      </c>
      <c r="G486">
        <v>108349</v>
      </c>
      <c r="H486" t="s">
        <v>552</v>
      </c>
      <c r="I486" t="s">
        <v>553</v>
      </c>
      <c r="J486" t="s">
        <v>554</v>
      </c>
      <c r="K486" t="s">
        <v>8772</v>
      </c>
      <c r="L486" t="s">
        <v>3556</v>
      </c>
      <c r="M486" t="s">
        <v>555</v>
      </c>
      <c r="N486" t="s">
        <v>8481</v>
      </c>
      <c r="O486" t="s">
        <v>556</v>
      </c>
      <c r="P486" t="s">
        <v>439</v>
      </c>
      <c r="Q486" t="s">
        <v>8773</v>
      </c>
      <c r="R486" t="s">
        <v>557</v>
      </c>
      <c r="S486" t="s">
        <v>558</v>
      </c>
      <c r="T486" t="s">
        <v>559</v>
      </c>
      <c r="U486" t="s">
        <v>8825</v>
      </c>
      <c r="V486" t="s">
        <v>3810</v>
      </c>
      <c r="W486" t="s">
        <v>8480</v>
      </c>
      <c r="X486">
        <v>100</v>
      </c>
      <c r="Y486">
        <v>35.64</v>
      </c>
      <c r="Z486">
        <v>77.17</v>
      </c>
      <c r="AA486">
        <v>76.09</v>
      </c>
      <c r="AB486">
        <v>74.930000000000007</v>
      </c>
    </row>
    <row r="487" spans="1:28" x14ac:dyDescent="0.3">
      <c r="A487" t="s">
        <v>33517</v>
      </c>
      <c r="B487" t="s">
        <v>3636</v>
      </c>
      <c r="C487" s="7">
        <v>1.01052469461404</v>
      </c>
      <c r="D487" s="7">
        <v>1.1606189352974401</v>
      </c>
      <c r="E487" s="7">
        <v>1.2942068859800699</v>
      </c>
      <c r="F487" s="7">
        <v>0.83314820736001305</v>
      </c>
      <c r="G487">
        <v>73466</v>
      </c>
      <c r="H487" t="s">
        <v>679</v>
      </c>
      <c r="I487" t="s">
        <v>7145</v>
      </c>
      <c r="J487" t="s">
        <v>691</v>
      </c>
      <c r="K487" t="s">
        <v>4023</v>
      </c>
      <c r="L487" t="s">
        <v>1011</v>
      </c>
      <c r="M487" t="s">
        <v>33516</v>
      </c>
      <c r="N487" t="s">
        <v>33515</v>
      </c>
      <c r="O487" t="s">
        <v>33514</v>
      </c>
      <c r="P487" t="s">
        <v>45</v>
      </c>
      <c r="Q487" t="s">
        <v>3846</v>
      </c>
      <c r="R487" t="s">
        <v>33513</v>
      </c>
      <c r="S487" t="s">
        <v>33512</v>
      </c>
      <c r="T487" t="s">
        <v>45</v>
      </c>
      <c r="U487" t="s">
        <v>3846</v>
      </c>
      <c r="V487" t="s">
        <v>33511</v>
      </c>
      <c r="X487">
        <v>100</v>
      </c>
      <c r="Y487">
        <v>23.6</v>
      </c>
      <c r="Z487">
        <v>40.71</v>
      </c>
      <c r="AA487">
        <v>40.71</v>
      </c>
    </row>
    <row r="488" spans="1:28" x14ac:dyDescent="0.3">
      <c r="A488" t="s">
        <v>14802</v>
      </c>
      <c r="B488" t="s">
        <v>3631</v>
      </c>
      <c r="C488" s="7">
        <v>-0.66383519370806499</v>
      </c>
      <c r="D488" s="7">
        <v>-0.62927457316942204</v>
      </c>
      <c r="E488" s="7">
        <v>-0.83904120519321201</v>
      </c>
      <c r="F488" s="7">
        <v>-1.2930471115778901</v>
      </c>
      <c r="G488">
        <v>334637</v>
      </c>
      <c r="M488" t="s">
        <v>14801</v>
      </c>
      <c r="N488" t="s">
        <v>13432</v>
      </c>
      <c r="O488" t="s">
        <v>14800</v>
      </c>
      <c r="P488" t="s">
        <v>13430</v>
      </c>
      <c r="Q488" t="s">
        <v>13429</v>
      </c>
      <c r="R488" t="s">
        <v>14799</v>
      </c>
      <c r="S488" t="s">
        <v>14798</v>
      </c>
      <c r="T488" t="s">
        <v>14797</v>
      </c>
      <c r="U488" t="s">
        <v>35377</v>
      </c>
      <c r="V488" t="s">
        <v>14796</v>
      </c>
      <c r="X488">
        <v>96.3</v>
      </c>
      <c r="Y488">
        <v>37.5</v>
      </c>
      <c r="Z488">
        <v>46.34</v>
      </c>
      <c r="AA488">
        <v>40</v>
      </c>
    </row>
    <row r="489" spans="1:28" x14ac:dyDescent="0.3">
      <c r="A489" t="s">
        <v>8479</v>
      </c>
      <c r="B489" t="s">
        <v>3631</v>
      </c>
      <c r="C489" s="7">
        <v>-2.0178518351374799</v>
      </c>
      <c r="D489" s="7">
        <v>-0.44936683557363999</v>
      </c>
      <c r="E489" s="7">
        <v>-0.54053492386519297</v>
      </c>
      <c r="F489" s="7">
        <v>-1.74996348225479</v>
      </c>
      <c r="G489">
        <v>324608</v>
      </c>
      <c r="H489" t="s">
        <v>8478</v>
      </c>
      <c r="I489" t="s">
        <v>8477</v>
      </c>
      <c r="J489" t="s">
        <v>8476</v>
      </c>
      <c r="K489" t="s">
        <v>8475</v>
      </c>
      <c r="L489" t="s">
        <v>8474</v>
      </c>
      <c r="M489" t="s">
        <v>8473</v>
      </c>
      <c r="N489" t="s">
        <v>8472</v>
      </c>
      <c r="O489" t="s">
        <v>8471</v>
      </c>
      <c r="P489" t="s">
        <v>8470</v>
      </c>
      <c r="Q489" t="s">
        <v>8469</v>
      </c>
      <c r="R489" t="s">
        <v>8468</v>
      </c>
      <c r="S489" t="s">
        <v>8467</v>
      </c>
      <c r="T489" t="s">
        <v>4953</v>
      </c>
      <c r="U489" t="s">
        <v>4952</v>
      </c>
      <c r="V489" t="s">
        <v>8466</v>
      </c>
      <c r="X489">
        <v>100</v>
      </c>
      <c r="Y489">
        <v>34.85</v>
      </c>
      <c r="Z489">
        <v>61.08</v>
      </c>
      <c r="AA489">
        <v>61.08</v>
      </c>
    </row>
    <row r="490" spans="1:28" x14ac:dyDescent="0.3">
      <c r="A490" t="s">
        <v>33510</v>
      </c>
      <c r="B490" t="s">
        <v>3636</v>
      </c>
      <c r="C490" s="7">
        <v>1.14618041228984</v>
      </c>
      <c r="D490" s="7">
        <v>1.2094733475971799</v>
      </c>
      <c r="E490" s="7">
        <v>1.08884741447552</v>
      </c>
      <c r="F490" s="7">
        <v>1.3368709779424</v>
      </c>
      <c r="G490">
        <v>268155</v>
      </c>
      <c r="H490" t="s">
        <v>106</v>
      </c>
      <c r="I490" t="s">
        <v>107</v>
      </c>
      <c r="J490" t="s">
        <v>108</v>
      </c>
      <c r="K490" t="s">
        <v>109</v>
      </c>
      <c r="L490" t="s">
        <v>110</v>
      </c>
      <c r="M490" t="s">
        <v>770</v>
      </c>
      <c r="N490" t="s">
        <v>771</v>
      </c>
      <c r="O490" t="s">
        <v>772</v>
      </c>
      <c r="P490" t="s">
        <v>114</v>
      </c>
      <c r="Q490" t="s">
        <v>115</v>
      </c>
      <c r="R490" t="s">
        <v>773</v>
      </c>
      <c r="S490" t="s">
        <v>33509</v>
      </c>
      <c r="T490" t="s">
        <v>114</v>
      </c>
      <c r="U490" t="s">
        <v>115</v>
      </c>
      <c r="V490" t="s">
        <v>33508</v>
      </c>
      <c r="X490">
        <v>100</v>
      </c>
      <c r="Y490">
        <v>27.74</v>
      </c>
      <c r="Z490">
        <v>67.22</v>
      </c>
      <c r="AA490">
        <v>67.22</v>
      </c>
    </row>
    <row r="491" spans="1:28" x14ac:dyDescent="0.3">
      <c r="A491" t="s">
        <v>23559</v>
      </c>
      <c r="B491" t="s">
        <v>3636</v>
      </c>
      <c r="C491" s="7">
        <v>0.85301708058514203</v>
      </c>
      <c r="D491" s="7">
        <v>1.3859516810285399</v>
      </c>
      <c r="E491" s="7">
        <v>0.73479392504177998</v>
      </c>
      <c r="F491" s="7">
        <v>0.35073093944766298</v>
      </c>
      <c r="G491">
        <v>324621</v>
      </c>
      <c r="M491" t="s">
        <v>23558</v>
      </c>
      <c r="N491" t="s">
        <v>21110</v>
      </c>
      <c r="O491" t="s">
        <v>23557</v>
      </c>
      <c r="P491" t="s">
        <v>21108</v>
      </c>
      <c r="Q491" t="s">
        <v>21107</v>
      </c>
      <c r="R491" t="s">
        <v>23556</v>
      </c>
      <c r="S491" t="s">
        <v>23555</v>
      </c>
      <c r="V491" t="s">
        <v>23554</v>
      </c>
      <c r="X491">
        <v>100</v>
      </c>
      <c r="Y491">
        <v>35.42</v>
      </c>
      <c r="Z491">
        <v>63.29</v>
      </c>
      <c r="AA491">
        <v>63.29</v>
      </c>
    </row>
    <row r="492" spans="1:28" x14ac:dyDescent="0.3">
      <c r="A492" t="s">
        <v>14795</v>
      </c>
      <c r="B492" t="s">
        <v>3636</v>
      </c>
      <c r="C492" s="7">
        <v>0.389820496919832</v>
      </c>
      <c r="D492" s="7">
        <v>0.57197694508304797</v>
      </c>
      <c r="E492" s="7">
        <v>0.31451609504226102</v>
      </c>
      <c r="F492" s="7">
        <v>1.0582150666849801</v>
      </c>
      <c r="G492">
        <v>343178</v>
      </c>
      <c r="H492" t="s">
        <v>736</v>
      </c>
      <c r="I492" t="s">
        <v>8700</v>
      </c>
      <c r="J492" t="s">
        <v>193</v>
      </c>
      <c r="K492" t="s">
        <v>8701</v>
      </c>
      <c r="L492" t="s">
        <v>3542</v>
      </c>
      <c r="M492" t="s">
        <v>14794</v>
      </c>
      <c r="N492" t="s">
        <v>14793</v>
      </c>
      <c r="O492" t="s">
        <v>14792</v>
      </c>
      <c r="P492" t="s">
        <v>197</v>
      </c>
      <c r="Q492" t="s">
        <v>8702</v>
      </c>
      <c r="R492" t="s">
        <v>14791</v>
      </c>
      <c r="S492" t="s">
        <v>14790</v>
      </c>
      <c r="T492" t="s">
        <v>197</v>
      </c>
      <c r="U492" t="s">
        <v>8702</v>
      </c>
      <c r="V492" t="s">
        <v>14789</v>
      </c>
      <c r="X492">
        <v>100</v>
      </c>
      <c r="Y492">
        <v>33.799999999999997</v>
      </c>
      <c r="Z492">
        <v>61.02</v>
      </c>
      <c r="AA492">
        <v>61.02</v>
      </c>
    </row>
    <row r="493" spans="1:28" x14ac:dyDescent="0.3">
      <c r="A493" t="s">
        <v>560</v>
      </c>
      <c r="B493" t="s">
        <v>3636</v>
      </c>
      <c r="C493" s="7">
        <v>2.0252951678211701</v>
      </c>
      <c r="D493" s="7">
        <v>2.2265545131034998</v>
      </c>
      <c r="E493" s="7">
        <v>1.7384756893481099</v>
      </c>
      <c r="F493" s="7">
        <v>2.7844846523378801</v>
      </c>
      <c r="G493">
        <v>268342</v>
      </c>
      <c r="M493" t="s">
        <v>561</v>
      </c>
      <c r="N493" t="s">
        <v>562</v>
      </c>
      <c r="O493" t="s">
        <v>563</v>
      </c>
      <c r="P493" t="s">
        <v>564</v>
      </c>
      <c r="Q493" t="s">
        <v>565</v>
      </c>
      <c r="R493" t="s">
        <v>566</v>
      </c>
      <c r="S493" t="s">
        <v>567</v>
      </c>
      <c r="T493" t="s">
        <v>568</v>
      </c>
      <c r="U493" t="s">
        <v>569</v>
      </c>
      <c r="V493" t="s">
        <v>3661</v>
      </c>
      <c r="X493">
        <v>100</v>
      </c>
      <c r="Y493">
        <v>24</v>
      </c>
      <c r="Z493">
        <v>63.22</v>
      </c>
      <c r="AA493">
        <v>63.22</v>
      </c>
    </row>
    <row r="494" spans="1:28" x14ac:dyDescent="0.3">
      <c r="A494" t="s">
        <v>23553</v>
      </c>
      <c r="B494" t="s">
        <v>3636</v>
      </c>
      <c r="C494" s="7">
        <v>-1.20375370348889E-2</v>
      </c>
      <c r="D494" s="7">
        <v>1.94880013798963</v>
      </c>
      <c r="E494" s="7">
        <v>1.4390253375541</v>
      </c>
      <c r="F494" s="7">
        <v>-0.31725189921570901</v>
      </c>
      <c r="G494">
        <v>358474</v>
      </c>
      <c r="J494" t="s">
        <v>23546</v>
      </c>
      <c r="K494" t="s">
        <v>23545</v>
      </c>
      <c r="L494" t="s">
        <v>23552</v>
      </c>
      <c r="M494" t="s">
        <v>23551</v>
      </c>
      <c r="N494" t="s">
        <v>23550</v>
      </c>
      <c r="O494" t="s">
        <v>23549</v>
      </c>
      <c r="P494" t="s">
        <v>23546</v>
      </c>
      <c r="Q494" t="s">
        <v>23545</v>
      </c>
      <c r="R494" t="s">
        <v>23548</v>
      </c>
      <c r="S494" t="s">
        <v>23547</v>
      </c>
      <c r="T494" t="s">
        <v>23546</v>
      </c>
      <c r="U494" t="s">
        <v>23545</v>
      </c>
      <c r="V494" t="s">
        <v>23544</v>
      </c>
      <c r="X494">
        <v>100</v>
      </c>
      <c r="Y494">
        <v>38.78</v>
      </c>
      <c r="Z494">
        <v>75.31</v>
      </c>
      <c r="AA494">
        <v>75.31</v>
      </c>
    </row>
    <row r="495" spans="1:28" x14ac:dyDescent="0.3">
      <c r="A495" t="s">
        <v>23543</v>
      </c>
      <c r="B495" t="s">
        <v>3636</v>
      </c>
      <c r="C495" s="7">
        <v>0.22611411835375</v>
      </c>
      <c r="D495" s="7">
        <v>1.3453557147752899</v>
      </c>
      <c r="E495" s="7">
        <v>1.00589105925853</v>
      </c>
      <c r="F495" s="7">
        <v>1.2210146085028599</v>
      </c>
      <c r="G495">
        <v>73527</v>
      </c>
      <c r="J495" t="s">
        <v>2031</v>
      </c>
      <c r="K495" t="s">
        <v>7887</v>
      </c>
      <c r="L495" t="s">
        <v>7886</v>
      </c>
      <c r="M495" t="s">
        <v>23542</v>
      </c>
      <c r="N495" t="s">
        <v>23541</v>
      </c>
      <c r="O495" t="s">
        <v>23540</v>
      </c>
      <c r="P495" t="s">
        <v>2031</v>
      </c>
      <c r="Q495" t="s">
        <v>2033</v>
      </c>
      <c r="R495" t="s">
        <v>23539</v>
      </c>
      <c r="S495" t="s">
        <v>23538</v>
      </c>
      <c r="T495" t="s">
        <v>2031</v>
      </c>
      <c r="U495" t="s">
        <v>2033</v>
      </c>
      <c r="V495" t="s">
        <v>23537</v>
      </c>
      <c r="X495">
        <v>100</v>
      </c>
      <c r="Y495">
        <v>35</v>
      </c>
      <c r="Z495">
        <v>45.12</v>
      </c>
      <c r="AA495">
        <v>45.12</v>
      </c>
    </row>
    <row r="496" spans="1:28" x14ac:dyDescent="0.3">
      <c r="A496" t="s">
        <v>33507</v>
      </c>
      <c r="B496" t="s">
        <v>3631</v>
      </c>
      <c r="C496" s="7">
        <v>-1.49135358078721</v>
      </c>
      <c r="D496" s="7">
        <v>-1.79199229287564</v>
      </c>
      <c r="E496" s="7">
        <v>-1.97997080006367</v>
      </c>
      <c r="F496" s="7">
        <v>-1.4423887148630099</v>
      </c>
      <c r="G496">
        <v>267871</v>
      </c>
      <c r="H496" t="s">
        <v>17965</v>
      </c>
      <c r="I496" t="s">
        <v>17964</v>
      </c>
      <c r="M496" t="s">
        <v>33506</v>
      </c>
      <c r="N496" t="s">
        <v>33505</v>
      </c>
      <c r="O496" t="s">
        <v>33504</v>
      </c>
      <c r="P496" t="s">
        <v>33503</v>
      </c>
      <c r="Q496" t="s">
        <v>33502</v>
      </c>
      <c r="R496" t="s">
        <v>33501</v>
      </c>
      <c r="S496" t="s">
        <v>33500</v>
      </c>
      <c r="T496" t="s">
        <v>33499</v>
      </c>
      <c r="U496" t="s">
        <v>33498</v>
      </c>
      <c r="V496" t="s">
        <v>33497</v>
      </c>
      <c r="W496" t="s">
        <v>33496</v>
      </c>
      <c r="X496">
        <v>100</v>
      </c>
      <c r="Y496">
        <v>41.07</v>
      </c>
      <c r="Z496">
        <v>49.72</v>
      </c>
      <c r="AA496">
        <v>49.72</v>
      </c>
      <c r="AB496">
        <v>77.37</v>
      </c>
    </row>
    <row r="497" spans="1:28" x14ac:dyDescent="0.3">
      <c r="A497" t="s">
        <v>33495</v>
      </c>
      <c r="B497" t="s">
        <v>3636</v>
      </c>
      <c r="C497" s="7">
        <v>1.0007998713383699</v>
      </c>
      <c r="D497" s="7">
        <v>0.86383391829550304</v>
      </c>
      <c r="E497" s="7">
        <v>0.431988682234417</v>
      </c>
      <c r="F497" s="7">
        <v>0.96431998238429895</v>
      </c>
      <c r="G497">
        <v>353703</v>
      </c>
      <c r="I497" t="s">
        <v>35</v>
      </c>
      <c r="K497" t="s">
        <v>35</v>
      </c>
      <c r="N497" t="s">
        <v>35</v>
      </c>
      <c r="Q497" t="s">
        <v>35</v>
      </c>
      <c r="U497" t="s">
        <v>35</v>
      </c>
      <c r="X497">
        <v>100</v>
      </c>
    </row>
    <row r="498" spans="1:28" x14ac:dyDescent="0.3">
      <c r="A498" t="s">
        <v>18145</v>
      </c>
      <c r="B498" t="s">
        <v>3631</v>
      </c>
      <c r="C498" s="7">
        <v>-0.53161869460525002</v>
      </c>
      <c r="D498" s="7">
        <v>-0.91280626603223503</v>
      </c>
      <c r="E498" s="7">
        <v>-1.56823187195206</v>
      </c>
      <c r="F498" s="7">
        <v>-0.36340320813551502</v>
      </c>
      <c r="G498">
        <v>334707</v>
      </c>
      <c r="S498" t="s">
        <v>18144</v>
      </c>
      <c r="T498" t="s">
        <v>18143</v>
      </c>
      <c r="U498" t="s">
        <v>18142</v>
      </c>
      <c r="V498" t="s">
        <v>18141</v>
      </c>
      <c r="X498">
        <v>100</v>
      </c>
      <c r="Z498">
        <v>34.25</v>
      </c>
      <c r="AA498">
        <v>34.25</v>
      </c>
    </row>
    <row r="499" spans="1:28" x14ac:dyDescent="0.3">
      <c r="A499" t="s">
        <v>14788</v>
      </c>
      <c r="B499" t="s">
        <v>3631</v>
      </c>
      <c r="C499" s="7">
        <v>-0.71050407074533795</v>
      </c>
      <c r="D499" s="7">
        <v>-0.73978005234719102</v>
      </c>
      <c r="E499" s="7">
        <v>-0.229582080712006</v>
      </c>
      <c r="F499" s="7">
        <v>-1.03666952873901</v>
      </c>
      <c r="G499">
        <v>48149</v>
      </c>
      <c r="I499" t="s">
        <v>35</v>
      </c>
      <c r="K499" t="s">
        <v>35</v>
      </c>
      <c r="N499" t="s">
        <v>35</v>
      </c>
      <c r="Q499" t="s">
        <v>35</v>
      </c>
      <c r="S499" t="s">
        <v>14787</v>
      </c>
      <c r="U499" t="s">
        <v>35</v>
      </c>
      <c r="V499" t="s">
        <v>14786</v>
      </c>
      <c r="X499">
        <v>100</v>
      </c>
      <c r="Z499">
        <v>83.78</v>
      </c>
      <c r="AA499">
        <v>75</v>
      </c>
    </row>
    <row r="500" spans="1:28" x14ac:dyDescent="0.3">
      <c r="A500" t="s">
        <v>23536</v>
      </c>
      <c r="B500" t="s">
        <v>3631</v>
      </c>
      <c r="C500" s="7">
        <v>-0.92106376093428599</v>
      </c>
      <c r="D500" s="7">
        <v>-1.1417601897374301</v>
      </c>
      <c r="E500" s="7">
        <v>-1.1261788230012</v>
      </c>
      <c r="F500" s="7">
        <v>-0.99393437681748298</v>
      </c>
      <c r="G500">
        <v>324641</v>
      </c>
      <c r="I500" t="s">
        <v>35</v>
      </c>
      <c r="K500" t="s">
        <v>35</v>
      </c>
      <c r="N500" t="s">
        <v>35</v>
      </c>
      <c r="Q500" t="s">
        <v>35</v>
      </c>
      <c r="S500" t="s">
        <v>23535</v>
      </c>
      <c r="U500" t="s">
        <v>35</v>
      </c>
      <c r="V500" t="s">
        <v>23534</v>
      </c>
      <c r="X500">
        <v>100</v>
      </c>
      <c r="Z500">
        <v>49.02</v>
      </c>
      <c r="AA500">
        <v>49.02</v>
      </c>
    </row>
    <row r="501" spans="1:28" x14ac:dyDescent="0.3">
      <c r="A501" t="s">
        <v>5106</v>
      </c>
      <c r="B501" t="s">
        <v>3636</v>
      </c>
      <c r="C501" s="7">
        <v>1.71170399212821</v>
      </c>
      <c r="D501" s="7">
        <v>1.6762469465855501</v>
      </c>
      <c r="E501" s="7">
        <v>1.3745684892143399</v>
      </c>
      <c r="F501" s="7">
        <v>2.42881430681014</v>
      </c>
      <c r="G501">
        <v>334735</v>
      </c>
      <c r="M501" t="s">
        <v>5105</v>
      </c>
      <c r="N501" t="s">
        <v>8972</v>
      </c>
      <c r="O501" t="s">
        <v>5104</v>
      </c>
      <c r="P501" t="s">
        <v>5103</v>
      </c>
      <c r="Q501" t="s">
        <v>8973</v>
      </c>
      <c r="R501" t="s">
        <v>5102</v>
      </c>
      <c r="S501" t="s">
        <v>5101</v>
      </c>
      <c r="T501" t="s">
        <v>5100</v>
      </c>
      <c r="U501" t="s">
        <v>5099</v>
      </c>
      <c r="V501" t="s">
        <v>5098</v>
      </c>
      <c r="X501">
        <v>100</v>
      </c>
      <c r="Y501">
        <v>33.33</v>
      </c>
      <c r="Z501">
        <v>77.59</v>
      </c>
      <c r="AA501">
        <v>77.59</v>
      </c>
    </row>
    <row r="502" spans="1:28" x14ac:dyDescent="0.3">
      <c r="A502" t="s">
        <v>33494</v>
      </c>
      <c r="B502" t="s">
        <v>3631</v>
      </c>
      <c r="C502" s="7">
        <v>-1.2051037844939401</v>
      </c>
      <c r="D502" s="7">
        <v>-0.89793951610638201</v>
      </c>
      <c r="E502" s="7">
        <v>-1.0249318946738</v>
      </c>
      <c r="F502" s="7">
        <v>-0.79580412589873195</v>
      </c>
      <c r="G502">
        <v>229188</v>
      </c>
      <c r="H502" t="s">
        <v>33493</v>
      </c>
      <c r="I502" t="s">
        <v>33492</v>
      </c>
      <c r="J502" t="s">
        <v>29347</v>
      </c>
      <c r="K502" t="s">
        <v>29346</v>
      </c>
      <c r="L502" t="s">
        <v>33491</v>
      </c>
      <c r="M502" t="s">
        <v>33490</v>
      </c>
      <c r="N502" t="s">
        <v>20345</v>
      </c>
      <c r="O502" t="s">
        <v>33489</v>
      </c>
      <c r="P502" t="s">
        <v>20344</v>
      </c>
      <c r="Q502" t="s">
        <v>20343</v>
      </c>
      <c r="R502" t="s">
        <v>33488</v>
      </c>
      <c r="S502" t="s">
        <v>33487</v>
      </c>
      <c r="T502" t="s">
        <v>29347</v>
      </c>
      <c r="U502" t="s">
        <v>29346</v>
      </c>
      <c r="V502" t="s">
        <v>33486</v>
      </c>
      <c r="X502">
        <v>86.23</v>
      </c>
      <c r="Y502">
        <v>39.47</v>
      </c>
      <c r="Z502">
        <v>50.71</v>
      </c>
      <c r="AA502">
        <v>50.71</v>
      </c>
    </row>
    <row r="503" spans="1:28" x14ac:dyDescent="0.3">
      <c r="A503" t="s">
        <v>33485</v>
      </c>
      <c r="B503" t="s">
        <v>3631</v>
      </c>
      <c r="C503" s="7">
        <v>-1.9519093612454901</v>
      </c>
      <c r="D503" s="7">
        <v>-0.45756899049522198</v>
      </c>
      <c r="E503" s="7">
        <v>0.42268560597426102</v>
      </c>
      <c r="F503" s="7">
        <v>-0.55934016381891405</v>
      </c>
      <c r="G503">
        <v>48035</v>
      </c>
      <c r="I503" t="s">
        <v>35</v>
      </c>
      <c r="K503" t="s">
        <v>35</v>
      </c>
      <c r="N503" t="s">
        <v>35</v>
      </c>
      <c r="Q503" t="s">
        <v>35</v>
      </c>
      <c r="S503" t="s">
        <v>33484</v>
      </c>
      <c r="U503" t="s">
        <v>35</v>
      </c>
      <c r="V503" t="s">
        <v>33483</v>
      </c>
      <c r="X503">
        <v>97.5</v>
      </c>
      <c r="Z503">
        <v>78.05</v>
      </c>
      <c r="AA503">
        <v>78.05</v>
      </c>
    </row>
    <row r="504" spans="1:28" x14ac:dyDescent="0.3">
      <c r="A504" t="s">
        <v>5097</v>
      </c>
      <c r="B504" t="s">
        <v>3636</v>
      </c>
      <c r="C504" s="7">
        <v>1.1339807048808299</v>
      </c>
      <c r="D504" s="7">
        <v>1.4637353720784501</v>
      </c>
      <c r="E504" s="7">
        <v>0.68811262174262899</v>
      </c>
      <c r="F504" s="7">
        <v>2.0130481569029701</v>
      </c>
      <c r="G504">
        <v>343250</v>
      </c>
      <c r="H504" t="s">
        <v>2093</v>
      </c>
      <c r="I504" t="s">
        <v>2094</v>
      </c>
      <c r="J504" t="s">
        <v>2095</v>
      </c>
      <c r="K504" t="s">
        <v>2096</v>
      </c>
      <c r="L504" t="s">
        <v>2097</v>
      </c>
      <c r="M504" t="s">
        <v>2098</v>
      </c>
      <c r="N504" t="s">
        <v>2099</v>
      </c>
      <c r="O504" t="s">
        <v>2100</v>
      </c>
      <c r="P504" t="s">
        <v>2095</v>
      </c>
      <c r="Q504" t="s">
        <v>2101</v>
      </c>
      <c r="S504" t="s">
        <v>5096</v>
      </c>
      <c r="T504" t="s">
        <v>2095</v>
      </c>
      <c r="U504" t="s">
        <v>2101</v>
      </c>
      <c r="V504" t="s">
        <v>5095</v>
      </c>
      <c r="W504" t="s">
        <v>5094</v>
      </c>
      <c r="X504">
        <v>100</v>
      </c>
      <c r="Y504">
        <v>31.13</v>
      </c>
      <c r="Z504">
        <v>54.29</v>
      </c>
      <c r="AA504">
        <v>54.29</v>
      </c>
      <c r="AB504">
        <v>92.31</v>
      </c>
    </row>
    <row r="505" spans="1:28" x14ac:dyDescent="0.3">
      <c r="A505" t="s">
        <v>8465</v>
      </c>
      <c r="B505" t="s">
        <v>3636</v>
      </c>
      <c r="C505" s="7">
        <v>2.13926980947807</v>
      </c>
      <c r="D505" s="7">
        <v>2.7350963287918302</v>
      </c>
      <c r="E505" s="7">
        <v>1.8724428073438399</v>
      </c>
      <c r="F505" s="7">
        <v>2.4330660904307799</v>
      </c>
      <c r="G505">
        <v>93998</v>
      </c>
      <c r="H505" t="s">
        <v>8464</v>
      </c>
      <c r="I505" t="s">
        <v>8463</v>
      </c>
      <c r="J505" t="s">
        <v>1572</v>
      </c>
      <c r="K505" t="s">
        <v>1573</v>
      </c>
      <c r="L505" t="s">
        <v>1574</v>
      </c>
      <c r="M505" t="s">
        <v>8462</v>
      </c>
      <c r="N505" t="s">
        <v>8461</v>
      </c>
      <c r="O505" t="s">
        <v>2980</v>
      </c>
      <c r="P505" t="s">
        <v>1578</v>
      </c>
      <c r="Q505" t="s">
        <v>1579</v>
      </c>
      <c r="S505" t="s">
        <v>8460</v>
      </c>
      <c r="T505" t="s">
        <v>1578</v>
      </c>
      <c r="U505" t="s">
        <v>1579</v>
      </c>
      <c r="V505" t="s">
        <v>8459</v>
      </c>
      <c r="W505" t="s">
        <v>8458</v>
      </c>
      <c r="X505">
        <v>100</v>
      </c>
      <c r="Y505">
        <v>36.119999999999997</v>
      </c>
      <c r="Z505">
        <v>63.33</v>
      </c>
      <c r="AA505">
        <v>63.33</v>
      </c>
      <c r="AB505">
        <v>79.25</v>
      </c>
    </row>
    <row r="506" spans="1:28" x14ac:dyDescent="0.3">
      <c r="A506" t="s">
        <v>33482</v>
      </c>
      <c r="B506" t="s">
        <v>3631</v>
      </c>
      <c r="C506" s="7">
        <v>-1.8224850646485</v>
      </c>
      <c r="D506" s="7">
        <v>-1.7477535927849599</v>
      </c>
      <c r="E506" s="7">
        <v>-1.6179009239600901</v>
      </c>
      <c r="F506" s="7">
        <v>-1.5885661688791</v>
      </c>
      <c r="G506">
        <v>58906</v>
      </c>
      <c r="M506" t="s">
        <v>33481</v>
      </c>
      <c r="N506" t="s">
        <v>34514</v>
      </c>
      <c r="O506" t="s">
        <v>33480</v>
      </c>
      <c r="P506" t="s">
        <v>33479</v>
      </c>
      <c r="Q506" t="s">
        <v>33478</v>
      </c>
      <c r="R506" t="s">
        <v>33477</v>
      </c>
      <c r="S506" t="s">
        <v>33476</v>
      </c>
      <c r="V506" t="s">
        <v>33475</v>
      </c>
      <c r="X506">
        <v>99.58</v>
      </c>
      <c r="Y506">
        <v>29.51</v>
      </c>
      <c r="Z506">
        <v>60.5</v>
      </c>
      <c r="AA506">
        <v>60.5</v>
      </c>
    </row>
    <row r="507" spans="1:28" x14ac:dyDescent="0.3">
      <c r="A507" t="s">
        <v>33474</v>
      </c>
      <c r="B507" t="s">
        <v>3631</v>
      </c>
      <c r="C507" s="7">
        <v>-1.0248919055982899</v>
      </c>
      <c r="D507" s="7">
        <v>0.39155414164807001</v>
      </c>
      <c r="E507" s="7">
        <v>-0.99038109873342905</v>
      </c>
      <c r="F507" s="7">
        <v>-0.96029101358790603</v>
      </c>
      <c r="G507">
        <v>343277</v>
      </c>
      <c r="M507" t="s">
        <v>33473</v>
      </c>
      <c r="N507" t="s">
        <v>33472</v>
      </c>
      <c r="O507" t="s">
        <v>33471</v>
      </c>
      <c r="P507" t="s">
        <v>33470</v>
      </c>
      <c r="Q507" t="s">
        <v>34515</v>
      </c>
      <c r="S507" t="s">
        <v>33469</v>
      </c>
      <c r="V507" t="s">
        <v>33468</v>
      </c>
      <c r="X507">
        <v>100</v>
      </c>
      <c r="Y507">
        <v>41.67</v>
      </c>
      <c r="Z507">
        <v>59.18</v>
      </c>
      <c r="AA507">
        <v>59.18</v>
      </c>
    </row>
    <row r="508" spans="1:28" x14ac:dyDescent="0.3">
      <c r="A508" t="s">
        <v>33467</v>
      </c>
      <c r="B508" t="s">
        <v>3636</v>
      </c>
      <c r="C508" s="7">
        <v>1.55628580911784</v>
      </c>
      <c r="D508" s="7">
        <v>1.9273192375379899</v>
      </c>
      <c r="E508" s="7">
        <v>1.5178466596614499</v>
      </c>
      <c r="F508" s="7">
        <v>0.59780548948939205</v>
      </c>
      <c r="G508">
        <v>73634</v>
      </c>
      <c r="I508" t="s">
        <v>35</v>
      </c>
      <c r="K508" t="s">
        <v>35</v>
      </c>
      <c r="N508" t="s">
        <v>35</v>
      </c>
      <c r="Q508" t="s">
        <v>35</v>
      </c>
      <c r="S508" t="s">
        <v>33466</v>
      </c>
      <c r="U508" t="s">
        <v>35</v>
      </c>
      <c r="V508" t="s">
        <v>33465</v>
      </c>
      <c r="X508">
        <v>100</v>
      </c>
      <c r="Z508">
        <v>49.38</v>
      </c>
      <c r="AA508">
        <v>49.38</v>
      </c>
    </row>
    <row r="509" spans="1:28" x14ac:dyDescent="0.3">
      <c r="A509" t="s">
        <v>14785</v>
      </c>
      <c r="B509" t="s">
        <v>3636</v>
      </c>
      <c r="C509" s="7">
        <v>0</v>
      </c>
      <c r="D509" s="7">
        <v>0</v>
      </c>
      <c r="E509" s="7">
        <v>-0.54131290714315095</v>
      </c>
      <c r="F509" s="7">
        <v>1.39046970556441</v>
      </c>
      <c r="G509">
        <v>73636</v>
      </c>
      <c r="I509" t="s">
        <v>35</v>
      </c>
      <c r="K509" t="s">
        <v>35</v>
      </c>
      <c r="N509" t="s">
        <v>35</v>
      </c>
      <c r="Q509" t="s">
        <v>35</v>
      </c>
      <c r="U509" t="s">
        <v>35</v>
      </c>
    </row>
    <row r="510" spans="1:28" x14ac:dyDescent="0.3">
      <c r="A510" t="s">
        <v>14784</v>
      </c>
      <c r="B510" t="s">
        <v>3631</v>
      </c>
      <c r="C510" s="7">
        <v>-0.64920126096214004</v>
      </c>
      <c r="D510" s="7">
        <v>-0.54252508984934</v>
      </c>
      <c r="E510" s="7">
        <v>0.40274942997076602</v>
      </c>
      <c r="F510" s="7">
        <v>-1.1095936133328901</v>
      </c>
      <c r="G510">
        <v>73640</v>
      </c>
      <c r="I510" t="s">
        <v>35</v>
      </c>
      <c r="K510" t="s">
        <v>35</v>
      </c>
      <c r="N510" t="s">
        <v>35</v>
      </c>
      <c r="Q510" t="s">
        <v>35</v>
      </c>
      <c r="S510" t="s">
        <v>14783</v>
      </c>
      <c r="U510" t="s">
        <v>35</v>
      </c>
      <c r="V510" t="s">
        <v>14782</v>
      </c>
      <c r="X510">
        <v>98.15</v>
      </c>
      <c r="Z510">
        <v>72.55</v>
      </c>
      <c r="AA510">
        <v>72.55</v>
      </c>
    </row>
    <row r="511" spans="1:28" x14ac:dyDescent="0.3">
      <c r="A511" t="s">
        <v>33464</v>
      </c>
      <c r="B511" t="s">
        <v>3636</v>
      </c>
      <c r="C511" s="7">
        <v>1.7140160797419499</v>
      </c>
      <c r="D511" s="7">
        <v>-1.1891916581008899</v>
      </c>
      <c r="E511" s="7">
        <v>0.74942996405876205</v>
      </c>
      <c r="F511" s="7">
        <v>0.200566767401607</v>
      </c>
      <c r="G511">
        <v>358513</v>
      </c>
      <c r="M511" t="s">
        <v>29175</v>
      </c>
      <c r="N511" t="s">
        <v>29174</v>
      </c>
      <c r="O511" t="s">
        <v>29173</v>
      </c>
      <c r="P511" t="s">
        <v>29172</v>
      </c>
      <c r="Q511" t="s">
        <v>29171</v>
      </c>
      <c r="R511" t="s">
        <v>29170</v>
      </c>
      <c r="X511">
        <v>100</v>
      </c>
      <c r="Y511">
        <v>25.93</v>
      </c>
    </row>
    <row r="512" spans="1:28" x14ac:dyDescent="0.3">
      <c r="A512" t="s">
        <v>33463</v>
      </c>
      <c r="B512" t="s">
        <v>3636</v>
      </c>
      <c r="C512" s="7">
        <v>1.8639362859335999</v>
      </c>
      <c r="D512" s="7">
        <v>-1.19877748862587</v>
      </c>
      <c r="E512" s="7">
        <v>0.65824485797695698</v>
      </c>
      <c r="F512" s="7">
        <v>0.28379331059875001</v>
      </c>
      <c r="G512">
        <v>334807</v>
      </c>
      <c r="I512" t="s">
        <v>35</v>
      </c>
      <c r="K512" t="s">
        <v>35</v>
      </c>
      <c r="N512" t="s">
        <v>35</v>
      </c>
      <c r="Q512" t="s">
        <v>35</v>
      </c>
      <c r="U512" t="s">
        <v>35</v>
      </c>
    </row>
    <row r="513" spans="1:28" x14ac:dyDescent="0.3">
      <c r="A513" t="s">
        <v>23533</v>
      </c>
      <c r="B513" t="s">
        <v>3636</v>
      </c>
      <c r="C513" s="7">
        <v>0.64327546366714705</v>
      </c>
      <c r="D513" s="7">
        <v>1.8937445829497299</v>
      </c>
      <c r="E513" s="7">
        <v>1.08556856940323</v>
      </c>
      <c r="F513" s="7">
        <v>-1.8084021879919199E-2</v>
      </c>
      <c r="G513" t="s">
        <v>23532</v>
      </c>
      <c r="I513" t="s">
        <v>23531</v>
      </c>
      <c r="K513" t="s">
        <v>23531</v>
      </c>
      <c r="N513" t="s">
        <v>23531</v>
      </c>
      <c r="Q513" t="s">
        <v>23531</v>
      </c>
      <c r="U513" t="s">
        <v>23531</v>
      </c>
    </row>
    <row r="514" spans="1:28" x14ac:dyDescent="0.3">
      <c r="A514" t="s">
        <v>570</v>
      </c>
      <c r="B514" t="s">
        <v>3636</v>
      </c>
      <c r="C514" s="7">
        <v>3.0833449368245098</v>
      </c>
      <c r="D514" s="7">
        <v>3.2766307129032799</v>
      </c>
      <c r="E514" s="7">
        <v>4.0224976894713196</v>
      </c>
      <c r="F514" s="7">
        <v>4.0441888568172804</v>
      </c>
      <c r="G514">
        <v>842322</v>
      </c>
      <c r="I514" t="s">
        <v>571</v>
      </c>
      <c r="K514" t="s">
        <v>571</v>
      </c>
      <c r="N514" t="s">
        <v>571</v>
      </c>
      <c r="Q514" t="s">
        <v>571</v>
      </c>
      <c r="U514" t="s">
        <v>571</v>
      </c>
    </row>
    <row r="515" spans="1:28" x14ac:dyDescent="0.3">
      <c r="A515" t="s">
        <v>6959</v>
      </c>
      <c r="B515" t="s">
        <v>3636</v>
      </c>
      <c r="C515" s="7">
        <v>1.53598036022324</v>
      </c>
      <c r="D515" s="7">
        <v>3.2865744561003201</v>
      </c>
      <c r="E515" s="7">
        <v>3.9927507264427899</v>
      </c>
      <c r="F515" s="7">
        <v>4.0575512763699297</v>
      </c>
      <c r="G515">
        <v>842323</v>
      </c>
      <c r="I515" t="s">
        <v>6958</v>
      </c>
      <c r="K515" t="s">
        <v>6958</v>
      </c>
      <c r="N515" t="s">
        <v>6958</v>
      </c>
      <c r="Q515" t="s">
        <v>6958</v>
      </c>
      <c r="U515" t="s">
        <v>6958</v>
      </c>
    </row>
    <row r="516" spans="1:28" x14ac:dyDescent="0.3">
      <c r="A516" t="s">
        <v>572</v>
      </c>
      <c r="B516" t="s">
        <v>3636</v>
      </c>
      <c r="C516" s="7">
        <v>1.5378962024960601</v>
      </c>
      <c r="D516" s="7">
        <v>3.4792833316721898</v>
      </c>
      <c r="E516" s="7">
        <v>3.57116817441787</v>
      </c>
      <c r="F516" s="7">
        <v>1.2059905478517201</v>
      </c>
      <c r="G516">
        <v>348798</v>
      </c>
      <c r="M516" t="s">
        <v>573</v>
      </c>
      <c r="N516" t="s">
        <v>6957</v>
      </c>
      <c r="O516" t="s">
        <v>574</v>
      </c>
      <c r="P516" t="s">
        <v>575</v>
      </c>
      <c r="Q516" t="s">
        <v>8898</v>
      </c>
      <c r="S516" t="s">
        <v>576</v>
      </c>
      <c r="T516" t="s">
        <v>577</v>
      </c>
      <c r="U516" t="s">
        <v>5347</v>
      </c>
      <c r="V516" t="s">
        <v>3745</v>
      </c>
      <c r="X516">
        <v>100</v>
      </c>
      <c r="Y516">
        <v>44.12</v>
      </c>
      <c r="Z516">
        <v>33.01</v>
      </c>
      <c r="AA516">
        <v>33.01</v>
      </c>
    </row>
    <row r="517" spans="1:28" x14ac:dyDescent="0.3">
      <c r="A517" t="s">
        <v>23530</v>
      </c>
      <c r="B517" t="s">
        <v>3636</v>
      </c>
      <c r="C517" s="7">
        <v>0.47626226401755101</v>
      </c>
      <c r="D517" s="7">
        <v>1.695602687726</v>
      </c>
      <c r="E517" s="7">
        <v>1.4347060690512099</v>
      </c>
      <c r="F517" s="7">
        <v>0.85236249453491397</v>
      </c>
      <c r="G517">
        <v>343810</v>
      </c>
      <c r="M517" t="s">
        <v>23529</v>
      </c>
      <c r="N517" t="s">
        <v>35017</v>
      </c>
      <c r="O517" t="s">
        <v>23528</v>
      </c>
      <c r="P517" t="s">
        <v>23527</v>
      </c>
      <c r="Q517" t="s">
        <v>35018</v>
      </c>
      <c r="R517" t="s">
        <v>23526</v>
      </c>
      <c r="S517" t="s">
        <v>23525</v>
      </c>
      <c r="V517" t="s">
        <v>23524</v>
      </c>
      <c r="W517" t="s">
        <v>23523</v>
      </c>
      <c r="X517">
        <v>100</v>
      </c>
      <c r="Y517">
        <v>34.880000000000003</v>
      </c>
      <c r="Z517">
        <v>84.62</v>
      </c>
      <c r="AA517">
        <v>84.62</v>
      </c>
      <c r="AB517">
        <v>100</v>
      </c>
    </row>
    <row r="518" spans="1:28" x14ac:dyDescent="0.3">
      <c r="A518" t="s">
        <v>23522</v>
      </c>
      <c r="B518" t="s">
        <v>3636</v>
      </c>
      <c r="C518" s="7">
        <v>0.98696207678882997</v>
      </c>
      <c r="D518" s="7">
        <v>1.358682146207</v>
      </c>
      <c r="E518" s="7">
        <v>1.9667482662061</v>
      </c>
      <c r="F518" s="7">
        <v>0.23269489088050799</v>
      </c>
      <c r="G518">
        <v>248975</v>
      </c>
      <c r="I518" t="s">
        <v>35</v>
      </c>
      <c r="K518" t="s">
        <v>35</v>
      </c>
      <c r="N518" t="s">
        <v>35</v>
      </c>
      <c r="Q518" t="s">
        <v>35</v>
      </c>
      <c r="S518" t="s">
        <v>23521</v>
      </c>
      <c r="U518" t="s">
        <v>35</v>
      </c>
      <c r="V518" t="s">
        <v>23520</v>
      </c>
      <c r="X518">
        <v>86.97</v>
      </c>
      <c r="Z518">
        <v>52.15</v>
      </c>
      <c r="AA518">
        <v>52.15</v>
      </c>
    </row>
    <row r="519" spans="1:28" x14ac:dyDescent="0.3">
      <c r="A519" t="s">
        <v>33462</v>
      </c>
      <c r="B519" t="s">
        <v>3631</v>
      </c>
      <c r="C519" s="7">
        <v>-1.71641672922823</v>
      </c>
      <c r="D519" s="7">
        <v>-1.7632988867072901</v>
      </c>
      <c r="E519" s="7">
        <v>-0.80998516350715899</v>
      </c>
      <c r="F519" s="7">
        <v>-1.00569662665139</v>
      </c>
      <c r="G519">
        <v>33332</v>
      </c>
      <c r="H519" t="s">
        <v>8497</v>
      </c>
      <c r="I519" t="s">
        <v>8496</v>
      </c>
      <c r="J519" t="s">
        <v>21519</v>
      </c>
      <c r="K519" t="s">
        <v>21528</v>
      </c>
      <c r="L519" t="s">
        <v>21527</v>
      </c>
      <c r="M519" t="s">
        <v>21526</v>
      </c>
      <c r="N519" t="s">
        <v>21525</v>
      </c>
      <c r="O519" t="s">
        <v>21524</v>
      </c>
      <c r="P519" t="s">
        <v>21523</v>
      </c>
      <c r="Q519" t="s">
        <v>21522</v>
      </c>
      <c r="R519" t="s">
        <v>21521</v>
      </c>
      <c r="S519" t="s">
        <v>33461</v>
      </c>
      <c r="T519" t="s">
        <v>21519</v>
      </c>
      <c r="U519" t="s">
        <v>21518</v>
      </c>
      <c r="V519" t="s">
        <v>33460</v>
      </c>
      <c r="W519" t="s">
        <v>33459</v>
      </c>
      <c r="X519">
        <v>100</v>
      </c>
      <c r="Y519">
        <v>36.56</v>
      </c>
      <c r="Z519">
        <v>67.55</v>
      </c>
      <c r="AA519">
        <v>67.55</v>
      </c>
      <c r="AB519">
        <v>74.16</v>
      </c>
    </row>
    <row r="520" spans="1:28" x14ac:dyDescent="0.3">
      <c r="A520" t="s">
        <v>14781</v>
      </c>
      <c r="B520" t="s">
        <v>3636</v>
      </c>
      <c r="C520" s="7">
        <v>4.2697044478088302E-2</v>
      </c>
      <c r="D520" s="7">
        <v>0.38836641543022699</v>
      </c>
      <c r="E520" s="7">
        <v>8.6868302849767397E-3</v>
      </c>
      <c r="F520" s="7">
        <v>1.3483222499243801</v>
      </c>
      <c r="G520">
        <v>325181</v>
      </c>
      <c r="H520" t="s">
        <v>2172</v>
      </c>
      <c r="I520" t="s">
        <v>2173</v>
      </c>
      <c r="J520" t="s">
        <v>1676</v>
      </c>
      <c r="K520" t="s">
        <v>1677</v>
      </c>
      <c r="L520" t="s">
        <v>35378</v>
      </c>
    </row>
    <row r="521" spans="1:28" x14ac:dyDescent="0.3">
      <c r="A521" t="s">
        <v>578</v>
      </c>
      <c r="B521" t="s">
        <v>3636</v>
      </c>
      <c r="C521" s="7">
        <v>1.1896612827369799</v>
      </c>
      <c r="D521" s="7">
        <v>2.9466243898854501</v>
      </c>
      <c r="E521" s="7">
        <v>3.6358344045903399</v>
      </c>
      <c r="F521" s="7">
        <v>1.62734821614965</v>
      </c>
      <c r="G521">
        <v>29070</v>
      </c>
      <c r="H521" t="s">
        <v>579</v>
      </c>
      <c r="I521" t="s">
        <v>6956</v>
      </c>
      <c r="J521" t="s">
        <v>580</v>
      </c>
      <c r="K521" t="s">
        <v>6955</v>
      </c>
      <c r="L521" t="s">
        <v>8899</v>
      </c>
      <c r="M521" t="s">
        <v>581</v>
      </c>
      <c r="N521" t="s">
        <v>8900</v>
      </c>
      <c r="O521" t="s">
        <v>582</v>
      </c>
      <c r="P521" t="s">
        <v>583</v>
      </c>
      <c r="Q521" t="s">
        <v>6954</v>
      </c>
      <c r="R521" t="s">
        <v>584</v>
      </c>
      <c r="S521" t="s">
        <v>585</v>
      </c>
      <c r="T521" t="s">
        <v>586</v>
      </c>
      <c r="U521" t="s">
        <v>6953</v>
      </c>
      <c r="V521" t="s">
        <v>4119</v>
      </c>
      <c r="X521">
        <v>100</v>
      </c>
      <c r="Y521">
        <v>37.5</v>
      </c>
      <c r="Z521">
        <v>45.86</v>
      </c>
      <c r="AA521">
        <v>45.86</v>
      </c>
    </row>
    <row r="522" spans="1:28" x14ac:dyDescent="0.3">
      <c r="A522" t="s">
        <v>6952</v>
      </c>
      <c r="B522" t="s">
        <v>3631</v>
      </c>
      <c r="C522" s="7">
        <v>-0.58864179526532701</v>
      </c>
      <c r="D522" s="7">
        <v>-3.1397894873108898</v>
      </c>
      <c r="E522" s="7">
        <v>-0.50644481148644005</v>
      </c>
      <c r="F522" s="7">
        <v>-1.3270068965869399</v>
      </c>
      <c r="G522">
        <v>335527</v>
      </c>
      <c r="H522" t="s">
        <v>1078</v>
      </c>
      <c r="I522" t="s">
        <v>1079</v>
      </c>
      <c r="J522" t="s">
        <v>4776</v>
      </c>
      <c r="K522" t="s">
        <v>4775</v>
      </c>
      <c r="L522" t="s">
        <v>8783</v>
      </c>
      <c r="M522" t="s">
        <v>6951</v>
      </c>
      <c r="N522" t="s">
        <v>6950</v>
      </c>
      <c r="O522" t="s">
        <v>6949</v>
      </c>
      <c r="P522" t="s">
        <v>256</v>
      </c>
      <c r="Q522" t="s">
        <v>3518</v>
      </c>
      <c r="R522" t="s">
        <v>6948</v>
      </c>
      <c r="S522" t="s">
        <v>6947</v>
      </c>
      <c r="T522" t="s">
        <v>256</v>
      </c>
      <c r="U522" t="s">
        <v>3518</v>
      </c>
      <c r="V522" t="s">
        <v>6946</v>
      </c>
      <c r="X522">
        <v>95.4</v>
      </c>
      <c r="Y522">
        <v>26.25</v>
      </c>
      <c r="Z522">
        <v>45.96</v>
      </c>
      <c r="AA522">
        <v>45.96</v>
      </c>
    </row>
    <row r="523" spans="1:28" x14ac:dyDescent="0.3">
      <c r="A523" t="s">
        <v>587</v>
      </c>
      <c r="B523" t="s">
        <v>3636</v>
      </c>
      <c r="C523" s="7">
        <v>2.2850484919795702</v>
      </c>
      <c r="D523" s="7">
        <v>2.5068616773752099</v>
      </c>
      <c r="E523" s="7">
        <v>1.667273902434</v>
      </c>
      <c r="F523" s="7">
        <v>2.5567477501141802</v>
      </c>
      <c r="G523">
        <v>66163</v>
      </c>
      <c r="S523" t="s">
        <v>588</v>
      </c>
      <c r="T523" t="s">
        <v>589</v>
      </c>
      <c r="U523" t="s">
        <v>6395</v>
      </c>
      <c r="V523" t="s">
        <v>3659</v>
      </c>
      <c r="X523">
        <v>94.1</v>
      </c>
      <c r="Z523">
        <v>40.65</v>
      </c>
      <c r="AA523">
        <v>40.65</v>
      </c>
    </row>
    <row r="524" spans="1:28" x14ac:dyDescent="0.3">
      <c r="A524" t="s">
        <v>23519</v>
      </c>
      <c r="B524" t="s">
        <v>3631</v>
      </c>
      <c r="C524" s="7">
        <v>-0.99239727777359099</v>
      </c>
      <c r="D524" s="7">
        <v>-1.3186547104998101</v>
      </c>
      <c r="E524" s="7">
        <v>-0.58817373969498599</v>
      </c>
      <c r="F524" s="7">
        <v>-1.2167889777555301</v>
      </c>
      <c r="G524">
        <v>354105</v>
      </c>
      <c r="H524" t="s">
        <v>4401</v>
      </c>
      <c r="I524" t="s">
        <v>4400</v>
      </c>
      <c r="J524" t="s">
        <v>4399</v>
      </c>
      <c r="K524" t="s">
        <v>4398</v>
      </c>
      <c r="L524" t="s">
        <v>23518</v>
      </c>
      <c r="M524" t="s">
        <v>23517</v>
      </c>
      <c r="N524" t="s">
        <v>23516</v>
      </c>
      <c r="O524" t="s">
        <v>23515</v>
      </c>
      <c r="P524" t="s">
        <v>30</v>
      </c>
      <c r="Q524" t="s">
        <v>7623</v>
      </c>
      <c r="R524" t="s">
        <v>23514</v>
      </c>
      <c r="S524" t="s">
        <v>23513</v>
      </c>
      <c r="T524" t="s">
        <v>30</v>
      </c>
      <c r="U524" t="s">
        <v>7623</v>
      </c>
      <c r="V524" t="s">
        <v>23512</v>
      </c>
      <c r="W524" t="s">
        <v>23511</v>
      </c>
      <c r="X524">
        <v>76.64</v>
      </c>
      <c r="Y524">
        <v>50.3</v>
      </c>
      <c r="Z524">
        <v>59.79</v>
      </c>
      <c r="AA524">
        <v>59.79</v>
      </c>
      <c r="AB524">
        <v>94.59</v>
      </c>
    </row>
    <row r="525" spans="1:28" x14ac:dyDescent="0.3">
      <c r="A525" t="s">
        <v>5093</v>
      </c>
      <c r="B525" t="s">
        <v>3636</v>
      </c>
      <c r="C525" s="7">
        <v>0</v>
      </c>
      <c r="D525" s="7">
        <v>0</v>
      </c>
      <c r="E525" s="7">
        <v>0</v>
      </c>
      <c r="F525" s="7">
        <v>2.0851800229158699</v>
      </c>
      <c r="G525">
        <v>66176</v>
      </c>
      <c r="I525" t="s">
        <v>35</v>
      </c>
      <c r="K525" t="s">
        <v>35</v>
      </c>
      <c r="N525" t="s">
        <v>35</v>
      </c>
      <c r="Q525" t="s">
        <v>35</v>
      </c>
      <c r="U525" t="s">
        <v>35</v>
      </c>
    </row>
    <row r="526" spans="1:28" x14ac:dyDescent="0.3">
      <c r="A526" t="s">
        <v>590</v>
      </c>
      <c r="B526" t="s">
        <v>3636</v>
      </c>
      <c r="C526" s="7">
        <v>1.05469987263394</v>
      </c>
      <c r="D526" s="7">
        <v>2.42397073751488</v>
      </c>
      <c r="E526" s="7">
        <v>2.8983034865319599</v>
      </c>
      <c r="F526" s="7">
        <v>1.32992839319824</v>
      </c>
      <c r="G526">
        <v>354072</v>
      </c>
      <c r="M526" t="s">
        <v>591</v>
      </c>
      <c r="N526" t="s">
        <v>592</v>
      </c>
      <c r="O526" t="s">
        <v>593</v>
      </c>
      <c r="P526" t="s">
        <v>594</v>
      </c>
      <c r="Q526" t="s">
        <v>6945</v>
      </c>
      <c r="S526" t="s">
        <v>595</v>
      </c>
      <c r="T526" t="s">
        <v>577</v>
      </c>
      <c r="U526" t="s">
        <v>5347</v>
      </c>
      <c r="V526" t="s">
        <v>3744</v>
      </c>
      <c r="X526">
        <v>100</v>
      </c>
      <c r="Y526">
        <v>36.67</v>
      </c>
      <c r="Z526">
        <v>50</v>
      </c>
      <c r="AA526">
        <v>50</v>
      </c>
    </row>
    <row r="527" spans="1:28" x14ac:dyDescent="0.3">
      <c r="A527" t="s">
        <v>5092</v>
      </c>
      <c r="B527" t="s">
        <v>3636</v>
      </c>
      <c r="C527" s="7">
        <v>-0.74417405672407</v>
      </c>
      <c r="D527" s="7">
        <v>1.39650545319533</v>
      </c>
      <c r="E527" s="7">
        <v>1.18549651251845</v>
      </c>
      <c r="F527" s="7">
        <v>2.1395803328015801</v>
      </c>
      <c r="G527">
        <v>66180</v>
      </c>
      <c r="H527" t="s">
        <v>5091</v>
      </c>
      <c r="I527" t="s">
        <v>5090</v>
      </c>
      <c r="J527" t="s">
        <v>5081</v>
      </c>
      <c r="K527" t="s">
        <v>5080</v>
      </c>
      <c r="L527" t="s">
        <v>5089</v>
      </c>
      <c r="M527" t="s">
        <v>5088</v>
      </c>
      <c r="N527" t="s">
        <v>5087</v>
      </c>
      <c r="O527" t="s">
        <v>5086</v>
      </c>
      <c r="P527" t="s">
        <v>5085</v>
      </c>
      <c r="Q527" t="s">
        <v>5084</v>
      </c>
      <c r="R527" t="s">
        <v>5083</v>
      </c>
      <c r="S527" t="s">
        <v>5082</v>
      </c>
      <c r="T527" t="s">
        <v>5081</v>
      </c>
      <c r="U527" t="s">
        <v>5080</v>
      </c>
      <c r="V527" t="s">
        <v>5079</v>
      </c>
      <c r="X527">
        <v>100</v>
      </c>
      <c r="Y527">
        <v>24.47</v>
      </c>
      <c r="Z527">
        <v>56.18</v>
      </c>
      <c r="AA527">
        <v>56.18</v>
      </c>
    </row>
    <row r="528" spans="1:28" x14ac:dyDescent="0.3">
      <c r="A528" t="s">
        <v>33458</v>
      </c>
      <c r="B528" t="s">
        <v>3631</v>
      </c>
      <c r="C528" s="7">
        <v>-1.4125797326281999</v>
      </c>
      <c r="D528" s="7">
        <v>-0.62139048062066904</v>
      </c>
      <c r="E528" s="7">
        <v>-0.25088403416420102</v>
      </c>
      <c r="F528" s="7">
        <v>-0.71554645954406404</v>
      </c>
      <c r="G528">
        <v>320038</v>
      </c>
      <c r="M528" t="s">
        <v>33457</v>
      </c>
      <c r="N528" t="s">
        <v>33452</v>
      </c>
      <c r="O528" t="s">
        <v>33456</v>
      </c>
      <c r="P528" t="s">
        <v>33453</v>
      </c>
      <c r="Q528" t="s">
        <v>33452</v>
      </c>
      <c r="R528" t="s">
        <v>33455</v>
      </c>
      <c r="S528" t="s">
        <v>33454</v>
      </c>
      <c r="T528" t="s">
        <v>33453</v>
      </c>
      <c r="U528" t="s">
        <v>33452</v>
      </c>
      <c r="V528" t="s">
        <v>33451</v>
      </c>
      <c r="X528">
        <v>100</v>
      </c>
      <c r="Y528">
        <v>42.86</v>
      </c>
      <c r="Z528">
        <v>46.05</v>
      </c>
      <c r="AA528">
        <v>46.05</v>
      </c>
    </row>
    <row r="529" spans="1:28" x14ac:dyDescent="0.3">
      <c r="A529" t="s">
        <v>596</v>
      </c>
      <c r="B529" t="s">
        <v>3639</v>
      </c>
      <c r="C529" s="7">
        <v>3.78095259888152</v>
      </c>
      <c r="D529" s="7">
        <v>4.3262205450600799</v>
      </c>
      <c r="E529" s="7">
        <v>4.4162995477504996</v>
      </c>
      <c r="F529" s="7">
        <v>4.69898641401437</v>
      </c>
      <c r="G529">
        <v>348851</v>
      </c>
      <c r="S529" t="s">
        <v>597</v>
      </c>
      <c r="T529" t="s">
        <v>598</v>
      </c>
      <c r="U529" t="s">
        <v>599</v>
      </c>
      <c r="V529" t="s">
        <v>3658</v>
      </c>
      <c r="X529">
        <v>99.12</v>
      </c>
      <c r="Z529">
        <v>40.69</v>
      </c>
      <c r="AA529">
        <v>40.69</v>
      </c>
    </row>
    <row r="530" spans="1:28" x14ac:dyDescent="0.3">
      <c r="A530" t="s">
        <v>600</v>
      </c>
      <c r="B530" t="s">
        <v>3630</v>
      </c>
      <c r="C530" s="7">
        <v>6.5376527121592396</v>
      </c>
      <c r="D530" s="7">
        <v>8.1254188857457006</v>
      </c>
      <c r="E530" s="7">
        <v>6.2207876176462804</v>
      </c>
      <c r="F530" s="7">
        <v>8.1746880083539395</v>
      </c>
      <c r="G530">
        <v>248498</v>
      </c>
      <c r="J530" t="s">
        <v>601</v>
      </c>
      <c r="K530" t="s">
        <v>602</v>
      </c>
      <c r="L530" t="s">
        <v>602</v>
      </c>
      <c r="M530" t="s">
        <v>603</v>
      </c>
      <c r="N530" t="s">
        <v>604</v>
      </c>
      <c r="P530" t="s">
        <v>605</v>
      </c>
      <c r="Q530" t="s">
        <v>8457</v>
      </c>
      <c r="S530" t="s">
        <v>606</v>
      </c>
      <c r="T530" t="s">
        <v>607</v>
      </c>
      <c r="U530" t="s">
        <v>608</v>
      </c>
      <c r="V530" t="s">
        <v>3809</v>
      </c>
      <c r="X530">
        <v>100</v>
      </c>
      <c r="Y530">
        <v>39.47</v>
      </c>
      <c r="Z530">
        <v>67.06</v>
      </c>
      <c r="AA530">
        <v>67.06</v>
      </c>
    </row>
    <row r="531" spans="1:28" x14ac:dyDescent="0.3">
      <c r="A531" t="s">
        <v>5856</v>
      </c>
      <c r="B531" t="s">
        <v>3636</v>
      </c>
      <c r="C531" s="7">
        <v>1.5104540882103601</v>
      </c>
      <c r="D531" s="7">
        <v>0.57516693778531602</v>
      </c>
      <c r="E531" s="7">
        <v>2.2875862652764098</v>
      </c>
      <c r="F531" s="7">
        <v>9.9142094437325606E-2</v>
      </c>
      <c r="G531">
        <v>66203</v>
      </c>
      <c r="I531" t="s">
        <v>35</v>
      </c>
      <c r="K531" t="s">
        <v>35</v>
      </c>
      <c r="N531" t="s">
        <v>35</v>
      </c>
      <c r="Q531" t="s">
        <v>35</v>
      </c>
      <c r="U531" t="s">
        <v>35</v>
      </c>
      <c r="X531">
        <v>95.83</v>
      </c>
    </row>
    <row r="532" spans="1:28" x14ac:dyDescent="0.3">
      <c r="A532" t="s">
        <v>5855</v>
      </c>
      <c r="B532" t="s">
        <v>3636</v>
      </c>
      <c r="C532" s="7">
        <v>1.4272351391871101</v>
      </c>
      <c r="D532" s="7">
        <v>1.25547054675426</v>
      </c>
      <c r="E532" s="7">
        <v>2.7892038592174999</v>
      </c>
      <c r="F532" s="7">
        <v>1.6882865380669101</v>
      </c>
      <c r="G532">
        <v>335557</v>
      </c>
      <c r="H532" t="s">
        <v>5854</v>
      </c>
      <c r="I532" t="s">
        <v>5853</v>
      </c>
      <c r="J532" t="s">
        <v>5852</v>
      </c>
      <c r="K532" t="s">
        <v>5851</v>
      </c>
      <c r="L532" t="s">
        <v>5850</v>
      </c>
      <c r="M532" t="s">
        <v>5849</v>
      </c>
      <c r="N532" t="s">
        <v>5848</v>
      </c>
      <c r="O532" t="s">
        <v>5847</v>
      </c>
      <c r="P532" t="s">
        <v>5844</v>
      </c>
      <c r="Q532" t="s">
        <v>5843</v>
      </c>
      <c r="R532" t="s">
        <v>5846</v>
      </c>
      <c r="S532" t="s">
        <v>5845</v>
      </c>
      <c r="T532" t="s">
        <v>5844</v>
      </c>
      <c r="U532" t="s">
        <v>5843</v>
      </c>
      <c r="V532" t="s">
        <v>5842</v>
      </c>
      <c r="W532" t="s">
        <v>5841</v>
      </c>
      <c r="X532">
        <v>99.09</v>
      </c>
      <c r="Y532">
        <v>40.93</v>
      </c>
      <c r="Z532">
        <v>76.06</v>
      </c>
      <c r="AA532">
        <v>76.06</v>
      </c>
      <c r="AB532">
        <v>82.81</v>
      </c>
    </row>
    <row r="533" spans="1:28" x14ac:dyDescent="0.3">
      <c r="A533" t="s">
        <v>14780</v>
      </c>
      <c r="B533" t="s">
        <v>3631</v>
      </c>
      <c r="C533" s="7">
        <v>-0.183661556895346</v>
      </c>
      <c r="D533" s="7">
        <v>-0.20516189481052399</v>
      </c>
      <c r="E533" s="7">
        <v>-0.14467770099460101</v>
      </c>
      <c r="F533" s="7">
        <v>-1.39122686714841</v>
      </c>
      <c r="G533">
        <v>247844</v>
      </c>
      <c r="H533" t="s">
        <v>14779</v>
      </c>
      <c r="I533" t="s">
        <v>14778</v>
      </c>
      <c r="J533" t="s">
        <v>14777</v>
      </c>
      <c r="K533" t="s">
        <v>14776</v>
      </c>
      <c r="L533" t="s">
        <v>14775</v>
      </c>
      <c r="M533" t="s">
        <v>14774</v>
      </c>
      <c r="N533" t="s">
        <v>14773</v>
      </c>
      <c r="O533" t="s">
        <v>14772</v>
      </c>
      <c r="P533" t="s">
        <v>14769</v>
      </c>
      <c r="Q533" t="s">
        <v>14768</v>
      </c>
      <c r="R533" t="s">
        <v>14771</v>
      </c>
      <c r="S533" t="s">
        <v>14770</v>
      </c>
      <c r="T533" t="s">
        <v>14769</v>
      </c>
      <c r="U533" t="s">
        <v>14768</v>
      </c>
      <c r="V533" t="s">
        <v>14767</v>
      </c>
      <c r="X533">
        <v>100</v>
      </c>
      <c r="Y533">
        <v>56.6</v>
      </c>
      <c r="Z533">
        <v>79.459999999999994</v>
      </c>
      <c r="AA533">
        <v>79.459999999999994</v>
      </c>
    </row>
    <row r="534" spans="1:28" x14ac:dyDescent="0.3">
      <c r="A534" t="s">
        <v>14766</v>
      </c>
      <c r="B534" t="s">
        <v>3631</v>
      </c>
      <c r="C534" s="7">
        <v>1.13500212429321E-2</v>
      </c>
      <c r="D534" s="7">
        <v>-0.58166613169290105</v>
      </c>
      <c r="E534" s="7">
        <v>-0.21932594612206499</v>
      </c>
      <c r="F534" s="7">
        <v>-1.8459980758683801</v>
      </c>
      <c r="G534">
        <v>320054</v>
      </c>
      <c r="I534" t="s">
        <v>35</v>
      </c>
      <c r="K534" t="s">
        <v>35</v>
      </c>
      <c r="N534" t="s">
        <v>35</v>
      </c>
      <c r="Q534" t="s">
        <v>35</v>
      </c>
      <c r="U534" t="s">
        <v>35</v>
      </c>
      <c r="X534">
        <v>100</v>
      </c>
    </row>
    <row r="535" spans="1:28" x14ac:dyDescent="0.3">
      <c r="A535" t="s">
        <v>6944</v>
      </c>
      <c r="B535" t="s">
        <v>3631</v>
      </c>
      <c r="C535" s="7">
        <v>-1.6577219968471</v>
      </c>
      <c r="D535" s="7">
        <v>-2.1441875596484699</v>
      </c>
      <c r="E535" s="7">
        <v>-2.0387254081508801</v>
      </c>
      <c r="F535" s="7">
        <v>-1.55078373815223</v>
      </c>
      <c r="G535">
        <v>348869</v>
      </c>
      <c r="I535" t="s">
        <v>35</v>
      </c>
      <c r="K535" t="s">
        <v>35</v>
      </c>
      <c r="N535" t="s">
        <v>35</v>
      </c>
      <c r="Q535" t="s">
        <v>35</v>
      </c>
      <c r="U535" t="s">
        <v>35</v>
      </c>
    </row>
    <row r="536" spans="1:28" x14ac:dyDescent="0.3">
      <c r="A536" t="s">
        <v>8456</v>
      </c>
      <c r="B536" t="s">
        <v>3636</v>
      </c>
      <c r="C536" s="7">
        <v>2.3784504488568001</v>
      </c>
      <c r="D536" s="7">
        <v>2.2067091776789298</v>
      </c>
      <c r="E536" s="7">
        <v>1.2745305986712401</v>
      </c>
      <c r="F536" s="7">
        <v>3.63938198984934</v>
      </c>
      <c r="G536">
        <v>58977</v>
      </c>
      <c r="H536" t="s">
        <v>5692</v>
      </c>
      <c r="I536" t="s">
        <v>5691</v>
      </c>
      <c r="J536" t="s">
        <v>5690</v>
      </c>
      <c r="K536" t="s">
        <v>5689</v>
      </c>
      <c r="L536" t="s">
        <v>5688</v>
      </c>
      <c r="M536" t="s">
        <v>8455</v>
      </c>
      <c r="N536" t="s">
        <v>8454</v>
      </c>
      <c r="O536" t="s">
        <v>8453</v>
      </c>
      <c r="P536" t="s">
        <v>5683</v>
      </c>
      <c r="Q536" t="s">
        <v>5682</v>
      </c>
      <c r="R536" t="s">
        <v>8452</v>
      </c>
      <c r="S536" t="s">
        <v>8451</v>
      </c>
      <c r="T536" t="s">
        <v>5683</v>
      </c>
      <c r="U536" t="s">
        <v>5682</v>
      </c>
      <c r="V536" t="s">
        <v>8450</v>
      </c>
      <c r="X536">
        <v>100</v>
      </c>
      <c r="Y536">
        <v>62.41</v>
      </c>
      <c r="Z536">
        <v>62.12</v>
      </c>
      <c r="AA536">
        <v>62.12</v>
      </c>
    </row>
    <row r="537" spans="1:28" x14ac:dyDescent="0.3">
      <c r="A537" t="s">
        <v>23510</v>
      </c>
      <c r="B537" t="s">
        <v>3636</v>
      </c>
      <c r="C537" s="7">
        <v>9.5274226261548006E-3</v>
      </c>
      <c r="D537" s="7">
        <v>1.2041664179448599</v>
      </c>
      <c r="E537" s="7">
        <v>0.81551296994086198</v>
      </c>
      <c r="F537" s="7">
        <v>0.36719275455579498</v>
      </c>
      <c r="G537">
        <v>354075</v>
      </c>
      <c r="I537" t="s">
        <v>35</v>
      </c>
      <c r="K537" t="s">
        <v>35</v>
      </c>
      <c r="N537" t="s">
        <v>35</v>
      </c>
      <c r="Q537" t="s">
        <v>35</v>
      </c>
      <c r="U537" t="s">
        <v>35</v>
      </c>
    </row>
    <row r="538" spans="1:28" x14ac:dyDescent="0.3">
      <c r="A538" t="s">
        <v>14765</v>
      </c>
      <c r="B538" t="s">
        <v>3631</v>
      </c>
      <c r="C538" s="7">
        <v>-0.38218784393758198</v>
      </c>
      <c r="D538" s="7">
        <v>0.33820362923284902</v>
      </c>
      <c r="E538" s="7">
        <v>1.650614190096E-2</v>
      </c>
      <c r="F538" s="7">
        <v>-1.0023928412154399</v>
      </c>
      <c r="G538">
        <v>325249</v>
      </c>
      <c r="M538" t="s">
        <v>14764</v>
      </c>
      <c r="N538" t="s">
        <v>14763</v>
      </c>
      <c r="O538" t="s">
        <v>14762</v>
      </c>
      <c r="P538" t="s">
        <v>14761</v>
      </c>
      <c r="Q538" t="s">
        <v>35379</v>
      </c>
      <c r="R538" t="s">
        <v>14760</v>
      </c>
      <c r="S538" t="s">
        <v>14759</v>
      </c>
      <c r="V538" t="s">
        <v>14758</v>
      </c>
      <c r="X538">
        <v>100</v>
      </c>
      <c r="Y538">
        <v>33.85</v>
      </c>
      <c r="Z538">
        <v>29.63</v>
      </c>
      <c r="AA538">
        <v>29.63</v>
      </c>
    </row>
    <row r="539" spans="1:28" x14ac:dyDescent="0.3">
      <c r="A539" t="s">
        <v>33450</v>
      </c>
      <c r="B539" t="s">
        <v>3636</v>
      </c>
      <c r="C539" s="7">
        <v>1.0241275782835499</v>
      </c>
      <c r="D539" s="7">
        <v>1.68308213625046</v>
      </c>
      <c r="E539" s="7">
        <v>1.9036332403241301</v>
      </c>
      <c r="F539" s="7">
        <v>1.4356455308906599</v>
      </c>
      <c r="G539">
        <v>66239</v>
      </c>
      <c r="I539" t="s">
        <v>35</v>
      </c>
      <c r="K539" t="s">
        <v>35</v>
      </c>
      <c r="N539" t="s">
        <v>35</v>
      </c>
      <c r="Q539" t="s">
        <v>35</v>
      </c>
      <c r="U539" t="s">
        <v>35</v>
      </c>
      <c r="X539">
        <v>100</v>
      </c>
    </row>
    <row r="540" spans="1:28" x14ac:dyDescent="0.3">
      <c r="A540" t="s">
        <v>5840</v>
      </c>
      <c r="B540" t="s">
        <v>3636</v>
      </c>
      <c r="C540" s="7">
        <v>0.78962583260834895</v>
      </c>
      <c r="D540" s="7">
        <v>1.9398663162876499</v>
      </c>
      <c r="E540" s="7">
        <v>2.05360289254399</v>
      </c>
      <c r="F540" s="7">
        <v>2.0719484154777699</v>
      </c>
      <c r="G540">
        <v>58981</v>
      </c>
      <c r="H540" t="s">
        <v>5649</v>
      </c>
      <c r="I540" t="s">
        <v>5648</v>
      </c>
      <c r="J540" t="s">
        <v>5647</v>
      </c>
      <c r="K540" t="s">
        <v>5646</v>
      </c>
      <c r="L540" t="s">
        <v>8820</v>
      </c>
      <c r="M540" t="s">
        <v>5645</v>
      </c>
      <c r="N540" t="s">
        <v>5644</v>
      </c>
      <c r="O540" t="s">
        <v>5643</v>
      </c>
      <c r="P540" t="s">
        <v>5640</v>
      </c>
      <c r="Q540" t="s">
        <v>5639</v>
      </c>
      <c r="R540" t="s">
        <v>5642</v>
      </c>
      <c r="S540" t="s">
        <v>5839</v>
      </c>
      <c r="T540" t="s">
        <v>5640</v>
      </c>
      <c r="U540" t="s">
        <v>5639</v>
      </c>
      <c r="V540" t="s">
        <v>5838</v>
      </c>
      <c r="W540" t="s">
        <v>5837</v>
      </c>
      <c r="X540">
        <v>92.39</v>
      </c>
      <c r="Y540">
        <v>69.23</v>
      </c>
      <c r="Z540">
        <v>74.42</v>
      </c>
      <c r="AA540">
        <v>74.42</v>
      </c>
      <c r="AB540">
        <v>100</v>
      </c>
    </row>
    <row r="541" spans="1:28" x14ac:dyDescent="0.3">
      <c r="A541" t="s">
        <v>23509</v>
      </c>
      <c r="B541" t="s">
        <v>3636</v>
      </c>
      <c r="C541" s="7">
        <v>0.87349356073598505</v>
      </c>
      <c r="D541" s="7">
        <v>1.14672581798604</v>
      </c>
      <c r="E541" s="7">
        <v>1.19024133943635</v>
      </c>
      <c r="F541" s="7">
        <v>0.83047139873164399</v>
      </c>
      <c r="G541">
        <v>325257</v>
      </c>
      <c r="M541" t="s">
        <v>23508</v>
      </c>
      <c r="N541" t="s">
        <v>23507</v>
      </c>
      <c r="O541" t="s">
        <v>23506</v>
      </c>
      <c r="P541" t="s">
        <v>23505</v>
      </c>
      <c r="Q541" t="s">
        <v>23504</v>
      </c>
      <c r="R541" t="s">
        <v>23503</v>
      </c>
      <c r="S541" t="s">
        <v>23502</v>
      </c>
      <c r="V541" t="s">
        <v>23501</v>
      </c>
      <c r="X541">
        <v>100</v>
      </c>
      <c r="Y541">
        <v>42.42</v>
      </c>
      <c r="Z541">
        <v>30.77</v>
      </c>
      <c r="AA541">
        <v>30.77</v>
      </c>
    </row>
    <row r="542" spans="1:28" x14ac:dyDescent="0.3">
      <c r="A542" t="s">
        <v>23500</v>
      </c>
      <c r="B542" t="s">
        <v>3636</v>
      </c>
      <c r="C542" s="7">
        <v>-0.50935936495991097</v>
      </c>
      <c r="D542" s="7">
        <v>1.26089473944897</v>
      </c>
      <c r="E542" s="7">
        <v>0.50635338192600499</v>
      </c>
      <c r="F542" s="7">
        <v>0.69547715594037096</v>
      </c>
      <c r="G542">
        <v>270747</v>
      </c>
      <c r="M542" t="s">
        <v>23499</v>
      </c>
      <c r="N542" t="s">
        <v>23498</v>
      </c>
      <c r="O542" t="s">
        <v>23497</v>
      </c>
      <c r="P542" t="s">
        <v>23496</v>
      </c>
      <c r="Q542" t="s">
        <v>23495</v>
      </c>
      <c r="S542" t="s">
        <v>23494</v>
      </c>
      <c r="V542" t="s">
        <v>23493</v>
      </c>
      <c r="X542">
        <v>72.97</v>
      </c>
      <c r="Y542">
        <v>35.56</v>
      </c>
      <c r="Z542">
        <v>51.72</v>
      </c>
      <c r="AA542">
        <v>51.72</v>
      </c>
    </row>
    <row r="543" spans="1:28" x14ac:dyDescent="0.3">
      <c r="A543" t="s">
        <v>33449</v>
      </c>
      <c r="B543" t="s">
        <v>3631</v>
      </c>
      <c r="C543" s="7">
        <v>-1.08895252749698</v>
      </c>
      <c r="D543" s="7">
        <v>-0.73807742632708495</v>
      </c>
      <c r="E543" s="7">
        <v>-0.80327774106877603</v>
      </c>
      <c r="F543" s="7">
        <v>-2.56473166774853E-2</v>
      </c>
      <c r="G543">
        <v>36471</v>
      </c>
      <c r="J543" t="s">
        <v>1759</v>
      </c>
      <c r="K543" t="s">
        <v>5634</v>
      </c>
      <c r="L543" t="s">
        <v>5633</v>
      </c>
      <c r="M543" t="s">
        <v>33448</v>
      </c>
      <c r="N543" t="s">
        <v>34516</v>
      </c>
      <c r="O543" t="s">
        <v>33447</v>
      </c>
      <c r="P543" t="s">
        <v>6489</v>
      </c>
      <c r="Q543" t="s">
        <v>8913</v>
      </c>
      <c r="R543" t="s">
        <v>33446</v>
      </c>
      <c r="S543" t="s">
        <v>33445</v>
      </c>
      <c r="T543" t="s">
        <v>2542</v>
      </c>
      <c r="U543" t="s">
        <v>2543</v>
      </c>
      <c r="V543" t="s">
        <v>33444</v>
      </c>
      <c r="X543">
        <v>100</v>
      </c>
      <c r="Y543">
        <v>51.28</v>
      </c>
      <c r="Z543">
        <v>39.36</v>
      </c>
      <c r="AA543">
        <v>39.36</v>
      </c>
    </row>
    <row r="544" spans="1:28" x14ac:dyDescent="0.3">
      <c r="A544" t="s">
        <v>5078</v>
      </c>
      <c r="B544" t="s">
        <v>3631</v>
      </c>
      <c r="C544" s="7">
        <v>-1.20084401480374</v>
      </c>
      <c r="D544" s="7">
        <v>-0.97030430292095204</v>
      </c>
      <c r="E544" s="7">
        <v>-0.51251048574106695</v>
      </c>
      <c r="F544" s="7">
        <v>-2.0531106767246801</v>
      </c>
      <c r="G544">
        <v>325261</v>
      </c>
      <c r="M544" t="s">
        <v>5077</v>
      </c>
      <c r="N544" t="s">
        <v>5076</v>
      </c>
      <c r="O544" t="s">
        <v>5075</v>
      </c>
      <c r="P544" t="s">
        <v>4607</v>
      </c>
      <c r="Q544" t="s">
        <v>4606</v>
      </c>
      <c r="R544" t="s">
        <v>5074</v>
      </c>
      <c r="S544" t="s">
        <v>5073</v>
      </c>
      <c r="T544" t="s">
        <v>5072</v>
      </c>
      <c r="U544" t="s">
        <v>5071</v>
      </c>
      <c r="V544" t="s">
        <v>5070</v>
      </c>
      <c r="X544">
        <v>94.67</v>
      </c>
      <c r="Y544">
        <v>40.43</v>
      </c>
      <c r="Z544">
        <v>32.1</v>
      </c>
      <c r="AA544">
        <v>28.75</v>
      </c>
    </row>
    <row r="545" spans="1:28" x14ac:dyDescent="0.3">
      <c r="A545" t="s">
        <v>23492</v>
      </c>
      <c r="B545" t="s">
        <v>3636</v>
      </c>
      <c r="C545" s="7">
        <v>0.48891418386990898</v>
      </c>
      <c r="D545" s="7">
        <v>1.041074034217</v>
      </c>
      <c r="E545" s="7">
        <v>-5.8700162139109197E-2</v>
      </c>
      <c r="F545" s="7">
        <v>1.8447677525620201</v>
      </c>
      <c r="G545">
        <v>354138</v>
      </c>
      <c r="H545" t="s">
        <v>533</v>
      </c>
      <c r="I545" t="s">
        <v>6967</v>
      </c>
      <c r="J545" t="s">
        <v>3339</v>
      </c>
      <c r="K545" t="s">
        <v>35019</v>
      </c>
      <c r="L545" t="s">
        <v>35020</v>
      </c>
      <c r="S545" t="s">
        <v>23491</v>
      </c>
      <c r="V545" t="s">
        <v>23490</v>
      </c>
      <c r="X545">
        <v>98.11</v>
      </c>
      <c r="Z545">
        <v>85.71</v>
      </c>
      <c r="AA545">
        <v>82.86</v>
      </c>
    </row>
    <row r="546" spans="1:28" x14ac:dyDescent="0.3">
      <c r="A546" t="s">
        <v>609</v>
      </c>
      <c r="B546" t="s">
        <v>3639</v>
      </c>
      <c r="C546" s="7">
        <v>6.3310927528767698</v>
      </c>
      <c r="D546" s="7">
        <v>6.9260177241515999</v>
      </c>
      <c r="E546" s="7">
        <v>6.2689351048407502</v>
      </c>
      <c r="F546" s="7">
        <v>7.1748961431969498</v>
      </c>
      <c r="G546">
        <v>220168</v>
      </c>
      <c r="H546" t="s">
        <v>610</v>
      </c>
      <c r="I546" t="s">
        <v>611</v>
      </c>
      <c r="J546" t="s">
        <v>612</v>
      </c>
      <c r="K546" t="s">
        <v>613</v>
      </c>
      <c r="L546" t="s">
        <v>614</v>
      </c>
      <c r="M546" t="s">
        <v>615</v>
      </c>
      <c r="N546" t="s">
        <v>616</v>
      </c>
      <c r="O546" t="s">
        <v>617</v>
      </c>
      <c r="P546" t="s">
        <v>618</v>
      </c>
      <c r="Q546" t="s">
        <v>619</v>
      </c>
      <c r="R546" t="s">
        <v>620</v>
      </c>
      <c r="S546" t="s">
        <v>621</v>
      </c>
      <c r="T546" t="s">
        <v>618</v>
      </c>
      <c r="U546" t="s">
        <v>619</v>
      </c>
      <c r="V546" t="s">
        <v>4094</v>
      </c>
      <c r="X546">
        <v>98.99</v>
      </c>
      <c r="Y546">
        <v>36.840000000000003</v>
      </c>
      <c r="Z546">
        <v>37</v>
      </c>
      <c r="AA546">
        <v>37</v>
      </c>
    </row>
    <row r="547" spans="1:28" x14ac:dyDescent="0.3">
      <c r="A547" t="s">
        <v>33443</v>
      </c>
      <c r="B547" t="s">
        <v>3631</v>
      </c>
      <c r="C547" s="7">
        <v>-1.6207638990845501</v>
      </c>
      <c r="D547" s="7">
        <v>-1.83194464672778</v>
      </c>
      <c r="E547" s="7">
        <v>-1.3052546435482699</v>
      </c>
      <c r="F547" s="7">
        <v>-1.5500017235024699</v>
      </c>
      <c r="G547">
        <v>348877</v>
      </c>
      <c r="I547" t="s">
        <v>35</v>
      </c>
      <c r="K547" t="s">
        <v>35</v>
      </c>
      <c r="N547" t="s">
        <v>35</v>
      </c>
      <c r="Q547" t="s">
        <v>35</v>
      </c>
      <c r="S547" t="s">
        <v>33442</v>
      </c>
      <c r="U547" t="s">
        <v>35</v>
      </c>
      <c r="V547" t="s">
        <v>33441</v>
      </c>
      <c r="X547">
        <v>100</v>
      </c>
      <c r="Z547">
        <v>25.74</v>
      </c>
      <c r="AA547">
        <v>24.05</v>
      </c>
    </row>
    <row r="548" spans="1:28" x14ac:dyDescent="0.3">
      <c r="A548" t="s">
        <v>23489</v>
      </c>
      <c r="B548" t="s">
        <v>3636</v>
      </c>
      <c r="C548" s="7">
        <v>0.466687561335553</v>
      </c>
      <c r="D548" s="7">
        <v>1.02100106630889</v>
      </c>
      <c r="E548" s="7">
        <v>0.41523282207003798</v>
      </c>
      <c r="F548" s="7">
        <v>0.50388741043663499</v>
      </c>
      <c r="G548">
        <v>343851</v>
      </c>
      <c r="H548" t="s">
        <v>241</v>
      </c>
      <c r="I548" t="s">
        <v>7506</v>
      </c>
      <c r="J548" t="s">
        <v>242</v>
      </c>
      <c r="K548" t="s">
        <v>7505</v>
      </c>
      <c r="L548" t="s">
        <v>1618</v>
      </c>
      <c r="M548" t="s">
        <v>23488</v>
      </c>
      <c r="N548" t="s">
        <v>23487</v>
      </c>
      <c r="O548" t="s">
        <v>23486</v>
      </c>
      <c r="P548" t="s">
        <v>23485</v>
      </c>
      <c r="Q548" t="s">
        <v>34751</v>
      </c>
      <c r="S548" t="s">
        <v>23484</v>
      </c>
      <c r="T548" t="s">
        <v>247</v>
      </c>
      <c r="U548" t="s">
        <v>8714</v>
      </c>
      <c r="V548" t="s">
        <v>23483</v>
      </c>
      <c r="W548" t="s">
        <v>23482</v>
      </c>
      <c r="X548">
        <v>100</v>
      </c>
      <c r="Y548">
        <v>36.33</v>
      </c>
      <c r="Z548">
        <v>57.64</v>
      </c>
      <c r="AA548">
        <v>57.64</v>
      </c>
      <c r="AB548">
        <v>79.290000000000006</v>
      </c>
    </row>
    <row r="549" spans="1:28" x14ac:dyDescent="0.3">
      <c r="A549" t="s">
        <v>14757</v>
      </c>
      <c r="B549" t="s">
        <v>3636</v>
      </c>
      <c r="C549" s="7">
        <v>0.23261655776448401</v>
      </c>
      <c r="D549" s="7">
        <v>0.601801597803727</v>
      </c>
      <c r="E549" s="7">
        <v>0.72285645342641003</v>
      </c>
      <c r="F549" s="7">
        <v>1.1315509353620099</v>
      </c>
      <c r="G549">
        <v>58988</v>
      </c>
      <c r="J549" t="s">
        <v>2823</v>
      </c>
      <c r="K549" t="s">
        <v>7482</v>
      </c>
      <c r="L549" t="s">
        <v>12678</v>
      </c>
      <c r="M549" t="s">
        <v>12677</v>
      </c>
      <c r="N549" t="s">
        <v>12676</v>
      </c>
      <c r="O549" t="s">
        <v>12675</v>
      </c>
      <c r="P549" t="s">
        <v>2823</v>
      </c>
      <c r="Q549" t="s">
        <v>7482</v>
      </c>
      <c r="S549" t="s">
        <v>14756</v>
      </c>
      <c r="T549" t="s">
        <v>2823</v>
      </c>
      <c r="U549" t="s">
        <v>7482</v>
      </c>
      <c r="V549" t="s">
        <v>14755</v>
      </c>
      <c r="W549" t="s">
        <v>14754</v>
      </c>
      <c r="X549">
        <v>99.54</v>
      </c>
      <c r="Y549">
        <v>39.49</v>
      </c>
      <c r="Z549">
        <v>74.069999999999993</v>
      </c>
      <c r="AA549">
        <v>74.069999999999993</v>
      </c>
      <c r="AB549">
        <v>76.47</v>
      </c>
    </row>
    <row r="550" spans="1:28" x14ac:dyDescent="0.3">
      <c r="A550" t="s">
        <v>33440</v>
      </c>
      <c r="B550" t="s">
        <v>3636</v>
      </c>
      <c r="C550" s="7">
        <v>1.08037722225147</v>
      </c>
      <c r="D550" s="7">
        <v>1.4706995600377799</v>
      </c>
      <c r="E550" s="7">
        <v>0.85308049887582904</v>
      </c>
      <c r="F550" s="7">
        <v>1.33604606278077</v>
      </c>
      <c r="G550">
        <v>246706</v>
      </c>
      <c r="S550" t="s">
        <v>33439</v>
      </c>
      <c r="T550" t="s">
        <v>364</v>
      </c>
      <c r="U550" t="s">
        <v>3553</v>
      </c>
      <c r="V550" t="s">
        <v>33438</v>
      </c>
      <c r="X550">
        <v>100</v>
      </c>
      <c r="Z550">
        <v>58.68</v>
      </c>
      <c r="AA550">
        <v>58.68</v>
      </c>
    </row>
    <row r="551" spans="1:28" x14ac:dyDescent="0.3">
      <c r="A551" t="s">
        <v>622</v>
      </c>
      <c r="B551" t="s">
        <v>3631</v>
      </c>
      <c r="C551" s="7">
        <v>-2.00560749178908</v>
      </c>
      <c r="D551" s="7">
        <v>-1.4332367335762599</v>
      </c>
      <c r="E551" s="7">
        <v>-2.0407530945308401</v>
      </c>
      <c r="F551" s="7">
        <v>-1.92435320067572</v>
      </c>
      <c r="G551">
        <v>335599</v>
      </c>
      <c r="H551" t="s">
        <v>623</v>
      </c>
      <c r="I551" t="s">
        <v>624</v>
      </c>
      <c r="J551" t="s">
        <v>625</v>
      </c>
      <c r="K551" t="s">
        <v>626</v>
      </c>
      <c r="L551" t="s">
        <v>627</v>
      </c>
      <c r="X551">
        <v>100</v>
      </c>
    </row>
    <row r="552" spans="1:28" x14ac:dyDescent="0.3">
      <c r="A552" t="s">
        <v>14753</v>
      </c>
      <c r="B552" t="s">
        <v>3636</v>
      </c>
      <c r="C552" s="7">
        <v>0.90071860858084796</v>
      </c>
      <c r="D552" s="7">
        <v>0.59455128367022603</v>
      </c>
      <c r="E552" s="7">
        <v>5.5822329211017201E-2</v>
      </c>
      <c r="F552" s="7">
        <v>-1.4804624489943199</v>
      </c>
      <c r="G552">
        <v>247484</v>
      </c>
      <c r="H552" t="s">
        <v>1026</v>
      </c>
      <c r="I552" t="s">
        <v>1027</v>
      </c>
      <c r="J552" t="s">
        <v>1028</v>
      </c>
      <c r="K552" t="s">
        <v>1029</v>
      </c>
      <c r="L552" t="s">
        <v>5605</v>
      </c>
      <c r="M552" t="s">
        <v>1031</v>
      </c>
      <c r="N552" t="s">
        <v>1032</v>
      </c>
      <c r="O552" t="s">
        <v>1033</v>
      </c>
      <c r="P552" t="s">
        <v>1034</v>
      </c>
      <c r="Q552" t="s">
        <v>1035</v>
      </c>
      <c r="S552" t="s">
        <v>14752</v>
      </c>
      <c r="T552" t="s">
        <v>1034</v>
      </c>
      <c r="U552" t="s">
        <v>1035</v>
      </c>
      <c r="V552" t="s">
        <v>14751</v>
      </c>
      <c r="X552">
        <v>100</v>
      </c>
      <c r="Y552">
        <v>34.130000000000003</v>
      </c>
      <c r="Z552">
        <v>63.35</v>
      </c>
      <c r="AA552">
        <v>63.35</v>
      </c>
    </row>
    <row r="553" spans="1:28" x14ac:dyDescent="0.3">
      <c r="A553" t="s">
        <v>628</v>
      </c>
      <c r="B553" t="s">
        <v>3636</v>
      </c>
      <c r="C553" s="7">
        <v>4.3067471625642302</v>
      </c>
      <c r="D553" s="7">
        <v>4.0673347876029604</v>
      </c>
      <c r="E553" s="7">
        <v>4.5646050578733597</v>
      </c>
      <c r="F553" s="7">
        <v>3.44877238708222</v>
      </c>
      <c r="G553">
        <v>35581</v>
      </c>
      <c r="H553" t="s">
        <v>629</v>
      </c>
      <c r="I553" t="s">
        <v>630</v>
      </c>
      <c r="J553" t="s">
        <v>631</v>
      </c>
      <c r="K553" t="s">
        <v>4273</v>
      </c>
      <c r="L553" t="s">
        <v>4272</v>
      </c>
      <c r="M553" t="s">
        <v>632</v>
      </c>
      <c r="N553" t="s">
        <v>633</v>
      </c>
      <c r="P553" t="s">
        <v>634</v>
      </c>
      <c r="Q553" t="s">
        <v>4271</v>
      </c>
      <c r="S553" t="s">
        <v>635</v>
      </c>
      <c r="T553" t="s">
        <v>634</v>
      </c>
      <c r="U553" t="s">
        <v>4271</v>
      </c>
      <c r="V553" t="s">
        <v>4093</v>
      </c>
      <c r="X553">
        <v>100</v>
      </c>
      <c r="Y553">
        <v>87.5</v>
      </c>
      <c r="Z553">
        <v>70.73</v>
      </c>
      <c r="AA553">
        <v>70.73</v>
      </c>
    </row>
    <row r="554" spans="1:28" x14ac:dyDescent="0.3">
      <c r="A554" t="s">
        <v>14750</v>
      </c>
      <c r="B554" t="s">
        <v>3636</v>
      </c>
      <c r="C554" s="7">
        <v>4.3513326463186203E-2</v>
      </c>
      <c r="D554" s="7">
        <v>-0.31780681411790501</v>
      </c>
      <c r="E554" s="7">
        <v>-1.53691428438787E-2</v>
      </c>
      <c r="F554" s="7">
        <v>1.5295540314081699</v>
      </c>
      <c r="G554">
        <v>325120</v>
      </c>
      <c r="J554" t="s">
        <v>2603</v>
      </c>
      <c r="K554" t="s">
        <v>2604</v>
      </c>
      <c r="L554" t="s">
        <v>2605</v>
      </c>
      <c r="M554" t="s">
        <v>13942</v>
      </c>
      <c r="N554" t="s">
        <v>13941</v>
      </c>
      <c r="O554" t="s">
        <v>13940</v>
      </c>
      <c r="P554" t="s">
        <v>114</v>
      </c>
      <c r="Q554" t="s">
        <v>115</v>
      </c>
      <c r="R554" t="s">
        <v>13939</v>
      </c>
      <c r="S554" t="s">
        <v>14749</v>
      </c>
      <c r="T554" t="s">
        <v>114</v>
      </c>
      <c r="U554" t="s">
        <v>115</v>
      </c>
      <c r="V554" t="s">
        <v>14748</v>
      </c>
      <c r="X554">
        <v>100</v>
      </c>
      <c r="Y554">
        <v>41.27</v>
      </c>
      <c r="Z554">
        <v>63.86</v>
      </c>
      <c r="AA554">
        <v>63.86</v>
      </c>
    </row>
    <row r="555" spans="1:28" x14ac:dyDescent="0.3">
      <c r="A555" t="s">
        <v>5836</v>
      </c>
      <c r="B555" t="s">
        <v>3636</v>
      </c>
      <c r="C555" s="7">
        <v>1.53559941620969</v>
      </c>
      <c r="D555" s="7">
        <v>1.9716131374783901</v>
      </c>
      <c r="E555" s="7">
        <v>2.0459106870266401</v>
      </c>
      <c r="F555" s="7">
        <v>1.3696307497804101</v>
      </c>
      <c r="G555">
        <v>241259</v>
      </c>
      <c r="M555" t="s">
        <v>5835</v>
      </c>
      <c r="N555" t="s">
        <v>5834</v>
      </c>
      <c r="O555" t="s">
        <v>5833</v>
      </c>
      <c r="P555" t="s">
        <v>5832</v>
      </c>
      <c r="Q555" t="s">
        <v>5831</v>
      </c>
      <c r="R555" t="s">
        <v>5830</v>
      </c>
      <c r="S555" t="s">
        <v>1293</v>
      </c>
      <c r="V555" t="s">
        <v>4004</v>
      </c>
      <c r="X555">
        <v>100</v>
      </c>
      <c r="Y555">
        <v>34.43</v>
      </c>
      <c r="Z555">
        <v>56.4</v>
      </c>
      <c r="AA555">
        <v>56.4</v>
      </c>
    </row>
    <row r="556" spans="1:28" x14ac:dyDescent="0.3">
      <c r="A556" t="s">
        <v>33437</v>
      </c>
      <c r="B556" t="s">
        <v>3631</v>
      </c>
      <c r="C556" s="7">
        <v>-1.2046959546660601</v>
      </c>
      <c r="D556" s="7">
        <v>-0.38022168066982398</v>
      </c>
      <c r="E556" s="7">
        <v>-1.19680063244975</v>
      </c>
      <c r="F556" s="7">
        <v>7.3592983711879598E-2</v>
      </c>
      <c r="G556">
        <v>246745</v>
      </c>
      <c r="M556" t="s">
        <v>7197</v>
      </c>
      <c r="N556" t="s">
        <v>7196</v>
      </c>
      <c r="O556" t="s">
        <v>7195</v>
      </c>
      <c r="P556" t="s">
        <v>7194</v>
      </c>
      <c r="Q556" t="s">
        <v>7193</v>
      </c>
      <c r="R556" t="s">
        <v>7192</v>
      </c>
      <c r="S556" t="s">
        <v>33436</v>
      </c>
      <c r="T556" t="s">
        <v>7190</v>
      </c>
      <c r="U556" t="s">
        <v>7189</v>
      </c>
      <c r="V556" t="s">
        <v>33435</v>
      </c>
      <c r="X556">
        <v>94.19</v>
      </c>
      <c r="Y556">
        <v>41.67</v>
      </c>
      <c r="Z556">
        <v>59.77</v>
      </c>
      <c r="AA556">
        <v>59.77</v>
      </c>
    </row>
    <row r="557" spans="1:28" x14ac:dyDescent="0.3">
      <c r="A557" t="s">
        <v>33434</v>
      </c>
      <c r="B557" t="s">
        <v>3636</v>
      </c>
      <c r="C557" s="7">
        <v>1.0551313157298501</v>
      </c>
      <c r="D557" s="7">
        <v>0.39522161370835901</v>
      </c>
      <c r="E557" s="7">
        <v>0.81311620077676805</v>
      </c>
      <c r="F557" s="7">
        <v>0</v>
      </c>
      <c r="G557">
        <v>66304</v>
      </c>
      <c r="I557" t="s">
        <v>35</v>
      </c>
      <c r="K557" t="s">
        <v>35</v>
      </c>
      <c r="N557" t="s">
        <v>35</v>
      </c>
      <c r="Q557" t="s">
        <v>35</v>
      </c>
      <c r="U557" t="s">
        <v>35</v>
      </c>
    </row>
    <row r="558" spans="1:28" x14ac:dyDescent="0.3">
      <c r="A558" t="s">
        <v>23481</v>
      </c>
      <c r="B558" t="s">
        <v>3631</v>
      </c>
      <c r="C558" s="7">
        <v>-0.63709448711902905</v>
      </c>
      <c r="D558" s="7">
        <v>-1.01036602738654</v>
      </c>
      <c r="E558" s="7">
        <v>-0.75031951253401796</v>
      </c>
      <c r="F558" s="7">
        <v>-0.36428812417705803</v>
      </c>
      <c r="G558">
        <v>100598</v>
      </c>
      <c r="M558" t="s">
        <v>23480</v>
      </c>
      <c r="N558" t="s">
        <v>23479</v>
      </c>
      <c r="O558" t="s">
        <v>23478</v>
      </c>
      <c r="P558" t="s">
        <v>23477</v>
      </c>
      <c r="Q558" t="s">
        <v>23476</v>
      </c>
      <c r="R558" t="s">
        <v>23475</v>
      </c>
      <c r="X558">
        <v>100</v>
      </c>
      <c r="Y558">
        <v>42.55</v>
      </c>
    </row>
    <row r="559" spans="1:28" x14ac:dyDescent="0.3">
      <c r="A559" t="s">
        <v>6943</v>
      </c>
      <c r="B559" t="s">
        <v>3636</v>
      </c>
      <c r="C559" s="7">
        <v>1.66254437736914</v>
      </c>
      <c r="D559" s="7">
        <v>2.44653240721034</v>
      </c>
      <c r="E559" s="7">
        <v>2.7460888343125198</v>
      </c>
      <c r="F559" s="7">
        <v>0.96417374282615098</v>
      </c>
      <c r="G559">
        <v>66328</v>
      </c>
      <c r="I559" t="s">
        <v>35</v>
      </c>
      <c r="K559" t="s">
        <v>35</v>
      </c>
      <c r="N559" t="s">
        <v>35</v>
      </c>
      <c r="Q559" t="s">
        <v>35</v>
      </c>
      <c r="S559" t="s">
        <v>6942</v>
      </c>
      <c r="U559" t="s">
        <v>35</v>
      </c>
      <c r="V559" t="s">
        <v>6941</v>
      </c>
      <c r="X559">
        <v>78.84</v>
      </c>
      <c r="Z559">
        <v>35.229999999999997</v>
      </c>
      <c r="AA559">
        <v>35.229999999999997</v>
      </c>
    </row>
    <row r="560" spans="1:28" x14ac:dyDescent="0.3">
      <c r="A560" t="s">
        <v>18140</v>
      </c>
      <c r="B560" t="s">
        <v>3631</v>
      </c>
      <c r="C560" s="7">
        <v>-0.63627126741344897</v>
      </c>
      <c r="D560" s="7">
        <v>-0.75037275220335098</v>
      </c>
      <c r="E560" s="7">
        <v>-1.1600773844115699</v>
      </c>
      <c r="F560" s="7">
        <v>-0.786708741988427</v>
      </c>
      <c r="G560">
        <v>248501</v>
      </c>
      <c r="M560" t="s">
        <v>18139</v>
      </c>
      <c r="N560" t="s">
        <v>18138</v>
      </c>
      <c r="O560" t="s">
        <v>18137</v>
      </c>
      <c r="P560" t="s">
        <v>18136</v>
      </c>
      <c r="Q560" t="s">
        <v>18135</v>
      </c>
      <c r="R560" t="s">
        <v>18134</v>
      </c>
      <c r="S560" t="s">
        <v>18133</v>
      </c>
      <c r="T560" t="s">
        <v>18132</v>
      </c>
      <c r="U560" t="s">
        <v>18131</v>
      </c>
      <c r="V560" t="s">
        <v>18130</v>
      </c>
      <c r="X560">
        <v>100</v>
      </c>
      <c r="Y560">
        <v>32.26</v>
      </c>
      <c r="Z560">
        <v>57.92</v>
      </c>
      <c r="AA560">
        <v>57.92</v>
      </c>
    </row>
    <row r="561" spans="1:28" x14ac:dyDescent="0.3">
      <c r="A561" t="s">
        <v>33433</v>
      </c>
      <c r="B561" t="s">
        <v>3631</v>
      </c>
      <c r="C561" s="7">
        <v>-1.34790708665999</v>
      </c>
      <c r="D561" s="7">
        <v>-1.6571997195374899</v>
      </c>
      <c r="E561" s="7">
        <v>-1.3148195842794601</v>
      </c>
      <c r="F561" s="7">
        <v>-1.3280442011887299</v>
      </c>
      <c r="G561">
        <v>270867</v>
      </c>
      <c r="M561" t="s">
        <v>33432</v>
      </c>
      <c r="N561" t="s">
        <v>34517</v>
      </c>
      <c r="O561" t="s">
        <v>33431</v>
      </c>
      <c r="P561" t="s">
        <v>14284</v>
      </c>
      <c r="Q561" t="s">
        <v>34518</v>
      </c>
      <c r="R561" t="s">
        <v>33430</v>
      </c>
      <c r="S561" t="s">
        <v>33429</v>
      </c>
      <c r="V561" t="s">
        <v>33428</v>
      </c>
      <c r="X561">
        <v>100</v>
      </c>
      <c r="Y561">
        <v>42.42</v>
      </c>
      <c r="Z561">
        <v>56.52</v>
      </c>
      <c r="AA561">
        <v>56.52</v>
      </c>
    </row>
    <row r="562" spans="1:28" x14ac:dyDescent="0.3">
      <c r="A562" t="s">
        <v>14747</v>
      </c>
      <c r="B562" t="s">
        <v>3631</v>
      </c>
      <c r="C562" s="7">
        <v>-0.61118937725604805</v>
      </c>
      <c r="D562" s="7">
        <v>-0.39502289325765699</v>
      </c>
      <c r="E562" s="7">
        <v>2.7021948438115999E-2</v>
      </c>
      <c r="F562" s="7">
        <v>-1.0338165656207901</v>
      </c>
      <c r="G562">
        <v>66349</v>
      </c>
      <c r="M562" t="s">
        <v>14746</v>
      </c>
      <c r="N562" t="s">
        <v>14745</v>
      </c>
      <c r="O562" t="s">
        <v>14744</v>
      </c>
      <c r="P562" t="s">
        <v>14743</v>
      </c>
      <c r="Q562" t="s">
        <v>14742</v>
      </c>
      <c r="R562" t="s">
        <v>14741</v>
      </c>
      <c r="X562">
        <v>100</v>
      </c>
      <c r="Y562">
        <v>54.55</v>
      </c>
    </row>
    <row r="563" spans="1:28" x14ac:dyDescent="0.3">
      <c r="A563" t="s">
        <v>5069</v>
      </c>
      <c r="B563" t="s">
        <v>3636</v>
      </c>
      <c r="C563" s="7">
        <v>0.89519690149159703</v>
      </c>
      <c r="D563" s="7">
        <v>1.2598195565033301</v>
      </c>
      <c r="E563" s="7">
        <v>0.80173545901794596</v>
      </c>
      <c r="F563" s="7">
        <v>2.1096934627531301</v>
      </c>
      <c r="G563">
        <v>249014</v>
      </c>
      <c r="M563" t="s">
        <v>5068</v>
      </c>
      <c r="N563" t="s">
        <v>5067</v>
      </c>
      <c r="O563" t="s">
        <v>5066</v>
      </c>
      <c r="P563" t="s">
        <v>5063</v>
      </c>
      <c r="Q563" t="s">
        <v>5062</v>
      </c>
      <c r="R563" t="s">
        <v>5065</v>
      </c>
      <c r="S563" t="s">
        <v>5064</v>
      </c>
      <c r="T563" t="s">
        <v>5063</v>
      </c>
      <c r="U563" t="s">
        <v>5062</v>
      </c>
      <c r="V563" t="s">
        <v>5061</v>
      </c>
      <c r="X563">
        <v>98.7</v>
      </c>
      <c r="Y563">
        <v>52.63</v>
      </c>
      <c r="Z563">
        <v>53.09</v>
      </c>
      <c r="AA563">
        <v>53.09</v>
      </c>
    </row>
    <row r="564" spans="1:28" x14ac:dyDescent="0.3">
      <c r="A564" t="s">
        <v>23474</v>
      </c>
      <c r="B564" t="s">
        <v>3636</v>
      </c>
      <c r="C564" s="7">
        <v>0.44222870896773597</v>
      </c>
      <c r="D564" s="7">
        <v>1.25371797353131</v>
      </c>
      <c r="E564" s="7">
        <v>0.26678024771522302</v>
      </c>
      <c r="F564" s="7">
        <v>1.18511755456735</v>
      </c>
      <c r="G564">
        <v>354170</v>
      </c>
      <c r="H564" t="s">
        <v>6640</v>
      </c>
      <c r="I564" t="s">
        <v>6639</v>
      </c>
      <c r="J564" t="s">
        <v>493</v>
      </c>
      <c r="K564" t="s">
        <v>6638</v>
      </c>
      <c r="L564" t="s">
        <v>6637</v>
      </c>
      <c r="M564" t="s">
        <v>23473</v>
      </c>
      <c r="N564" t="s">
        <v>23472</v>
      </c>
      <c r="O564" t="s">
        <v>23471</v>
      </c>
      <c r="P564" t="s">
        <v>493</v>
      </c>
      <c r="Q564" t="s">
        <v>494</v>
      </c>
      <c r="R564" t="s">
        <v>23470</v>
      </c>
      <c r="S564" t="s">
        <v>23469</v>
      </c>
      <c r="T564" t="s">
        <v>493</v>
      </c>
      <c r="U564" t="s">
        <v>494</v>
      </c>
      <c r="V564" t="s">
        <v>23468</v>
      </c>
      <c r="X564">
        <v>100</v>
      </c>
      <c r="Y564">
        <v>33.78</v>
      </c>
      <c r="Z564">
        <v>58.87</v>
      </c>
      <c r="AA564">
        <v>58.87</v>
      </c>
    </row>
    <row r="565" spans="1:28" x14ac:dyDescent="0.3">
      <c r="A565" t="s">
        <v>23467</v>
      </c>
      <c r="B565" t="s">
        <v>3636</v>
      </c>
      <c r="C565" s="7">
        <v>0.37227917237379199</v>
      </c>
      <c r="D565" s="7">
        <v>1.3369528476600301</v>
      </c>
      <c r="E565" s="7">
        <v>0.30020173408144402</v>
      </c>
      <c r="F565" s="7">
        <v>0.60043763163997499</v>
      </c>
      <c r="G565">
        <v>100615</v>
      </c>
      <c r="M565" t="s">
        <v>23466</v>
      </c>
      <c r="N565" t="s">
        <v>23465</v>
      </c>
      <c r="O565" t="s">
        <v>23464</v>
      </c>
      <c r="P565" t="s">
        <v>23463</v>
      </c>
      <c r="Q565" t="s">
        <v>35021</v>
      </c>
      <c r="R565" t="s">
        <v>23462</v>
      </c>
      <c r="V565" t="s">
        <v>23461</v>
      </c>
      <c r="X565">
        <v>100</v>
      </c>
      <c r="Y565">
        <v>29.67</v>
      </c>
      <c r="Z565">
        <v>29.67</v>
      </c>
    </row>
    <row r="566" spans="1:28" x14ac:dyDescent="0.3">
      <c r="A566" t="s">
        <v>23460</v>
      </c>
      <c r="B566" t="s">
        <v>3636</v>
      </c>
      <c r="C566" s="7">
        <v>0.71849868267973505</v>
      </c>
      <c r="D566" s="7">
        <v>1.2514746360784901</v>
      </c>
      <c r="E566" s="7">
        <v>0.75533320087965306</v>
      </c>
      <c r="F566" s="7">
        <v>0.43592448299798597</v>
      </c>
      <c r="G566">
        <v>245346</v>
      </c>
      <c r="H566" t="s">
        <v>20364</v>
      </c>
      <c r="I566" t="s">
        <v>20363</v>
      </c>
      <c r="J566" t="s">
        <v>20362</v>
      </c>
      <c r="K566" t="s">
        <v>20361</v>
      </c>
      <c r="L566" t="s">
        <v>20360</v>
      </c>
      <c r="M566" t="s">
        <v>23459</v>
      </c>
      <c r="N566" t="s">
        <v>23458</v>
      </c>
      <c r="O566" t="s">
        <v>23457</v>
      </c>
      <c r="P566" t="s">
        <v>7054</v>
      </c>
      <c r="Q566" t="s">
        <v>7053</v>
      </c>
      <c r="R566" t="s">
        <v>23456</v>
      </c>
      <c r="S566" t="s">
        <v>23455</v>
      </c>
      <c r="T566" t="s">
        <v>4908</v>
      </c>
      <c r="U566" t="s">
        <v>4907</v>
      </c>
      <c r="V566" t="s">
        <v>23454</v>
      </c>
      <c r="W566" t="s">
        <v>23453</v>
      </c>
      <c r="X566">
        <v>100</v>
      </c>
      <c r="Y566">
        <v>38.03</v>
      </c>
      <c r="Z566">
        <v>55.41</v>
      </c>
      <c r="AA566">
        <v>55.41</v>
      </c>
      <c r="AB566">
        <v>79.78</v>
      </c>
    </row>
    <row r="567" spans="1:28" x14ac:dyDescent="0.3">
      <c r="A567" t="s">
        <v>33427</v>
      </c>
      <c r="B567" t="s">
        <v>3636</v>
      </c>
      <c r="C567" s="7">
        <v>1.0571530829357301</v>
      </c>
      <c r="D567" s="7">
        <v>1.2265788660238801</v>
      </c>
      <c r="E567" s="7">
        <v>1.41155720497149</v>
      </c>
      <c r="F567" s="7">
        <v>1.31149688309368</v>
      </c>
      <c r="G567">
        <v>343917</v>
      </c>
      <c r="H567" t="s">
        <v>2421</v>
      </c>
      <c r="I567" t="s">
        <v>2422</v>
      </c>
      <c r="J567" t="s">
        <v>2423</v>
      </c>
      <c r="K567" t="s">
        <v>2424</v>
      </c>
      <c r="L567" t="s">
        <v>5218</v>
      </c>
      <c r="M567" t="s">
        <v>33426</v>
      </c>
      <c r="N567" t="s">
        <v>33425</v>
      </c>
      <c r="O567" t="s">
        <v>33424</v>
      </c>
      <c r="P567" t="s">
        <v>2429</v>
      </c>
      <c r="Q567" t="s">
        <v>5217</v>
      </c>
      <c r="S567" t="s">
        <v>33423</v>
      </c>
      <c r="T567" t="s">
        <v>5215</v>
      </c>
      <c r="U567" t="s">
        <v>5214</v>
      </c>
      <c r="V567" t="s">
        <v>33422</v>
      </c>
      <c r="W567" t="s">
        <v>33421</v>
      </c>
      <c r="X567">
        <v>100</v>
      </c>
      <c r="Y567">
        <v>48.15</v>
      </c>
      <c r="Z567">
        <v>73.25</v>
      </c>
      <c r="AA567">
        <v>73.25</v>
      </c>
      <c r="AB567">
        <v>76.680000000000007</v>
      </c>
    </row>
    <row r="568" spans="1:28" x14ac:dyDescent="0.3">
      <c r="A568" t="s">
        <v>23452</v>
      </c>
      <c r="B568" t="s">
        <v>3636</v>
      </c>
      <c r="C568" s="7">
        <v>0.923406454409882</v>
      </c>
      <c r="D568" s="7">
        <v>1.6359642113389199</v>
      </c>
      <c r="E568" s="7">
        <v>0.60362068426008098</v>
      </c>
      <c r="F568" s="7">
        <v>1.93742858799498</v>
      </c>
      <c r="G568">
        <v>354177</v>
      </c>
      <c r="H568" t="s">
        <v>1817</v>
      </c>
      <c r="I568" t="s">
        <v>1818</v>
      </c>
      <c r="J568" t="s">
        <v>1390</v>
      </c>
      <c r="K568" t="s">
        <v>3595</v>
      </c>
      <c r="L568" t="s">
        <v>3596</v>
      </c>
      <c r="M568" t="s">
        <v>23451</v>
      </c>
      <c r="N568" t="s">
        <v>23450</v>
      </c>
      <c r="O568" t="s">
        <v>23449</v>
      </c>
      <c r="P568" t="s">
        <v>1390</v>
      </c>
      <c r="Q568" t="s">
        <v>3597</v>
      </c>
      <c r="R568" t="s">
        <v>23448</v>
      </c>
      <c r="S568" t="s">
        <v>5222</v>
      </c>
      <c r="T568" t="s">
        <v>1390</v>
      </c>
      <c r="U568" t="s">
        <v>3597</v>
      </c>
      <c r="V568" t="s">
        <v>5221</v>
      </c>
      <c r="X568">
        <v>100</v>
      </c>
      <c r="Y568">
        <v>24.29</v>
      </c>
      <c r="Z568">
        <v>39.74</v>
      </c>
      <c r="AA568">
        <v>39.74</v>
      </c>
    </row>
    <row r="569" spans="1:28" x14ac:dyDescent="0.3">
      <c r="A569" t="s">
        <v>6940</v>
      </c>
      <c r="B569" t="s">
        <v>3631</v>
      </c>
      <c r="C569" s="7">
        <v>-1.1828402468519901</v>
      </c>
      <c r="D569" s="7">
        <v>-2.12898045406068</v>
      </c>
      <c r="E569" s="7">
        <v>-1.1027998269060599</v>
      </c>
      <c r="F569" s="7">
        <v>-0.80137000225789201</v>
      </c>
      <c r="G569">
        <v>66377</v>
      </c>
      <c r="M569" t="s">
        <v>6939</v>
      </c>
      <c r="N569" t="s">
        <v>8784</v>
      </c>
      <c r="O569" t="s">
        <v>6938</v>
      </c>
      <c r="P569" t="s">
        <v>6937</v>
      </c>
      <c r="Q569" t="s">
        <v>8785</v>
      </c>
      <c r="R569" t="s">
        <v>6936</v>
      </c>
      <c r="S569" t="s">
        <v>6935</v>
      </c>
      <c r="V569" t="s">
        <v>6934</v>
      </c>
      <c r="X569">
        <v>100</v>
      </c>
      <c r="Y569">
        <v>43.24</v>
      </c>
      <c r="Z569">
        <v>42.86</v>
      </c>
      <c r="AA569">
        <v>33.86</v>
      </c>
    </row>
    <row r="570" spans="1:28" x14ac:dyDescent="0.3">
      <c r="A570" t="s">
        <v>636</v>
      </c>
      <c r="B570" t="s">
        <v>3630</v>
      </c>
      <c r="C570" s="7">
        <v>7.77430241063918</v>
      </c>
      <c r="D570" s="7">
        <v>8.6368767524327392</v>
      </c>
      <c r="E570" s="7">
        <v>6.75052177458406</v>
      </c>
      <c r="F570" s="7">
        <v>9.1591242693428292</v>
      </c>
      <c r="G570">
        <v>245902</v>
      </c>
      <c r="H570" t="s">
        <v>637</v>
      </c>
      <c r="I570" t="s">
        <v>4568</v>
      </c>
      <c r="J570" t="s">
        <v>638</v>
      </c>
      <c r="K570" t="s">
        <v>3852</v>
      </c>
      <c r="L570" t="s">
        <v>639</v>
      </c>
      <c r="M570" t="s">
        <v>640</v>
      </c>
      <c r="N570" t="s">
        <v>641</v>
      </c>
      <c r="O570" t="s">
        <v>642</v>
      </c>
      <c r="P570" t="s">
        <v>45</v>
      </c>
      <c r="Q570" t="s">
        <v>3846</v>
      </c>
      <c r="S570" t="s">
        <v>643</v>
      </c>
      <c r="T570" t="s">
        <v>45</v>
      </c>
      <c r="U570" t="s">
        <v>3846</v>
      </c>
      <c r="V570" t="s">
        <v>4125</v>
      </c>
      <c r="X570">
        <v>95.86</v>
      </c>
      <c r="Y570">
        <v>23.41</v>
      </c>
      <c r="Z570">
        <v>61.28</v>
      </c>
      <c r="AA570">
        <v>61.28</v>
      </c>
    </row>
    <row r="571" spans="1:28" x14ac:dyDescent="0.3">
      <c r="A571" t="s">
        <v>14740</v>
      </c>
      <c r="B571" t="s">
        <v>3636</v>
      </c>
      <c r="C571" s="7">
        <v>0.67380091897641503</v>
      </c>
      <c r="D571" s="7">
        <v>0.79141969130738898</v>
      </c>
      <c r="E571" s="7">
        <v>0.56609085242856605</v>
      </c>
      <c r="F571" s="7">
        <v>1.5634057012057001</v>
      </c>
      <c r="G571">
        <v>248429</v>
      </c>
      <c r="H571" t="s">
        <v>4849</v>
      </c>
      <c r="I571" t="s">
        <v>4848</v>
      </c>
      <c r="J571" t="s">
        <v>4847</v>
      </c>
      <c r="K571" t="s">
        <v>4846</v>
      </c>
      <c r="L571" t="s">
        <v>4845</v>
      </c>
      <c r="M571" t="s">
        <v>4844</v>
      </c>
      <c r="N571" t="s">
        <v>4843</v>
      </c>
      <c r="O571" t="s">
        <v>4842</v>
      </c>
      <c r="P571" t="s">
        <v>4841</v>
      </c>
      <c r="Q571" t="s">
        <v>4840</v>
      </c>
      <c r="R571" t="s">
        <v>4839</v>
      </c>
      <c r="S571" t="s">
        <v>14739</v>
      </c>
      <c r="T571" t="s">
        <v>4841</v>
      </c>
      <c r="U571" t="s">
        <v>4840</v>
      </c>
      <c r="V571" t="s">
        <v>14738</v>
      </c>
      <c r="W571" t="s">
        <v>14737</v>
      </c>
      <c r="X571">
        <v>100</v>
      </c>
      <c r="Y571">
        <v>57.14</v>
      </c>
      <c r="Z571">
        <v>82.47</v>
      </c>
      <c r="AA571">
        <v>82.47</v>
      </c>
      <c r="AB571">
        <v>72.92</v>
      </c>
    </row>
    <row r="572" spans="1:28" x14ac:dyDescent="0.3">
      <c r="A572" t="s">
        <v>33420</v>
      </c>
      <c r="B572" t="s">
        <v>3631</v>
      </c>
      <c r="C572" s="7">
        <v>-1.3039785510631501</v>
      </c>
      <c r="D572" s="7">
        <v>-1.1202401140273699</v>
      </c>
      <c r="E572" s="7">
        <v>-1.2610120389059101</v>
      </c>
      <c r="F572" s="7">
        <v>-0.80569680553615697</v>
      </c>
      <c r="G572">
        <v>335698</v>
      </c>
      <c r="H572" t="s">
        <v>6606</v>
      </c>
      <c r="I572" t="s">
        <v>6605</v>
      </c>
      <c r="J572" t="s">
        <v>33419</v>
      </c>
      <c r="K572" t="s">
        <v>33418</v>
      </c>
      <c r="L572" t="s">
        <v>33417</v>
      </c>
      <c r="M572" t="s">
        <v>2796</v>
      </c>
      <c r="N572" t="s">
        <v>2797</v>
      </c>
      <c r="O572" t="s">
        <v>2798</v>
      </c>
      <c r="P572" t="s">
        <v>458</v>
      </c>
      <c r="Q572" t="s">
        <v>459</v>
      </c>
      <c r="R572" t="s">
        <v>2799</v>
      </c>
      <c r="S572" t="s">
        <v>33416</v>
      </c>
      <c r="T572" t="s">
        <v>458</v>
      </c>
      <c r="U572" t="s">
        <v>459</v>
      </c>
      <c r="V572" t="s">
        <v>33415</v>
      </c>
      <c r="X572">
        <v>100</v>
      </c>
      <c r="Y572">
        <v>26.42</v>
      </c>
      <c r="Z572">
        <v>34.67</v>
      </c>
      <c r="AA572">
        <v>34.67</v>
      </c>
    </row>
    <row r="573" spans="1:28" x14ac:dyDescent="0.3">
      <c r="A573" t="s">
        <v>8449</v>
      </c>
      <c r="B573" t="s">
        <v>3636</v>
      </c>
      <c r="C573" s="7">
        <v>2.45940508039401</v>
      </c>
      <c r="D573" s="7">
        <v>2.6888596709689598</v>
      </c>
      <c r="E573" s="7">
        <v>2.1390083104310502</v>
      </c>
      <c r="F573" s="7">
        <v>1.1431707573675201</v>
      </c>
      <c r="G573">
        <v>66385</v>
      </c>
      <c r="I573" t="s">
        <v>35</v>
      </c>
      <c r="K573" t="s">
        <v>35</v>
      </c>
      <c r="N573" t="s">
        <v>35</v>
      </c>
      <c r="Q573" t="s">
        <v>35</v>
      </c>
      <c r="S573" t="s">
        <v>8448</v>
      </c>
      <c r="U573" t="s">
        <v>35</v>
      </c>
      <c r="V573" t="s">
        <v>8447</v>
      </c>
      <c r="X573">
        <v>99</v>
      </c>
      <c r="Z573">
        <v>40</v>
      </c>
      <c r="AA573">
        <v>40</v>
      </c>
    </row>
    <row r="574" spans="1:28" x14ac:dyDescent="0.3">
      <c r="A574" t="s">
        <v>14736</v>
      </c>
      <c r="B574" t="s">
        <v>3636</v>
      </c>
      <c r="C574" s="7">
        <v>8.0538910558287199E-2</v>
      </c>
      <c r="D574" s="7">
        <v>-8.0716279169283905E-3</v>
      </c>
      <c r="E574" s="7">
        <v>-8.7517072858540601E-2</v>
      </c>
      <c r="F574" s="7">
        <v>1.0206254743522001</v>
      </c>
      <c r="G574">
        <v>354183</v>
      </c>
      <c r="I574" t="s">
        <v>35</v>
      </c>
      <c r="K574" t="s">
        <v>35</v>
      </c>
      <c r="N574" t="s">
        <v>35</v>
      </c>
      <c r="Q574" t="s">
        <v>35</v>
      </c>
      <c r="S574" t="s">
        <v>14735</v>
      </c>
      <c r="U574" t="s">
        <v>35</v>
      </c>
      <c r="V574" t="s">
        <v>14734</v>
      </c>
      <c r="W574" t="s">
        <v>14733</v>
      </c>
      <c r="X574">
        <v>100</v>
      </c>
      <c r="Z574">
        <v>74.09</v>
      </c>
      <c r="AA574">
        <v>74.09</v>
      </c>
      <c r="AB574">
        <v>76.84</v>
      </c>
    </row>
    <row r="575" spans="1:28" x14ac:dyDescent="0.3">
      <c r="A575" t="s">
        <v>14732</v>
      </c>
      <c r="B575" t="s">
        <v>3631</v>
      </c>
      <c r="C575" s="7">
        <v>-0.89782454590573302</v>
      </c>
      <c r="D575" s="7">
        <v>-0.78472302066462296</v>
      </c>
      <c r="E575" s="7">
        <v>-0.633268409306323</v>
      </c>
      <c r="F575" s="7">
        <v>1.0169829199038001</v>
      </c>
      <c r="G575">
        <v>343931</v>
      </c>
      <c r="H575" t="s">
        <v>8497</v>
      </c>
      <c r="I575" t="s">
        <v>8496</v>
      </c>
      <c r="J575" t="s">
        <v>14724</v>
      </c>
      <c r="K575" t="s">
        <v>14731</v>
      </c>
      <c r="L575" t="s">
        <v>14730</v>
      </c>
      <c r="M575" t="s">
        <v>14729</v>
      </c>
      <c r="N575" t="s">
        <v>14728</v>
      </c>
      <c r="O575" t="s">
        <v>14727</v>
      </c>
      <c r="P575" t="s">
        <v>14724</v>
      </c>
      <c r="Q575" t="s">
        <v>14723</v>
      </c>
      <c r="R575" t="s">
        <v>14726</v>
      </c>
      <c r="S575" t="s">
        <v>14725</v>
      </c>
      <c r="T575" t="s">
        <v>14724</v>
      </c>
      <c r="U575" t="s">
        <v>14723</v>
      </c>
      <c r="V575" t="s">
        <v>14722</v>
      </c>
      <c r="W575" t="s">
        <v>14721</v>
      </c>
      <c r="X575">
        <v>83.82</v>
      </c>
      <c r="Y575">
        <v>40.54</v>
      </c>
      <c r="Z575">
        <v>56.65</v>
      </c>
      <c r="AA575">
        <v>56.65</v>
      </c>
      <c r="AB575">
        <v>89.41</v>
      </c>
    </row>
    <row r="576" spans="1:28" x14ac:dyDescent="0.3">
      <c r="A576" t="s">
        <v>33414</v>
      </c>
      <c r="B576" t="s">
        <v>3636</v>
      </c>
      <c r="C576" s="7">
        <v>1.6297964979239199</v>
      </c>
      <c r="D576" s="7">
        <v>1.90185454331054</v>
      </c>
      <c r="E576" s="7">
        <v>1.3673093557196301</v>
      </c>
      <c r="F576" s="7">
        <v>1.4466732796645401</v>
      </c>
      <c r="G576">
        <v>284490</v>
      </c>
      <c r="H576" t="s">
        <v>33413</v>
      </c>
      <c r="I576" t="s">
        <v>33412</v>
      </c>
      <c r="J576" t="s">
        <v>33411</v>
      </c>
      <c r="K576" t="s">
        <v>33410</v>
      </c>
      <c r="L576" t="s">
        <v>33409</v>
      </c>
      <c r="M576" t="s">
        <v>33408</v>
      </c>
      <c r="N576" t="s">
        <v>33407</v>
      </c>
      <c r="O576" t="s">
        <v>33406</v>
      </c>
      <c r="P576" t="s">
        <v>33405</v>
      </c>
      <c r="Q576" t="s">
        <v>33404</v>
      </c>
      <c r="R576" t="s">
        <v>33403</v>
      </c>
      <c r="S576" t="s">
        <v>33402</v>
      </c>
      <c r="T576" t="s">
        <v>33401</v>
      </c>
      <c r="U576" t="s">
        <v>33400</v>
      </c>
      <c r="V576" t="s">
        <v>33399</v>
      </c>
      <c r="X576">
        <v>100</v>
      </c>
      <c r="Y576">
        <v>30.21</v>
      </c>
      <c r="Z576">
        <v>36.9</v>
      </c>
      <c r="AA576">
        <v>36.9</v>
      </c>
    </row>
    <row r="577" spans="1:28" x14ac:dyDescent="0.3">
      <c r="A577" t="s">
        <v>33398</v>
      </c>
      <c r="B577" t="s">
        <v>3636</v>
      </c>
      <c r="C577" s="7">
        <v>1.26761274553409</v>
      </c>
      <c r="D577" s="7">
        <v>1.75839524555927</v>
      </c>
      <c r="E577" s="7">
        <v>1.6807873856</v>
      </c>
      <c r="F577" s="7">
        <v>1.16233961242676</v>
      </c>
      <c r="G577">
        <v>354215</v>
      </c>
      <c r="J577" t="s">
        <v>7575</v>
      </c>
      <c r="K577" t="s">
        <v>7574</v>
      </c>
      <c r="L577" t="s">
        <v>7573</v>
      </c>
      <c r="M577" t="s">
        <v>33397</v>
      </c>
      <c r="N577" t="s">
        <v>33396</v>
      </c>
      <c r="O577" t="s">
        <v>33395</v>
      </c>
      <c r="P577" t="s">
        <v>52</v>
      </c>
      <c r="Q577" t="s">
        <v>7565</v>
      </c>
      <c r="R577" t="s">
        <v>33394</v>
      </c>
      <c r="S577" t="s">
        <v>33393</v>
      </c>
      <c r="T577" t="s">
        <v>7575</v>
      </c>
      <c r="U577" t="s">
        <v>7574</v>
      </c>
      <c r="V577" t="s">
        <v>33392</v>
      </c>
      <c r="X577">
        <v>89.02</v>
      </c>
      <c r="Y577">
        <v>34.880000000000003</v>
      </c>
      <c r="Z577">
        <v>59.75</v>
      </c>
      <c r="AA577">
        <v>59.75</v>
      </c>
    </row>
    <row r="578" spans="1:28" x14ac:dyDescent="0.3">
      <c r="A578" t="s">
        <v>644</v>
      </c>
      <c r="B578" t="s">
        <v>3636</v>
      </c>
      <c r="C578" s="7">
        <v>2.4983065416669601</v>
      </c>
      <c r="D578" s="7">
        <v>4.4981710478266299</v>
      </c>
      <c r="E578" s="7">
        <v>3.5379234350780902</v>
      </c>
      <c r="F578" s="7">
        <v>1.1082449773779399</v>
      </c>
      <c r="G578">
        <v>271042</v>
      </c>
      <c r="H578" t="s">
        <v>645</v>
      </c>
      <c r="I578" t="s">
        <v>646</v>
      </c>
      <c r="J578" t="s">
        <v>647</v>
      </c>
      <c r="K578" t="s">
        <v>648</v>
      </c>
      <c r="L578" t="s">
        <v>8446</v>
      </c>
      <c r="M578" t="s">
        <v>649</v>
      </c>
      <c r="N578" t="s">
        <v>650</v>
      </c>
      <c r="O578" t="s">
        <v>651</v>
      </c>
      <c r="P578" t="s">
        <v>652</v>
      </c>
      <c r="Q578" t="s">
        <v>653</v>
      </c>
      <c r="R578" t="s">
        <v>654</v>
      </c>
      <c r="S578" t="s">
        <v>655</v>
      </c>
      <c r="T578" t="s">
        <v>652</v>
      </c>
      <c r="U578" t="s">
        <v>653</v>
      </c>
      <c r="V578" t="s">
        <v>4092</v>
      </c>
      <c r="X578">
        <v>100</v>
      </c>
      <c r="Y578">
        <v>70.27</v>
      </c>
      <c r="Z578">
        <v>78.95</v>
      </c>
      <c r="AA578">
        <v>78.95</v>
      </c>
    </row>
    <row r="579" spans="1:28" x14ac:dyDescent="0.3">
      <c r="A579" t="s">
        <v>656</v>
      </c>
      <c r="B579" t="s">
        <v>3639</v>
      </c>
      <c r="C579" s="7">
        <v>4.3136729137924004</v>
      </c>
      <c r="D579" s="7">
        <v>6.6281494065345798</v>
      </c>
      <c r="E579" s="7">
        <v>6.0092348673125304</v>
      </c>
      <c r="F579" s="7">
        <v>2.6694295536691799</v>
      </c>
      <c r="G579">
        <v>354223</v>
      </c>
      <c r="H579" t="s">
        <v>170</v>
      </c>
      <c r="I579" t="s">
        <v>171</v>
      </c>
      <c r="J579" t="s">
        <v>657</v>
      </c>
      <c r="K579" t="s">
        <v>658</v>
      </c>
      <c r="L579" t="s">
        <v>659</v>
      </c>
      <c r="M579" t="s">
        <v>660</v>
      </c>
      <c r="N579" t="s">
        <v>661</v>
      </c>
      <c r="O579" t="s">
        <v>662</v>
      </c>
      <c r="P579" t="s">
        <v>178</v>
      </c>
      <c r="Q579" t="s">
        <v>3520</v>
      </c>
      <c r="R579" t="s">
        <v>663</v>
      </c>
      <c r="S579" t="s">
        <v>664</v>
      </c>
      <c r="T579" t="s">
        <v>665</v>
      </c>
      <c r="U579" t="s">
        <v>666</v>
      </c>
      <c r="V579" t="s">
        <v>4091</v>
      </c>
      <c r="X579">
        <v>100</v>
      </c>
      <c r="Y579">
        <v>36.67</v>
      </c>
      <c r="Z579">
        <v>67.53</v>
      </c>
      <c r="AA579">
        <v>67.53</v>
      </c>
    </row>
    <row r="580" spans="1:28" x14ac:dyDescent="0.3">
      <c r="A580" t="s">
        <v>33391</v>
      </c>
      <c r="B580" t="s">
        <v>3631</v>
      </c>
      <c r="C580" s="7">
        <v>-1.0326481461616499</v>
      </c>
      <c r="D580" s="7">
        <v>-1.00366903345065</v>
      </c>
      <c r="E580" s="7">
        <v>-1.27726897763242</v>
      </c>
      <c r="F580" s="7">
        <v>-8.83739937467585E-2</v>
      </c>
      <c r="G580">
        <v>325536</v>
      </c>
      <c r="I580" t="s">
        <v>35</v>
      </c>
      <c r="K580" t="s">
        <v>35</v>
      </c>
      <c r="N580" t="s">
        <v>35</v>
      </c>
      <c r="Q580" t="s">
        <v>35</v>
      </c>
      <c r="S580" t="s">
        <v>33390</v>
      </c>
      <c r="U580" t="s">
        <v>35</v>
      </c>
      <c r="V580" t="s">
        <v>33389</v>
      </c>
      <c r="X580">
        <v>100</v>
      </c>
      <c r="Z580">
        <v>55.12</v>
      </c>
      <c r="AA580">
        <v>55.12</v>
      </c>
    </row>
    <row r="581" spans="1:28" x14ac:dyDescent="0.3">
      <c r="A581" t="s">
        <v>33388</v>
      </c>
      <c r="B581" t="s">
        <v>3631</v>
      </c>
      <c r="C581" s="7">
        <v>-1.286636518648</v>
      </c>
      <c r="D581" s="7">
        <v>-1.35358333990994</v>
      </c>
      <c r="E581" s="7">
        <v>-0.939761128337123</v>
      </c>
      <c r="F581" s="7">
        <v>-0.91416643008745302</v>
      </c>
      <c r="G581">
        <v>66519</v>
      </c>
      <c r="I581" t="s">
        <v>35</v>
      </c>
      <c r="K581" t="s">
        <v>35</v>
      </c>
      <c r="N581" t="s">
        <v>35</v>
      </c>
      <c r="Q581" t="s">
        <v>35</v>
      </c>
      <c r="S581" t="s">
        <v>33387</v>
      </c>
      <c r="U581" t="s">
        <v>35</v>
      </c>
      <c r="V581" t="s">
        <v>33386</v>
      </c>
      <c r="X581">
        <v>100</v>
      </c>
      <c r="Z581">
        <v>42.49</v>
      </c>
      <c r="AA581">
        <v>42.49</v>
      </c>
    </row>
    <row r="582" spans="1:28" x14ac:dyDescent="0.3">
      <c r="A582" t="s">
        <v>23447</v>
      </c>
      <c r="B582" t="s">
        <v>3636</v>
      </c>
      <c r="C582" s="7">
        <v>0.43878805996722298</v>
      </c>
      <c r="D582" s="7">
        <v>1.0902443417490599</v>
      </c>
      <c r="E582" s="7">
        <v>0.46928091497908803</v>
      </c>
      <c r="F582" s="7">
        <v>-0.39859185812344</v>
      </c>
      <c r="G582">
        <v>354245</v>
      </c>
      <c r="I582" t="s">
        <v>35</v>
      </c>
      <c r="K582" t="s">
        <v>35</v>
      </c>
      <c r="N582" t="s">
        <v>35</v>
      </c>
      <c r="Q582" t="s">
        <v>35</v>
      </c>
      <c r="U582" t="s">
        <v>35</v>
      </c>
      <c r="X582">
        <v>100</v>
      </c>
    </row>
    <row r="583" spans="1:28" x14ac:dyDescent="0.3">
      <c r="A583" t="s">
        <v>33385</v>
      </c>
      <c r="B583" t="s">
        <v>3631</v>
      </c>
      <c r="C583" s="7">
        <v>-1.0933426690777801</v>
      </c>
      <c r="D583" s="7">
        <v>-0.61613640741212194</v>
      </c>
      <c r="E583" s="7">
        <v>-0.35677954399566503</v>
      </c>
      <c r="F583" s="7">
        <v>-0.80115651423618095</v>
      </c>
      <c r="G583">
        <v>325551</v>
      </c>
      <c r="I583" t="s">
        <v>35</v>
      </c>
      <c r="K583" t="s">
        <v>35</v>
      </c>
      <c r="N583" t="s">
        <v>35</v>
      </c>
      <c r="Q583" t="s">
        <v>35</v>
      </c>
      <c r="S583" t="s">
        <v>33384</v>
      </c>
      <c r="U583" t="s">
        <v>35</v>
      </c>
      <c r="V583" t="s">
        <v>33383</v>
      </c>
      <c r="X583">
        <v>100</v>
      </c>
      <c r="Z583">
        <v>37.4</v>
      </c>
      <c r="AA583">
        <v>37.4</v>
      </c>
    </row>
    <row r="584" spans="1:28" x14ac:dyDescent="0.3">
      <c r="A584" t="s">
        <v>33382</v>
      </c>
      <c r="B584" t="s">
        <v>3631</v>
      </c>
      <c r="C584" s="7">
        <v>-1.6257418886405299</v>
      </c>
      <c r="D584" s="7">
        <v>-1.85041560005561</v>
      </c>
      <c r="E584" s="7">
        <v>-1.83873455146474</v>
      </c>
      <c r="F584" s="7">
        <v>-0.86522916832004004</v>
      </c>
      <c r="G584">
        <v>325571</v>
      </c>
      <c r="I584" t="s">
        <v>35</v>
      </c>
      <c r="K584" t="s">
        <v>35</v>
      </c>
      <c r="N584" t="s">
        <v>35</v>
      </c>
      <c r="Q584" t="s">
        <v>35</v>
      </c>
      <c r="S584" t="s">
        <v>33381</v>
      </c>
      <c r="U584" t="s">
        <v>35</v>
      </c>
      <c r="V584" t="s">
        <v>33380</v>
      </c>
      <c r="X584">
        <v>100</v>
      </c>
      <c r="Z584">
        <v>78.569999999999993</v>
      </c>
      <c r="AA584">
        <v>78.569999999999993</v>
      </c>
    </row>
    <row r="585" spans="1:28" x14ac:dyDescent="0.3">
      <c r="A585" t="s">
        <v>23446</v>
      </c>
      <c r="B585" t="s">
        <v>3631</v>
      </c>
      <c r="C585" s="7">
        <v>-0.90127590848599404</v>
      </c>
      <c r="D585" s="7">
        <v>-1.0524718591737701</v>
      </c>
      <c r="E585" s="7">
        <v>-0.79059233924292704</v>
      </c>
      <c r="F585" s="7">
        <v>-0.53902466512091596</v>
      </c>
      <c r="G585">
        <v>86923</v>
      </c>
      <c r="H585" t="s">
        <v>23445</v>
      </c>
      <c r="I585" t="s">
        <v>35022</v>
      </c>
      <c r="J585" t="s">
        <v>23444</v>
      </c>
      <c r="K585" t="s">
        <v>23443</v>
      </c>
      <c r="L585" t="s">
        <v>23442</v>
      </c>
      <c r="M585" t="s">
        <v>23441</v>
      </c>
      <c r="N585" t="s">
        <v>23440</v>
      </c>
      <c r="O585" t="s">
        <v>23439</v>
      </c>
      <c r="P585" t="s">
        <v>23436</v>
      </c>
      <c r="Q585" t="s">
        <v>35023</v>
      </c>
      <c r="R585" t="s">
        <v>23438</v>
      </c>
      <c r="S585" t="s">
        <v>23437</v>
      </c>
      <c r="T585" t="s">
        <v>23436</v>
      </c>
      <c r="U585" t="s">
        <v>35023</v>
      </c>
      <c r="V585" t="s">
        <v>23435</v>
      </c>
      <c r="W585" t="s">
        <v>23434</v>
      </c>
      <c r="X585">
        <v>99</v>
      </c>
      <c r="Y585">
        <v>82.86</v>
      </c>
      <c r="Z585">
        <v>99</v>
      </c>
      <c r="AA585">
        <v>99</v>
      </c>
      <c r="AB585">
        <v>100</v>
      </c>
    </row>
    <row r="586" spans="1:28" x14ac:dyDescent="0.3">
      <c r="A586" t="s">
        <v>23433</v>
      </c>
      <c r="B586" t="s">
        <v>3636</v>
      </c>
      <c r="C586" s="7">
        <v>0.29969350141599899</v>
      </c>
      <c r="D586" s="7">
        <v>1.6787393660391099</v>
      </c>
      <c r="E586" s="7">
        <v>1.2965326946767499</v>
      </c>
      <c r="F586" s="7">
        <v>0.47672314551619699</v>
      </c>
      <c r="G586">
        <v>325586</v>
      </c>
      <c r="H586" t="s">
        <v>181</v>
      </c>
      <c r="I586" t="s">
        <v>182</v>
      </c>
      <c r="J586" t="s">
        <v>183</v>
      </c>
      <c r="K586" t="s">
        <v>6900</v>
      </c>
      <c r="L586" t="s">
        <v>6899</v>
      </c>
      <c r="M586" t="s">
        <v>6898</v>
      </c>
      <c r="N586" t="s">
        <v>6897</v>
      </c>
      <c r="O586" t="s">
        <v>6896</v>
      </c>
      <c r="P586" t="s">
        <v>187</v>
      </c>
      <c r="Q586" t="s">
        <v>5007</v>
      </c>
      <c r="R586" t="s">
        <v>6895</v>
      </c>
      <c r="S586" t="s">
        <v>23432</v>
      </c>
      <c r="T586" t="s">
        <v>187</v>
      </c>
      <c r="U586" t="s">
        <v>5007</v>
      </c>
      <c r="V586" t="s">
        <v>23431</v>
      </c>
      <c r="X586">
        <v>100</v>
      </c>
      <c r="Y586">
        <v>42.55</v>
      </c>
      <c r="Z586">
        <v>69.09</v>
      </c>
      <c r="AA586">
        <v>69.09</v>
      </c>
    </row>
    <row r="587" spans="1:28" x14ac:dyDescent="0.3">
      <c r="A587" t="s">
        <v>14720</v>
      </c>
      <c r="B587" t="s">
        <v>3631</v>
      </c>
      <c r="C587" s="7">
        <v>-0.394820780218471</v>
      </c>
      <c r="D587" s="7">
        <v>-0.19955037454119801</v>
      </c>
      <c r="E587" s="7">
        <v>-0.14432792507560399</v>
      </c>
      <c r="F587" s="7">
        <v>-1.00683174339471</v>
      </c>
      <c r="G587">
        <v>247134</v>
      </c>
      <c r="M587" t="s">
        <v>14719</v>
      </c>
      <c r="N587" t="s">
        <v>4865</v>
      </c>
      <c r="O587" t="s">
        <v>14718</v>
      </c>
      <c r="P587" t="s">
        <v>4863</v>
      </c>
      <c r="Q587" t="s">
        <v>4862</v>
      </c>
      <c r="R587" t="s">
        <v>14717</v>
      </c>
      <c r="S587" t="s">
        <v>14716</v>
      </c>
      <c r="V587" t="s">
        <v>14715</v>
      </c>
      <c r="X587">
        <v>98.41</v>
      </c>
      <c r="Y587">
        <v>35.19</v>
      </c>
      <c r="Z587">
        <v>44.92</v>
      </c>
      <c r="AA587">
        <v>44.92</v>
      </c>
    </row>
    <row r="588" spans="1:28" x14ac:dyDescent="0.3">
      <c r="A588" t="s">
        <v>667</v>
      </c>
      <c r="B588" t="s">
        <v>3636</v>
      </c>
      <c r="C588" s="7">
        <v>1.51614449581262</v>
      </c>
      <c r="D588" s="7">
        <v>2.1653960140424502</v>
      </c>
      <c r="E588" s="7">
        <v>2.5176008101397498</v>
      </c>
      <c r="F588" s="7">
        <v>1.3998898906270101</v>
      </c>
      <c r="G588">
        <v>243577</v>
      </c>
      <c r="J588" t="s">
        <v>668</v>
      </c>
      <c r="K588" t="s">
        <v>669</v>
      </c>
      <c r="L588" t="s">
        <v>670</v>
      </c>
      <c r="M588" t="s">
        <v>671</v>
      </c>
      <c r="N588" t="s">
        <v>672</v>
      </c>
      <c r="O588" t="s">
        <v>673</v>
      </c>
      <c r="P588" t="s">
        <v>674</v>
      </c>
      <c r="Q588" t="s">
        <v>675</v>
      </c>
      <c r="R588" t="s">
        <v>676</v>
      </c>
      <c r="S588" t="s">
        <v>677</v>
      </c>
      <c r="T588" t="s">
        <v>674</v>
      </c>
      <c r="U588" t="s">
        <v>675</v>
      </c>
      <c r="V588" t="s">
        <v>3804</v>
      </c>
      <c r="X588">
        <v>100</v>
      </c>
      <c r="Y588">
        <v>37.5</v>
      </c>
      <c r="Z588">
        <v>51.25</v>
      </c>
      <c r="AA588">
        <v>51.25</v>
      </c>
    </row>
    <row r="589" spans="1:28" x14ac:dyDescent="0.3">
      <c r="A589" t="s">
        <v>5829</v>
      </c>
      <c r="B589" t="s">
        <v>3636</v>
      </c>
      <c r="C589" s="7">
        <v>1.46638833592643</v>
      </c>
      <c r="D589" s="7">
        <v>1.54459461113916</v>
      </c>
      <c r="E589" s="7">
        <v>2.42331557287884</v>
      </c>
      <c r="F589" s="7">
        <v>1.00169009757445</v>
      </c>
      <c r="G589">
        <v>246243</v>
      </c>
      <c r="J589" t="s">
        <v>668</v>
      </c>
      <c r="K589" t="s">
        <v>669</v>
      </c>
      <c r="L589" t="s">
        <v>670</v>
      </c>
      <c r="M589" t="s">
        <v>5828</v>
      </c>
      <c r="N589" t="s">
        <v>5827</v>
      </c>
      <c r="O589" t="s">
        <v>5826</v>
      </c>
      <c r="P589" t="s">
        <v>674</v>
      </c>
      <c r="Q589" t="s">
        <v>675</v>
      </c>
      <c r="R589" t="s">
        <v>5825</v>
      </c>
      <c r="S589" t="s">
        <v>677</v>
      </c>
      <c r="T589" t="s">
        <v>674</v>
      </c>
      <c r="U589" t="s">
        <v>675</v>
      </c>
      <c r="V589" t="s">
        <v>3804</v>
      </c>
      <c r="X589">
        <v>84.06</v>
      </c>
      <c r="Y589">
        <v>36.26</v>
      </c>
      <c r="Z589">
        <v>51.58</v>
      </c>
      <c r="AA589">
        <v>51.58</v>
      </c>
    </row>
    <row r="590" spans="1:28" x14ac:dyDescent="0.3">
      <c r="A590" t="s">
        <v>678</v>
      </c>
      <c r="B590" t="s">
        <v>3639</v>
      </c>
      <c r="C590" s="7">
        <v>3.9845740920522301</v>
      </c>
      <c r="D590" s="7">
        <v>4.5460394681169003</v>
      </c>
      <c r="E590" s="7">
        <v>2.6877542010270701</v>
      </c>
      <c r="F590" s="7">
        <v>6.4215093836424204</v>
      </c>
      <c r="G590">
        <v>35639</v>
      </c>
      <c r="H590" t="s">
        <v>679</v>
      </c>
      <c r="I590" t="s">
        <v>7145</v>
      </c>
      <c r="J590" t="s">
        <v>638</v>
      </c>
      <c r="K590" t="s">
        <v>3852</v>
      </c>
      <c r="L590" t="s">
        <v>639</v>
      </c>
      <c r="M590" t="s">
        <v>680</v>
      </c>
      <c r="N590" t="s">
        <v>681</v>
      </c>
      <c r="O590" t="s">
        <v>682</v>
      </c>
      <c r="P590" t="s">
        <v>45</v>
      </c>
      <c r="Q590" t="s">
        <v>3846</v>
      </c>
      <c r="S590" t="s">
        <v>683</v>
      </c>
      <c r="T590" t="s">
        <v>684</v>
      </c>
      <c r="U590" t="s">
        <v>3886</v>
      </c>
      <c r="V590" t="s">
        <v>4124</v>
      </c>
      <c r="X590">
        <v>100</v>
      </c>
      <c r="Y590">
        <v>39.229999999999997</v>
      </c>
      <c r="Z590">
        <v>86.67</v>
      </c>
      <c r="AA590">
        <v>86.67</v>
      </c>
    </row>
    <row r="591" spans="1:28" x14ac:dyDescent="0.3">
      <c r="A591" t="s">
        <v>18129</v>
      </c>
      <c r="B591" t="s">
        <v>3631</v>
      </c>
      <c r="C591" s="7">
        <v>-0.70760345879101505</v>
      </c>
      <c r="D591" s="7">
        <v>-0.85560549057235102</v>
      </c>
      <c r="E591" s="7">
        <v>-1.1292646150651899</v>
      </c>
      <c r="F591" s="7">
        <v>-0.24794040692921501</v>
      </c>
      <c r="G591">
        <v>221406</v>
      </c>
      <c r="M591" t="s">
        <v>18128</v>
      </c>
      <c r="N591" t="s">
        <v>18127</v>
      </c>
      <c r="O591" t="s">
        <v>18126</v>
      </c>
      <c r="P591" t="s">
        <v>18123</v>
      </c>
      <c r="Q591" t="s">
        <v>18122</v>
      </c>
      <c r="R591" t="s">
        <v>18125</v>
      </c>
      <c r="S591" t="s">
        <v>18124</v>
      </c>
      <c r="T591" t="s">
        <v>18123</v>
      </c>
      <c r="U591" t="s">
        <v>18122</v>
      </c>
      <c r="V591" t="s">
        <v>18121</v>
      </c>
      <c r="X591">
        <v>86.02</v>
      </c>
      <c r="Y591">
        <v>45.07</v>
      </c>
      <c r="Z591">
        <v>52.17</v>
      </c>
      <c r="AA591">
        <v>52.17</v>
      </c>
    </row>
    <row r="592" spans="1:28" x14ac:dyDescent="0.3">
      <c r="A592" t="s">
        <v>33379</v>
      </c>
      <c r="B592" t="s">
        <v>3631</v>
      </c>
      <c r="C592" s="7">
        <v>-1.0502398238622599</v>
      </c>
      <c r="D592" s="7">
        <v>-0.42578221205949801</v>
      </c>
      <c r="E592" s="7">
        <v>-0.34523370023772598</v>
      </c>
      <c r="F592" s="7">
        <v>-1.0883424164212501</v>
      </c>
      <c r="G592">
        <v>335883</v>
      </c>
      <c r="S592" t="s">
        <v>33378</v>
      </c>
      <c r="T592" t="s">
        <v>29604</v>
      </c>
      <c r="U592" t="s">
        <v>29603</v>
      </c>
      <c r="V592" t="s">
        <v>33377</v>
      </c>
      <c r="X592">
        <v>98.37</v>
      </c>
      <c r="Z592">
        <v>50.56</v>
      </c>
      <c r="AA592">
        <v>50.56</v>
      </c>
    </row>
    <row r="593" spans="1:28" x14ac:dyDescent="0.3">
      <c r="A593" t="s">
        <v>14714</v>
      </c>
      <c r="B593" t="s">
        <v>3636</v>
      </c>
      <c r="C593" s="7">
        <v>0.43199169212601002</v>
      </c>
      <c r="D593" s="7">
        <v>-8.6737007566128496E-2</v>
      </c>
      <c r="E593" s="7">
        <v>0.82581994986984097</v>
      </c>
      <c r="F593" s="7">
        <v>1.13745706531472</v>
      </c>
      <c r="G593">
        <v>53764</v>
      </c>
      <c r="M593" t="s">
        <v>14713</v>
      </c>
      <c r="N593" t="s">
        <v>14712</v>
      </c>
      <c r="O593" t="s">
        <v>14711</v>
      </c>
      <c r="P593" t="s">
        <v>14710</v>
      </c>
      <c r="Q593" t="s">
        <v>14709</v>
      </c>
      <c r="R593" t="s">
        <v>14708</v>
      </c>
      <c r="S593" t="s">
        <v>14707</v>
      </c>
      <c r="V593" t="s">
        <v>14706</v>
      </c>
      <c r="X593">
        <v>100</v>
      </c>
      <c r="Y593">
        <v>41.67</v>
      </c>
      <c r="Z593">
        <v>35.090000000000003</v>
      </c>
      <c r="AA593">
        <v>35.090000000000003</v>
      </c>
    </row>
    <row r="594" spans="1:28" x14ac:dyDescent="0.3">
      <c r="A594" t="s">
        <v>14705</v>
      </c>
      <c r="B594" t="s">
        <v>3636</v>
      </c>
      <c r="C594" s="7">
        <v>0.40860162346808199</v>
      </c>
      <c r="D594" s="7">
        <v>-3.7168969349709299E-2</v>
      </c>
      <c r="E594" s="7">
        <v>0.70721780368730303</v>
      </c>
      <c r="F594" s="7">
        <v>1.11204968300996</v>
      </c>
      <c r="G594">
        <v>320240</v>
      </c>
      <c r="M594" t="s">
        <v>14704</v>
      </c>
      <c r="N594" t="s">
        <v>14703</v>
      </c>
      <c r="O594" t="s">
        <v>14702</v>
      </c>
      <c r="P594" t="s">
        <v>14701</v>
      </c>
      <c r="Q594" t="s">
        <v>14700</v>
      </c>
      <c r="S594" t="s">
        <v>14699</v>
      </c>
      <c r="V594" t="s">
        <v>14698</v>
      </c>
      <c r="X594">
        <v>100</v>
      </c>
      <c r="Y594">
        <v>35.56</v>
      </c>
      <c r="Z594">
        <v>33.67</v>
      </c>
      <c r="AA594">
        <v>33.67</v>
      </c>
    </row>
    <row r="595" spans="1:28" x14ac:dyDescent="0.3">
      <c r="A595" t="s">
        <v>14697</v>
      </c>
      <c r="B595" t="s">
        <v>3636</v>
      </c>
      <c r="C595" s="7">
        <v>0.18570514943908201</v>
      </c>
      <c r="D595" s="7">
        <v>0.34680550267265697</v>
      </c>
      <c r="E595" s="7">
        <v>-0.43161914731402801</v>
      </c>
      <c r="F595" s="7">
        <v>1.0563393368731999</v>
      </c>
      <c r="G595">
        <v>325643</v>
      </c>
      <c r="I595" t="s">
        <v>35</v>
      </c>
      <c r="K595" t="s">
        <v>35</v>
      </c>
      <c r="N595" t="s">
        <v>35</v>
      </c>
      <c r="Q595" t="s">
        <v>35</v>
      </c>
      <c r="U595" t="s">
        <v>35</v>
      </c>
    </row>
    <row r="596" spans="1:28" x14ac:dyDescent="0.3">
      <c r="A596" t="s">
        <v>23430</v>
      </c>
      <c r="B596" t="s">
        <v>3636</v>
      </c>
      <c r="C596" s="7">
        <v>0.20490045916795299</v>
      </c>
      <c r="D596" s="7">
        <v>1.11630349647004</v>
      </c>
      <c r="E596" s="7">
        <v>0.27525406141623499</v>
      </c>
      <c r="F596" s="7">
        <v>0.184526020916364</v>
      </c>
      <c r="G596">
        <v>66611</v>
      </c>
      <c r="M596" t="s">
        <v>23429</v>
      </c>
      <c r="N596" t="s">
        <v>23428</v>
      </c>
      <c r="O596" t="s">
        <v>23427</v>
      </c>
      <c r="P596" t="s">
        <v>23426</v>
      </c>
      <c r="Q596" t="s">
        <v>23425</v>
      </c>
      <c r="R596" t="s">
        <v>23424</v>
      </c>
      <c r="S596" t="s">
        <v>23423</v>
      </c>
      <c r="V596" t="s">
        <v>23422</v>
      </c>
      <c r="X596">
        <v>100</v>
      </c>
      <c r="Y596">
        <v>45.71</v>
      </c>
      <c r="Z596">
        <v>29.43</v>
      </c>
      <c r="AA596">
        <v>29.43</v>
      </c>
    </row>
    <row r="597" spans="1:28" x14ac:dyDescent="0.3">
      <c r="A597" t="s">
        <v>23421</v>
      </c>
      <c r="B597" t="s">
        <v>3636</v>
      </c>
      <c r="C597" s="7">
        <v>0.77091855204791804</v>
      </c>
      <c r="D597" s="7">
        <v>1.1965784102019701</v>
      </c>
      <c r="E597" s="7">
        <v>0.84629258156266096</v>
      </c>
      <c r="F597" s="7">
        <v>0.326028623990819</v>
      </c>
      <c r="G597">
        <v>320246</v>
      </c>
      <c r="S597" t="s">
        <v>23420</v>
      </c>
      <c r="T597" t="s">
        <v>114</v>
      </c>
      <c r="U597" t="s">
        <v>115</v>
      </c>
      <c r="V597" t="s">
        <v>23419</v>
      </c>
      <c r="X597">
        <v>100</v>
      </c>
      <c r="Z597">
        <v>68</v>
      </c>
      <c r="AA597">
        <v>68</v>
      </c>
    </row>
    <row r="598" spans="1:28" x14ac:dyDescent="0.3">
      <c r="A598" t="s">
        <v>33376</v>
      </c>
      <c r="B598" t="s">
        <v>3631</v>
      </c>
      <c r="C598" s="7">
        <v>-1.0324203052546701</v>
      </c>
      <c r="D598" s="7">
        <v>-0.13987997359731699</v>
      </c>
      <c r="E598" s="7">
        <v>9.6690947631544705E-2</v>
      </c>
      <c r="F598" s="7">
        <v>-0.67122415736986996</v>
      </c>
      <c r="G598">
        <v>234132</v>
      </c>
      <c r="H598" t="s">
        <v>21328</v>
      </c>
      <c r="I598" t="s">
        <v>21327</v>
      </c>
      <c r="J598" t="s">
        <v>21318</v>
      </c>
      <c r="K598" t="s">
        <v>21326</v>
      </c>
      <c r="L598" t="s">
        <v>21325</v>
      </c>
    </row>
    <row r="599" spans="1:28" x14ac:dyDescent="0.3">
      <c r="A599" t="s">
        <v>23418</v>
      </c>
      <c r="B599" t="s">
        <v>3636</v>
      </c>
      <c r="C599" s="7">
        <v>0.27420790215433299</v>
      </c>
      <c r="D599" s="7">
        <v>1.40123796758073</v>
      </c>
      <c r="E599" s="7">
        <v>1.4539409047643801</v>
      </c>
      <c r="F599" s="7">
        <v>0.95245320535485201</v>
      </c>
      <c r="G599">
        <v>248624</v>
      </c>
      <c r="H599" t="s">
        <v>992</v>
      </c>
      <c r="I599" t="s">
        <v>3562</v>
      </c>
      <c r="J599" t="s">
        <v>23417</v>
      </c>
      <c r="K599" t="s">
        <v>35024</v>
      </c>
      <c r="L599" t="s">
        <v>35025</v>
      </c>
      <c r="M599" t="s">
        <v>23416</v>
      </c>
      <c r="N599" t="s">
        <v>23415</v>
      </c>
      <c r="O599" t="s">
        <v>23414</v>
      </c>
      <c r="P599" t="s">
        <v>23412</v>
      </c>
      <c r="Q599" t="s">
        <v>35026</v>
      </c>
      <c r="S599" t="s">
        <v>23413</v>
      </c>
      <c r="T599" t="s">
        <v>23412</v>
      </c>
      <c r="U599" t="s">
        <v>35026</v>
      </c>
      <c r="V599" t="s">
        <v>23411</v>
      </c>
      <c r="W599" t="s">
        <v>23410</v>
      </c>
      <c r="X599">
        <v>92.61</v>
      </c>
      <c r="Y599">
        <v>35.5</v>
      </c>
      <c r="Z599">
        <v>61.88</v>
      </c>
      <c r="AA599">
        <v>61.88</v>
      </c>
      <c r="AB599">
        <v>80.760000000000005</v>
      </c>
    </row>
    <row r="600" spans="1:28" x14ac:dyDescent="0.3">
      <c r="A600" t="s">
        <v>33375</v>
      </c>
      <c r="B600" t="s">
        <v>3631</v>
      </c>
      <c r="C600" s="7">
        <v>-1.2821032609485301</v>
      </c>
      <c r="D600" s="7">
        <v>-0.91890465701992796</v>
      </c>
      <c r="E600" s="7">
        <v>-0.93244221982089703</v>
      </c>
      <c r="F600" s="7">
        <v>-1.1991050525987601</v>
      </c>
      <c r="G600">
        <v>354329</v>
      </c>
      <c r="I600" t="s">
        <v>35</v>
      </c>
      <c r="K600" t="s">
        <v>35</v>
      </c>
      <c r="N600" t="s">
        <v>35</v>
      </c>
      <c r="Q600" t="s">
        <v>35</v>
      </c>
      <c r="U600" t="s">
        <v>35</v>
      </c>
      <c r="V600" t="s">
        <v>33374</v>
      </c>
      <c r="X600">
        <v>100</v>
      </c>
      <c r="Z600">
        <v>31.94</v>
      </c>
    </row>
    <row r="601" spans="1:28" x14ac:dyDescent="0.3">
      <c r="A601" t="s">
        <v>18120</v>
      </c>
      <c r="B601" t="s">
        <v>3631</v>
      </c>
      <c r="C601" s="7">
        <v>-0.95823656336379803</v>
      </c>
      <c r="D601" s="7">
        <v>-0.820231706885856</v>
      </c>
      <c r="E601" s="7">
        <v>-1.06309217357506</v>
      </c>
      <c r="F601" s="7">
        <v>-0.927330881274116</v>
      </c>
      <c r="G601">
        <v>248587</v>
      </c>
      <c r="H601" t="s">
        <v>4536</v>
      </c>
      <c r="I601" t="s">
        <v>8866</v>
      </c>
      <c r="J601" t="s">
        <v>4531</v>
      </c>
      <c r="K601" t="s">
        <v>18119</v>
      </c>
      <c r="L601" t="s">
        <v>35232</v>
      </c>
      <c r="M601" t="s">
        <v>4534</v>
      </c>
      <c r="N601" t="s">
        <v>4533</v>
      </c>
      <c r="O601" t="s">
        <v>4532</v>
      </c>
      <c r="P601" t="s">
        <v>4531</v>
      </c>
      <c r="Q601" t="s">
        <v>8999</v>
      </c>
      <c r="R601" t="s">
        <v>4530</v>
      </c>
      <c r="S601" t="s">
        <v>18118</v>
      </c>
      <c r="T601" t="s">
        <v>4531</v>
      </c>
      <c r="U601" t="s">
        <v>8999</v>
      </c>
      <c r="V601" t="s">
        <v>18117</v>
      </c>
      <c r="W601" t="s">
        <v>18116</v>
      </c>
      <c r="X601">
        <v>96.46</v>
      </c>
      <c r="Y601">
        <v>46.24</v>
      </c>
      <c r="Z601">
        <v>63.83</v>
      </c>
      <c r="AA601">
        <v>63.83</v>
      </c>
      <c r="AB601">
        <v>79.87</v>
      </c>
    </row>
    <row r="602" spans="1:28" x14ac:dyDescent="0.3">
      <c r="A602" t="s">
        <v>33373</v>
      </c>
      <c r="B602" t="s">
        <v>3631</v>
      </c>
      <c r="C602" s="7">
        <v>-1.7231510961504599</v>
      </c>
      <c r="D602" s="7">
        <v>-1.39907876241449</v>
      </c>
      <c r="E602" s="7">
        <v>-9.5110533836050906E-2</v>
      </c>
      <c r="F602" s="7">
        <v>-1.39436455644673</v>
      </c>
      <c r="G602">
        <v>105263</v>
      </c>
      <c r="I602" t="s">
        <v>35</v>
      </c>
      <c r="K602" t="s">
        <v>35</v>
      </c>
      <c r="N602" t="s">
        <v>35</v>
      </c>
      <c r="Q602" t="s">
        <v>35</v>
      </c>
      <c r="S602" t="s">
        <v>33372</v>
      </c>
      <c r="U602" t="s">
        <v>35</v>
      </c>
      <c r="V602" t="s">
        <v>33371</v>
      </c>
      <c r="W602" t="s">
        <v>33370</v>
      </c>
      <c r="X602">
        <v>100</v>
      </c>
      <c r="Z602">
        <v>35.619999999999997</v>
      </c>
      <c r="AA602">
        <v>35.619999999999997</v>
      </c>
      <c r="AB602">
        <v>100</v>
      </c>
    </row>
    <row r="603" spans="1:28" x14ac:dyDescent="0.3">
      <c r="A603" t="s">
        <v>23409</v>
      </c>
      <c r="B603" t="s">
        <v>3636</v>
      </c>
      <c r="C603" s="7">
        <v>0.75799177080360503</v>
      </c>
      <c r="D603" s="7">
        <v>1.0734523743822899</v>
      </c>
      <c r="E603" s="7">
        <v>0.83389907700450805</v>
      </c>
      <c r="F603" s="7">
        <v>0.57480817880886004</v>
      </c>
      <c r="G603">
        <v>320266</v>
      </c>
      <c r="J603" t="s">
        <v>23408</v>
      </c>
      <c r="K603" t="s">
        <v>23407</v>
      </c>
      <c r="L603" t="s">
        <v>35027</v>
      </c>
      <c r="M603" t="s">
        <v>23406</v>
      </c>
      <c r="N603" t="s">
        <v>23405</v>
      </c>
      <c r="O603" t="s">
        <v>23404</v>
      </c>
      <c r="P603" t="s">
        <v>23403</v>
      </c>
      <c r="Q603" t="s">
        <v>23402</v>
      </c>
      <c r="R603" t="s">
        <v>23401</v>
      </c>
      <c r="V603" t="s">
        <v>23400</v>
      </c>
      <c r="X603">
        <v>100</v>
      </c>
      <c r="Y603">
        <v>30.56</v>
      </c>
      <c r="Z603">
        <v>33.64</v>
      </c>
    </row>
    <row r="604" spans="1:28" x14ac:dyDescent="0.3">
      <c r="A604" t="s">
        <v>23399</v>
      </c>
      <c r="B604" t="s">
        <v>3636</v>
      </c>
      <c r="C604" s="7">
        <v>0.87502285347537201</v>
      </c>
      <c r="D604" s="7">
        <v>1.14815417978768</v>
      </c>
      <c r="E604" s="7">
        <v>0.78029276824251104</v>
      </c>
      <c r="F604" s="7">
        <v>0.54398541989363203</v>
      </c>
      <c r="G604">
        <v>236620</v>
      </c>
      <c r="H604" t="s">
        <v>4536</v>
      </c>
      <c r="I604" t="s">
        <v>8866</v>
      </c>
      <c r="J604" t="s">
        <v>1439</v>
      </c>
      <c r="K604" t="s">
        <v>4535</v>
      </c>
      <c r="L604" t="s">
        <v>8867</v>
      </c>
      <c r="M604" t="s">
        <v>23398</v>
      </c>
      <c r="N604" t="s">
        <v>23397</v>
      </c>
      <c r="O604" t="s">
        <v>23396</v>
      </c>
      <c r="P604" t="s">
        <v>364</v>
      </c>
      <c r="Q604" t="s">
        <v>3553</v>
      </c>
      <c r="R604" t="s">
        <v>23395</v>
      </c>
      <c r="S604" t="s">
        <v>23394</v>
      </c>
      <c r="T604" t="s">
        <v>1439</v>
      </c>
      <c r="U604" t="s">
        <v>3569</v>
      </c>
      <c r="V604" t="s">
        <v>23393</v>
      </c>
      <c r="X604">
        <v>100</v>
      </c>
      <c r="Y604">
        <v>54.05</v>
      </c>
      <c r="Z604">
        <v>82.14</v>
      </c>
      <c r="AA604">
        <v>82.14</v>
      </c>
    </row>
    <row r="605" spans="1:28" x14ac:dyDescent="0.3">
      <c r="A605" t="s">
        <v>33369</v>
      </c>
      <c r="B605" t="s">
        <v>3636</v>
      </c>
      <c r="C605" s="7">
        <v>1.54475269322359</v>
      </c>
      <c r="D605" s="7">
        <v>0.94600904178087597</v>
      </c>
      <c r="E605" s="7">
        <v>0.90891105521394</v>
      </c>
      <c r="F605" s="7">
        <v>1.0731854881501799</v>
      </c>
      <c r="G605">
        <v>320268</v>
      </c>
      <c r="H605" t="s">
        <v>33368</v>
      </c>
      <c r="I605" t="s">
        <v>34519</v>
      </c>
      <c r="J605" t="s">
        <v>33263</v>
      </c>
      <c r="K605" t="s">
        <v>33367</v>
      </c>
      <c r="L605" t="s">
        <v>33366</v>
      </c>
      <c r="M605" t="s">
        <v>33365</v>
      </c>
      <c r="N605" t="s">
        <v>33364</v>
      </c>
      <c r="O605" t="s">
        <v>33363</v>
      </c>
      <c r="P605" t="s">
        <v>33362</v>
      </c>
      <c r="Q605" t="s">
        <v>33361</v>
      </c>
      <c r="R605" t="s">
        <v>33360</v>
      </c>
      <c r="S605" t="s">
        <v>33359</v>
      </c>
      <c r="T605" t="s">
        <v>33358</v>
      </c>
      <c r="U605" t="s">
        <v>33357</v>
      </c>
      <c r="V605" t="s">
        <v>33356</v>
      </c>
      <c r="W605" t="s">
        <v>33355</v>
      </c>
      <c r="X605">
        <v>98.84</v>
      </c>
      <c r="Y605">
        <v>46.88</v>
      </c>
      <c r="Z605">
        <v>79.31</v>
      </c>
      <c r="AA605">
        <v>79.31</v>
      </c>
      <c r="AB605">
        <v>100</v>
      </c>
    </row>
    <row r="606" spans="1:28" x14ac:dyDescent="0.3">
      <c r="A606" t="s">
        <v>685</v>
      </c>
      <c r="B606" t="s">
        <v>3639</v>
      </c>
      <c r="C606" s="7">
        <v>6.1259946826843903</v>
      </c>
      <c r="D606" s="7">
        <v>6.6803733038859399</v>
      </c>
      <c r="E606" s="7">
        <v>6.2979948919909896</v>
      </c>
      <c r="F606" s="7">
        <v>5.8218094078800098</v>
      </c>
      <c r="G606">
        <v>34667</v>
      </c>
      <c r="H606" t="s">
        <v>679</v>
      </c>
      <c r="I606" t="s">
        <v>7145</v>
      </c>
      <c r="J606" t="s">
        <v>638</v>
      </c>
      <c r="K606" t="s">
        <v>3852</v>
      </c>
      <c r="L606" t="s">
        <v>639</v>
      </c>
      <c r="M606" t="s">
        <v>686</v>
      </c>
      <c r="N606" t="s">
        <v>687</v>
      </c>
      <c r="O606" t="s">
        <v>688</v>
      </c>
      <c r="P606" t="s">
        <v>45</v>
      </c>
      <c r="Q606" t="s">
        <v>3846</v>
      </c>
      <c r="S606" t="s">
        <v>689</v>
      </c>
      <c r="T606" t="s">
        <v>684</v>
      </c>
      <c r="U606" t="s">
        <v>3886</v>
      </c>
      <c r="V606" t="s">
        <v>4090</v>
      </c>
      <c r="X606">
        <v>91.53</v>
      </c>
      <c r="Y606">
        <v>20.91</v>
      </c>
      <c r="Z606">
        <v>49.19</v>
      </c>
      <c r="AA606">
        <v>49.19</v>
      </c>
    </row>
    <row r="607" spans="1:28" x14ac:dyDescent="0.3">
      <c r="A607" t="s">
        <v>18115</v>
      </c>
      <c r="B607" t="s">
        <v>3636</v>
      </c>
      <c r="C607" s="7">
        <v>0.26880874134043298</v>
      </c>
      <c r="D607" s="7">
        <v>-7.2055760671731597E-2</v>
      </c>
      <c r="E607" s="7">
        <v>1.27859818186564</v>
      </c>
      <c r="F607" s="7">
        <v>0.39660168251229599</v>
      </c>
      <c r="G607">
        <v>349122</v>
      </c>
      <c r="H607" t="s">
        <v>1506</v>
      </c>
      <c r="I607" t="s">
        <v>1507</v>
      </c>
      <c r="J607" t="s">
        <v>18114</v>
      </c>
      <c r="K607" t="s">
        <v>18113</v>
      </c>
      <c r="L607" t="s">
        <v>18112</v>
      </c>
      <c r="M607" t="s">
        <v>18111</v>
      </c>
      <c r="N607" t="s">
        <v>18110</v>
      </c>
      <c r="O607" t="s">
        <v>18109</v>
      </c>
      <c r="P607" t="s">
        <v>12856</v>
      </c>
      <c r="Q607" t="s">
        <v>12855</v>
      </c>
      <c r="R607" t="s">
        <v>18108</v>
      </c>
      <c r="S607" t="s">
        <v>18107</v>
      </c>
      <c r="T607" t="s">
        <v>12856</v>
      </c>
      <c r="U607" t="s">
        <v>12855</v>
      </c>
      <c r="V607" t="s">
        <v>18106</v>
      </c>
      <c r="X607">
        <v>100</v>
      </c>
      <c r="Y607">
        <v>50</v>
      </c>
      <c r="Z607">
        <v>78.66</v>
      </c>
      <c r="AA607">
        <v>78.66</v>
      </c>
    </row>
    <row r="608" spans="1:28" x14ac:dyDescent="0.3">
      <c r="A608" t="s">
        <v>23392</v>
      </c>
      <c r="B608" t="s">
        <v>3636</v>
      </c>
      <c r="C608" s="7">
        <v>9.4840302141941196E-2</v>
      </c>
      <c r="D608" s="7">
        <v>-1.4820432263877299</v>
      </c>
      <c r="E608" s="7">
        <v>0.36969644489634801</v>
      </c>
      <c r="F608" s="7">
        <v>0.67623919624566697</v>
      </c>
      <c r="G608">
        <v>66691</v>
      </c>
      <c r="I608" t="s">
        <v>35</v>
      </c>
      <c r="K608" t="s">
        <v>35</v>
      </c>
      <c r="N608" t="s">
        <v>35</v>
      </c>
      <c r="Q608" t="s">
        <v>35</v>
      </c>
      <c r="U608" t="s">
        <v>35</v>
      </c>
    </row>
    <row r="609" spans="1:28" x14ac:dyDescent="0.3">
      <c r="A609" t="s">
        <v>33354</v>
      </c>
      <c r="B609" t="s">
        <v>3631</v>
      </c>
      <c r="C609" s="7">
        <v>-1.50869276963709</v>
      </c>
      <c r="D609" s="7">
        <v>-1.5514237057365099</v>
      </c>
      <c r="E609" s="7">
        <v>-1.72953611103781</v>
      </c>
      <c r="F609" s="7">
        <v>-1.30963425559286</v>
      </c>
      <c r="G609">
        <v>348825</v>
      </c>
      <c r="M609" t="s">
        <v>33353</v>
      </c>
      <c r="N609" t="s">
        <v>10790</v>
      </c>
      <c r="O609" t="s">
        <v>33352</v>
      </c>
      <c r="P609" t="s">
        <v>20781</v>
      </c>
      <c r="Q609" t="s">
        <v>34520</v>
      </c>
      <c r="R609" t="s">
        <v>33351</v>
      </c>
      <c r="S609" t="s">
        <v>33350</v>
      </c>
      <c r="T609" t="s">
        <v>598</v>
      </c>
      <c r="U609" t="s">
        <v>599</v>
      </c>
      <c r="V609" t="s">
        <v>33349</v>
      </c>
      <c r="W609" t="s">
        <v>33348</v>
      </c>
      <c r="X609">
        <v>98.68</v>
      </c>
      <c r="Y609">
        <v>33.9</v>
      </c>
      <c r="Z609">
        <v>82.89</v>
      </c>
      <c r="AA609">
        <v>82.89</v>
      </c>
      <c r="AB609">
        <v>81.14</v>
      </c>
    </row>
    <row r="610" spans="1:28" x14ac:dyDescent="0.3">
      <c r="A610" t="s">
        <v>33347</v>
      </c>
      <c r="B610" t="s">
        <v>3636</v>
      </c>
      <c r="C610" s="7">
        <v>1.07089784886396</v>
      </c>
      <c r="D610" s="7">
        <v>0.37026755220212099</v>
      </c>
      <c r="E610" s="7">
        <v>0.98923402057649801</v>
      </c>
      <c r="F610" s="7">
        <v>0.63199108121103198</v>
      </c>
      <c r="G610">
        <v>343800</v>
      </c>
      <c r="H610" t="s">
        <v>33346</v>
      </c>
      <c r="I610" t="s">
        <v>33345</v>
      </c>
      <c r="J610" t="s">
        <v>33344</v>
      </c>
      <c r="K610" t="s">
        <v>33343</v>
      </c>
      <c r="L610" t="s">
        <v>33342</v>
      </c>
      <c r="M610" t="s">
        <v>33341</v>
      </c>
      <c r="N610" t="s">
        <v>33340</v>
      </c>
      <c r="O610" t="s">
        <v>33339</v>
      </c>
      <c r="P610" t="s">
        <v>33336</v>
      </c>
      <c r="Q610" t="s">
        <v>33335</v>
      </c>
      <c r="R610" t="s">
        <v>33338</v>
      </c>
      <c r="S610" t="s">
        <v>33337</v>
      </c>
      <c r="T610" t="s">
        <v>33336</v>
      </c>
      <c r="U610" t="s">
        <v>33335</v>
      </c>
      <c r="V610" t="s">
        <v>33334</v>
      </c>
      <c r="W610" t="s">
        <v>33333</v>
      </c>
      <c r="X610">
        <v>93.32</v>
      </c>
      <c r="Y610">
        <v>63.54</v>
      </c>
      <c r="Z610">
        <v>62.3</v>
      </c>
      <c r="AA610">
        <v>62.3</v>
      </c>
      <c r="AB610">
        <v>78.959999999999994</v>
      </c>
    </row>
    <row r="611" spans="1:28" x14ac:dyDescent="0.3">
      <c r="A611" t="s">
        <v>6933</v>
      </c>
      <c r="B611" t="s">
        <v>3636</v>
      </c>
      <c r="C611" s="7">
        <v>0.91684812366884905</v>
      </c>
      <c r="D611" s="7">
        <v>2.2006587925494898</v>
      </c>
      <c r="E611" s="7">
        <v>1.0924309789047</v>
      </c>
      <c r="F611" s="7">
        <v>0.86052757753404996</v>
      </c>
      <c r="G611">
        <v>320325</v>
      </c>
      <c r="M611" t="s">
        <v>6932</v>
      </c>
      <c r="N611" t="s">
        <v>8775</v>
      </c>
      <c r="O611" t="s">
        <v>6931</v>
      </c>
      <c r="P611" t="s">
        <v>6930</v>
      </c>
      <c r="Q611" t="s">
        <v>8901</v>
      </c>
      <c r="R611" t="s">
        <v>6929</v>
      </c>
      <c r="S611" t="s">
        <v>6928</v>
      </c>
      <c r="V611" t="s">
        <v>6927</v>
      </c>
      <c r="Y611">
        <v>50</v>
      </c>
      <c r="Z611">
        <v>56</v>
      </c>
      <c r="AA611">
        <v>42.55</v>
      </c>
    </row>
    <row r="612" spans="1:28" x14ac:dyDescent="0.3">
      <c r="A612" t="s">
        <v>690</v>
      </c>
      <c r="B612" t="s">
        <v>3636</v>
      </c>
      <c r="C612" s="7">
        <v>2.2269468294440702</v>
      </c>
      <c r="D612" s="7">
        <v>2.7697430106773999</v>
      </c>
      <c r="E612" s="7">
        <v>1.9696457025660099</v>
      </c>
      <c r="F612" s="7">
        <v>3.4432018581929</v>
      </c>
      <c r="G612">
        <v>336019</v>
      </c>
      <c r="H612" t="s">
        <v>38</v>
      </c>
      <c r="I612" t="s">
        <v>5026</v>
      </c>
      <c r="J612" t="s">
        <v>691</v>
      </c>
      <c r="K612" t="s">
        <v>4023</v>
      </c>
      <c r="L612" t="s">
        <v>692</v>
      </c>
      <c r="M612" t="s">
        <v>693</v>
      </c>
      <c r="N612" t="s">
        <v>694</v>
      </c>
      <c r="O612" t="s">
        <v>695</v>
      </c>
      <c r="P612" t="s">
        <v>696</v>
      </c>
      <c r="Q612" t="s">
        <v>4010</v>
      </c>
      <c r="S612" t="s">
        <v>697</v>
      </c>
      <c r="T612" t="s">
        <v>45</v>
      </c>
      <c r="U612" t="s">
        <v>3846</v>
      </c>
      <c r="V612" t="s">
        <v>4089</v>
      </c>
      <c r="X612">
        <v>100</v>
      </c>
      <c r="Y612">
        <v>29.91</v>
      </c>
      <c r="Z612">
        <v>70.37</v>
      </c>
      <c r="AA612">
        <v>70.37</v>
      </c>
    </row>
    <row r="613" spans="1:28" x14ac:dyDescent="0.3">
      <c r="A613" t="s">
        <v>23391</v>
      </c>
      <c r="B613" t="s">
        <v>3636</v>
      </c>
      <c r="C613" s="7">
        <v>0.43287943176831001</v>
      </c>
      <c r="D613" s="7">
        <v>1.2576926224499301</v>
      </c>
      <c r="E613" s="7">
        <v>1.3368867169085801</v>
      </c>
      <c r="F613" s="7">
        <v>0.89185923964061198</v>
      </c>
      <c r="G613">
        <v>29558</v>
      </c>
      <c r="M613" t="s">
        <v>23390</v>
      </c>
      <c r="N613" t="s">
        <v>23389</v>
      </c>
      <c r="O613" t="s">
        <v>23388</v>
      </c>
      <c r="R613" t="s">
        <v>23387</v>
      </c>
      <c r="S613" t="s">
        <v>23386</v>
      </c>
      <c r="V613" t="s">
        <v>23385</v>
      </c>
      <c r="X613">
        <v>100</v>
      </c>
      <c r="Y613">
        <v>42.31</v>
      </c>
      <c r="Z613">
        <v>53.73</v>
      </c>
      <c r="AA613">
        <v>53.73</v>
      </c>
    </row>
    <row r="614" spans="1:28" x14ac:dyDescent="0.3">
      <c r="A614" t="s">
        <v>5060</v>
      </c>
      <c r="B614" t="s">
        <v>3636</v>
      </c>
      <c r="C614" s="7">
        <v>6.6686901954989594E-2</v>
      </c>
      <c r="D614" s="7">
        <v>0.60731678322481097</v>
      </c>
      <c r="E614" s="7">
        <v>-0.65820716842009697</v>
      </c>
      <c r="F614" s="7">
        <v>2.4177373843510099</v>
      </c>
      <c r="G614">
        <v>231518</v>
      </c>
      <c r="H614" t="s">
        <v>54</v>
      </c>
      <c r="I614" t="s">
        <v>55</v>
      </c>
      <c r="J614" t="s">
        <v>56</v>
      </c>
      <c r="K614" t="s">
        <v>57</v>
      </c>
      <c r="L614" t="s">
        <v>58</v>
      </c>
    </row>
    <row r="615" spans="1:28" x14ac:dyDescent="0.3">
      <c r="A615" t="s">
        <v>14696</v>
      </c>
      <c r="B615" t="s">
        <v>3631</v>
      </c>
      <c r="C615" s="7">
        <v>-0.373451487111705</v>
      </c>
      <c r="D615" s="7">
        <v>-0.66720649302550605</v>
      </c>
      <c r="E615" s="7">
        <v>-0.24837967106568401</v>
      </c>
      <c r="F615" s="7">
        <v>-1.95469525704864</v>
      </c>
      <c r="G615">
        <v>325166</v>
      </c>
      <c r="J615" t="s">
        <v>2348</v>
      </c>
      <c r="K615" t="s">
        <v>2349</v>
      </c>
      <c r="L615" t="s">
        <v>2350</v>
      </c>
      <c r="S615" t="s">
        <v>14695</v>
      </c>
      <c r="V615" t="s">
        <v>14694</v>
      </c>
      <c r="X615">
        <v>99.22</v>
      </c>
      <c r="Z615">
        <v>37.840000000000003</v>
      </c>
      <c r="AA615">
        <v>38.28</v>
      </c>
    </row>
    <row r="616" spans="1:28" x14ac:dyDescent="0.3">
      <c r="A616" t="s">
        <v>33332</v>
      </c>
      <c r="B616" t="s">
        <v>3631</v>
      </c>
      <c r="C616" s="7">
        <v>-1.09306705712845</v>
      </c>
      <c r="D616" s="7">
        <v>-1.47618198990294</v>
      </c>
      <c r="E616" s="7">
        <v>-1.6281222378720599</v>
      </c>
      <c r="F616" s="7">
        <v>-1.00579693912485</v>
      </c>
      <c r="G616">
        <v>77201</v>
      </c>
      <c r="H616" t="s">
        <v>30588</v>
      </c>
      <c r="I616" t="s">
        <v>30587</v>
      </c>
      <c r="J616" t="s">
        <v>33331</v>
      </c>
      <c r="K616" t="s">
        <v>33330</v>
      </c>
      <c r="L616" t="s">
        <v>33329</v>
      </c>
      <c r="M616" t="s">
        <v>30583</v>
      </c>
      <c r="N616" t="s">
        <v>30068</v>
      </c>
      <c r="O616" t="s">
        <v>30582</v>
      </c>
      <c r="P616" t="s">
        <v>30580</v>
      </c>
      <c r="Q616" t="s">
        <v>30579</v>
      </c>
      <c r="S616" t="s">
        <v>33328</v>
      </c>
      <c r="T616" t="s">
        <v>33327</v>
      </c>
      <c r="U616" t="s">
        <v>33326</v>
      </c>
      <c r="V616" t="s">
        <v>33325</v>
      </c>
      <c r="W616" t="s">
        <v>33324</v>
      </c>
      <c r="X616">
        <v>100</v>
      </c>
      <c r="Y616">
        <v>67.44</v>
      </c>
      <c r="Z616">
        <v>86.05</v>
      </c>
      <c r="AA616">
        <v>86.05</v>
      </c>
      <c r="AB616">
        <v>76.55</v>
      </c>
    </row>
    <row r="617" spans="1:28" x14ac:dyDescent="0.3">
      <c r="A617" t="s">
        <v>23384</v>
      </c>
      <c r="B617" t="s">
        <v>3636</v>
      </c>
      <c r="C617" s="7">
        <v>0.98669818308740698</v>
      </c>
      <c r="D617" s="7">
        <v>1.18946219138151</v>
      </c>
      <c r="E617" s="7">
        <v>1.37873026567586</v>
      </c>
      <c r="F617" s="7">
        <v>0.60748100955273499</v>
      </c>
      <c r="G617">
        <v>105031</v>
      </c>
      <c r="H617" t="s">
        <v>23383</v>
      </c>
      <c r="I617" t="s">
        <v>23382</v>
      </c>
      <c r="J617" t="s">
        <v>23381</v>
      </c>
      <c r="K617" t="s">
        <v>23380</v>
      </c>
      <c r="L617" t="s">
        <v>23379</v>
      </c>
      <c r="M617" t="s">
        <v>23378</v>
      </c>
      <c r="N617" t="s">
        <v>23377</v>
      </c>
      <c r="O617" t="s">
        <v>23376</v>
      </c>
      <c r="P617" t="s">
        <v>23373</v>
      </c>
      <c r="Q617" t="s">
        <v>23372</v>
      </c>
      <c r="R617" t="s">
        <v>23375</v>
      </c>
      <c r="S617" t="s">
        <v>23374</v>
      </c>
      <c r="T617" t="s">
        <v>23373</v>
      </c>
      <c r="U617" t="s">
        <v>23372</v>
      </c>
      <c r="V617" t="s">
        <v>23371</v>
      </c>
      <c r="W617" t="s">
        <v>23370</v>
      </c>
      <c r="X617">
        <v>100</v>
      </c>
      <c r="Y617">
        <v>60.28</v>
      </c>
      <c r="Z617">
        <v>75.13</v>
      </c>
      <c r="AA617">
        <v>75.13</v>
      </c>
      <c r="AB617">
        <v>74.17</v>
      </c>
    </row>
    <row r="618" spans="1:28" x14ac:dyDescent="0.3">
      <c r="A618" t="s">
        <v>33323</v>
      </c>
      <c r="B618" t="s">
        <v>3636</v>
      </c>
      <c r="C618" s="7">
        <v>1.4527992444812801</v>
      </c>
      <c r="D618" s="7">
        <v>1.33062190418499</v>
      </c>
      <c r="E618" s="7">
        <v>1.4449031858175401</v>
      </c>
      <c r="F618" s="7">
        <v>1.4589213203065099</v>
      </c>
      <c r="G618">
        <v>245772</v>
      </c>
      <c r="H618" t="s">
        <v>33322</v>
      </c>
      <c r="I618" t="s">
        <v>33321</v>
      </c>
      <c r="J618" t="s">
        <v>33313</v>
      </c>
      <c r="K618" t="s">
        <v>33320</v>
      </c>
      <c r="L618" t="s">
        <v>33319</v>
      </c>
      <c r="M618" t="s">
        <v>33318</v>
      </c>
      <c r="N618" t="s">
        <v>33317</v>
      </c>
      <c r="O618" t="s">
        <v>33316</v>
      </c>
      <c r="P618" t="s">
        <v>33313</v>
      </c>
      <c r="Q618" t="s">
        <v>33312</v>
      </c>
      <c r="R618" t="s">
        <v>33315</v>
      </c>
      <c r="S618" t="s">
        <v>33314</v>
      </c>
      <c r="T618" t="s">
        <v>33313</v>
      </c>
      <c r="U618" t="s">
        <v>33312</v>
      </c>
      <c r="V618" t="s">
        <v>33311</v>
      </c>
      <c r="W618" t="s">
        <v>33310</v>
      </c>
      <c r="X618">
        <v>96.2</v>
      </c>
      <c r="Y618">
        <v>36.69</v>
      </c>
      <c r="Z618">
        <v>66.88</v>
      </c>
      <c r="AA618">
        <v>66.88</v>
      </c>
      <c r="AB618">
        <v>75.459999999999994</v>
      </c>
    </row>
    <row r="619" spans="1:28" x14ac:dyDescent="0.3">
      <c r="A619" t="s">
        <v>33309</v>
      </c>
      <c r="B619" t="s">
        <v>3636</v>
      </c>
      <c r="C619" s="7">
        <v>1.0389173272080201</v>
      </c>
      <c r="D619" s="7">
        <v>1.4335425766061201</v>
      </c>
      <c r="E619" s="7">
        <v>1.4863069204499499</v>
      </c>
      <c r="F619" s="7">
        <v>0.62484281870352598</v>
      </c>
      <c r="G619">
        <v>284134</v>
      </c>
      <c r="H619" t="s">
        <v>22967</v>
      </c>
      <c r="I619" t="s">
        <v>22966</v>
      </c>
      <c r="J619" t="s">
        <v>22965</v>
      </c>
      <c r="K619" t="s">
        <v>34521</v>
      </c>
      <c r="L619" t="s">
        <v>34522</v>
      </c>
      <c r="M619" t="s">
        <v>33308</v>
      </c>
      <c r="N619" t="s">
        <v>33307</v>
      </c>
      <c r="O619" t="s">
        <v>33306</v>
      </c>
      <c r="P619" t="s">
        <v>33305</v>
      </c>
      <c r="Q619" t="s">
        <v>34523</v>
      </c>
      <c r="R619" t="s">
        <v>33304</v>
      </c>
      <c r="S619" t="s">
        <v>33303</v>
      </c>
      <c r="T619" t="s">
        <v>22961</v>
      </c>
      <c r="U619" t="s">
        <v>34524</v>
      </c>
      <c r="V619" t="s">
        <v>33302</v>
      </c>
      <c r="W619" t="s">
        <v>33301</v>
      </c>
      <c r="X619">
        <v>100</v>
      </c>
      <c r="Y619">
        <v>26.57</v>
      </c>
      <c r="Z619">
        <v>64.13</v>
      </c>
      <c r="AA619">
        <v>64.13</v>
      </c>
      <c r="AB619">
        <v>72.31</v>
      </c>
    </row>
    <row r="620" spans="1:28" x14ac:dyDescent="0.3">
      <c r="A620" t="s">
        <v>33300</v>
      </c>
      <c r="B620" t="s">
        <v>3631</v>
      </c>
      <c r="C620" s="7">
        <v>-1.5671432784153301</v>
      </c>
      <c r="D620" s="7">
        <v>-1.5580203764960801</v>
      </c>
      <c r="E620" s="7">
        <v>-1.5806966541963401</v>
      </c>
      <c r="F620" s="7">
        <v>-0.989941713954689</v>
      </c>
      <c r="G620">
        <v>320393</v>
      </c>
      <c r="S620" t="s">
        <v>33299</v>
      </c>
      <c r="T620" t="s">
        <v>33295</v>
      </c>
      <c r="U620" t="s">
        <v>33294</v>
      </c>
      <c r="V620" t="s">
        <v>33298</v>
      </c>
      <c r="X620">
        <v>100</v>
      </c>
      <c r="Z620">
        <v>43</v>
      </c>
      <c r="AA620">
        <v>43</v>
      </c>
    </row>
    <row r="621" spans="1:28" x14ac:dyDescent="0.3">
      <c r="A621" t="s">
        <v>33297</v>
      </c>
      <c r="B621" t="s">
        <v>3631</v>
      </c>
      <c r="C621" s="7">
        <v>-1.35860457684402</v>
      </c>
      <c r="D621" s="7">
        <v>-1.37942798108126</v>
      </c>
      <c r="E621" s="7">
        <v>-1.58471113324381</v>
      </c>
      <c r="F621" s="7">
        <v>-0.96363633625300005</v>
      </c>
      <c r="G621">
        <v>233865</v>
      </c>
      <c r="S621" t="s">
        <v>33296</v>
      </c>
      <c r="T621" t="s">
        <v>33295</v>
      </c>
      <c r="U621" t="s">
        <v>33294</v>
      </c>
      <c r="V621" t="s">
        <v>33293</v>
      </c>
      <c r="X621">
        <v>100</v>
      </c>
      <c r="Z621">
        <v>59.24</v>
      </c>
      <c r="AA621">
        <v>59.24</v>
      </c>
    </row>
    <row r="622" spans="1:28" x14ac:dyDescent="0.3">
      <c r="A622" t="s">
        <v>23369</v>
      </c>
      <c r="B622" t="s">
        <v>3631</v>
      </c>
      <c r="C622" s="7">
        <v>-0.76109709014734905</v>
      </c>
      <c r="D622" s="7">
        <v>-1.01275598615939</v>
      </c>
      <c r="E622" s="7">
        <v>-0.33495223644282801</v>
      </c>
      <c r="F622" s="7">
        <v>-0.118117212581044</v>
      </c>
      <c r="G622">
        <v>66868</v>
      </c>
      <c r="I622" t="s">
        <v>35</v>
      </c>
      <c r="K622" t="s">
        <v>35</v>
      </c>
      <c r="N622" t="s">
        <v>35</v>
      </c>
      <c r="Q622" t="s">
        <v>35</v>
      </c>
      <c r="S622" t="s">
        <v>23368</v>
      </c>
      <c r="U622" t="s">
        <v>35</v>
      </c>
      <c r="V622" t="s">
        <v>23367</v>
      </c>
      <c r="X622">
        <v>97.75</v>
      </c>
      <c r="Z622">
        <v>46</v>
      </c>
      <c r="AA622">
        <v>46</v>
      </c>
    </row>
    <row r="623" spans="1:28" x14ac:dyDescent="0.3">
      <c r="A623" t="s">
        <v>33292</v>
      </c>
      <c r="B623" t="s">
        <v>3636</v>
      </c>
      <c r="C623" s="7">
        <v>1.5680798171447401</v>
      </c>
      <c r="D623" s="7">
        <v>1.66073327261818</v>
      </c>
      <c r="E623" s="7">
        <v>1.7226998957414399</v>
      </c>
      <c r="F623" s="7">
        <v>1.19154694516337</v>
      </c>
      <c r="G623">
        <v>247007</v>
      </c>
      <c r="H623" t="s">
        <v>18296</v>
      </c>
      <c r="I623" t="s">
        <v>34525</v>
      </c>
      <c r="J623" t="s">
        <v>33291</v>
      </c>
      <c r="K623" t="s">
        <v>34526</v>
      </c>
      <c r="L623" t="s">
        <v>34527</v>
      </c>
      <c r="M623" t="s">
        <v>33290</v>
      </c>
      <c r="N623" t="s">
        <v>33289</v>
      </c>
      <c r="O623" t="s">
        <v>33288</v>
      </c>
      <c r="P623" t="s">
        <v>33287</v>
      </c>
      <c r="Q623" t="s">
        <v>33286</v>
      </c>
      <c r="R623" t="s">
        <v>33285</v>
      </c>
      <c r="S623" t="s">
        <v>33284</v>
      </c>
      <c r="T623" t="s">
        <v>33283</v>
      </c>
      <c r="U623" t="s">
        <v>33282</v>
      </c>
      <c r="V623" t="s">
        <v>33281</v>
      </c>
      <c r="X623">
        <v>100</v>
      </c>
      <c r="Y623">
        <v>37.25</v>
      </c>
      <c r="Z623">
        <v>49.28</v>
      </c>
      <c r="AA623">
        <v>49.28</v>
      </c>
    </row>
    <row r="624" spans="1:28" x14ac:dyDescent="0.3">
      <c r="A624" t="s">
        <v>18105</v>
      </c>
      <c r="B624" t="s">
        <v>3636</v>
      </c>
      <c r="C624" s="7">
        <v>0.36312579271461098</v>
      </c>
      <c r="D624" s="7">
        <v>1.47738577220959E-2</v>
      </c>
      <c r="E624" s="7">
        <v>1.01668972094263</v>
      </c>
      <c r="F624" s="7">
        <v>0.445171660724685</v>
      </c>
      <c r="G624">
        <v>247049</v>
      </c>
      <c r="H624" t="s">
        <v>1436</v>
      </c>
      <c r="I624" t="s">
        <v>3567</v>
      </c>
      <c r="J624" t="s">
        <v>364</v>
      </c>
      <c r="K624" t="s">
        <v>4385</v>
      </c>
      <c r="L624" t="s">
        <v>3568</v>
      </c>
      <c r="M624" t="s">
        <v>18104</v>
      </c>
      <c r="N624" t="s">
        <v>18103</v>
      </c>
      <c r="O624" t="s">
        <v>18102</v>
      </c>
      <c r="P624" t="s">
        <v>18101</v>
      </c>
      <c r="Q624" t="s">
        <v>18100</v>
      </c>
      <c r="S624" t="s">
        <v>18099</v>
      </c>
      <c r="T624" t="s">
        <v>364</v>
      </c>
      <c r="U624" t="s">
        <v>3553</v>
      </c>
      <c r="V624" t="s">
        <v>18098</v>
      </c>
      <c r="X624">
        <v>100</v>
      </c>
      <c r="Y624">
        <v>43.24</v>
      </c>
      <c r="Z624">
        <v>90</v>
      </c>
      <c r="AA624">
        <v>90</v>
      </c>
    </row>
    <row r="625" spans="1:28" x14ac:dyDescent="0.3">
      <c r="A625" t="s">
        <v>14693</v>
      </c>
      <c r="B625" t="s">
        <v>3636</v>
      </c>
      <c r="C625" s="7">
        <v>0.32441021566248002</v>
      </c>
      <c r="D625" s="7">
        <v>0.35437748797604302</v>
      </c>
      <c r="E625" s="7">
        <v>0.21965511995058901</v>
      </c>
      <c r="F625" s="7">
        <v>1.28250257592715</v>
      </c>
      <c r="G625">
        <v>248196</v>
      </c>
      <c r="H625" t="s">
        <v>14692</v>
      </c>
      <c r="I625" t="s">
        <v>14691</v>
      </c>
      <c r="J625" t="s">
        <v>14690</v>
      </c>
      <c r="K625" t="s">
        <v>14689</v>
      </c>
      <c r="L625" t="s">
        <v>35380</v>
      </c>
      <c r="M625" t="s">
        <v>14688</v>
      </c>
      <c r="N625" t="s">
        <v>14687</v>
      </c>
      <c r="O625" t="s">
        <v>14686</v>
      </c>
      <c r="P625" t="s">
        <v>12817</v>
      </c>
      <c r="Q625" t="s">
        <v>12816</v>
      </c>
      <c r="R625" t="s">
        <v>14685</v>
      </c>
      <c r="S625" t="s">
        <v>14684</v>
      </c>
      <c r="T625" t="s">
        <v>12817</v>
      </c>
      <c r="U625" t="s">
        <v>12816</v>
      </c>
      <c r="V625" t="s">
        <v>14683</v>
      </c>
      <c r="W625" t="s">
        <v>14682</v>
      </c>
      <c r="X625">
        <v>100</v>
      </c>
      <c r="Y625">
        <v>54.75</v>
      </c>
      <c r="Z625">
        <v>73.91</v>
      </c>
      <c r="AA625">
        <v>73.91</v>
      </c>
      <c r="AB625">
        <v>77.33</v>
      </c>
    </row>
    <row r="626" spans="1:28" x14ac:dyDescent="0.3">
      <c r="A626" t="s">
        <v>33280</v>
      </c>
      <c r="B626" t="s">
        <v>3631</v>
      </c>
      <c r="C626" s="7">
        <v>-1.3322646590842899</v>
      </c>
      <c r="D626" s="7">
        <v>-0.41954307190367401</v>
      </c>
      <c r="E626" s="7">
        <v>-0.47293949128502699</v>
      </c>
      <c r="F626" s="7">
        <v>-0.45445932401160399</v>
      </c>
      <c r="G626">
        <v>335528</v>
      </c>
      <c r="H626" t="s">
        <v>1570</v>
      </c>
      <c r="I626" t="s">
        <v>1571</v>
      </c>
      <c r="J626" t="s">
        <v>1572</v>
      </c>
      <c r="K626" t="s">
        <v>1573</v>
      </c>
      <c r="L626" t="s">
        <v>2977</v>
      </c>
      <c r="M626" t="s">
        <v>1575</v>
      </c>
      <c r="N626" t="s">
        <v>1576</v>
      </c>
      <c r="O626" t="s">
        <v>1577</v>
      </c>
      <c r="P626" t="s">
        <v>1578</v>
      </c>
      <c r="Q626" t="s">
        <v>1579</v>
      </c>
      <c r="S626" t="s">
        <v>33279</v>
      </c>
      <c r="T626" t="s">
        <v>2982</v>
      </c>
      <c r="U626" t="s">
        <v>2983</v>
      </c>
      <c r="V626" t="s">
        <v>33278</v>
      </c>
      <c r="W626" t="s">
        <v>33277</v>
      </c>
      <c r="X626">
        <v>87.41</v>
      </c>
      <c r="Y626">
        <v>31.16</v>
      </c>
      <c r="Z626">
        <v>72.040000000000006</v>
      </c>
      <c r="AA626">
        <v>72.040000000000006</v>
      </c>
      <c r="AB626">
        <v>72.94</v>
      </c>
    </row>
    <row r="627" spans="1:28" x14ac:dyDescent="0.3">
      <c r="A627" t="s">
        <v>18097</v>
      </c>
      <c r="B627" t="s">
        <v>3636</v>
      </c>
      <c r="C627" s="7">
        <v>0.838187137688305</v>
      </c>
      <c r="D627" s="7">
        <v>0.99803576438237596</v>
      </c>
      <c r="E627" s="7">
        <v>1.44609249847479</v>
      </c>
      <c r="F627" s="7">
        <v>0.716844845654244</v>
      </c>
      <c r="G627">
        <v>325965</v>
      </c>
      <c r="H627" t="s">
        <v>6060</v>
      </c>
      <c r="I627" t="s">
        <v>6059</v>
      </c>
      <c r="J627" t="s">
        <v>1822</v>
      </c>
      <c r="K627" t="s">
        <v>3589</v>
      </c>
      <c r="L627" t="s">
        <v>3590</v>
      </c>
      <c r="M627" t="s">
        <v>18096</v>
      </c>
      <c r="N627" t="s">
        <v>18095</v>
      </c>
      <c r="O627" t="s">
        <v>18094</v>
      </c>
      <c r="P627" t="s">
        <v>1822</v>
      </c>
      <c r="Q627" t="s">
        <v>8712</v>
      </c>
      <c r="R627" t="s">
        <v>18093</v>
      </c>
      <c r="S627" t="s">
        <v>18092</v>
      </c>
      <c r="T627" t="s">
        <v>1822</v>
      </c>
      <c r="U627" t="s">
        <v>8712</v>
      </c>
      <c r="V627" t="s">
        <v>18091</v>
      </c>
      <c r="W627" t="s">
        <v>18090</v>
      </c>
      <c r="X627">
        <v>100</v>
      </c>
      <c r="Y627">
        <v>58.06</v>
      </c>
      <c r="Z627">
        <v>79.41</v>
      </c>
      <c r="AA627">
        <v>79.41</v>
      </c>
      <c r="AB627">
        <v>82.1</v>
      </c>
    </row>
    <row r="628" spans="1:28" x14ac:dyDescent="0.3">
      <c r="A628" t="s">
        <v>698</v>
      </c>
      <c r="B628" t="s">
        <v>3639</v>
      </c>
      <c r="C628" s="7">
        <v>5.7415382976984297</v>
      </c>
      <c r="D628" s="7">
        <v>7.0761460763127797</v>
      </c>
      <c r="E628" s="7">
        <v>5.0413950327548296</v>
      </c>
      <c r="F628" s="7">
        <v>6.9758439143894204</v>
      </c>
      <c r="G628">
        <v>246669</v>
      </c>
      <c r="H628" t="s">
        <v>106</v>
      </c>
      <c r="I628" t="s">
        <v>107</v>
      </c>
      <c r="J628" t="s">
        <v>108</v>
      </c>
      <c r="K628" t="s">
        <v>109</v>
      </c>
      <c r="L628" t="s">
        <v>110</v>
      </c>
      <c r="M628" t="s">
        <v>699</v>
      </c>
      <c r="N628" t="s">
        <v>700</v>
      </c>
      <c r="O628" t="s">
        <v>701</v>
      </c>
      <c r="P628" t="s">
        <v>114</v>
      </c>
      <c r="Q628" t="s">
        <v>115</v>
      </c>
      <c r="S628" t="s">
        <v>702</v>
      </c>
      <c r="T628" t="s">
        <v>114</v>
      </c>
      <c r="U628" t="s">
        <v>115</v>
      </c>
      <c r="V628" t="s">
        <v>4123</v>
      </c>
      <c r="X628">
        <v>100</v>
      </c>
      <c r="Y628">
        <v>35.880000000000003</v>
      </c>
      <c r="Z628">
        <v>78.459999999999994</v>
      </c>
      <c r="AA628">
        <v>78.459999999999994</v>
      </c>
    </row>
    <row r="629" spans="1:28" x14ac:dyDescent="0.3">
      <c r="A629" t="s">
        <v>14681</v>
      </c>
      <c r="B629" t="s">
        <v>3636</v>
      </c>
      <c r="C629" s="7">
        <v>0.11027522541014299</v>
      </c>
      <c r="D629" s="7">
        <v>0.50367857934446203</v>
      </c>
      <c r="E629" s="7">
        <v>-0.50756097498016095</v>
      </c>
      <c r="F629" s="7">
        <v>1.146727300429</v>
      </c>
      <c r="G629">
        <v>66939</v>
      </c>
      <c r="M629" t="s">
        <v>14680</v>
      </c>
      <c r="N629" t="s">
        <v>14679</v>
      </c>
      <c r="O629" t="s">
        <v>14678</v>
      </c>
      <c r="P629" t="s">
        <v>14677</v>
      </c>
      <c r="Q629" t="s">
        <v>14676</v>
      </c>
      <c r="R629" t="s">
        <v>14675</v>
      </c>
      <c r="S629" t="s">
        <v>14674</v>
      </c>
      <c r="V629" t="s">
        <v>14673</v>
      </c>
      <c r="X629">
        <v>99.12</v>
      </c>
      <c r="Y629">
        <v>31.37</v>
      </c>
      <c r="Z629">
        <v>88.89</v>
      </c>
      <c r="AA629">
        <v>88.89</v>
      </c>
    </row>
    <row r="630" spans="1:28" x14ac:dyDescent="0.3">
      <c r="A630" t="s">
        <v>23366</v>
      </c>
      <c r="B630" t="s">
        <v>3631</v>
      </c>
      <c r="C630" s="7">
        <v>-0.60029226122632795</v>
      </c>
      <c r="D630" s="7">
        <v>-1.1164372849611801</v>
      </c>
      <c r="E630" s="7">
        <v>-1.1116789369964399</v>
      </c>
      <c r="F630" s="7">
        <v>-1.4450952154974801</v>
      </c>
      <c r="G630">
        <v>234870</v>
      </c>
      <c r="J630" t="s">
        <v>458</v>
      </c>
      <c r="K630" t="s">
        <v>459</v>
      </c>
      <c r="L630" t="s">
        <v>460</v>
      </c>
      <c r="M630" t="s">
        <v>23365</v>
      </c>
      <c r="N630" t="s">
        <v>23364</v>
      </c>
      <c r="O630" t="s">
        <v>23363</v>
      </c>
      <c r="P630" t="s">
        <v>23362</v>
      </c>
      <c r="Q630" t="s">
        <v>23361</v>
      </c>
      <c r="S630" t="s">
        <v>23360</v>
      </c>
      <c r="T630" t="s">
        <v>458</v>
      </c>
      <c r="U630" t="s">
        <v>459</v>
      </c>
      <c r="V630" t="s">
        <v>23359</v>
      </c>
      <c r="X630">
        <v>100</v>
      </c>
      <c r="Y630">
        <v>40</v>
      </c>
      <c r="Z630">
        <v>57.14</v>
      </c>
      <c r="AA630">
        <v>57.14</v>
      </c>
    </row>
    <row r="631" spans="1:28" x14ac:dyDescent="0.3">
      <c r="A631" t="s">
        <v>703</v>
      </c>
      <c r="B631" t="s">
        <v>3636</v>
      </c>
      <c r="C631" s="7">
        <v>3.04333562798955</v>
      </c>
      <c r="D631" s="7">
        <v>3.1696932013471999</v>
      </c>
      <c r="E631" s="7">
        <v>3.0365023193398102</v>
      </c>
      <c r="F631" s="7">
        <v>4.3742315921638202</v>
      </c>
      <c r="G631">
        <v>66954</v>
      </c>
      <c r="M631" t="s">
        <v>704</v>
      </c>
      <c r="N631" t="s">
        <v>705</v>
      </c>
      <c r="O631" t="s">
        <v>706</v>
      </c>
      <c r="P631" t="s">
        <v>707</v>
      </c>
      <c r="Q631" t="s">
        <v>708</v>
      </c>
      <c r="R631" t="s">
        <v>709</v>
      </c>
      <c r="V631" t="s">
        <v>3740</v>
      </c>
      <c r="X631">
        <v>100</v>
      </c>
      <c r="Y631">
        <v>31.31</v>
      </c>
      <c r="Z631">
        <v>51.28</v>
      </c>
    </row>
    <row r="632" spans="1:28" x14ac:dyDescent="0.3">
      <c r="A632" t="s">
        <v>710</v>
      </c>
      <c r="B632" t="s">
        <v>3631</v>
      </c>
      <c r="C632" s="7">
        <v>-2.4780983295324099</v>
      </c>
      <c r="D632" s="7">
        <v>-2.1571398300968601</v>
      </c>
      <c r="E632" s="7">
        <v>-1.05590135935298</v>
      </c>
      <c r="F632" s="7">
        <v>-2.4886766009215799</v>
      </c>
      <c r="G632">
        <v>354110</v>
      </c>
      <c r="I632" t="s">
        <v>35</v>
      </c>
      <c r="K632" t="s">
        <v>35</v>
      </c>
      <c r="N632" t="s">
        <v>35</v>
      </c>
      <c r="Q632" t="s">
        <v>35</v>
      </c>
      <c r="S632" t="s">
        <v>711</v>
      </c>
      <c r="U632" t="s">
        <v>35</v>
      </c>
      <c r="V632" t="s">
        <v>4118</v>
      </c>
      <c r="X632">
        <v>100</v>
      </c>
      <c r="Z632">
        <v>55.56</v>
      </c>
      <c r="AA632">
        <v>55.56</v>
      </c>
    </row>
    <row r="633" spans="1:28" x14ac:dyDescent="0.3">
      <c r="A633" t="s">
        <v>33276</v>
      </c>
      <c r="B633" t="s">
        <v>3636</v>
      </c>
      <c r="C633" s="7">
        <v>1.1013678603797901</v>
      </c>
      <c r="D633" s="7">
        <v>1.69168985867639</v>
      </c>
      <c r="E633" s="7">
        <v>0.98305600611468202</v>
      </c>
      <c r="F633" s="7">
        <v>1.2301099282546399</v>
      </c>
      <c r="G633">
        <v>247864</v>
      </c>
      <c r="I633" t="s">
        <v>35</v>
      </c>
      <c r="K633" t="s">
        <v>35</v>
      </c>
      <c r="N633" t="s">
        <v>35</v>
      </c>
      <c r="Q633" t="s">
        <v>35</v>
      </c>
      <c r="S633" t="s">
        <v>3372</v>
      </c>
      <c r="U633" t="s">
        <v>35</v>
      </c>
      <c r="V633" t="s">
        <v>3673</v>
      </c>
      <c r="X633">
        <v>100</v>
      </c>
      <c r="Z633">
        <v>51.06</v>
      </c>
      <c r="AA633">
        <v>51.06</v>
      </c>
    </row>
    <row r="634" spans="1:28" x14ac:dyDescent="0.3">
      <c r="A634" t="s">
        <v>33275</v>
      </c>
      <c r="B634" t="s">
        <v>3636</v>
      </c>
      <c r="C634" s="7">
        <v>1.0574099037693101</v>
      </c>
      <c r="D634" s="7">
        <v>0.90293029708416805</v>
      </c>
      <c r="E634" s="7">
        <v>0.69292137507199802</v>
      </c>
      <c r="F634" s="7">
        <v>0.53206785383480504</v>
      </c>
      <c r="G634">
        <v>245416</v>
      </c>
      <c r="J634" t="s">
        <v>2006</v>
      </c>
      <c r="K634" t="s">
        <v>2007</v>
      </c>
      <c r="L634" t="s">
        <v>2008</v>
      </c>
      <c r="M634" t="s">
        <v>33274</v>
      </c>
      <c r="N634" t="s">
        <v>11917</v>
      </c>
      <c r="O634" t="s">
        <v>33273</v>
      </c>
      <c r="P634" t="s">
        <v>33272</v>
      </c>
      <c r="Q634" t="s">
        <v>33271</v>
      </c>
      <c r="R634" t="s">
        <v>33270</v>
      </c>
      <c r="S634" t="s">
        <v>33269</v>
      </c>
      <c r="T634" t="s">
        <v>2672</v>
      </c>
      <c r="U634" t="s">
        <v>2673</v>
      </c>
      <c r="V634" t="s">
        <v>33268</v>
      </c>
      <c r="X634">
        <v>99.64</v>
      </c>
      <c r="Y634">
        <v>35.78</v>
      </c>
      <c r="Z634">
        <v>68.02</v>
      </c>
      <c r="AA634">
        <v>68.02</v>
      </c>
    </row>
    <row r="635" spans="1:28" x14ac:dyDescent="0.3">
      <c r="A635" t="s">
        <v>712</v>
      </c>
      <c r="B635" t="s">
        <v>3636</v>
      </c>
      <c r="C635" s="7">
        <v>2.54032731906086</v>
      </c>
      <c r="D635" s="7">
        <v>2.7308159083015</v>
      </c>
      <c r="E635" s="7">
        <v>2.5600728290011898</v>
      </c>
      <c r="F635" s="7">
        <v>3.01779313421962</v>
      </c>
      <c r="G635">
        <v>67008</v>
      </c>
      <c r="I635" t="s">
        <v>35</v>
      </c>
      <c r="K635" t="s">
        <v>35</v>
      </c>
      <c r="N635" t="s">
        <v>35</v>
      </c>
      <c r="Q635" t="s">
        <v>35</v>
      </c>
      <c r="U635" t="s">
        <v>35</v>
      </c>
    </row>
    <row r="636" spans="1:28" x14ac:dyDescent="0.3">
      <c r="A636" t="s">
        <v>8445</v>
      </c>
      <c r="B636" t="s">
        <v>3631</v>
      </c>
      <c r="C636" s="7">
        <v>-2.4653093586402699</v>
      </c>
      <c r="D636" s="7">
        <v>-0.89581392775253399</v>
      </c>
      <c r="E636" s="7">
        <v>0.466069419862706</v>
      </c>
      <c r="F636" s="7">
        <v>-0.31972177494721299</v>
      </c>
      <c r="G636">
        <v>343822</v>
      </c>
      <c r="M636" t="s">
        <v>8444</v>
      </c>
      <c r="N636" t="s">
        <v>8761</v>
      </c>
      <c r="O636" t="s">
        <v>8762</v>
      </c>
      <c r="P636" t="s">
        <v>8443</v>
      </c>
      <c r="Q636" t="s">
        <v>8763</v>
      </c>
      <c r="S636" t="s">
        <v>8442</v>
      </c>
      <c r="T636" t="s">
        <v>8430</v>
      </c>
      <c r="U636" t="s">
        <v>8429</v>
      </c>
      <c r="V636" t="s">
        <v>8441</v>
      </c>
      <c r="X636">
        <v>100</v>
      </c>
      <c r="Y636">
        <v>37.78</v>
      </c>
      <c r="Z636">
        <v>44.95</v>
      </c>
      <c r="AA636">
        <v>44.95</v>
      </c>
    </row>
    <row r="637" spans="1:28" x14ac:dyDescent="0.3">
      <c r="A637" t="s">
        <v>18089</v>
      </c>
      <c r="B637" t="s">
        <v>3636</v>
      </c>
      <c r="C637" s="7">
        <v>0.61586710967875002</v>
      </c>
      <c r="D637" s="7">
        <v>0.63933349154910002</v>
      </c>
      <c r="E637" s="7">
        <v>1.05822951725861</v>
      </c>
      <c r="F637" s="7">
        <v>0.83212805346806196</v>
      </c>
      <c r="G637">
        <v>100943</v>
      </c>
      <c r="S637" t="s">
        <v>18088</v>
      </c>
      <c r="T637" t="s">
        <v>18087</v>
      </c>
      <c r="U637" t="s">
        <v>18086</v>
      </c>
      <c r="V637" t="s">
        <v>18085</v>
      </c>
      <c r="X637">
        <v>100</v>
      </c>
      <c r="Z637">
        <v>42.5</v>
      </c>
      <c r="AA637">
        <v>42.5</v>
      </c>
    </row>
    <row r="638" spans="1:28" x14ac:dyDescent="0.3">
      <c r="A638" t="s">
        <v>8440</v>
      </c>
      <c r="B638" t="s">
        <v>3631</v>
      </c>
      <c r="C638" s="7">
        <v>-2.6208848563654499</v>
      </c>
      <c r="D638" s="7">
        <v>-1.2211874654110899</v>
      </c>
      <c r="E638" s="7">
        <v>4.0830592343032998E-3</v>
      </c>
      <c r="F638" s="7">
        <v>-0.87071600595416998</v>
      </c>
      <c r="G638">
        <v>354114</v>
      </c>
      <c r="H638" t="s">
        <v>8439</v>
      </c>
      <c r="I638" t="s">
        <v>8438</v>
      </c>
      <c r="J638" t="s">
        <v>8430</v>
      </c>
      <c r="K638" t="s">
        <v>8437</v>
      </c>
      <c r="L638" t="s">
        <v>8436</v>
      </c>
      <c r="M638" t="s">
        <v>8435</v>
      </c>
      <c r="N638" t="s">
        <v>8434</v>
      </c>
      <c r="O638" t="s">
        <v>8433</v>
      </c>
      <c r="P638" t="s">
        <v>8430</v>
      </c>
      <c r="Q638" t="s">
        <v>8429</v>
      </c>
      <c r="R638" t="s">
        <v>8432</v>
      </c>
      <c r="S638" t="s">
        <v>8431</v>
      </c>
      <c r="T638" t="s">
        <v>8430</v>
      </c>
      <c r="U638" t="s">
        <v>8429</v>
      </c>
      <c r="V638" t="s">
        <v>8428</v>
      </c>
      <c r="X638">
        <v>100</v>
      </c>
      <c r="Y638">
        <v>36.54</v>
      </c>
      <c r="Z638">
        <v>47.5</v>
      </c>
      <c r="AA638">
        <v>47.5</v>
      </c>
    </row>
    <row r="639" spans="1:28" x14ac:dyDescent="0.3">
      <c r="A639" t="s">
        <v>23358</v>
      </c>
      <c r="B639" t="s">
        <v>3631</v>
      </c>
      <c r="C639" s="7">
        <v>-0.33428738530590102</v>
      </c>
      <c r="D639" s="7">
        <v>-1.2748677899277301</v>
      </c>
      <c r="E639" s="7">
        <v>-0.85726514035989398</v>
      </c>
      <c r="F639" s="7">
        <v>-0.97618999815215701</v>
      </c>
      <c r="G639">
        <v>326077</v>
      </c>
      <c r="I639" t="s">
        <v>35</v>
      </c>
      <c r="K639" t="s">
        <v>35</v>
      </c>
      <c r="N639" t="s">
        <v>35</v>
      </c>
      <c r="Q639" t="s">
        <v>35</v>
      </c>
      <c r="S639" t="s">
        <v>23357</v>
      </c>
      <c r="U639" t="s">
        <v>35</v>
      </c>
      <c r="V639" t="s">
        <v>23356</v>
      </c>
      <c r="X639">
        <v>100</v>
      </c>
      <c r="Z639">
        <v>26.8</v>
      </c>
      <c r="AA639">
        <v>26.8</v>
      </c>
    </row>
    <row r="640" spans="1:28" x14ac:dyDescent="0.3">
      <c r="A640" t="s">
        <v>14672</v>
      </c>
      <c r="B640" t="s">
        <v>3636</v>
      </c>
      <c r="C640" s="7">
        <v>-4.4891069028077303E-2</v>
      </c>
      <c r="D640" s="7">
        <v>0.28527881691991303</v>
      </c>
      <c r="E640" s="7">
        <v>-0.27336895565074198</v>
      </c>
      <c r="F640" s="7">
        <v>1.1864031114925699</v>
      </c>
      <c r="G640">
        <v>325194</v>
      </c>
      <c r="H640" t="s">
        <v>14671</v>
      </c>
      <c r="I640" t="s">
        <v>14670</v>
      </c>
      <c r="J640" t="s">
        <v>252</v>
      </c>
      <c r="K640" t="s">
        <v>6818</v>
      </c>
      <c r="L640" t="s">
        <v>3516</v>
      </c>
      <c r="M640" t="s">
        <v>5058</v>
      </c>
      <c r="N640" t="s">
        <v>5057</v>
      </c>
      <c r="O640" t="s">
        <v>5056</v>
      </c>
      <c r="P640" t="s">
        <v>5055</v>
      </c>
      <c r="Q640" t="s">
        <v>8865</v>
      </c>
      <c r="R640" t="s">
        <v>5054</v>
      </c>
      <c r="S640" t="s">
        <v>14669</v>
      </c>
      <c r="T640" t="s">
        <v>256</v>
      </c>
      <c r="U640" t="s">
        <v>3518</v>
      </c>
      <c r="V640" t="s">
        <v>14668</v>
      </c>
      <c r="X640">
        <v>100</v>
      </c>
      <c r="Y640">
        <v>28.16</v>
      </c>
      <c r="Z640">
        <v>67.19</v>
      </c>
      <c r="AA640">
        <v>67.19</v>
      </c>
    </row>
    <row r="641" spans="1:28" x14ac:dyDescent="0.3">
      <c r="A641" t="s">
        <v>33267</v>
      </c>
      <c r="B641" t="s">
        <v>3631</v>
      </c>
      <c r="C641" s="7">
        <v>-1.16003728229424</v>
      </c>
      <c r="D641" s="7">
        <v>-1.3613936852470301</v>
      </c>
      <c r="E641" s="7">
        <v>-1.2355396944234101</v>
      </c>
      <c r="F641" s="7">
        <v>-1.0559237839403399</v>
      </c>
      <c r="G641">
        <v>67045</v>
      </c>
      <c r="M641" t="s">
        <v>33266</v>
      </c>
      <c r="N641" t="s">
        <v>33265</v>
      </c>
      <c r="O641" t="s">
        <v>33264</v>
      </c>
      <c r="P641" t="s">
        <v>33263</v>
      </c>
      <c r="Q641" t="s">
        <v>33262</v>
      </c>
      <c r="R641" t="s">
        <v>33261</v>
      </c>
      <c r="S641" t="s">
        <v>33260</v>
      </c>
      <c r="V641" t="s">
        <v>33259</v>
      </c>
      <c r="X641">
        <v>100</v>
      </c>
      <c r="Y641">
        <v>46.88</v>
      </c>
      <c r="Z641">
        <v>38.15</v>
      </c>
      <c r="AA641">
        <v>38.15</v>
      </c>
    </row>
    <row r="642" spans="1:28" x14ac:dyDescent="0.3">
      <c r="A642" t="s">
        <v>713</v>
      </c>
      <c r="B642" t="s">
        <v>3631</v>
      </c>
      <c r="C642" s="7">
        <v>-2.2233069898330902</v>
      </c>
      <c r="D642" s="7">
        <v>-2.4205493892672298</v>
      </c>
      <c r="E642" s="7">
        <v>-2.38425027807572</v>
      </c>
      <c r="F642" s="7">
        <v>-1.96498675532311</v>
      </c>
      <c r="G642">
        <v>349331</v>
      </c>
      <c r="H642" t="s">
        <v>714</v>
      </c>
      <c r="I642" t="s">
        <v>715</v>
      </c>
      <c r="J642" t="s">
        <v>716</v>
      </c>
      <c r="K642" t="s">
        <v>717</v>
      </c>
      <c r="L642" t="s">
        <v>718</v>
      </c>
      <c r="M642" t="s">
        <v>719</v>
      </c>
      <c r="N642" t="s">
        <v>7561</v>
      </c>
      <c r="O642" t="s">
        <v>720</v>
      </c>
      <c r="P642" t="s">
        <v>716</v>
      </c>
      <c r="Q642" t="s">
        <v>721</v>
      </c>
      <c r="R642" t="s">
        <v>722</v>
      </c>
      <c r="S642" t="s">
        <v>723</v>
      </c>
      <c r="T642" t="s">
        <v>716</v>
      </c>
      <c r="U642" t="s">
        <v>721</v>
      </c>
      <c r="V642" t="s">
        <v>4088</v>
      </c>
      <c r="X642">
        <v>100</v>
      </c>
      <c r="Y642">
        <v>26.9</v>
      </c>
      <c r="Z642">
        <v>71.7</v>
      </c>
      <c r="AA642">
        <v>71.7</v>
      </c>
    </row>
    <row r="643" spans="1:28" x14ac:dyDescent="0.3">
      <c r="A643" t="s">
        <v>724</v>
      </c>
      <c r="B643" t="s">
        <v>3639</v>
      </c>
      <c r="C643" s="7">
        <v>5.8351140491078102</v>
      </c>
      <c r="D643" s="7">
        <v>6.1474496927350604</v>
      </c>
      <c r="E643" s="7">
        <v>5.8440607572151402</v>
      </c>
      <c r="F643" s="7">
        <v>6.3015301491151998</v>
      </c>
      <c r="G643">
        <v>336279</v>
      </c>
      <c r="H643" t="s">
        <v>725</v>
      </c>
      <c r="I643" t="s">
        <v>7562</v>
      </c>
      <c r="J643" t="s">
        <v>716</v>
      </c>
      <c r="K643" t="s">
        <v>717</v>
      </c>
      <c r="L643" t="s">
        <v>718</v>
      </c>
      <c r="M643" t="s">
        <v>726</v>
      </c>
      <c r="N643" t="s">
        <v>7561</v>
      </c>
      <c r="O643" t="s">
        <v>727</v>
      </c>
      <c r="P643" t="s">
        <v>716</v>
      </c>
      <c r="Q643" t="s">
        <v>721</v>
      </c>
      <c r="R643" t="s">
        <v>728</v>
      </c>
      <c r="S643" t="s">
        <v>729</v>
      </c>
      <c r="T643" t="s">
        <v>716</v>
      </c>
      <c r="U643" t="s">
        <v>721</v>
      </c>
      <c r="V643" t="s">
        <v>4087</v>
      </c>
      <c r="X643">
        <v>100</v>
      </c>
      <c r="Y643">
        <v>21.8</v>
      </c>
      <c r="Z643">
        <v>83.33</v>
      </c>
      <c r="AA643">
        <v>83.33</v>
      </c>
    </row>
    <row r="644" spans="1:28" x14ac:dyDescent="0.3">
      <c r="A644" t="s">
        <v>14667</v>
      </c>
      <c r="B644" t="s">
        <v>3636</v>
      </c>
      <c r="C644" s="7">
        <v>0.35373821564879498</v>
      </c>
      <c r="D644" s="7">
        <v>0.31942501971373899</v>
      </c>
      <c r="E644" s="7">
        <v>-8.7448868312888506E-2</v>
      </c>
      <c r="F644" s="7">
        <v>1.1357434799669599</v>
      </c>
      <c r="G644">
        <v>271925</v>
      </c>
      <c r="H644" t="s">
        <v>54</v>
      </c>
      <c r="I644" t="s">
        <v>55</v>
      </c>
      <c r="J644" t="s">
        <v>4469</v>
      </c>
      <c r="K644" t="s">
        <v>4468</v>
      </c>
      <c r="L644" t="s">
        <v>4467</v>
      </c>
      <c r="M644" t="s">
        <v>14666</v>
      </c>
      <c r="N644" t="s">
        <v>14665</v>
      </c>
      <c r="O644" t="s">
        <v>14664</v>
      </c>
      <c r="P644" t="s">
        <v>14663</v>
      </c>
      <c r="Q644" t="s">
        <v>14662</v>
      </c>
      <c r="R644" t="s">
        <v>14661</v>
      </c>
      <c r="S644" t="s">
        <v>14660</v>
      </c>
      <c r="T644" t="s">
        <v>4461</v>
      </c>
      <c r="U644" t="s">
        <v>4460</v>
      </c>
      <c r="V644" t="s">
        <v>14659</v>
      </c>
      <c r="W644" t="s">
        <v>14658</v>
      </c>
      <c r="X644">
        <v>100</v>
      </c>
      <c r="Y644">
        <v>25.71</v>
      </c>
      <c r="Z644">
        <v>67.540000000000006</v>
      </c>
      <c r="AA644">
        <v>67.540000000000006</v>
      </c>
      <c r="AB644">
        <v>74.69</v>
      </c>
    </row>
    <row r="645" spans="1:28" x14ac:dyDescent="0.3">
      <c r="A645" t="s">
        <v>33258</v>
      </c>
      <c r="B645" t="s">
        <v>3636</v>
      </c>
      <c r="C645" s="7">
        <v>1.2645899736336701</v>
      </c>
      <c r="D645" s="7">
        <v>0.392088620256485</v>
      </c>
      <c r="E645" s="7">
        <v>1.21901512353214</v>
      </c>
      <c r="F645" s="7">
        <v>0.97525624371573105</v>
      </c>
      <c r="G645">
        <v>245841</v>
      </c>
      <c r="H645" t="s">
        <v>33257</v>
      </c>
      <c r="I645" t="s">
        <v>33256</v>
      </c>
      <c r="J645" t="s">
        <v>33255</v>
      </c>
      <c r="K645" t="s">
        <v>34528</v>
      </c>
      <c r="L645" t="s">
        <v>34529</v>
      </c>
      <c r="M645" t="s">
        <v>33254</v>
      </c>
      <c r="N645" t="s">
        <v>33253</v>
      </c>
      <c r="O645" t="s">
        <v>33252</v>
      </c>
      <c r="P645" t="s">
        <v>33251</v>
      </c>
      <c r="Q645" t="s">
        <v>34530</v>
      </c>
      <c r="R645" t="s">
        <v>33250</v>
      </c>
      <c r="S645" t="s">
        <v>33249</v>
      </c>
      <c r="T645" t="s">
        <v>33248</v>
      </c>
      <c r="U645" t="s">
        <v>34531</v>
      </c>
      <c r="V645" t="s">
        <v>33247</v>
      </c>
      <c r="W645" t="s">
        <v>33246</v>
      </c>
      <c r="X645">
        <v>100</v>
      </c>
      <c r="Y645">
        <v>40.44</v>
      </c>
      <c r="Z645">
        <v>66.34</v>
      </c>
      <c r="AA645">
        <v>66.34</v>
      </c>
      <c r="AB645">
        <v>69.790000000000006</v>
      </c>
    </row>
    <row r="646" spans="1:28" x14ac:dyDescent="0.3">
      <c r="A646" t="s">
        <v>33245</v>
      </c>
      <c r="B646" t="s">
        <v>3631</v>
      </c>
      <c r="C646" s="7">
        <v>-1.4542622338818301</v>
      </c>
      <c r="D646" s="7">
        <v>-1.76095465025548</v>
      </c>
      <c r="E646" s="7">
        <v>-1.43969398619221</v>
      </c>
      <c r="F646" s="7">
        <v>-1.49345103670227</v>
      </c>
      <c r="G646">
        <v>96913</v>
      </c>
      <c r="H646" t="s">
        <v>28131</v>
      </c>
      <c r="I646" t="s">
        <v>28130</v>
      </c>
      <c r="J646" t="s">
        <v>28129</v>
      </c>
      <c r="K646" t="s">
        <v>28128</v>
      </c>
      <c r="L646" t="s">
        <v>28127</v>
      </c>
      <c r="M646" t="s">
        <v>33244</v>
      </c>
      <c r="N646" t="s">
        <v>33243</v>
      </c>
      <c r="O646" t="s">
        <v>33242</v>
      </c>
      <c r="P646" t="s">
        <v>28121</v>
      </c>
      <c r="Q646" t="s">
        <v>28120</v>
      </c>
      <c r="R646" t="s">
        <v>33241</v>
      </c>
      <c r="S646" t="s">
        <v>33240</v>
      </c>
      <c r="T646" t="s">
        <v>28121</v>
      </c>
      <c r="U646" t="s">
        <v>28120</v>
      </c>
      <c r="V646" t="s">
        <v>33239</v>
      </c>
      <c r="X646">
        <v>82.92</v>
      </c>
      <c r="Y646">
        <v>39.35</v>
      </c>
      <c r="Z646">
        <v>55.53</v>
      </c>
      <c r="AA646">
        <v>55.53</v>
      </c>
    </row>
    <row r="647" spans="1:28" x14ac:dyDescent="0.3">
      <c r="A647" t="s">
        <v>33238</v>
      </c>
      <c r="B647" t="s">
        <v>3631</v>
      </c>
      <c r="C647" s="7">
        <v>-1.71857814959789</v>
      </c>
      <c r="D647" s="7">
        <v>-0.30846777638131401</v>
      </c>
      <c r="E647" s="7">
        <v>0.20272062247920999</v>
      </c>
      <c r="F647" s="7">
        <v>-1.4089408266701999</v>
      </c>
      <c r="G647">
        <v>32521</v>
      </c>
      <c r="I647" t="s">
        <v>35</v>
      </c>
      <c r="K647" t="s">
        <v>35</v>
      </c>
      <c r="N647" t="s">
        <v>35</v>
      </c>
      <c r="Q647" t="s">
        <v>35</v>
      </c>
      <c r="U647" t="s">
        <v>35</v>
      </c>
    </row>
    <row r="648" spans="1:28" x14ac:dyDescent="0.3">
      <c r="A648" t="s">
        <v>730</v>
      </c>
      <c r="B648" t="s">
        <v>3636</v>
      </c>
      <c r="C648" s="7">
        <v>2.4758325651455602</v>
      </c>
      <c r="D648" s="7">
        <v>2.0627542987438701</v>
      </c>
      <c r="E648" s="7">
        <v>2.3359352839468701</v>
      </c>
      <c r="F648" s="7">
        <v>2.4966270529919199</v>
      </c>
      <c r="G648">
        <v>67096</v>
      </c>
      <c r="I648" t="s">
        <v>35</v>
      </c>
      <c r="K648" t="s">
        <v>35</v>
      </c>
      <c r="N648" t="s">
        <v>35</v>
      </c>
      <c r="Q648" t="s">
        <v>35</v>
      </c>
      <c r="U648" t="s">
        <v>35</v>
      </c>
      <c r="X648">
        <v>100</v>
      </c>
    </row>
    <row r="649" spans="1:28" x14ac:dyDescent="0.3">
      <c r="A649" t="s">
        <v>731</v>
      </c>
      <c r="B649" t="s">
        <v>3636</v>
      </c>
      <c r="C649" s="7">
        <v>2.3614485533757898</v>
      </c>
      <c r="D649" s="7">
        <v>1.97632822365737</v>
      </c>
      <c r="E649" s="7">
        <v>2.2422008224302301</v>
      </c>
      <c r="F649" s="7">
        <v>2.41458930223195</v>
      </c>
      <c r="G649">
        <v>354539</v>
      </c>
      <c r="I649" t="s">
        <v>35</v>
      </c>
      <c r="K649" t="s">
        <v>35</v>
      </c>
      <c r="N649" t="s">
        <v>35</v>
      </c>
      <c r="Q649" t="s">
        <v>35</v>
      </c>
      <c r="U649" t="s">
        <v>35</v>
      </c>
      <c r="V649" t="s">
        <v>4086</v>
      </c>
      <c r="X649">
        <v>100</v>
      </c>
      <c r="Z649">
        <v>38.1</v>
      </c>
    </row>
    <row r="650" spans="1:28" x14ac:dyDescent="0.3">
      <c r="A650" t="s">
        <v>732</v>
      </c>
      <c r="B650" t="s">
        <v>3639</v>
      </c>
      <c r="C650" s="7">
        <v>5.4632396727034997</v>
      </c>
      <c r="D650" s="7">
        <v>5.9400313950071304</v>
      </c>
      <c r="E650" s="7">
        <v>5.33500179325305</v>
      </c>
      <c r="F650" s="7">
        <v>5.4537957888786002</v>
      </c>
      <c r="G650">
        <v>67098</v>
      </c>
      <c r="H650" t="s">
        <v>733</v>
      </c>
      <c r="I650" t="s">
        <v>734</v>
      </c>
      <c r="X650">
        <v>100</v>
      </c>
    </row>
    <row r="651" spans="1:28" x14ac:dyDescent="0.3">
      <c r="A651" t="s">
        <v>33237</v>
      </c>
      <c r="B651" t="s">
        <v>3636</v>
      </c>
      <c r="C651" s="7">
        <v>1.9199519615504701</v>
      </c>
      <c r="D651" s="7">
        <v>1.4355438443353901</v>
      </c>
      <c r="E651" s="7">
        <v>1.4121629390599799</v>
      </c>
      <c r="F651" s="7">
        <v>1.03287062609392</v>
      </c>
      <c r="G651">
        <v>335541</v>
      </c>
      <c r="H651" t="s">
        <v>4778</v>
      </c>
      <c r="I651" t="s">
        <v>4777</v>
      </c>
      <c r="J651" t="s">
        <v>4776</v>
      </c>
      <c r="K651" t="s">
        <v>4775</v>
      </c>
      <c r="L651" t="s">
        <v>8783</v>
      </c>
      <c r="M651" t="s">
        <v>33236</v>
      </c>
      <c r="N651" t="s">
        <v>34532</v>
      </c>
      <c r="O651" t="s">
        <v>33235</v>
      </c>
      <c r="P651" t="s">
        <v>256</v>
      </c>
      <c r="Q651" t="s">
        <v>3518</v>
      </c>
      <c r="R651" t="s">
        <v>33234</v>
      </c>
      <c r="S651" t="s">
        <v>33233</v>
      </c>
      <c r="T651" t="s">
        <v>256</v>
      </c>
      <c r="U651" t="s">
        <v>3518</v>
      </c>
      <c r="V651" t="s">
        <v>33232</v>
      </c>
      <c r="X651">
        <v>100</v>
      </c>
      <c r="Y651">
        <v>28.57</v>
      </c>
      <c r="Z651">
        <v>66.069999999999993</v>
      </c>
      <c r="AA651">
        <v>66.069999999999993</v>
      </c>
    </row>
    <row r="652" spans="1:28" x14ac:dyDescent="0.3">
      <c r="A652" t="s">
        <v>33231</v>
      </c>
      <c r="B652" t="s">
        <v>3636</v>
      </c>
      <c r="C652" s="7">
        <v>1.1627663669551001</v>
      </c>
      <c r="D652" s="7">
        <v>1.41767404410224</v>
      </c>
      <c r="E652" s="7">
        <v>0.88142047954302605</v>
      </c>
      <c r="F652" s="7">
        <v>1.1218392412149401</v>
      </c>
      <c r="G652">
        <v>67108</v>
      </c>
      <c r="M652" t="s">
        <v>33230</v>
      </c>
      <c r="N652" t="s">
        <v>33229</v>
      </c>
      <c r="O652" t="s">
        <v>33228</v>
      </c>
      <c r="P652" t="s">
        <v>33227</v>
      </c>
      <c r="Q652" t="s">
        <v>33226</v>
      </c>
      <c r="R652" t="s">
        <v>33225</v>
      </c>
      <c r="V652" t="s">
        <v>33224</v>
      </c>
      <c r="X652">
        <v>100</v>
      </c>
      <c r="Y652">
        <v>31.37</v>
      </c>
      <c r="Z652">
        <v>41.3</v>
      </c>
    </row>
    <row r="653" spans="1:28" x14ac:dyDescent="0.3">
      <c r="A653" t="s">
        <v>33223</v>
      </c>
      <c r="B653" t="s">
        <v>3636</v>
      </c>
      <c r="C653" s="7">
        <v>1.2642128741283201</v>
      </c>
      <c r="D653" s="7">
        <v>1.43519978796287</v>
      </c>
      <c r="E653" s="7">
        <v>1.06717303730408</v>
      </c>
      <c r="F653" s="7">
        <v>0.90273666996512203</v>
      </c>
      <c r="G653">
        <v>223448</v>
      </c>
      <c r="M653" t="s">
        <v>33222</v>
      </c>
      <c r="N653" t="s">
        <v>30993</v>
      </c>
      <c r="O653" t="s">
        <v>33221</v>
      </c>
      <c r="P653" t="s">
        <v>30991</v>
      </c>
      <c r="Q653" t="s">
        <v>30990</v>
      </c>
      <c r="S653" t="s">
        <v>33220</v>
      </c>
      <c r="V653" t="s">
        <v>33219</v>
      </c>
      <c r="X653">
        <v>100</v>
      </c>
      <c r="Y653">
        <v>28.99</v>
      </c>
      <c r="Z653">
        <v>54.4</v>
      </c>
      <c r="AA653">
        <v>54.4</v>
      </c>
    </row>
    <row r="654" spans="1:28" x14ac:dyDescent="0.3">
      <c r="A654" t="s">
        <v>33218</v>
      </c>
      <c r="B654" t="s">
        <v>3636</v>
      </c>
      <c r="C654" s="7">
        <v>1.4119875068746299</v>
      </c>
      <c r="D654" s="7">
        <v>1.4766935255531699</v>
      </c>
      <c r="E654" s="7">
        <v>1.5116913241837799</v>
      </c>
      <c r="F654" s="7">
        <v>1.2272482276413199</v>
      </c>
      <c r="G654">
        <v>336350</v>
      </c>
      <c r="I654" t="s">
        <v>35</v>
      </c>
      <c r="K654" t="s">
        <v>35</v>
      </c>
      <c r="N654" t="s">
        <v>35</v>
      </c>
      <c r="Q654" t="s">
        <v>35</v>
      </c>
      <c r="S654" t="s">
        <v>33217</v>
      </c>
      <c r="U654" t="s">
        <v>35</v>
      </c>
      <c r="V654" t="s">
        <v>33216</v>
      </c>
      <c r="X654">
        <v>100</v>
      </c>
      <c r="Z654">
        <v>44.67</v>
      </c>
      <c r="AA654">
        <v>44.67</v>
      </c>
    </row>
    <row r="655" spans="1:28" x14ac:dyDescent="0.3">
      <c r="A655" t="s">
        <v>735</v>
      </c>
      <c r="B655" t="s">
        <v>3639</v>
      </c>
      <c r="C655" s="7">
        <v>3.47869333910768</v>
      </c>
      <c r="D655" s="7">
        <v>4.6376981778338502</v>
      </c>
      <c r="E655" s="7">
        <v>2.50339829077318</v>
      </c>
      <c r="F655" s="7">
        <v>5.6872975598652697</v>
      </c>
      <c r="G655">
        <v>283813</v>
      </c>
      <c r="H655" t="s">
        <v>736</v>
      </c>
      <c r="I655" t="s">
        <v>8700</v>
      </c>
      <c r="J655" t="s">
        <v>193</v>
      </c>
      <c r="K655" t="s">
        <v>8701</v>
      </c>
      <c r="L655" t="s">
        <v>3542</v>
      </c>
      <c r="M655" t="s">
        <v>737</v>
      </c>
      <c r="N655" t="s">
        <v>8427</v>
      </c>
      <c r="O655" t="s">
        <v>738</v>
      </c>
      <c r="P655" t="s">
        <v>197</v>
      </c>
      <c r="Q655" t="s">
        <v>8702</v>
      </c>
      <c r="S655" t="s">
        <v>739</v>
      </c>
      <c r="T655" t="s">
        <v>197</v>
      </c>
      <c r="U655" t="s">
        <v>8702</v>
      </c>
      <c r="V655" t="s">
        <v>4122</v>
      </c>
      <c r="X655">
        <v>100</v>
      </c>
      <c r="Y655">
        <v>33.89</v>
      </c>
      <c r="Z655">
        <v>62.5</v>
      </c>
      <c r="AA655">
        <v>62.5</v>
      </c>
    </row>
    <row r="656" spans="1:28" x14ac:dyDescent="0.3">
      <c r="A656" t="s">
        <v>33215</v>
      </c>
      <c r="B656" t="s">
        <v>3636</v>
      </c>
      <c r="C656" s="7">
        <v>1.13304180206748</v>
      </c>
      <c r="D656" s="7">
        <v>0.65589874967954698</v>
      </c>
      <c r="E656" s="7">
        <v>-2.5079214230681001E-2</v>
      </c>
      <c r="F656" s="7">
        <v>1.52292808448273</v>
      </c>
      <c r="G656">
        <v>354551</v>
      </c>
      <c r="M656" t="s">
        <v>33214</v>
      </c>
      <c r="N656" t="s">
        <v>33213</v>
      </c>
      <c r="O656" t="s">
        <v>33212</v>
      </c>
      <c r="P656" t="s">
        <v>33211</v>
      </c>
      <c r="Q656" t="s">
        <v>33210</v>
      </c>
      <c r="R656" t="s">
        <v>33209</v>
      </c>
      <c r="X656">
        <v>100</v>
      </c>
      <c r="Y656">
        <v>43.33</v>
      </c>
    </row>
    <row r="657" spans="1:28" x14ac:dyDescent="0.3">
      <c r="A657" t="s">
        <v>740</v>
      </c>
      <c r="B657" t="s">
        <v>3636</v>
      </c>
      <c r="C657" s="7">
        <v>3.2704470442958602</v>
      </c>
      <c r="D657" s="7">
        <v>3.8473874872349598</v>
      </c>
      <c r="E657" s="7">
        <v>3.5830946100929499</v>
      </c>
      <c r="F657" s="7">
        <v>3.3734745989789898</v>
      </c>
      <c r="G657">
        <v>67130</v>
      </c>
      <c r="I657" t="s">
        <v>35</v>
      </c>
      <c r="K657" t="s">
        <v>35</v>
      </c>
      <c r="N657" t="s">
        <v>35</v>
      </c>
      <c r="Q657" t="s">
        <v>35</v>
      </c>
      <c r="U657" t="s">
        <v>35</v>
      </c>
      <c r="X657">
        <v>100</v>
      </c>
    </row>
    <row r="658" spans="1:28" x14ac:dyDescent="0.3">
      <c r="A658" t="s">
        <v>741</v>
      </c>
      <c r="B658" t="s">
        <v>3636</v>
      </c>
      <c r="C658" s="7">
        <v>3.57319538100124</v>
      </c>
      <c r="D658" s="7">
        <v>3.4713109623738401</v>
      </c>
      <c r="E658" s="7">
        <v>3.55356878479986</v>
      </c>
      <c r="F658" s="7">
        <v>3.0217161189842301</v>
      </c>
      <c r="G658">
        <v>67132</v>
      </c>
      <c r="H658" t="s">
        <v>742</v>
      </c>
      <c r="I658" t="s">
        <v>8741</v>
      </c>
      <c r="J658" t="s">
        <v>743</v>
      </c>
      <c r="K658" t="s">
        <v>8198</v>
      </c>
      <c r="L658" t="s">
        <v>744</v>
      </c>
      <c r="M658" t="s">
        <v>745</v>
      </c>
      <c r="N658" t="s">
        <v>8426</v>
      </c>
      <c r="O658" t="s">
        <v>746</v>
      </c>
      <c r="P658" t="s">
        <v>747</v>
      </c>
      <c r="Q658" t="s">
        <v>8196</v>
      </c>
      <c r="R658" t="s">
        <v>748</v>
      </c>
      <c r="S658" t="s">
        <v>749</v>
      </c>
      <c r="T658" t="s">
        <v>747</v>
      </c>
      <c r="U658" t="s">
        <v>8196</v>
      </c>
      <c r="V658" t="s">
        <v>4059</v>
      </c>
      <c r="X658">
        <v>100</v>
      </c>
      <c r="Y658">
        <v>33.520000000000003</v>
      </c>
      <c r="Z658">
        <v>61.15</v>
      </c>
      <c r="AA658">
        <v>61.15</v>
      </c>
    </row>
    <row r="659" spans="1:28" x14ac:dyDescent="0.3">
      <c r="A659" t="s">
        <v>23355</v>
      </c>
      <c r="B659" t="s">
        <v>3631</v>
      </c>
      <c r="C659" s="7">
        <v>-0.95544135637905603</v>
      </c>
      <c r="D659" s="7">
        <v>-1.3072423931655699</v>
      </c>
      <c r="E659" s="7">
        <v>-0.60819136595237899</v>
      </c>
      <c r="F659" s="7">
        <v>-1.18146172122168</v>
      </c>
      <c r="G659">
        <v>77536</v>
      </c>
      <c r="H659" t="s">
        <v>23354</v>
      </c>
      <c r="I659" t="s">
        <v>23353</v>
      </c>
      <c r="J659" t="s">
        <v>23352</v>
      </c>
      <c r="K659" t="s">
        <v>23351</v>
      </c>
      <c r="L659" t="s">
        <v>35028</v>
      </c>
      <c r="M659" t="s">
        <v>5849</v>
      </c>
      <c r="N659" t="s">
        <v>5848</v>
      </c>
      <c r="O659" t="s">
        <v>5847</v>
      </c>
      <c r="P659" t="s">
        <v>5844</v>
      </c>
      <c r="Q659" t="s">
        <v>5843</v>
      </c>
      <c r="R659" t="s">
        <v>5846</v>
      </c>
      <c r="S659" t="s">
        <v>23350</v>
      </c>
      <c r="T659" t="s">
        <v>5844</v>
      </c>
      <c r="U659" t="s">
        <v>5843</v>
      </c>
      <c r="V659" t="s">
        <v>23349</v>
      </c>
      <c r="W659" t="s">
        <v>23348</v>
      </c>
      <c r="X659">
        <v>94.93</v>
      </c>
      <c r="Y659">
        <v>50.98</v>
      </c>
      <c r="Z659">
        <v>75.12</v>
      </c>
      <c r="AA659">
        <v>75.12</v>
      </c>
      <c r="AB659">
        <v>72.22</v>
      </c>
    </row>
    <row r="660" spans="1:28" x14ac:dyDescent="0.3">
      <c r="A660" t="s">
        <v>33208</v>
      </c>
      <c r="B660" t="s">
        <v>3631</v>
      </c>
      <c r="C660" s="7">
        <v>-1.0798584974340599</v>
      </c>
      <c r="D660" s="7">
        <v>-1.2038960466912201</v>
      </c>
      <c r="E660" s="7">
        <v>-0.32382823423543</v>
      </c>
      <c r="F660" s="7">
        <v>-0.71117411370905204</v>
      </c>
      <c r="G660">
        <v>336357</v>
      </c>
      <c r="J660" t="s">
        <v>6392</v>
      </c>
      <c r="K660" t="s">
        <v>33207</v>
      </c>
      <c r="L660" t="s">
        <v>33206</v>
      </c>
      <c r="M660" t="s">
        <v>33205</v>
      </c>
      <c r="N660" t="s">
        <v>33204</v>
      </c>
      <c r="O660" t="s">
        <v>33203</v>
      </c>
      <c r="P660" t="s">
        <v>589</v>
      </c>
      <c r="Q660" t="s">
        <v>6395</v>
      </c>
      <c r="R660" t="s">
        <v>33202</v>
      </c>
      <c r="S660" t="s">
        <v>33201</v>
      </c>
      <c r="T660" t="s">
        <v>6392</v>
      </c>
      <c r="U660" t="s">
        <v>6391</v>
      </c>
      <c r="V660" t="s">
        <v>33200</v>
      </c>
      <c r="X660">
        <v>100</v>
      </c>
      <c r="Y660">
        <v>51.61</v>
      </c>
      <c r="Z660">
        <v>37.69</v>
      </c>
      <c r="AA660">
        <v>37.69</v>
      </c>
    </row>
    <row r="661" spans="1:28" x14ac:dyDescent="0.3">
      <c r="A661" t="s">
        <v>23347</v>
      </c>
      <c r="B661" t="s">
        <v>3636</v>
      </c>
      <c r="C661" s="7">
        <v>0.92314854888068798</v>
      </c>
      <c r="D661" s="7">
        <v>1.0548834887598999</v>
      </c>
      <c r="E661" s="7">
        <v>1.4722838698320799</v>
      </c>
      <c r="F661" s="7">
        <v>0.68484124900639298</v>
      </c>
      <c r="G661">
        <v>66186</v>
      </c>
      <c r="J661" t="s">
        <v>23346</v>
      </c>
      <c r="K661" t="s">
        <v>23345</v>
      </c>
      <c r="L661" t="s">
        <v>23344</v>
      </c>
      <c r="M661" t="s">
        <v>3066</v>
      </c>
      <c r="N661" t="s">
        <v>3067</v>
      </c>
      <c r="O661" t="s">
        <v>3068</v>
      </c>
      <c r="P661" t="s">
        <v>3069</v>
      </c>
      <c r="Q661" t="s">
        <v>4334</v>
      </c>
      <c r="R661" t="s">
        <v>3070</v>
      </c>
      <c r="S661" t="s">
        <v>23343</v>
      </c>
      <c r="T661" t="s">
        <v>3069</v>
      </c>
      <c r="U661" t="s">
        <v>4334</v>
      </c>
      <c r="V661" t="s">
        <v>23342</v>
      </c>
      <c r="X661">
        <v>100</v>
      </c>
      <c r="Y661">
        <v>25.16</v>
      </c>
      <c r="Z661">
        <v>39.57</v>
      </c>
      <c r="AA661">
        <v>36.130000000000003</v>
      </c>
    </row>
    <row r="662" spans="1:28" x14ac:dyDescent="0.3">
      <c r="A662" t="s">
        <v>750</v>
      </c>
      <c r="B662" t="s">
        <v>3639</v>
      </c>
      <c r="C662" s="7">
        <v>3.9774581412664198</v>
      </c>
      <c r="D662" s="7">
        <v>4.4738211813584101</v>
      </c>
      <c r="E662" s="7">
        <v>3.9812598568212301</v>
      </c>
      <c r="F662" s="7">
        <v>4.0798028589269402</v>
      </c>
      <c r="G662">
        <v>240199</v>
      </c>
      <c r="I662" t="s">
        <v>35</v>
      </c>
      <c r="K662" t="s">
        <v>35</v>
      </c>
      <c r="N662" t="s">
        <v>35</v>
      </c>
      <c r="Q662" t="s">
        <v>35</v>
      </c>
      <c r="S662" t="s">
        <v>751</v>
      </c>
      <c r="U662" t="s">
        <v>35</v>
      </c>
      <c r="V662" t="s">
        <v>4085</v>
      </c>
      <c r="X662">
        <v>100</v>
      </c>
      <c r="Z662">
        <v>42.48</v>
      </c>
      <c r="AA662">
        <v>42.48</v>
      </c>
    </row>
    <row r="663" spans="1:28" x14ac:dyDescent="0.3">
      <c r="A663" t="s">
        <v>8425</v>
      </c>
      <c r="B663" t="s">
        <v>3631</v>
      </c>
      <c r="C663" s="7">
        <v>-2.1443604446232101</v>
      </c>
      <c r="D663" s="7">
        <v>-7.6415194107213799E-2</v>
      </c>
      <c r="E663" s="7">
        <v>-0.78159047180263097</v>
      </c>
      <c r="F663" s="7">
        <v>0.153449208812414</v>
      </c>
      <c r="G663">
        <v>326214</v>
      </c>
      <c r="M663" t="s">
        <v>8424</v>
      </c>
      <c r="N663" t="s">
        <v>8764</v>
      </c>
      <c r="O663" t="s">
        <v>8423</v>
      </c>
      <c r="P663" t="s">
        <v>8422</v>
      </c>
      <c r="Q663" t="s">
        <v>8765</v>
      </c>
      <c r="R663" t="s">
        <v>8421</v>
      </c>
      <c r="X663">
        <v>100</v>
      </c>
      <c r="Y663">
        <v>45.45</v>
      </c>
    </row>
    <row r="664" spans="1:28" x14ac:dyDescent="0.3">
      <c r="A664" t="s">
        <v>33199</v>
      </c>
      <c r="B664" t="s">
        <v>3636</v>
      </c>
      <c r="C664" s="7">
        <v>1.14624378041174</v>
      </c>
      <c r="D664" s="7">
        <v>1.2299196960413801</v>
      </c>
      <c r="E664" s="7">
        <v>1.0573306213962299</v>
      </c>
      <c r="F664" s="7">
        <v>1.06328757922478</v>
      </c>
      <c r="G664">
        <v>249066</v>
      </c>
      <c r="I664" t="s">
        <v>35</v>
      </c>
      <c r="K664" t="s">
        <v>35</v>
      </c>
      <c r="N664" t="s">
        <v>35</v>
      </c>
      <c r="Q664" t="s">
        <v>35</v>
      </c>
      <c r="S664" t="s">
        <v>33198</v>
      </c>
      <c r="U664" t="s">
        <v>35</v>
      </c>
      <c r="V664" t="s">
        <v>33197</v>
      </c>
      <c r="X664">
        <v>81.150000000000006</v>
      </c>
      <c r="Z664">
        <v>51.83</v>
      </c>
      <c r="AA664">
        <v>51.83</v>
      </c>
    </row>
    <row r="665" spans="1:28" x14ac:dyDescent="0.3">
      <c r="A665" t="s">
        <v>14657</v>
      </c>
      <c r="B665" t="s">
        <v>3631</v>
      </c>
      <c r="C665" s="7">
        <v>-0.66176845614642898</v>
      </c>
      <c r="D665" s="7">
        <v>-0.82634614588742705</v>
      </c>
      <c r="E665" s="7">
        <v>-0.46845617629123398</v>
      </c>
      <c r="F665" s="7">
        <v>-1.0422485944036499</v>
      </c>
      <c r="G665">
        <v>272129</v>
      </c>
      <c r="H665" t="s">
        <v>1654</v>
      </c>
      <c r="I665" t="s">
        <v>1655</v>
      </c>
      <c r="J665" t="s">
        <v>1656</v>
      </c>
      <c r="K665" t="s">
        <v>8710</v>
      </c>
      <c r="L665" t="s">
        <v>3543</v>
      </c>
      <c r="M665" t="s">
        <v>14656</v>
      </c>
      <c r="N665" t="s">
        <v>14655</v>
      </c>
      <c r="O665" t="s">
        <v>14654</v>
      </c>
      <c r="P665" t="s">
        <v>14653</v>
      </c>
      <c r="Q665" t="s">
        <v>35381</v>
      </c>
      <c r="R665" t="s">
        <v>14652</v>
      </c>
      <c r="S665" t="s">
        <v>14651</v>
      </c>
      <c r="T665" t="s">
        <v>1656</v>
      </c>
      <c r="U665" t="s">
        <v>8711</v>
      </c>
      <c r="V665" t="s">
        <v>14650</v>
      </c>
      <c r="W665" t="s">
        <v>14649</v>
      </c>
      <c r="X665">
        <v>100</v>
      </c>
      <c r="Y665">
        <v>36.47</v>
      </c>
      <c r="Z665">
        <v>84.38</v>
      </c>
      <c r="AA665">
        <v>84.38</v>
      </c>
      <c r="AB665">
        <v>84.06</v>
      </c>
    </row>
    <row r="666" spans="1:28" x14ac:dyDescent="0.3">
      <c r="A666" t="s">
        <v>5824</v>
      </c>
      <c r="B666" t="s">
        <v>3636</v>
      </c>
      <c r="C666" s="7">
        <v>1.0085137483787101</v>
      </c>
      <c r="D666" s="7">
        <v>1.3137997252895099</v>
      </c>
      <c r="E666" s="7">
        <v>2.12256326296108</v>
      </c>
      <c r="F666" s="7">
        <v>1.8011443793514701</v>
      </c>
      <c r="G666">
        <v>336410</v>
      </c>
      <c r="H666" t="s">
        <v>106</v>
      </c>
      <c r="I666" t="s">
        <v>107</v>
      </c>
      <c r="J666" t="s">
        <v>108</v>
      </c>
      <c r="K666" t="s">
        <v>109</v>
      </c>
      <c r="L666" t="s">
        <v>110</v>
      </c>
      <c r="M666" t="s">
        <v>5823</v>
      </c>
      <c r="N666" t="s">
        <v>5822</v>
      </c>
      <c r="O666" t="s">
        <v>5821</v>
      </c>
      <c r="P666" t="s">
        <v>114</v>
      </c>
      <c r="Q666" t="s">
        <v>115</v>
      </c>
      <c r="R666" t="s">
        <v>5820</v>
      </c>
      <c r="S666" t="s">
        <v>5819</v>
      </c>
      <c r="T666" t="s">
        <v>114</v>
      </c>
      <c r="U666" t="s">
        <v>115</v>
      </c>
      <c r="V666" t="s">
        <v>5818</v>
      </c>
      <c r="W666" t="s">
        <v>5817</v>
      </c>
      <c r="X666">
        <v>100</v>
      </c>
      <c r="Y666">
        <v>31.31</v>
      </c>
      <c r="Z666">
        <v>74.5</v>
      </c>
      <c r="AA666">
        <v>74.5</v>
      </c>
      <c r="AB666">
        <v>73.8</v>
      </c>
    </row>
    <row r="667" spans="1:28" x14ac:dyDescent="0.3">
      <c r="A667" t="s">
        <v>33196</v>
      </c>
      <c r="B667" t="s">
        <v>3631</v>
      </c>
      <c r="C667" s="7">
        <v>-1.56883875861426</v>
      </c>
      <c r="D667" s="7">
        <v>-1.71567773209375</v>
      </c>
      <c r="E667" s="7">
        <v>-1.1978749504694099</v>
      </c>
      <c r="F667" s="7">
        <v>-1.45780831896195</v>
      </c>
      <c r="G667">
        <v>343827</v>
      </c>
      <c r="H667" t="s">
        <v>33195</v>
      </c>
      <c r="I667" t="s">
        <v>33194</v>
      </c>
      <c r="J667" t="s">
        <v>33193</v>
      </c>
      <c r="K667" t="s">
        <v>33192</v>
      </c>
      <c r="L667" t="s">
        <v>33191</v>
      </c>
      <c r="M667" t="s">
        <v>33190</v>
      </c>
      <c r="N667" t="s">
        <v>33189</v>
      </c>
      <c r="O667" t="s">
        <v>33188</v>
      </c>
      <c r="P667" t="s">
        <v>33187</v>
      </c>
      <c r="Q667" t="s">
        <v>34533</v>
      </c>
      <c r="R667" t="s">
        <v>33186</v>
      </c>
      <c r="S667" t="s">
        <v>33185</v>
      </c>
      <c r="T667" t="s">
        <v>33184</v>
      </c>
      <c r="U667" t="s">
        <v>34534</v>
      </c>
      <c r="V667" t="s">
        <v>33183</v>
      </c>
      <c r="X667">
        <v>97.31</v>
      </c>
      <c r="Y667">
        <v>30.54</v>
      </c>
      <c r="Z667">
        <v>62.86</v>
      </c>
      <c r="AA667">
        <v>62.86</v>
      </c>
    </row>
    <row r="668" spans="1:28" x14ac:dyDescent="0.3">
      <c r="A668" t="s">
        <v>33182</v>
      </c>
      <c r="B668" t="s">
        <v>3631</v>
      </c>
      <c r="C668" s="7">
        <v>-1.5121367812345099</v>
      </c>
      <c r="D668" s="7">
        <v>-1.8913365803597999</v>
      </c>
      <c r="E668" s="7">
        <v>-0.95532023810203803</v>
      </c>
      <c r="F668" s="7">
        <v>-1.04534132204904</v>
      </c>
      <c r="G668">
        <v>320529</v>
      </c>
      <c r="I668" t="s">
        <v>35</v>
      </c>
      <c r="K668" t="s">
        <v>35</v>
      </c>
      <c r="N668" t="s">
        <v>35</v>
      </c>
      <c r="Q668" t="s">
        <v>35</v>
      </c>
      <c r="S668" t="s">
        <v>33181</v>
      </c>
      <c r="U668" t="s">
        <v>35</v>
      </c>
      <c r="V668" t="s">
        <v>33180</v>
      </c>
      <c r="X668">
        <v>100</v>
      </c>
      <c r="Z668">
        <v>55.32</v>
      </c>
      <c r="AA668">
        <v>55.32</v>
      </c>
    </row>
    <row r="669" spans="1:28" x14ac:dyDescent="0.3">
      <c r="A669" t="s">
        <v>33179</v>
      </c>
      <c r="B669" t="s">
        <v>3636</v>
      </c>
      <c r="C669" s="7">
        <v>1.0662708426769201</v>
      </c>
      <c r="D669" s="7">
        <v>1.15455025985549</v>
      </c>
      <c r="E669" s="7">
        <v>1.0015158827191499</v>
      </c>
      <c r="F669" s="7">
        <v>0.68480027743855498</v>
      </c>
      <c r="G669">
        <v>336418</v>
      </c>
      <c r="H669" t="s">
        <v>33178</v>
      </c>
      <c r="I669" t="s">
        <v>33177</v>
      </c>
      <c r="J669" t="s">
        <v>33176</v>
      </c>
      <c r="K669" t="s">
        <v>33175</v>
      </c>
      <c r="L669" t="s">
        <v>33174</v>
      </c>
      <c r="M669" t="s">
        <v>33173</v>
      </c>
      <c r="N669" t="s">
        <v>33172</v>
      </c>
      <c r="O669" t="s">
        <v>33171</v>
      </c>
      <c r="P669" t="s">
        <v>33168</v>
      </c>
      <c r="Q669" t="s">
        <v>33167</v>
      </c>
      <c r="R669" t="s">
        <v>33170</v>
      </c>
      <c r="S669" t="s">
        <v>33169</v>
      </c>
      <c r="T669" t="s">
        <v>33168</v>
      </c>
      <c r="U669" t="s">
        <v>33167</v>
      </c>
      <c r="V669" t="s">
        <v>33166</v>
      </c>
      <c r="W669" t="s">
        <v>33165</v>
      </c>
      <c r="X669">
        <v>98.54</v>
      </c>
      <c r="Y669">
        <v>71.790000000000006</v>
      </c>
      <c r="Z669">
        <v>72.77</v>
      </c>
      <c r="AA669">
        <v>72.77</v>
      </c>
      <c r="AB669">
        <v>74.31</v>
      </c>
    </row>
    <row r="670" spans="1:28" x14ac:dyDescent="0.3">
      <c r="A670" t="s">
        <v>23341</v>
      </c>
      <c r="B670" t="s">
        <v>3636</v>
      </c>
      <c r="C670" s="7">
        <v>0.93364454156169496</v>
      </c>
      <c r="D670" s="7">
        <v>1.7603271319449301</v>
      </c>
      <c r="E670" s="7">
        <v>0.49702775147880601</v>
      </c>
      <c r="F670" s="7">
        <v>0.791563689239283</v>
      </c>
      <c r="G670">
        <v>336424</v>
      </c>
      <c r="H670" t="s">
        <v>533</v>
      </c>
      <c r="I670" t="s">
        <v>6967</v>
      </c>
      <c r="J670" t="s">
        <v>193</v>
      </c>
      <c r="K670" t="s">
        <v>8701</v>
      </c>
      <c r="L670" t="s">
        <v>3542</v>
      </c>
      <c r="M670" t="s">
        <v>14116</v>
      </c>
      <c r="N670" t="s">
        <v>14115</v>
      </c>
      <c r="O670" t="s">
        <v>14114</v>
      </c>
      <c r="P670" t="s">
        <v>197</v>
      </c>
      <c r="Q670" t="s">
        <v>8702</v>
      </c>
      <c r="S670" t="s">
        <v>23340</v>
      </c>
      <c r="T670" t="s">
        <v>197</v>
      </c>
      <c r="U670" t="s">
        <v>8702</v>
      </c>
      <c r="V670" t="s">
        <v>23339</v>
      </c>
      <c r="X670">
        <v>87.54</v>
      </c>
      <c r="Y670">
        <v>35.479999999999997</v>
      </c>
      <c r="Z670">
        <v>50.18</v>
      </c>
      <c r="AA670">
        <v>50.18</v>
      </c>
    </row>
    <row r="671" spans="1:28" x14ac:dyDescent="0.3">
      <c r="A671" t="s">
        <v>33164</v>
      </c>
      <c r="B671" t="s">
        <v>3636</v>
      </c>
      <c r="C671" s="7">
        <v>1.67992553425576</v>
      </c>
      <c r="D671" s="7">
        <v>1.5580581094639501</v>
      </c>
      <c r="E671" s="7">
        <v>0.81807136976936901</v>
      </c>
      <c r="F671" s="7">
        <v>1.00256592114582</v>
      </c>
      <c r="G671">
        <v>325212</v>
      </c>
      <c r="I671" t="s">
        <v>35</v>
      </c>
      <c r="K671" t="s">
        <v>35</v>
      </c>
      <c r="N671" t="s">
        <v>35</v>
      </c>
      <c r="Q671" t="s">
        <v>35</v>
      </c>
      <c r="S671" t="s">
        <v>33163</v>
      </c>
      <c r="U671" t="s">
        <v>35</v>
      </c>
      <c r="V671" t="s">
        <v>33162</v>
      </c>
      <c r="X671">
        <v>98.89</v>
      </c>
      <c r="Z671">
        <v>30.14</v>
      </c>
      <c r="AA671">
        <v>30.14</v>
      </c>
    </row>
    <row r="672" spans="1:28" x14ac:dyDescent="0.3">
      <c r="A672" t="s">
        <v>33161</v>
      </c>
      <c r="B672" t="s">
        <v>3631</v>
      </c>
      <c r="C672" s="7">
        <v>-1.6063624856027601</v>
      </c>
      <c r="D672" s="7">
        <v>-1.52775236643736</v>
      </c>
      <c r="E672" s="7">
        <v>-1.46992331382726</v>
      </c>
      <c r="F672" s="7">
        <v>-1.3762497830214599</v>
      </c>
      <c r="G672">
        <v>67224</v>
      </c>
      <c r="H672" t="s">
        <v>33160</v>
      </c>
      <c r="I672" t="s">
        <v>33159</v>
      </c>
      <c r="J672" t="s">
        <v>33158</v>
      </c>
      <c r="K672" t="s">
        <v>34535</v>
      </c>
      <c r="L672" t="s">
        <v>33157</v>
      </c>
      <c r="M672" t="s">
        <v>33156</v>
      </c>
      <c r="N672" t="s">
        <v>33155</v>
      </c>
      <c r="O672" t="s">
        <v>33154</v>
      </c>
      <c r="P672" t="s">
        <v>33151</v>
      </c>
      <c r="Q672" t="s">
        <v>34536</v>
      </c>
      <c r="R672" t="s">
        <v>33153</v>
      </c>
      <c r="S672" t="s">
        <v>33152</v>
      </c>
      <c r="T672" t="s">
        <v>33151</v>
      </c>
      <c r="U672" t="s">
        <v>34536</v>
      </c>
      <c r="V672" t="s">
        <v>33150</v>
      </c>
      <c r="W672" t="s">
        <v>33149</v>
      </c>
      <c r="X672">
        <v>99.19</v>
      </c>
      <c r="Y672">
        <v>71.2</v>
      </c>
      <c r="Z672">
        <v>73.239999999999995</v>
      </c>
      <c r="AA672">
        <v>73.239999999999995</v>
      </c>
      <c r="AB672">
        <v>77.7</v>
      </c>
    </row>
    <row r="673" spans="1:28" x14ac:dyDescent="0.3">
      <c r="A673" t="s">
        <v>14648</v>
      </c>
      <c r="B673" t="s">
        <v>3636</v>
      </c>
      <c r="C673" s="7">
        <v>0.80397106405152996</v>
      </c>
      <c r="D673" s="7">
        <v>0.87175666415624498</v>
      </c>
      <c r="E673" s="7">
        <v>0.64521127176959303</v>
      </c>
      <c r="F673" s="7">
        <v>1.6212882757544</v>
      </c>
      <c r="G673">
        <v>59723</v>
      </c>
      <c r="H673" t="s">
        <v>14647</v>
      </c>
      <c r="I673" t="s">
        <v>14646</v>
      </c>
      <c r="J673" t="s">
        <v>14645</v>
      </c>
      <c r="K673" t="s">
        <v>14644</v>
      </c>
      <c r="L673" t="s">
        <v>14643</v>
      </c>
      <c r="M673" t="s">
        <v>14642</v>
      </c>
      <c r="N673" t="s">
        <v>14641</v>
      </c>
      <c r="O673" t="s">
        <v>14640</v>
      </c>
      <c r="P673" t="s">
        <v>14639</v>
      </c>
      <c r="Q673" t="s">
        <v>14638</v>
      </c>
      <c r="R673" t="s">
        <v>14637</v>
      </c>
      <c r="S673" t="s">
        <v>14636</v>
      </c>
      <c r="T673" t="s">
        <v>14635</v>
      </c>
      <c r="U673" t="s">
        <v>14634</v>
      </c>
      <c r="V673" t="s">
        <v>14633</v>
      </c>
      <c r="X673">
        <v>96.84</v>
      </c>
      <c r="Y673">
        <v>36.75</v>
      </c>
      <c r="Z673">
        <v>72.430000000000007</v>
      </c>
      <c r="AA673">
        <v>72.430000000000007</v>
      </c>
    </row>
    <row r="674" spans="1:28" x14ac:dyDescent="0.3">
      <c r="A674" t="s">
        <v>6926</v>
      </c>
      <c r="B674" t="s">
        <v>3636</v>
      </c>
      <c r="C674" s="7">
        <v>1.08423192852487</v>
      </c>
      <c r="D674" s="7">
        <v>2.0397189533410498</v>
      </c>
      <c r="E674" s="7">
        <v>1.6802400379536899</v>
      </c>
      <c r="F674" s="7">
        <v>1.2885509121302801</v>
      </c>
      <c r="G674">
        <v>245147</v>
      </c>
      <c r="M674" t="s">
        <v>6925</v>
      </c>
      <c r="N674" t="s">
        <v>6924</v>
      </c>
      <c r="O674" t="s">
        <v>6923</v>
      </c>
      <c r="P674" t="s">
        <v>6922</v>
      </c>
      <c r="Q674" t="s">
        <v>6921</v>
      </c>
      <c r="R674" t="s">
        <v>6920</v>
      </c>
      <c r="S674" t="s">
        <v>6919</v>
      </c>
      <c r="V674" t="s">
        <v>6918</v>
      </c>
      <c r="X674">
        <v>95.31</v>
      </c>
      <c r="Y674">
        <v>68.42</v>
      </c>
      <c r="Z674">
        <v>59.02</v>
      </c>
      <c r="AA674">
        <v>59.02</v>
      </c>
    </row>
    <row r="675" spans="1:28" x14ac:dyDescent="0.3">
      <c r="A675" t="s">
        <v>6917</v>
      </c>
      <c r="B675" t="s">
        <v>3636</v>
      </c>
      <c r="C675" s="7">
        <v>1.59515126421902</v>
      </c>
      <c r="D675" s="7">
        <v>2.0301299178580301</v>
      </c>
      <c r="E675" s="7">
        <v>1.7356583152237599</v>
      </c>
      <c r="F675" s="7">
        <v>1.4598846206123599</v>
      </c>
      <c r="G675">
        <v>67250</v>
      </c>
      <c r="M675" t="s">
        <v>6916</v>
      </c>
      <c r="N675" t="s">
        <v>6915</v>
      </c>
      <c r="O675" t="s">
        <v>6914</v>
      </c>
      <c r="P675" t="s">
        <v>6913</v>
      </c>
      <c r="Q675" t="s">
        <v>6912</v>
      </c>
      <c r="R675" t="s">
        <v>6911</v>
      </c>
      <c r="X675">
        <v>100</v>
      </c>
      <c r="Y675">
        <v>32.840000000000003</v>
      </c>
    </row>
    <row r="676" spans="1:28" x14ac:dyDescent="0.3">
      <c r="A676" t="s">
        <v>23338</v>
      </c>
      <c r="B676" t="s">
        <v>3636</v>
      </c>
      <c r="C676" s="7">
        <v>0.89300003964937602</v>
      </c>
      <c r="D676" s="7">
        <v>1.21234566258198</v>
      </c>
      <c r="E676" s="7">
        <v>1.09712271027903</v>
      </c>
      <c r="F676" s="7">
        <v>0.77124976389940902</v>
      </c>
      <c r="G676">
        <v>248452</v>
      </c>
      <c r="H676" t="s">
        <v>23337</v>
      </c>
      <c r="I676" t="s">
        <v>23336</v>
      </c>
      <c r="J676" t="s">
        <v>23330</v>
      </c>
      <c r="K676" t="s">
        <v>23329</v>
      </c>
      <c r="L676" t="s">
        <v>23335</v>
      </c>
      <c r="M676" t="s">
        <v>23334</v>
      </c>
      <c r="N676" t="s">
        <v>23333</v>
      </c>
      <c r="O676" t="s">
        <v>23332</v>
      </c>
      <c r="P676" t="s">
        <v>23330</v>
      </c>
      <c r="Q676" t="s">
        <v>23329</v>
      </c>
      <c r="S676" t="s">
        <v>23331</v>
      </c>
      <c r="T676" t="s">
        <v>23330</v>
      </c>
      <c r="U676" t="s">
        <v>23329</v>
      </c>
      <c r="V676" t="s">
        <v>23328</v>
      </c>
      <c r="W676" t="s">
        <v>23327</v>
      </c>
      <c r="X676">
        <v>100</v>
      </c>
      <c r="Y676">
        <v>36.840000000000003</v>
      </c>
      <c r="Z676">
        <v>71.040000000000006</v>
      </c>
      <c r="AA676">
        <v>71.040000000000006</v>
      </c>
      <c r="AB676">
        <v>74.569999999999993</v>
      </c>
    </row>
    <row r="677" spans="1:28" x14ac:dyDescent="0.3">
      <c r="A677" t="s">
        <v>18084</v>
      </c>
      <c r="B677" t="s">
        <v>3631</v>
      </c>
      <c r="C677" s="7">
        <v>0.18914062662036499</v>
      </c>
      <c r="D677" s="7">
        <v>6.1239463083576397E-2</v>
      </c>
      <c r="E677" s="7">
        <v>-1.1173763853374401</v>
      </c>
      <c r="F677" s="7">
        <v>-4.2417094810245403E-3</v>
      </c>
      <c r="G677">
        <v>67264</v>
      </c>
      <c r="H677" t="s">
        <v>5649</v>
      </c>
      <c r="I677" t="s">
        <v>5648</v>
      </c>
      <c r="J677" t="s">
        <v>5647</v>
      </c>
      <c r="K677" t="s">
        <v>5646</v>
      </c>
      <c r="L677" t="s">
        <v>8820</v>
      </c>
      <c r="M677" t="s">
        <v>5645</v>
      </c>
      <c r="N677" t="s">
        <v>5644</v>
      </c>
      <c r="O677" t="s">
        <v>5643</v>
      </c>
      <c r="P677" t="s">
        <v>5640</v>
      </c>
      <c r="Q677" t="s">
        <v>5639</v>
      </c>
      <c r="R677" t="s">
        <v>5642</v>
      </c>
      <c r="S677" t="s">
        <v>18083</v>
      </c>
      <c r="T677" t="s">
        <v>5640</v>
      </c>
      <c r="U677" t="s">
        <v>5639</v>
      </c>
      <c r="V677" t="s">
        <v>18082</v>
      </c>
      <c r="W677" t="s">
        <v>18081</v>
      </c>
      <c r="X677">
        <v>100</v>
      </c>
      <c r="Y677">
        <v>73.680000000000007</v>
      </c>
      <c r="Z677">
        <v>82.14</v>
      </c>
      <c r="AA677">
        <v>82.14</v>
      </c>
      <c r="AB677">
        <v>74.86</v>
      </c>
    </row>
    <row r="678" spans="1:28" x14ac:dyDescent="0.3">
      <c r="A678" t="s">
        <v>752</v>
      </c>
      <c r="B678" t="s">
        <v>3631</v>
      </c>
      <c r="C678" s="7">
        <v>-2.41569467739183</v>
      </c>
      <c r="D678" s="7">
        <v>-2.3756000613263799</v>
      </c>
      <c r="E678" s="7">
        <v>-1.8272222868776</v>
      </c>
      <c r="F678" s="7">
        <v>-3.0433424806401201</v>
      </c>
      <c r="G678">
        <v>67267</v>
      </c>
      <c r="H678" t="s">
        <v>753</v>
      </c>
      <c r="I678" t="s">
        <v>754</v>
      </c>
      <c r="J678" t="s">
        <v>755</v>
      </c>
      <c r="K678" t="s">
        <v>6388</v>
      </c>
      <c r="L678" t="s">
        <v>8087</v>
      </c>
      <c r="M678" t="s">
        <v>756</v>
      </c>
      <c r="N678" t="s">
        <v>757</v>
      </c>
      <c r="O678" t="s">
        <v>758</v>
      </c>
      <c r="P678" t="s">
        <v>759</v>
      </c>
      <c r="Q678" t="s">
        <v>8420</v>
      </c>
      <c r="S678" t="s">
        <v>760</v>
      </c>
      <c r="T678" t="s">
        <v>759</v>
      </c>
      <c r="U678" t="s">
        <v>8420</v>
      </c>
      <c r="V678" t="s">
        <v>4084</v>
      </c>
      <c r="X678">
        <v>100</v>
      </c>
      <c r="Y678">
        <v>62.95</v>
      </c>
      <c r="Z678">
        <v>65.11</v>
      </c>
      <c r="AA678">
        <v>65.11</v>
      </c>
    </row>
    <row r="679" spans="1:28" x14ac:dyDescent="0.3">
      <c r="A679" t="s">
        <v>14632</v>
      </c>
      <c r="B679" t="s">
        <v>3631</v>
      </c>
      <c r="C679" s="7">
        <v>-0.85248169293128495</v>
      </c>
      <c r="D679" s="7">
        <v>-0.73390006945177799</v>
      </c>
      <c r="E679" s="7">
        <v>-0.33424536390079801</v>
      </c>
      <c r="F679" s="7">
        <v>-1.65074183656767</v>
      </c>
      <c r="G679">
        <v>233108</v>
      </c>
      <c r="M679" t="s">
        <v>14631</v>
      </c>
      <c r="N679" t="s">
        <v>14630</v>
      </c>
      <c r="O679" t="s">
        <v>14629</v>
      </c>
      <c r="P679" t="s">
        <v>14628</v>
      </c>
      <c r="Q679" t="s">
        <v>14627</v>
      </c>
      <c r="R679" t="s">
        <v>14626</v>
      </c>
      <c r="S679" t="s">
        <v>14625</v>
      </c>
      <c r="V679" t="s">
        <v>14624</v>
      </c>
      <c r="X679">
        <v>100</v>
      </c>
      <c r="Y679">
        <v>45.16</v>
      </c>
      <c r="Z679">
        <v>44.23</v>
      </c>
      <c r="AA679">
        <v>44.23</v>
      </c>
    </row>
    <row r="680" spans="1:28" x14ac:dyDescent="0.3">
      <c r="A680" t="s">
        <v>23326</v>
      </c>
      <c r="B680" t="s">
        <v>3636</v>
      </c>
      <c r="C680" s="7">
        <v>0.43384128365267699</v>
      </c>
      <c r="D680" s="7">
        <v>1.2179852070331101</v>
      </c>
      <c r="E680" s="7">
        <v>1.13448686588563</v>
      </c>
      <c r="F680" s="7">
        <v>1.0506802151906001</v>
      </c>
      <c r="G680">
        <v>96985</v>
      </c>
      <c r="H680" t="s">
        <v>106</v>
      </c>
      <c r="I680" t="s">
        <v>107</v>
      </c>
      <c r="J680" t="s">
        <v>108</v>
      </c>
      <c r="K680" t="s">
        <v>109</v>
      </c>
      <c r="L680" t="s">
        <v>110</v>
      </c>
      <c r="M680" t="s">
        <v>699</v>
      </c>
      <c r="N680" t="s">
        <v>700</v>
      </c>
      <c r="O680" t="s">
        <v>701</v>
      </c>
      <c r="P680" t="s">
        <v>114</v>
      </c>
      <c r="Q680" t="s">
        <v>115</v>
      </c>
      <c r="S680" t="s">
        <v>23325</v>
      </c>
      <c r="T680" t="s">
        <v>114</v>
      </c>
      <c r="U680" t="s">
        <v>115</v>
      </c>
      <c r="V680" t="s">
        <v>23324</v>
      </c>
      <c r="W680" t="s">
        <v>23323</v>
      </c>
      <c r="X680">
        <v>93.82</v>
      </c>
      <c r="Y680">
        <v>34.130000000000003</v>
      </c>
      <c r="Z680">
        <v>63.23</v>
      </c>
      <c r="AA680">
        <v>63.23</v>
      </c>
      <c r="AB680">
        <v>83.72</v>
      </c>
    </row>
    <row r="681" spans="1:28" x14ac:dyDescent="0.3">
      <c r="A681" t="s">
        <v>6910</v>
      </c>
      <c r="B681" t="s">
        <v>3636</v>
      </c>
      <c r="C681" s="7">
        <v>1.3897099405550899</v>
      </c>
      <c r="D681" s="7">
        <v>2.1075480026090001</v>
      </c>
      <c r="E681" s="7">
        <v>1.0353839667179601</v>
      </c>
      <c r="F681" s="7">
        <v>0.57765555363896703</v>
      </c>
      <c r="G681">
        <v>67284</v>
      </c>
      <c r="M681" t="s">
        <v>6909</v>
      </c>
      <c r="N681" t="s">
        <v>2597</v>
      </c>
      <c r="O681" t="s">
        <v>6908</v>
      </c>
      <c r="P681" t="s">
        <v>2599</v>
      </c>
      <c r="Q681" t="s">
        <v>6907</v>
      </c>
      <c r="R681" t="s">
        <v>6906</v>
      </c>
      <c r="S681" t="s">
        <v>6905</v>
      </c>
      <c r="T681" t="s">
        <v>6904</v>
      </c>
      <c r="U681" t="s">
        <v>6903</v>
      </c>
      <c r="V681" t="s">
        <v>6902</v>
      </c>
      <c r="X681">
        <v>100</v>
      </c>
      <c r="Y681">
        <v>37.78</v>
      </c>
      <c r="Z681">
        <v>34.85</v>
      </c>
      <c r="AA681">
        <v>34.85</v>
      </c>
    </row>
    <row r="682" spans="1:28" x14ac:dyDescent="0.3">
      <c r="A682" t="s">
        <v>761</v>
      </c>
      <c r="B682" t="s">
        <v>3639</v>
      </c>
      <c r="C682" s="7">
        <v>2.7665866142864499</v>
      </c>
      <c r="D682" s="7">
        <v>3.6073500199833402</v>
      </c>
      <c r="E682" s="7">
        <v>1.6353098742233201</v>
      </c>
      <c r="F682" s="7">
        <v>5.1665910877365402</v>
      </c>
      <c r="G682">
        <v>245011</v>
      </c>
      <c r="H682" t="s">
        <v>218</v>
      </c>
      <c r="I682" t="s">
        <v>219</v>
      </c>
      <c r="J682" t="s">
        <v>762</v>
      </c>
      <c r="K682" t="s">
        <v>8728</v>
      </c>
      <c r="L682" t="s">
        <v>3611</v>
      </c>
      <c r="M682" t="s">
        <v>763</v>
      </c>
      <c r="N682" t="s">
        <v>764</v>
      </c>
      <c r="O682" t="s">
        <v>765</v>
      </c>
      <c r="P682" t="s">
        <v>766</v>
      </c>
      <c r="Q682" t="s">
        <v>8721</v>
      </c>
      <c r="S682" t="s">
        <v>767</v>
      </c>
      <c r="T682" t="s">
        <v>768</v>
      </c>
      <c r="U682" t="s">
        <v>8729</v>
      </c>
      <c r="V682" t="s">
        <v>4121</v>
      </c>
      <c r="X682">
        <v>100</v>
      </c>
      <c r="Y682">
        <v>52.78</v>
      </c>
      <c r="Z682">
        <v>82.61</v>
      </c>
      <c r="AA682">
        <v>82.61</v>
      </c>
    </row>
    <row r="683" spans="1:28" x14ac:dyDescent="0.3">
      <c r="A683" t="s">
        <v>6901</v>
      </c>
      <c r="B683" t="s">
        <v>3636</v>
      </c>
      <c r="C683" s="7">
        <v>1.82420804902066</v>
      </c>
      <c r="D683" s="7">
        <v>2.16540810386959</v>
      </c>
      <c r="E683" s="7">
        <v>0.88252846289533704</v>
      </c>
      <c r="F683" s="7">
        <v>2.98622703599418</v>
      </c>
      <c r="G683">
        <v>344401</v>
      </c>
      <c r="H683" t="s">
        <v>181</v>
      </c>
      <c r="I683" t="s">
        <v>182</v>
      </c>
      <c r="J683" t="s">
        <v>183</v>
      </c>
      <c r="K683" t="s">
        <v>6900</v>
      </c>
      <c r="L683" t="s">
        <v>6899</v>
      </c>
      <c r="M683" t="s">
        <v>6898</v>
      </c>
      <c r="N683" t="s">
        <v>6897</v>
      </c>
      <c r="O683" t="s">
        <v>6896</v>
      </c>
      <c r="P683" t="s">
        <v>187</v>
      </c>
      <c r="Q683" t="s">
        <v>5007</v>
      </c>
      <c r="R683" t="s">
        <v>6895</v>
      </c>
      <c r="S683" t="s">
        <v>6894</v>
      </c>
      <c r="T683" t="s">
        <v>187</v>
      </c>
      <c r="U683" t="s">
        <v>5007</v>
      </c>
      <c r="V683" t="s">
        <v>6893</v>
      </c>
      <c r="W683" t="s">
        <v>6892</v>
      </c>
      <c r="X683">
        <v>94.74</v>
      </c>
      <c r="Y683">
        <v>67.5</v>
      </c>
      <c r="Z683">
        <v>91.3</v>
      </c>
      <c r="AA683">
        <v>91.3</v>
      </c>
      <c r="AB683">
        <v>86.81</v>
      </c>
    </row>
    <row r="684" spans="1:28" x14ac:dyDescent="0.3">
      <c r="A684" t="s">
        <v>14623</v>
      </c>
      <c r="B684" t="s">
        <v>3636</v>
      </c>
      <c r="C684" s="7">
        <v>0.66265766279187499</v>
      </c>
      <c r="D684" s="7">
        <v>0.96708802231150903</v>
      </c>
      <c r="E684" s="7">
        <v>0.52711339602222995</v>
      </c>
      <c r="F684" s="7">
        <v>1.1139755955248001</v>
      </c>
      <c r="G684">
        <v>67292</v>
      </c>
      <c r="H684" t="s">
        <v>157</v>
      </c>
      <c r="I684" t="s">
        <v>158</v>
      </c>
      <c r="J684" t="s">
        <v>159</v>
      </c>
      <c r="K684" t="s">
        <v>160</v>
      </c>
      <c r="L684" t="s">
        <v>161</v>
      </c>
      <c r="M684" t="s">
        <v>14622</v>
      </c>
      <c r="N684" t="s">
        <v>14621</v>
      </c>
      <c r="O684" t="s">
        <v>14620</v>
      </c>
      <c r="P684" t="s">
        <v>165</v>
      </c>
      <c r="Q684" t="s">
        <v>166</v>
      </c>
      <c r="R684" t="s">
        <v>14619</v>
      </c>
      <c r="S684" t="s">
        <v>14618</v>
      </c>
      <c r="T684" t="s">
        <v>165</v>
      </c>
      <c r="U684" t="s">
        <v>166</v>
      </c>
      <c r="V684" t="s">
        <v>14617</v>
      </c>
      <c r="X684">
        <v>100</v>
      </c>
      <c r="Y684">
        <v>23.61</v>
      </c>
      <c r="Z684">
        <v>54.33</v>
      </c>
      <c r="AA684">
        <v>54.33</v>
      </c>
    </row>
    <row r="685" spans="1:28" x14ac:dyDescent="0.3">
      <c r="A685" t="s">
        <v>23322</v>
      </c>
      <c r="B685" t="s">
        <v>3631</v>
      </c>
      <c r="C685" s="7">
        <v>-0.59227357408690995</v>
      </c>
      <c r="D685" s="7">
        <v>-1.23361304419489</v>
      </c>
      <c r="E685" s="7">
        <v>-0.99910493976872705</v>
      </c>
      <c r="F685" s="7">
        <v>-0.30509542990782901</v>
      </c>
      <c r="G685">
        <v>325219</v>
      </c>
      <c r="J685" t="s">
        <v>2145</v>
      </c>
      <c r="K685" t="s">
        <v>2146</v>
      </c>
      <c r="L685" t="s">
        <v>2146</v>
      </c>
      <c r="M685" t="s">
        <v>23321</v>
      </c>
      <c r="N685" t="s">
        <v>23320</v>
      </c>
      <c r="O685" t="s">
        <v>23319</v>
      </c>
      <c r="P685" t="s">
        <v>23318</v>
      </c>
      <c r="Q685" t="s">
        <v>23317</v>
      </c>
      <c r="R685" t="s">
        <v>23316</v>
      </c>
      <c r="S685" t="s">
        <v>23315</v>
      </c>
      <c r="V685" t="s">
        <v>23314</v>
      </c>
      <c r="X685">
        <v>100</v>
      </c>
      <c r="Y685">
        <v>43.9</v>
      </c>
      <c r="Z685">
        <v>49.47</v>
      </c>
      <c r="AA685">
        <v>49.47</v>
      </c>
    </row>
    <row r="686" spans="1:28" x14ac:dyDescent="0.3">
      <c r="A686" t="s">
        <v>6891</v>
      </c>
      <c r="B686" t="s">
        <v>3631</v>
      </c>
      <c r="C686" s="7">
        <v>0.29411244014870502</v>
      </c>
      <c r="D686" s="7">
        <v>-2.0927002006953099</v>
      </c>
      <c r="E686" s="7">
        <v>0.28402001502396301</v>
      </c>
      <c r="F686" s="7">
        <v>1.48888248282537E-2</v>
      </c>
      <c r="G686">
        <v>335554</v>
      </c>
      <c r="J686" t="s">
        <v>89</v>
      </c>
      <c r="K686" t="s">
        <v>90</v>
      </c>
      <c r="L686" t="s">
        <v>91</v>
      </c>
      <c r="M686" t="s">
        <v>92</v>
      </c>
      <c r="N686" t="s">
        <v>6890</v>
      </c>
      <c r="O686" t="s">
        <v>93</v>
      </c>
      <c r="P686" t="s">
        <v>94</v>
      </c>
      <c r="Q686" t="s">
        <v>95</v>
      </c>
      <c r="S686" t="s">
        <v>6889</v>
      </c>
      <c r="T686" t="s">
        <v>89</v>
      </c>
      <c r="U686" t="s">
        <v>90</v>
      </c>
      <c r="V686" t="s">
        <v>6888</v>
      </c>
      <c r="W686" t="s">
        <v>6887</v>
      </c>
      <c r="X686">
        <v>98.01</v>
      </c>
      <c r="Y686">
        <v>45.53</v>
      </c>
      <c r="Z686">
        <v>54.71</v>
      </c>
      <c r="AA686">
        <v>54.71</v>
      </c>
      <c r="AB686">
        <v>100</v>
      </c>
    </row>
    <row r="687" spans="1:28" x14ac:dyDescent="0.3">
      <c r="A687" t="s">
        <v>14616</v>
      </c>
      <c r="B687" t="s">
        <v>3636</v>
      </c>
      <c r="C687" s="7">
        <v>4.37848657917215E-2</v>
      </c>
      <c r="D687" s="7">
        <v>0.33177853990260803</v>
      </c>
      <c r="E687" s="7">
        <v>-0.216215366388505</v>
      </c>
      <c r="F687" s="7">
        <v>1.0911904304236699</v>
      </c>
      <c r="G687">
        <v>344427</v>
      </c>
      <c r="M687" t="s">
        <v>14615</v>
      </c>
      <c r="N687" t="s">
        <v>14614</v>
      </c>
      <c r="O687" t="s">
        <v>14613</v>
      </c>
      <c r="P687" t="s">
        <v>14611</v>
      </c>
      <c r="Q687" t="s">
        <v>14610</v>
      </c>
      <c r="S687" t="s">
        <v>14612</v>
      </c>
      <c r="T687" t="s">
        <v>14611</v>
      </c>
      <c r="U687" t="s">
        <v>14610</v>
      </c>
      <c r="V687" t="s">
        <v>14609</v>
      </c>
      <c r="X687">
        <v>100</v>
      </c>
      <c r="Y687">
        <v>51.72</v>
      </c>
      <c r="Z687">
        <v>58.33</v>
      </c>
      <c r="AA687">
        <v>58.33</v>
      </c>
    </row>
    <row r="688" spans="1:28" x14ac:dyDescent="0.3">
      <c r="A688" t="s">
        <v>14608</v>
      </c>
      <c r="B688" t="s">
        <v>3631</v>
      </c>
      <c r="C688" s="7">
        <v>-0.98134577398455602</v>
      </c>
      <c r="D688" s="7">
        <v>-0.83181484328137301</v>
      </c>
      <c r="E688" s="7">
        <v>-0.99057209263647295</v>
      </c>
      <c r="F688" s="7">
        <v>-1.1945445566595401</v>
      </c>
      <c r="G688">
        <v>245045</v>
      </c>
      <c r="H688" t="s">
        <v>14607</v>
      </c>
      <c r="I688" t="s">
        <v>14606</v>
      </c>
      <c r="J688" t="s">
        <v>14605</v>
      </c>
      <c r="K688" t="s">
        <v>14604</v>
      </c>
      <c r="L688" t="s">
        <v>14603</v>
      </c>
      <c r="M688" t="s">
        <v>14602</v>
      </c>
      <c r="N688" t="s">
        <v>14601</v>
      </c>
      <c r="O688" t="s">
        <v>14600</v>
      </c>
      <c r="P688" t="s">
        <v>14599</v>
      </c>
      <c r="Q688" t="s">
        <v>14598</v>
      </c>
      <c r="R688" t="s">
        <v>14597</v>
      </c>
      <c r="S688" t="s">
        <v>14596</v>
      </c>
      <c r="T688" t="s">
        <v>14595</v>
      </c>
      <c r="U688" t="s">
        <v>14594</v>
      </c>
      <c r="V688" t="s">
        <v>14593</v>
      </c>
      <c r="W688" t="s">
        <v>14592</v>
      </c>
      <c r="X688">
        <v>100</v>
      </c>
      <c r="Y688">
        <v>38.18</v>
      </c>
      <c r="Z688">
        <v>71.930000000000007</v>
      </c>
      <c r="AA688">
        <v>71.930000000000007</v>
      </c>
      <c r="AB688">
        <v>82.58</v>
      </c>
    </row>
    <row r="689" spans="1:28" x14ac:dyDescent="0.3">
      <c r="A689" t="s">
        <v>23313</v>
      </c>
      <c r="B689" t="s">
        <v>3636</v>
      </c>
      <c r="C689" s="7">
        <v>0.25456664003868801</v>
      </c>
      <c r="D689" s="7">
        <v>1.01237189840595</v>
      </c>
      <c r="E689" s="7">
        <v>0.77008391673461296</v>
      </c>
      <c r="F689" s="7">
        <v>0.91761722922539801</v>
      </c>
      <c r="G689">
        <v>326425</v>
      </c>
      <c r="J689" t="s">
        <v>8163</v>
      </c>
      <c r="K689" t="s">
        <v>8162</v>
      </c>
      <c r="L689" t="s">
        <v>8162</v>
      </c>
      <c r="S689" t="s">
        <v>23312</v>
      </c>
      <c r="V689" t="s">
        <v>23311</v>
      </c>
      <c r="X689">
        <v>100</v>
      </c>
      <c r="Z689">
        <v>37.78</v>
      </c>
      <c r="AA689">
        <v>37.78</v>
      </c>
    </row>
    <row r="690" spans="1:28" x14ac:dyDescent="0.3">
      <c r="A690" t="s">
        <v>33148</v>
      </c>
      <c r="B690" t="s">
        <v>3631</v>
      </c>
      <c r="C690" s="7">
        <v>-1.11455356712583</v>
      </c>
      <c r="D690" s="7">
        <v>-0.83876141518909697</v>
      </c>
      <c r="E690" s="7">
        <v>-1.1446149638621601</v>
      </c>
      <c r="F690" s="7">
        <v>-1.15264608323725</v>
      </c>
      <c r="G690">
        <v>326445</v>
      </c>
      <c r="S690" t="s">
        <v>33147</v>
      </c>
      <c r="T690" t="s">
        <v>33146</v>
      </c>
      <c r="U690" t="s">
        <v>34537</v>
      </c>
      <c r="V690" t="s">
        <v>33145</v>
      </c>
      <c r="X690">
        <v>100</v>
      </c>
      <c r="Z690">
        <v>46.09</v>
      </c>
      <c r="AA690">
        <v>46.09</v>
      </c>
    </row>
    <row r="691" spans="1:28" x14ac:dyDescent="0.3">
      <c r="A691" t="s">
        <v>8419</v>
      </c>
      <c r="B691" t="s">
        <v>3631</v>
      </c>
      <c r="C691" s="7">
        <v>-2.8384355102107399</v>
      </c>
      <c r="D691" s="7">
        <v>-1.84916719383541</v>
      </c>
      <c r="E691" s="7">
        <v>-1.4628398838116601</v>
      </c>
      <c r="F691" s="7">
        <v>0.45904558070865198</v>
      </c>
      <c r="G691">
        <v>245757</v>
      </c>
      <c r="M691" t="s">
        <v>8418</v>
      </c>
      <c r="N691" t="s">
        <v>8417</v>
      </c>
      <c r="O691" t="s">
        <v>8416</v>
      </c>
      <c r="P691" t="s">
        <v>8415</v>
      </c>
      <c r="Q691" t="s">
        <v>8414</v>
      </c>
      <c r="R691" t="s">
        <v>8413</v>
      </c>
      <c r="S691" t="s">
        <v>8412</v>
      </c>
      <c r="T691" t="s">
        <v>8411</v>
      </c>
      <c r="U691" t="s">
        <v>8410</v>
      </c>
      <c r="V691" t="s">
        <v>8409</v>
      </c>
      <c r="X691">
        <v>100</v>
      </c>
      <c r="Y691">
        <v>43.75</v>
      </c>
      <c r="Z691">
        <v>79.53</v>
      </c>
      <c r="AA691">
        <v>79.53</v>
      </c>
    </row>
    <row r="692" spans="1:28" x14ac:dyDescent="0.3">
      <c r="A692" t="s">
        <v>33144</v>
      </c>
      <c r="B692" t="s">
        <v>3631</v>
      </c>
      <c r="C692" s="7">
        <v>-1.2469737592486601</v>
      </c>
      <c r="D692" s="7">
        <v>-1.2068248188536701</v>
      </c>
      <c r="E692" s="7">
        <v>-1.23538086030563</v>
      </c>
      <c r="F692" s="7">
        <v>-1.3107456256546199</v>
      </c>
      <c r="G692">
        <v>344470</v>
      </c>
      <c r="H692" t="s">
        <v>33143</v>
      </c>
      <c r="I692" t="s">
        <v>34538</v>
      </c>
      <c r="J692" t="s">
        <v>33142</v>
      </c>
      <c r="K692" t="s">
        <v>34539</v>
      </c>
      <c r="L692" t="s">
        <v>34540</v>
      </c>
      <c r="M692" t="s">
        <v>33141</v>
      </c>
      <c r="N692" t="s">
        <v>34541</v>
      </c>
      <c r="O692" t="s">
        <v>33140</v>
      </c>
      <c r="P692" t="s">
        <v>33139</v>
      </c>
      <c r="Q692" t="s">
        <v>34542</v>
      </c>
      <c r="R692" t="s">
        <v>33138</v>
      </c>
      <c r="S692" t="s">
        <v>33137</v>
      </c>
      <c r="T692" t="s">
        <v>33136</v>
      </c>
      <c r="U692" t="s">
        <v>34543</v>
      </c>
      <c r="V692" t="s">
        <v>33135</v>
      </c>
      <c r="W692" t="s">
        <v>33134</v>
      </c>
      <c r="X692">
        <v>96.53</v>
      </c>
      <c r="Y692">
        <v>52.96</v>
      </c>
      <c r="Z692">
        <v>84.4</v>
      </c>
      <c r="AA692">
        <v>84.4</v>
      </c>
      <c r="AB692">
        <v>73.47</v>
      </c>
    </row>
    <row r="693" spans="1:28" x14ac:dyDescent="0.3">
      <c r="A693" t="s">
        <v>23310</v>
      </c>
      <c r="B693" t="s">
        <v>3631</v>
      </c>
      <c r="C693" s="7">
        <v>0.196155242765675</v>
      </c>
      <c r="D693" s="7">
        <v>-1.0603078146313301</v>
      </c>
      <c r="E693" s="7">
        <v>-0.54485605910425705</v>
      </c>
      <c r="F693" s="7">
        <v>-4.5223603347111001E-2</v>
      </c>
      <c r="G693">
        <v>320628</v>
      </c>
      <c r="I693" t="s">
        <v>35</v>
      </c>
      <c r="K693" t="s">
        <v>35</v>
      </c>
      <c r="N693" t="s">
        <v>35</v>
      </c>
      <c r="Q693" t="s">
        <v>35</v>
      </c>
      <c r="S693" t="s">
        <v>23309</v>
      </c>
      <c r="U693" t="s">
        <v>35</v>
      </c>
      <c r="V693" t="s">
        <v>23308</v>
      </c>
      <c r="X693">
        <v>100</v>
      </c>
      <c r="Z693">
        <v>52.04</v>
      </c>
      <c r="AA693">
        <v>52.04</v>
      </c>
    </row>
    <row r="694" spans="1:28" x14ac:dyDescent="0.3">
      <c r="A694" t="s">
        <v>33133</v>
      </c>
      <c r="B694" t="s">
        <v>3631</v>
      </c>
      <c r="C694" s="7">
        <v>-1.76970196890309</v>
      </c>
      <c r="D694" s="7">
        <v>-1.4875386365769501</v>
      </c>
      <c r="E694" s="7">
        <v>-1.5107983304107799</v>
      </c>
      <c r="F694" s="7">
        <v>-1.84273465271154</v>
      </c>
      <c r="G694">
        <v>105624</v>
      </c>
      <c r="H694" t="s">
        <v>423</v>
      </c>
      <c r="I694" t="s">
        <v>424</v>
      </c>
      <c r="J694" t="s">
        <v>33132</v>
      </c>
      <c r="K694" t="s">
        <v>33131</v>
      </c>
      <c r="L694" t="s">
        <v>33130</v>
      </c>
      <c r="M694" t="s">
        <v>33129</v>
      </c>
      <c r="N694" t="s">
        <v>33128</v>
      </c>
      <c r="O694" t="s">
        <v>33127</v>
      </c>
      <c r="P694" t="s">
        <v>33125</v>
      </c>
      <c r="Q694" t="s">
        <v>33124</v>
      </c>
      <c r="S694" t="s">
        <v>33126</v>
      </c>
      <c r="T694" t="s">
        <v>33125</v>
      </c>
      <c r="U694" t="s">
        <v>33124</v>
      </c>
      <c r="V694" t="s">
        <v>33123</v>
      </c>
      <c r="W694" t="s">
        <v>33122</v>
      </c>
      <c r="X694">
        <v>95.2</v>
      </c>
      <c r="Y694">
        <v>49.19</v>
      </c>
      <c r="Z694">
        <v>63.8</v>
      </c>
      <c r="AA694">
        <v>63.8</v>
      </c>
      <c r="AB694">
        <v>100</v>
      </c>
    </row>
    <row r="695" spans="1:28" x14ac:dyDescent="0.3">
      <c r="A695" t="s">
        <v>23307</v>
      </c>
      <c r="B695" t="s">
        <v>3636</v>
      </c>
      <c r="C695" s="7">
        <v>0.73386201900854398</v>
      </c>
      <c r="D695" s="7">
        <v>1.4236612529817001</v>
      </c>
      <c r="E695" s="7">
        <v>0.274631317795064</v>
      </c>
      <c r="F695" s="7">
        <v>0.40418987167057302</v>
      </c>
      <c r="G695">
        <v>354691</v>
      </c>
      <c r="J695" t="s">
        <v>21181</v>
      </c>
      <c r="K695" t="s">
        <v>21180</v>
      </c>
      <c r="L695" t="s">
        <v>23306</v>
      </c>
      <c r="S695" t="s">
        <v>23305</v>
      </c>
      <c r="T695" t="s">
        <v>21181</v>
      </c>
      <c r="U695" t="s">
        <v>21180</v>
      </c>
      <c r="V695" t="s">
        <v>23304</v>
      </c>
      <c r="X695">
        <v>100</v>
      </c>
      <c r="Z695">
        <v>51.22</v>
      </c>
      <c r="AA695">
        <v>51.22</v>
      </c>
    </row>
    <row r="696" spans="1:28" x14ac:dyDescent="0.3">
      <c r="A696" t="s">
        <v>33121</v>
      </c>
      <c r="B696" t="s">
        <v>3636</v>
      </c>
      <c r="C696" s="7">
        <v>1.03659789190701</v>
      </c>
      <c r="D696" s="7">
        <v>1.1521735584998101</v>
      </c>
      <c r="E696" s="7">
        <v>-0.32987010180001197</v>
      </c>
      <c r="F696" s="7">
        <v>1.1376648093717801</v>
      </c>
      <c r="G696">
        <v>36423</v>
      </c>
      <c r="H696" t="s">
        <v>33120</v>
      </c>
      <c r="I696" t="s">
        <v>33119</v>
      </c>
      <c r="J696" t="s">
        <v>2022</v>
      </c>
      <c r="K696" t="s">
        <v>2023</v>
      </c>
      <c r="L696" t="s">
        <v>2024</v>
      </c>
      <c r="M696" t="s">
        <v>33118</v>
      </c>
      <c r="N696" t="s">
        <v>33117</v>
      </c>
      <c r="O696" t="s">
        <v>33116</v>
      </c>
      <c r="P696" t="s">
        <v>2027</v>
      </c>
      <c r="Q696" t="s">
        <v>2028</v>
      </c>
      <c r="R696" t="s">
        <v>33115</v>
      </c>
      <c r="S696" t="s">
        <v>33114</v>
      </c>
      <c r="T696" t="s">
        <v>2027</v>
      </c>
      <c r="U696" t="s">
        <v>2028</v>
      </c>
      <c r="V696" t="s">
        <v>33113</v>
      </c>
      <c r="X696">
        <v>100</v>
      </c>
      <c r="Y696">
        <v>33.14</v>
      </c>
      <c r="Z696">
        <v>61.13</v>
      </c>
      <c r="AA696">
        <v>61.13</v>
      </c>
    </row>
    <row r="697" spans="1:28" x14ac:dyDescent="0.3">
      <c r="A697" t="s">
        <v>33112</v>
      </c>
      <c r="B697" t="s">
        <v>3631</v>
      </c>
      <c r="C697" s="7">
        <v>-1.13273246790709</v>
      </c>
      <c r="D697" s="7">
        <v>-1.2381050366245201</v>
      </c>
      <c r="E697" s="7">
        <v>-1.5961173668972499</v>
      </c>
      <c r="F697" s="7">
        <v>-1.6805108611903199</v>
      </c>
      <c r="G697">
        <v>285978</v>
      </c>
      <c r="H697" t="s">
        <v>13858</v>
      </c>
      <c r="I697" t="s">
        <v>13857</v>
      </c>
      <c r="J697" t="s">
        <v>554</v>
      </c>
      <c r="K697" t="s">
        <v>8772</v>
      </c>
      <c r="L697" t="s">
        <v>3556</v>
      </c>
      <c r="M697" t="s">
        <v>33111</v>
      </c>
      <c r="N697" t="s">
        <v>33110</v>
      </c>
      <c r="O697" t="s">
        <v>33109</v>
      </c>
      <c r="P697" t="s">
        <v>439</v>
      </c>
      <c r="Q697" t="s">
        <v>8773</v>
      </c>
      <c r="S697" t="s">
        <v>33108</v>
      </c>
      <c r="T697" t="s">
        <v>439</v>
      </c>
      <c r="U697" t="s">
        <v>8773</v>
      </c>
      <c r="V697" t="s">
        <v>33107</v>
      </c>
      <c r="X697">
        <v>99.37</v>
      </c>
      <c r="Y697">
        <v>55.08</v>
      </c>
      <c r="Z697">
        <v>70.19</v>
      </c>
      <c r="AA697">
        <v>70.19</v>
      </c>
    </row>
    <row r="698" spans="1:28" x14ac:dyDescent="0.3">
      <c r="A698" t="s">
        <v>14591</v>
      </c>
      <c r="B698" t="s">
        <v>3631</v>
      </c>
      <c r="C698" s="7">
        <v>-0.34217106275134901</v>
      </c>
      <c r="D698" s="7">
        <v>-0.35707784526159098</v>
      </c>
      <c r="E698" s="7">
        <v>-0.53568974460218799</v>
      </c>
      <c r="F698" s="7">
        <v>-1.1583871304598801</v>
      </c>
      <c r="G698">
        <v>245423</v>
      </c>
      <c r="S698" t="s">
        <v>14590</v>
      </c>
      <c r="T698" t="s">
        <v>364</v>
      </c>
      <c r="U698" t="s">
        <v>3553</v>
      </c>
      <c r="V698" t="s">
        <v>14589</v>
      </c>
      <c r="W698" t="s">
        <v>14588</v>
      </c>
      <c r="X698">
        <v>84.78</v>
      </c>
      <c r="Z698">
        <v>46.91</v>
      </c>
      <c r="AA698">
        <v>46.91</v>
      </c>
      <c r="AB698">
        <v>76.56</v>
      </c>
    </row>
    <row r="699" spans="1:28" x14ac:dyDescent="0.3">
      <c r="A699" t="s">
        <v>769</v>
      </c>
      <c r="B699" t="s">
        <v>3636</v>
      </c>
      <c r="C699" s="7">
        <v>2.0652172651077199</v>
      </c>
      <c r="D699" s="7">
        <v>2.2977844008132302</v>
      </c>
      <c r="E699" s="7">
        <v>1.6042710074458999</v>
      </c>
      <c r="F699" s="7">
        <v>4.20935446116078</v>
      </c>
      <c r="G699">
        <v>272492</v>
      </c>
      <c r="H699" t="s">
        <v>106</v>
      </c>
      <c r="I699" t="s">
        <v>107</v>
      </c>
      <c r="J699" t="s">
        <v>108</v>
      </c>
      <c r="K699" t="s">
        <v>109</v>
      </c>
      <c r="L699" t="s">
        <v>110</v>
      </c>
      <c r="M699" t="s">
        <v>770</v>
      </c>
      <c r="N699" t="s">
        <v>771</v>
      </c>
      <c r="O699" t="s">
        <v>772</v>
      </c>
      <c r="P699" t="s">
        <v>114</v>
      </c>
      <c r="Q699" t="s">
        <v>115</v>
      </c>
      <c r="R699" t="s">
        <v>773</v>
      </c>
      <c r="S699" t="s">
        <v>774</v>
      </c>
      <c r="T699" t="s">
        <v>114</v>
      </c>
      <c r="U699" t="s">
        <v>115</v>
      </c>
      <c r="V699" t="s">
        <v>4083</v>
      </c>
      <c r="W699" t="s">
        <v>8408</v>
      </c>
      <c r="X699">
        <v>100</v>
      </c>
      <c r="Y699">
        <v>33.18</v>
      </c>
      <c r="Z699">
        <v>80.47</v>
      </c>
      <c r="AA699">
        <v>80.47</v>
      </c>
      <c r="AB699">
        <v>76.12</v>
      </c>
    </row>
    <row r="700" spans="1:28" x14ac:dyDescent="0.3">
      <c r="A700" t="s">
        <v>23303</v>
      </c>
      <c r="B700" t="s">
        <v>3631</v>
      </c>
      <c r="C700" s="7">
        <v>-0.80759165320610105</v>
      </c>
      <c r="D700" s="7">
        <v>-1.0944344553151999</v>
      </c>
      <c r="E700" s="7">
        <v>-0.67913934645335805</v>
      </c>
      <c r="F700" s="7">
        <v>-0.68179806961439304</v>
      </c>
      <c r="G700">
        <v>248920</v>
      </c>
      <c r="I700" t="s">
        <v>35</v>
      </c>
      <c r="K700" t="s">
        <v>35</v>
      </c>
      <c r="N700" t="s">
        <v>35</v>
      </c>
      <c r="Q700" t="s">
        <v>35</v>
      </c>
      <c r="S700" t="s">
        <v>23302</v>
      </c>
      <c r="U700" t="s">
        <v>35</v>
      </c>
      <c r="V700" t="s">
        <v>23301</v>
      </c>
      <c r="X700">
        <v>88.19</v>
      </c>
      <c r="Z700">
        <v>48.81</v>
      </c>
      <c r="AA700">
        <v>48.81</v>
      </c>
    </row>
    <row r="701" spans="1:28" x14ac:dyDescent="0.3">
      <c r="A701" t="s">
        <v>14587</v>
      </c>
      <c r="B701" t="s">
        <v>3631</v>
      </c>
      <c r="C701" s="7">
        <v>-0.28664910745872302</v>
      </c>
      <c r="D701" s="7">
        <v>-0.42945423732433102</v>
      </c>
      <c r="E701" s="7">
        <v>-0.64358122898305403</v>
      </c>
      <c r="F701" s="7">
        <v>-1.01101693602119</v>
      </c>
      <c r="G701">
        <v>344484</v>
      </c>
      <c r="H701" t="s">
        <v>280</v>
      </c>
      <c r="I701" t="s">
        <v>281</v>
      </c>
      <c r="J701" t="s">
        <v>927</v>
      </c>
      <c r="K701" t="s">
        <v>928</v>
      </c>
      <c r="L701" t="s">
        <v>4982</v>
      </c>
      <c r="M701" t="s">
        <v>14586</v>
      </c>
      <c r="N701" t="s">
        <v>14585</v>
      </c>
      <c r="O701" t="s">
        <v>14584</v>
      </c>
      <c r="P701" t="s">
        <v>288</v>
      </c>
      <c r="Q701" t="s">
        <v>289</v>
      </c>
      <c r="R701" t="s">
        <v>14583</v>
      </c>
      <c r="S701" t="s">
        <v>14582</v>
      </c>
      <c r="T701" t="s">
        <v>288</v>
      </c>
      <c r="U701" t="s">
        <v>289</v>
      </c>
      <c r="V701" t="s">
        <v>14581</v>
      </c>
      <c r="W701" t="s">
        <v>14580</v>
      </c>
      <c r="X701">
        <v>98.72</v>
      </c>
      <c r="Y701">
        <v>42.86</v>
      </c>
      <c r="Z701">
        <v>77.22</v>
      </c>
      <c r="AA701">
        <v>77.22</v>
      </c>
      <c r="AB701">
        <v>80.31</v>
      </c>
    </row>
    <row r="702" spans="1:28" x14ac:dyDescent="0.3">
      <c r="A702" t="s">
        <v>8407</v>
      </c>
      <c r="B702" t="s">
        <v>3636</v>
      </c>
      <c r="C702" s="7">
        <v>2.0819265384739301</v>
      </c>
      <c r="D702" s="7">
        <v>2.44380631170079</v>
      </c>
      <c r="E702" s="7">
        <v>1.3299874584842499</v>
      </c>
      <c r="F702" s="7">
        <v>2.0851800229158699</v>
      </c>
      <c r="G702">
        <v>67443</v>
      </c>
      <c r="M702" t="s">
        <v>8406</v>
      </c>
      <c r="N702" t="s">
        <v>8405</v>
      </c>
      <c r="O702" t="s">
        <v>8404</v>
      </c>
      <c r="P702" t="s">
        <v>8403</v>
      </c>
      <c r="Q702" t="s">
        <v>8826</v>
      </c>
      <c r="R702" t="s">
        <v>8402</v>
      </c>
      <c r="X702">
        <v>100</v>
      </c>
      <c r="Y702">
        <v>32.61</v>
      </c>
    </row>
    <row r="703" spans="1:28" x14ac:dyDescent="0.3">
      <c r="A703" t="s">
        <v>14579</v>
      </c>
      <c r="B703" t="s">
        <v>3631</v>
      </c>
      <c r="C703" s="7">
        <v>0.53233890601169698</v>
      </c>
      <c r="D703" s="7">
        <v>-0.97374322213811104</v>
      </c>
      <c r="E703" s="7">
        <v>0.29076742169604902</v>
      </c>
      <c r="F703" s="7">
        <v>-1.11852842912687</v>
      </c>
      <c r="G703">
        <v>336627</v>
      </c>
      <c r="H703" t="s">
        <v>12237</v>
      </c>
      <c r="I703" t="s">
        <v>12236</v>
      </c>
      <c r="J703" t="s">
        <v>12235</v>
      </c>
      <c r="K703" t="s">
        <v>12234</v>
      </c>
      <c r="L703" t="s">
        <v>12233</v>
      </c>
      <c r="M703" t="s">
        <v>929</v>
      </c>
      <c r="N703" t="s">
        <v>930</v>
      </c>
      <c r="O703" t="s">
        <v>931</v>
      </c>
      <c r="P703" t="s">
        <v>932</v>
      </c>
      <c r="Q703" t="s">
        <v>933</v>
      </c>
      <c r="R703" t="s">
        <v>934</v>
      </c>
      <c r="S703" t="s">
        <v>14578</v>
      </c>
      <c r="T703" t="s">
        <v>508</v>
      </c>
      <c r="U703" t="s">
        <v>509</v>
      </c>
      <c r="V703" t="s">
        <v>14577</v>
      </c>
      <c r="X703">
        <v>100</v>
      </c>
      <c r="Y703">
        <v>32.76</v>
      </c>
      <c r="Z703">
        <v>82.46</v>
      </c>
      <c r="AA703">
        <v>82.46</v>
      </c>
    </row>
    <row r="704" spans="1:28" x14ac:dyDescent="0.3">
      <c r="A704" t="s">
        <v>14576</v>
      </c>
      <c r="B704" t="s">
        <v>3631</v>
      </c>
      <c r="C704" s="7">
        <v>-0.167093206507957</v>
      </c>
      <c r="D704" s="7">
        <v>-0.15222968311635701</v>
      </c>
      <c r="E704" s="7">
        <v>-0.75838522808452802</v>
      </c>
      <c r="F704" s="7">
        <v>-1.1768754497104801</v>
      </c>
      <c r="G704">
        <v>245754</v>
      </c>
      <c r="J704" t="s">
        <v>2145</v>
      </c>
      <c r="K704" t="s">
        <v>2146</v>
      </c>
      <c r="L704" t="s">
        <v>2146</v>
      </c>
    </row>
    <row r="705" spans="1:28" x14ac:dyDescent="0.3">
      <c r="A705" t="s">
        <v>6886</v>
      </c>
      <c r="B705" t="s">
        <v>3636</v>
      </c>
      <c r="C705" s="7">
        <v>1.3522458715907399</v>
      </c>
      <c r="D705" s="7">
        <v>2.1954987649450199</v>
      </c>
      <c r="E705" s="7">
        <v>2.2357529738868598</v>
      </c>
      <c r="F705" s="7">
        <v>0.96016900229937396</v>
      </c>
      <c r="G705">
        <v>326520</v>
      </c>
      <c r="M705" t="s">
        <v>6885</v>
      </c>
      <c r="N705" t="s">
        <v>8902</v>
      </c>
      <c r="O705" t="s">
        <v>6884</v>
      </c>
      <c r="P705" t="s">
        <v>6883</v>
      </c>
      <c r="Q705" t="s">
        <v>8903</v>
      </c>
      <c r="R705" t="s">
        <v>6882</v>
      </c>
      <c r="S705" t="s">
        <v>6881</v>
      </c>
      <c r="V705" t="s">
        <v>6880</v>
      </c>
      <c r="X705">
        <v>99.28</v>
      </c>
      <c r="Y705">
        <v>28.36</v>
      </c>
      <c r="Z705">
        <v>30.67</v>
      </c>
      <c r="AA705">
        <v>30.67</v>
      </c>
    </row>
    <row r="706" spans="1:28" x14ac:dyDescent="0.3">
      <c r="A706" t="s">
        <v>775</v>
      </c>
      <c r="B706" t="s">
        <v>3636</v>
      </c>
      <c r="C706" s="7">
        <v>2.3991839008575999</v>
      </c>
      <c r="D706" s="7">
        <v>2.8298652093369698</v>
      </c>
      <c r="E706" s="7">
        <v>2.68617905845977</v>
      </c>
      <c r="F706" s="7">
        <v>2.1062625104475101</v>
      </c>
      <c r="G706">
        <v>245539</v>
      </c>
      <c r="H706" t="s">
        <v>776</v>
      </c>
      <c r="I706" t="s">
        <v>777</v>
      </c>
      <c r="J706" t="s">
        <v>778</v>
      </c>
      <c r="K706" t="s">
        <v>779</v>
      </c>
      <c r="L706" t="s">
        <v>780</v>
      </c>
      <c r="M706" t="s">
        <v>781</v>
      </c>
      <c r="N706" t="s">
        <v>782</v>
      </c>
      <c r="O706" t="s">
        <v>783</v>
      </c>
      <c r="P706" t="s">
        <v>784</v>
      </c>
      <c r="Q706" t="s">
        <v>785</v>
      </c>
      <c r="S706" t="s">
        <v>786</v>
      </c>
      <c r="T706" t="s">
        <v>787</v>
      </c>
      <c r="U706" t="s">
        <v>788</v>
      </c>
      <c r="V706" t="s">
        <v>4082</v>
      </c>
      <c r="X706">
        <v>100</v>
      </c>
      <c r="Y706">
        <v>50</v>
      </c>
      <c r="Z706">
        <v>65.33</v>
      </c>
      <c r="AA706">
        <v>65.33</v>
      </c>
    </row>
    <row r="707" spans="1:28" x14ac:dyDescent="0.3">
      <c r="A707" t="s">
        <v>8401</v>
      </c>
      <c r="B707" t="s">
        <v>3636</v>
      </c>
      <c r="C707" s="7">
        <v>2.3025445708630601</v>
      </c>
      <c r="D707" s="7">
        <v>1.5375219783035301</v>
      </c>
      <c r="E707" s="7">
        <v>1.3912145667277001</v>
      </c>
      <c r="F707" s="7">
        <v>1.55624013874055</v>
      </c>
      <c r="G707">
        <v>104930</v>
      </c>
      <c r="I707" t="s">
        <v>35</v>
      </c>
      <c r="K707" t="s">
        <v>35</v>
      </c>
      <c r="N707" t="s">
        <v>35</v>
      </c>
      <c r="Q707" t="s">
        <v>35</v>
      </c>
      <c r="S707" t="s">
        <v>8400</v>
      </c>
      <c r="U707" t="s">
        <v>35</v>
      </c>
      <c r="V707" t="s">
        <v>8399</v>
      </c>
      <c r="X707">
        <v>100</v>
      </c>
      <c r="Z707">
        <v>64.290000000000006</v>
      </c>
      <c r="AA707">
        <v>64.290000000000006</v>
      </c>
    </row>
    <row r="708" spans="1:28" x14ac:dyDescent="0.3">
      <c r="A708" t="s">
        <v>18080</v>
      </c>
      <c r="B708" t="s">
        <v>3631</v>
      </c>
      <c r="C708" s="7">
        <v>-0.77428645360011905</v>
      </c>
      <c r="D708" s="7">
        <v>-0.41937900728240302</v>
      </c>
      <c r="E708" s="7">
        <v>-1.02269024499999</v>
      </c>
      <c r="F708" s="7">
        <v>-0.75683519588636505</v>
      </c>
      <c r="G708">
        <v>326530</v>
      </c>
      <c r="H708" t="s">
        <v>18079</v>
      </c>
      <c r="I708" t="s">
        <v>18078</v>
      </c>
      <c r="J708" t="s">
        <v>18070</v>
      </c>
      <c r="K708" t="s">
        <v>18077</v>
      </c>
      <c r="L708" t="s">
        <v>18076</v>
      </c>
      <c r="M708" t="s">
        <v>18075</v>
      </c>
      <c r="N708" t="s">
        <v>18074</v>
      </c>
      <c r="O708" t="s">
        <v>18073</v>
      </c>
      <c r="P708" t="s">
        <v>18070</v>
      </c>
      <c r="Q708" t="s">
        <v>18069</v>
      </c>
      <c r="R708" t="s">
        <v>18072</v>
      </c>
      <c r="S708" t="s">
        <v>18071</v>
      </c>
      <c r="T708" t="s">
        <v>18070</v>
      </c>
      <c r="U708" t="s">
        <v>18069</v>
      </c>
      <c r="V708" t="s">
        <v>18068</v>
      </c>
      <c r="X708">
        <v>100</v>
      </c>
      <c r="Y708">
        <v>33.42</v>
      </c>
      <c r="Z708">
        <v>51.97</v>
      </c>
      <c r="AA708">
        <v>51.97</v>
      </c>
    </row>
    <row r="709" spans="1:28" x14ac:dyDescent="0.3">
      <c r="A709" t="s">
        <v>789</v>
      </c>
      <c r="B709" t="s">
        <v>3636</v>
      </c>
      <c r="C709" s="7">
        <v>2.0900356837340999</v>
      </c>
      <c r="D709" s="7">
        <v>2.15969231580145</v>
      </c>
      <c r="E709" s="7">
        <v>1.49303941357943</v>
      </c>
      <c r="F709" s="7">
        <v>1.77692711230291</v>
      </c>
      <c r="G709">
        <v>225273</v>
      </c>
      <c r="M709" t="s">
        <v>790</v>
      </c>
      <c r="N709" t="s">
        <v>791</v>
      </c>
      <c r="O709" t="s">
        <v>792</v>
      </c>
      <c r="P709" t="s">
        <v>793</v>
      </c>
      <c r="Q709" t="s">
        <v>794</v>
      </c>
      <c r="R709" t="s">
        <v>795</v>
      </c>
      <c r="S709" t="s">
        <v>796</v>
      </c>
      <c r="T709" t="s">
        <v>797</v>
      </c>
      <c r="U709" t="s">
        <v>798</v>
      </c>
      <c r="V709" t="s">
        <v>3739</v>
      </c>
      <c r="X709">
        <v>100</v>
      </c>
      <c r="Y709">
        <v>30.49</v>
      </c>
      <c r="Z709">
        <v>61.3</v>
      </c>
      <c r="AA709">
        <v>61.3</v>
      </c>
    </row>
    <row r="710" spans="1:28" x14ac:dyDescent="0.3">
      <c r="A710" t="s">
        <v>23300</v>
      </c>
      <c r="B710" t="s">
        <v>3631</v>
      </c>
      <c r="C710" s="7">
        <v>-0.20967485584783499</v>
      </c>
      <c r="D710" s="7">
        <v>-1.2401830414792301</v>
      </c>
      <c r="E710" s="7">
        <v>-0.82659576387991596</v>
      </c>
      <c r="F710" s="7">
        <v>-0.58509340686442002</v>
      </c>
      <c r="G710">
        <v>354706</v>
      </c>
      <c r="I710" t="s">
        <v>35</v>
      </c>
      <c r="K710" t="s">
        <v>35</v>
      </c>
      <c r="N710" t="s">
        <v>35</v>
      </c>
      <c r="Q710" t="s">
        <v>35</v>
      </c>
      <c r="S710" t="s">
        <v>23299</v>
      </c>
      <c r="U710" t="s">
        <v>35</v>
      </c>
      <c r="V710" t="s">
        <v>23298</v>
      </c>
      <c r="X710">
        <v>100</v>
      </c>
      <c r="Z710">
        <v>33.33</v>
      </c>
      <c r="AA710">
        <v>33.33</v>
      </c>
    </row>
    <row r="711" spans="1:28" x14ac:dyDescent="0.3">
      <c r="A711" t="s">
        <v>18067</v>
      </c>
      <c r="B711" t="s">
        <v>3636</v>
      </c>
      <c r="C711" s="7">
        <v>0.58135962926179796</v>
      </c>
      <c r="D711" s="7">
        <v>-0.47377168646805001</v>
      </c>
      <c r="E711" s="7">
        <v>1.53629550290199</v>
      </c>
      <c r="F711" s="7">
        <v>-0.47377168646805001</v>
      </c>
      <c r="G711">
        <v>59897</v>
      </c>
      <c r="H711" t="s">
        <v>3297</v>
      </c>
      <c r="I711" t="s">
        <v>3298</v>
      </c>
      <c r="J711" t="s">
        <v>94</v>
      </c>
      <c r="K711" t="s">
        <v>18066</v>
      </c>
      <c r="L711" t="s">
        <v>18065</v>
      </c>
      <c r="M711" t="s">
        <v>18064</v>
      </c>
      <c r="N711" t="s">
        <v>18063</v>
      </c>
      <c r="O711" t="s">
        <v>18062</v>
      </c>
      <c r="P711" t="s">
        <v>94</v>
      </c>
      <c r="Q711" t="s">
        <v>95</v>
      </c>
      <c r="R711" t="s">
        <v>18061</v>
      </c>
      <c r="S711" t="s">
        <v>18060</v>
      </c>
      <c r="T711" t="s">
        <v>94</v>
      </c>
      <c r="U711" t="s">
        <v>95</v>
      </c>
      <c r="V711" t="s">
        <v>18059</v>
      </c>
      <c r="W711" t="s">
        <v>18058</v>
      </c>
      <c r="X711">
        <v>100</v>
      </c>
      <c r="Y711">
        <v>65.38</v>
      </c>
      <c r="Z711">
        <v>69.23</v>
      </c>
      <c r="AA711">
        <v>69.23</v>
      </c>
      <c r="AB711">
        <v>76.89</v>
      </c>
    </row>
    <row r="712" spans="1:28" x14ac:dyDescent="0.3">
      <c r="A712" t="s">
        <v>8398</v>
      </c>
      <c r="B712" t="s">
        <v>3631</v>
      </c>
      <c r="C712" s="7">
        <v>-2.2239014456156898</v>
      </c>
      <c r="D712" s="7">
        <v>-3.1485627621216499</v>
      </c>
      <c r="E712" s="7">
        <v>1.38336525593176</v>
      </c>
      <c r="F712" s="7">
        <v>-0.94289638852175495</v>
      </c>
      <c r="G712">
        <v>36288</v>
      </c>
      <c r="H712" t="s">
        <v>5649</v>
      </c>
      <c r="I712" t="s">
        <v>5648</v>
      </c>
      <c r="J712" t="s">
        <v>5647</v>
      </c>
      <c r="K712" t="s">
        <v>5646</v>
      </c>
      <c r="L712" t="s">
        <v>8820</v>
      </c>
      <c r="M712" t="s">
        <v>8397</v>
      </c>
      <c r="N712" t="s">
        <v>8396</v>
      </c>
      <c r="O712" t="s">
        <v>8395</v>
      </c>
      <c r="P712" t="s">
        <v>5640</v>
      </c>
      <c r="Q712" t="s">
        <v>5639</v>
      </c>
      <c r="S712" t="s">
        <v>8394</v>
      </c>
      <c r="T712" t="s">
        <v>5640</v>
      </c>
      <c r="U712" t="s">
        <v>5639</v>
      </c>
      <c r="V712" t="s">
        <v>8393</v>
      </c>
      <c r="W712" t="s">
        <v>8392</v>
      </c>
      <c r="X712">
        <v>100</v>
      </c>
      <c r="Y712">
        <v>71.11</v>
      </c>
      <c r="Z712">
        <v>100</v>
      </c>
      <c r="AA712">
        <v>100</v>
      </c>
      <c r="AB712">
        <v>75.540000000000006</v>
      </c>
    </row>
    <row r="713" spans="1:28" x14ac:dyDescent="0.3">
      <c r="A713" t="s">
        <v>33106</v>
      </c>
      <c r="B713" t="s">
        <v>3636</v>
      </c>
      <c r="C713" s="7">
        <v>1.1445924244718</v>
      </c>
      <c r="D713" s="7">
        <v>0.85782361062734802</v>
      </c>
      <c r="E713" s="7">
        <v>1.09103689177218</v>
      </c>
      <c r="F713" s="7">
        <v>1.1004974138782699</v>
      </c>
      <c r="G713">
        <v>248036</v>
      </c>
      <c r="H713" t="s">
        <v>38</v>
      </c>
      <c r="I713" t="s">
        <v>5026</v>
      </c>
      <c r="J713" t="s">
        <v>1485</v>
      </c>
      <c r="K713" t="s">
        <v>3903</v>
      </c>
      <c r="L713" t="s">
        <v>1994</v>
      </c>
      <c r="M713" t="s">
        <v>640</v>
      </c>
      <c r="N713" t="s">
        <v>641</v>
      </c>
      <c r="O713" t="s">
        <v>642</v>
      </c>
      <c r="P713" t="s">
        <v>45</v>
      </c>
      <c r="Q713" t="s">
        <v>3846</v>
      </c>
      <c r="S713" t="s">
        <v>33105</v>
      </c>
      <c r="T713" t="s">
        <v>684</v>
      </c>
      <c r="U713" t="s">
        <v>3886</v>
      </c>
      <c r="V713" t="s">
        <v>33104</v>
      </c>
      <c r="X713">
        <v>98.15</v>
      </c>
      <c r="Y713">
        <v>31.43</v>
      </c>
      <c r="Z713">
        <v>61.9</v>
      </c>
      <c r="AA713">
        <v>61.9</v>
      </c>
    </row>
    <row r="714" spans="1:28" x14ac:dyDescent="0.3">
      <c r="A714" t="s">
        <v>5059</v>
      </c>
      <c r="B714" t="s">
        <v>3636</v>
      </c>
      <c r="C714" s="7">
        <v>1.9353827846805001</v>
      </c>
      <c r="D714" s="7">
        <v>0.99939238978661704</v>
      </c>
      <c r="E714" s="7">
        <v>0.31490286487305302</v>
      </c>
      <c r="F714" s="7">
        <v>3.2012883425530299</v>
      </c>
      <c r="G714">
        <v>35453</v>
      </c>
      <c r="H714" t="s">
        <v>4778</v>
      </c>
      <c r="I714" t="s">
        <v>4777</v>
      </c>
      <c r="J714" t="s">
        <v>4776</v>
      </c>
      <c r="K714" t="s">
        <v>4775</v>
      </c>
      <c r="L714" t="s">
        <v>8783</v>
      </c>
      <c r="M714" t="s">
        <v>5058</v>
      </c>
      <c r="N714" t="s">
        <v>5057</v>
      </c>
      <c r="O714" t="s">
        <v>5056</v>
      </c>
      <c r="P714" t="s">
        <v>5055</v>
      </c>
      <c r="Q714" t="s">
        <v>8865</v>
      </c>
      <c r="R714" t="s">
        <v>5054</v>
      </c>
      <c r="S714" t="s">
        <v>5053</v>
      </c>
      <c r="T714" t="s">
        <v>256</v>
      </c>
      <c r="U714" t="s">
        <v>3518</v>
      </c>
      <c r="V714" t="s">
        <v>5052</v>
      </c>
      <c r="X714">
        <v>100</v>
      </c>
      <c r="Y714">
        <v>29.79</v>
      </c>
      <c r="Z714">
        <v>57.55</v>
      </c>
      <c r="AA714">
        <v>57.55</v>
      </c>
    </row>
    <row r="715" spans="1:28" x14ac:dyDescent="0.3">
      <c r="A715" t="s">
        <v>18057</v>
      </c>
      <c r="B715" t="s">
        <v>3636</v>
      </c>
      <c r="C715" s="7">
        <v>-0.75828713600997899</v>
      </c>
      <c r="D715" s="7">
        <v>0</v>
      </c>
      <c r="E715" s="7">
        <v>1.3299874584842499</v>
      </c>
      <c r="F715" s="7">
        <v>1.39046970556441</v>
      </c>
      <c r="G715">
        <v>336663</v>
      </c>
      <c r="H715" t="s">
        <v>776</v>
      </c>
      <c r="I715" t="s">
        <v>777</v>
      </c>
      <c r="J715" t="s">
        <v>2472</v>
      </c>
      <c r="K715" t="s">
        <v>2473</v>
      </c>
      <c r="L715" t="s">
        <v>2705</v>
      </c>
      <c r="M715" t="s">
        <v>18056</v>
      </c>
      <c r="N715" t="s">
        <v>18055</v>
      </c>
      <c r="O715" t="s">
        <v>18054</v>
      </c>
      <c r="P715" t="s">
        <v>18052</v>
      </c>
      <c r="Q715" t="s">
        <v>18051</v>
      </c>
      <c r="S715" t="s">
        <v>18053</v>
      </c>
      <c r="T715" t="s">
        <v>18052</v>
      </c>
      <c r="U715" t="s">
        <v>18051</v>
      </c>
      <c r="V715" t="s">
        <v>18050</v>
      </c>
      <c r="X715">
        <v>100</v>
      </c>
      <c r="Y715">
        <v>26.46</v>
      </c>
      <c r="Z715">
        <v>55.56</v>
      </c>
      <c r="AA715">
        <v>55.56</v>
      </c>
    </row>
    <row r="716" spans="1:28" x14ac:dyDescent="0.3">
      <c r="A716" t="s">
        <v>33103</v>
      </c>
      <c r="B716" t="s">
        <v>3636</v>
      </c>
      <c r="C716" s="7">
        <v>1.0551313157298501</v>
      </c>
      <c r="D716" s="7">
        <v>1.35184515523598</v>
      </c>
      <c r="E716" s="7">
        <v>0</v>
      </c>
      <c r="F716" s="7">
        <v>0.71368713070679302</v>
      </c>
      <c r="G716">
        <v>217911</v>
      </c>
      <c r="H716" t="s">
        <v>4536</v>
      </c>
      <c r="I716" t="s">
        <v>8866</v>
      </c>
      <c r="J716" t="s">
        <v>1439</v>
      </c>
      <c r="K716" t="s">
        <v>4535</v>
      </c>
      <c r="L716" t="s">
        <v>8867</v>
      </c>
      <c r="M716" t="s">
        <v>33102</v>
      </c>
      <c r="N716" t="s">
        <v>33101</v>
      </c>
      <c r="O716" t="s">
        <v>33100</v>
      </c>
      <c r="P716" t="s">
        <v>364</v>
      </c>
      <c r="Q716" t="s">
        <v>3553</v>
      </c>
      <c r="R716" t="s">
        <v>33099</v>
      </c>
      <c r="S716" t="s">
        <v>33098</v>
      </c>
      <c r="T716" t="s">
        <v>1439</v>
      </c>
      <c r="U716" t="s">
        <v>3569</v>
      </c>
      <c r="V716" t="s">
        <v>33097</v>
      </c>
      <c r="X716">
        <v>100</v>
      </c>
      <c r="Y716">
        <v>42.31</v>
      </c>
      <c r="Z716">
        <v>69.489999999999995</v>
      </c>
      <c r="AA716">
        <v>69.489999999999995</v>
      </c>
    </row>
    <row r="717" spans="1:28" x14ac:dyDescent="0.3">
      <c r="A717" t="s">
        <v>14575</v>
      </c>
      <c r="B717" t="s">
        <v>3636</v>
      </c>
      <c r="C717" s="7">
        <v>-0.474507571132529</v>
      </c>
      <c r="D717" s="7">
        <v>-0.52175221279981898</v>
      </c>
      <c r="E717" s="7">
        <v>0.86267944418060505</v>
      </c>
      <c r="F717" s="7">
        <v>1.39046970556441</v>
      </c>
      <c r="G717">
        <v>354713</v>
      </c>
      <c r="J717" t="s">
        <v>7791</v>
      </c>
      <c r="K717" t="s">
        <v>7790</v>
      </c>
      <c r="L717" t="s">
        <v>7789</v>
      </c>
      <c r="M717" t="s">
        <v>14574</v>
      </c>
      <c r="N717" t="s">
        <v>35382</v>
      </c>
      <c r="O717" t="s">
        <v>14573</v>
      </c>
      <c r="P717" t="s">
        <v>14572</v>
      </c>
      <c r="Q717" t="s">
        <v>35383</v>
      </c>
      <c r="R717" t="s">
        <v>14571</v>
      </c>
      <c r="S717" t="s">
        <v>14570</v>
      </c>
      <c r="T717" t="s">
        <v>6267</v>
      </c>
      <c r="U717" t="s">
        <v>6266</v>
      </c>
      <c r="V717" t="s">
        <v>14569</v>
      </c>
      <c r="X717">
        <v>100</v>
      </c>
      <c r="Y717">
        <v>31.67</v>
      </c>
      <c r="Z717">
        <v>39.68</v>
      </c>
      <c r="AA717">
        <v>39.68</v>
      </c>
    </row>
    <row r="718" spans="1:28" x14ac:dyDescent="0.3">
      <c r="A718" t="s">
        <v>33096</v>
      </c>
      <c r="B718" t="s">
        <v>3631</v>
      </c>
      <c r="C718" s="7">
        <v>-1.3813010637943599</v>
      </c>
      <c r="D718" s="7">
        <v>-1.4725208504368601</v>
      </c>
      <c r="E718" s="7">
        <v>-1.56300981128049</v>
      </c>
      <c r="F718" s="7">
        <v>-0.810925363258027</v>
      </c>
      <c r="G718">
        <v>218128</v>
      </c>
      <c r="H718" t="s">
        <v>637</v>
      </c>
      <c r="I718" t="s">
        <v>4568</v>
      </c>
      <c r="J718" t="s">
        <v>638</v>
      </c>
      <c r="K718" t="s">
        <v>3852</v>
      </c>
      <c r="L718" t="s">
        <v>3493</v>
      </c>
      <c r="M718" t="s">
        <v>680</v>
      </c>
      <c r="N718" t="s">
        <v>681</v>
      </c>
      <c r="O718" t="s">
        <v>682</v>
      </c>
      <c r="P718" t="s">
        <v>45</v>
      </c>
      <c r="Q718" t="s">
        <v>3846</v>
      </c>
      <c r="S718" t="s">
        <v>33095</v>
      </c>
      <c r="T718" t="s">
        <v>45</v>
      </c>
      <c r="U718" t="s">
        <v>3846</v>
      </c>
      <c r="V718" t="s">
        <v>33094</v>
      </c>
      <c r="W718" t="s">
        <v>33093</v>
      </c>
      <c r="X718">
        <v>99.28</v>
      </c>
      <c r="Y718">
        <v>36.9</v>
      </c>
      <c r="Z718">
        <v>67.61</v>
      </c>
      <c r="AA718">
        <v>67.61</v>
      </c>
      <c r="AB718">
        <v>81.72</v>
      </c>
    </row>
    <row r="719" spans="1:28" x14ac:dyDescent="0.3">
      <c r="A719" t="s">
        <v>5051</v>
      </c>
      <c r="B719" t="s">
        <v>3631</v>
      </c>
      <c r="C719" s="7">
        <v>-0.31674410106133499</v>
      </c>
      <c r="D719" s="7">
        <v>-0.96642132843588702</v>
      </c>
      <c r="E719" s="7">
        <v>-0.998086757475391</v>
      </c>
      <c r="F719" s="7">
        <v>-2.5304072342263702</v>
      </c>
      <c r="G719">
        <v>326570</v>
      </c>
      <c r="M719" t="s">
        <v>5050</v>
      </c>
      <c r="N719" t="s">
        <v>5049</v>
      </c>
      <c r="O719" t="s">
        <v>5048</v>
      </c>
      <c r="P719" t="s">
        <v>5047</v>
      </c>
      <c r="Q719" t="s">
        <v>5046</v>
      </c>
      <c r="S719" t="s">
        <v>5045</v>
      </c>
      <c r="V719" t="s">
        <v>5044</v>
      </c>
      <c r="X719">
        <v>86.11</v>
      </c>
      <c r="Y719">
        <v>42.11</v>
      </c>
      <c r="Z719">
        <v>30.77</v>
      </c>
      <c r="AA719">
        <v>30.77</v>
      </c>
    </row>
    <row r="720" spans="1:28" x14ac:dyDescent="0.3">
      <c r="A720" t="s">
        <v>23297</v>
      </c>
      <c r="B720" t="s">
        <v>3636</v>
      </c>
      <c r="C720" s="7">
        <v>0.94848717333856303</v>
      </c>
      <c r="D720" s="7">
        <v>1.3542718816994701</v>
      </c>
      <c r="E720" s="7">
        <v>0.411220505030851</v>
      </c>
      <c r="F720" s="7">
        <v>1.6669750472632301</v>
      </c>
      <c r="G720">
        <v>349579</v>
      </c>
      <c r="J720" t="s">
        <v>23296</v>
      </c>
      <c r="K720" t="s">
        <v>23295</v>
      </c>
      <c r="L720" t="s">
        <v>23294</v>
      </c>
      <c r="M720" t="s">
        <v>23293</v>
      </c>
      <c r="N720" t="s">
        <v>23292</v>
      </c>
      <c r="O720" t="s">
        <v>23291</v>
      </c>
      <c r="P720" t="s">
        <v>23288</v>
      </c>
      <c r="Q720" t="s">
        <v>23287</v>
      </c>
      <c r="R720" t="s">
        <v>23290</v>
      </c>
      <c r="S720" t="s">
        <v>23289</v>
      </c>
      <c r="T720" t="s">
        <v>23288</v>
      </c>
      <c r="U720" t="s">
        <v>23287</v>
      </c>
      <c r="V720" t="s">
        <v>23286</v>
      </c>
      <c r="W720" t="s">
        <v>23285</v>
      </c>
      <c r="X720">
        <v>89.04</v>
      </c>
      <c r="Y720">
        <v>46.4</v>
      </c>
      <c r="Z720">
        <v>63.29</v>
      </c>
      <c r="AA720">
        <v>63.29</v>
      </c>
      <c r="AB720">
        <v>72.680000000000007</v>
      </c>
    </row>
    <row r="721" spans="1:28" x14ac:dyDescent="0.3">
      <c r="A721" t="s">
        <v>8391</v>
      </c>
      <c r="B721" t="s">
        <v>3636</v>
      </c>
      <c r="C721" s="7">
        <v>2.1236103538706601</v>
      </c>
      <c r="D721" s="7">
        <v>1.9108229248758</v>
      </c>
      <c r="E721" s="7">
        <v>1.53029605878007</v>
      </c>
      <c r="F721" s="7">
        <v>2.6966639436605999</v>
      </c>
      <c r="G721">
        <v>241855</v>
      </c>
      <c r="H721" t="s">
        <v>8390</v>
      </c>
      <c r="I721" t="s">
        <v>8389</v>
      </c>
      <c r="J721" t="s">
        <v>8388</v>
      </c>
      <c r="K721" t="s">
        <v>8387</v>
      </c>
      <c r="L721" t="s">
        <v>8387</v>
      </c>
      <c r="S721" t="s">
        <v>8386</v>
      </c>
      <c r="T721" t="s">
        <v>8385</v>
      </c>
      <c r="U721" t="s">
        <v>8384</v>
      </c>
      <c r="V721" t="s">
        <v>8383</v>
      </c>
      <c r="X721">
        <v>100</v>
      </c>
      <c r="Z721">
        <v>49.45</v>
      </c>
      <c r="AA721">
        <v>49.45</v>
      </c>
    </row>
    <row r="722" spans="1:28" x14ac:dyDescent="0.3">
      <c r="A722" t="s">
        <v>33092</v>
      </c>
      <c r="B722" t="s">
        <v>3631</v>
      </c>
      <c r="C722" s="7">
        <v>-1.4320908362890501</v>
      </c>
      <c r="D722" s="7">
        <v>-1.5784530658450999</v>
      </c>
      <c r="E722" s="7">
        <v>-1.5028938375819101</v>
      </c>
      <c r="F722" s="7">
        <v>-0.74763408811293497</v>
      </c>
      <c r="G722">
        <v>58975</v>
      </c>
      <c r="H722" t="s">
        <v>1497</v>
      </c>
      <c r="I722" t="s">
        <v>1498</v>
      </c>
      <c r="J722" t="s">
        <v>4288</v>
      </c>
      <c r="K722" t="s">
        <v>4287</v>
      </c>
      <c r="L722" t="s">
        <v>33091</v>
      </c>
      <c r="M722" t="s">
        <v>33090</v>
      </c>
      <c r="N722" t="s">
        <v>33089</v>
      </c>
      <c r="O722" t="s">
        <v>33088</v>
      </c>
      <c r="P722" t="s">
        <v>4278</v>
      </c>
      <c r="Q722" t="s">
        <v>4277</v>
      </c>
      <c r="R722" t="s">
        <v>33087</v>
      </c>
      <c r="S722" t="s">
        <v>33086</v>
      </c>
      <c r="T722" t="s">
        <v>4278</v>
      </c>
      <c r="U722" t="s">
        <v>4277</v>
      </c>
      <c r="V722" t="s">
        <v>33085</v>
      </c>
      <c r="X722">
        <v>91.2</v>
      </c>
      <c r="Y722">
        <v>48.7</v>
      </c>
      <c r="Z722">
        <v>54.71</v>
      </c>
      <c r="AA722">
        <v>54.71</v>
      </c>
    </row>
    <row r="723" spans="1:28" x14ac:dyDescent="0.3">
      <c r="A723" t="s">
        <v>14568</v>
      </c>
      <c r="B723" t="s">
        <v>3631</v>
      </c>
      <c r="C723" s="7">
        <v>-0.27098400793490801</v>
      </c>
      <c r="D723" s="7">
        <v>-0.34453446321567299</v>
      </c>
      <c r="E723" s="7">
        <v>-0.69038512783561301</v>
      </c>
      <c r="F723" s="7">
        <v>-1.7573083573761901</v>
      </c>
      <c r="G723">
        <v>87995</v>
      </c>
      <c r="H723" t="s">
        <v>14567</v>
      </c>
      <c r="I723" t="s">
        <v>14566</v>
      </c>
      <c r="J723" t="s">
        <v>14565</v>
      </c>
      <c r="K723" t="s">
        <v>14564</v>
      </c>
      <c r="L723" t="s">
        <v>35384</v>
      </c>
      <c r="M723" t="s">
        <v>14563</v>
      </c>
      <c r="N723" t="s">
        <v>14562</v>
      </c>
      <c r="O723" t="s">
        <v>14561</v>
      </c>
      <c r="P723" t="s">
        <v>2489</v>
      </c>
      <c r="Q723" t="s">
        <v>7665</v>
      </c>
      <c r="R723" t="s">
        <v>14560</v>
      </c>
      <c r="S723" t="s">
        <v>14559</v>
      </c>
      <c r="T723" t="s">
        <v>2489</v>
      </c>
      <c r="U723" t="s">
        <v>7665</v>
      </c>
      <c r="V723" t="s">
        <v>14558</v>
      </c>
      <c r="W723" t="s">
        <v>14557</v>
      </c>
      <c r="X723">
        <v>100</v>
      </c>
      <c r="Y723">
        <v>84.69</v>
      </c>
      <c r="Z723">
        <v>91.28</v>
      </c>
      <c r="AA723">
        <v>91.28</v>
      </c>
      <c r="AB723">
        <v>89.63</v>
      </c>
    </row>
    <row r="724" spans="1:28" x14ac:dyDescent="0.3">
      <c r="A724" t="s">
        <v>33084</v>
      </c>
      <c r="B724" t="s">
        <v>3636</v>
      </c>
      <c r="C724" s="7">
        <v>1.1835049090140699</v>
      </c>
      <c r="D724" s="7">
        <v>0</v>
      </c>
      <c r="E724" s="7">
        <v>0</v>
      </c>
      <c r="F724" s="7">
        <v>-0.44864981308229401</v>
      </c>
      <c r="G724">
        <v>326606</v>
      </c>
      <c r="I724" t="s">
        <v>35</v>
      </c>
      <c r="K724" t="s">
        <v>35</v>
      </c>
      <c r="N724" t="s">
        <v>35</v>
      </c>
      <c r="Q724" t="s">
        <v>35</v>
      </c>
      <c r="U724" t="s">
        <v>35</v>
      </c>
    </row>
    <row r="725" spans="1:28" x14ac:dyDescent="0.3">
      <c r="A725" t="s">
        <v>18049</v>
      </c>
      <c r="B725" t="s">
        <v>3636</v>
      </c>
      <c r="C725" s="7">
        <v>0.20862729799427801</v>
      </c>
      <c r="D725" s="7">
        <v>0.64321689281302297</v>
      </c>
      <c r="E725" s="7">
        <v>1.0766508279102001</v>
      </c>
      <c r="F725" s="7">
        <v>0.99025430724441699</v>
      </c>
      <c r="G725">
        <v>354736</v>
      </c>
      <c r="M725" t="s">
        <v>18048</v>
      </c>
      <c r="N725" t="s">
        <v>18047</v>
      </c>
      <c r="O725" t="s">
        <v>18046</v>
      </c>
      <c r="P725" t="s">
        <v>18045</v>
      </c>
      <c r="Q725" t="s">
        <v>18044</v>
      </c>
      <c r="R725" t="s">
        <v>18043</v>
      </c>
      <c r="S725" t="s">
        <v>18042</v>
      </c>
      <c r="V725" t="s">
        <v>18041</v>
      </c>
      <c r="X725">
        <v>100</v>
      </c>
      <c r="Y725">
        <v>50</v>
      </c>
      <c r="Z725">
        <v>45.68</v>
      </c>
      <c r="AA725">
        <v>45.68</v>
      </c>
    </row>
    <row r="726" spans="1:28" x14ac:dyDescent="0.3">
      <c r="A726" t="s">
        <v>23284</v>
      </c>
      <c r="B726" t="s">
        <v>3636</v>
      </c>
      <c r="C726" s="7">
        <v>-0.78195570883804999</v>
      </c>
      <c r="D726" s="7">
        <v>1.2161060431756501</v>
      </c>
      <c r="E726" s="7">
        <v>1.45516161657483</v>
      </c>
      <c r="F726" s="7">
        <v>0.22908981915579199</v>
      </c>
      <c r="G726">
        <v>240946</v>
      </c>
      <c r="S726" t="s">
        <v>23283</v>
      </c>
      <c r="T726" t="s">
        <v>23282</v>
      </c>
      <c r="U726" t="s">
        <v>23281</v>
      </c>
      <c r="V726" t="s">
        <v>23280</v>
      </c>
      <c r="X726">
        <v>99.53</v>
      </c>
      <c r="Z726">
        <v>62.33</v>
      </c>
      <c r="AA726">
        <v>62.33</v>
      </c>
    </row>
    <row r="727" spans="1:28" x14ac:dyDescent="0.3">
      <c r="A727" t="s">
        <v>5043</v>
      </c>
      <c r="B727" t="s">
        <v>3636</v>
      </c>
      <c r="C727" s="7">
        <v>1.6329238978677101</v>
      </c>
      <c r="D727" s="7">
        <v>1.7027873338720101</v>
      </c>
      <c r="E727" s="7">
        <v>1.8366690208109799</v>
      </c>
      <c r="F727" s="7">
        <v>2.0104994270918799</v>
      </c>
      <c r="G727">
        <v>320691</v>
      </c>
      <c r="I727" t="s">
        <v>35</v>
      </c>
      <c r="K727" t="s">
        <v>35</v>
      </c>
      <c r="N727" t="s">
        <v>35</v>
      </c>
      <c r="Q727" t="s">
        <v>35</v>
      </c>
      <c r="S727" t="s">
        <v>5042</v>
      </c>
      <c r="U727" t="s">
        <v>35</v>
      </c>
      <c r="V727" t="s">
        <v>5041</v>
      </c>
      <c r="X727">
        <v>100</v>
      </c>
      <c r="Z727">
        <v>51.47</v>
      </c>
      <c r="AA727">
        <v>51.47</v>
      </c>
    </row>
    <row r="728" spans="1:28" x14ac:dyDescent="0.3">
      <c r="A728" t="s">
        <v>33083</v>
      </c>
      <c r="B728" t="s">
        <v>3631</v>
      </c>
      <c r="C728" s="7">
        <v>-1.7788519422687299</v>
      </c>
      <c r="D728" s="7">
        <v>-1.5797469137295601</v>
      </c>
      <c r="E728" s="7">
        <v>-1.83796821819048</v>
      </c>
      <c r="F728" s="7">
        <v>-1.44099029767519</v>
      </c>
      <c r="G728">
        <v>344537</v>
      </c>
      <c r="H728" t="s">
        <v>33082</v>
      </c>
      <c r="I728" t="s">
        <v>34544</v>
      </c>
      <c r="J728" t="s">
        <v>33081</v>
      </c>
      <c r="K728" t="s">
        <v>33080</v>
      </c>
      <c r="L728" t="s">
        <v>34545</v>
      </c>
      <c r="M728" t="s">
        <v>33079</v>
      </c>
      <c r="N728" t="s">
        <v>33078</v>
      </c>
      <c r="O728" t="s">
        <v>33077</v>
      </c>
      <c r="P728" t="s">
        <v>33074</v>
      </c>
      <c r="Q728" t="s">
        <v>33073</v>
      </c>
      <c r="R728" t="s">
        <v>33076</v>
      </c>
      <c r="S728" t="s">
        <v>33075</v>
      </c>
      <c r="T728" t="s">
        <v>33074</v>
      </c>
      <c r="U728" t="s">
        <v>33073</v>
      </c>
      <c r="V728" t="s">
        <v>33072</v>
      </c>
      <c r="W728" t="s">
        <v>33071</v>
      </c>
      <c r="X728">
        <v>100</v>
      </c>
      <c r="Y728">
        <v>65</v>
      </c>
      <c r="Z728">
        <v>69.709999999999994</v>
      </c>
      <c r="AA728">
        <v>69.709999999999994</v>
      </c>
      <c r="AB728">
        <v>74.27</v>
      </c>
    </row>
    <row r="729" spans="1:28" x14ac:dyDescent="0.3">
      <c r="A729" t="s">
        <v>14556</v>
      </c>
      <c r="B729" t="s">
        <v>3636</v>
      </c>
      <c r="C729" s="7">
        <v>0.43963614743469198</v>
      </c>
      <c r="D729" s="7">
        <v>0.500839291532714</v>
      </c>
      <c r="E729" s="7">
        <v>0.87325985162496</v>
      </c>
      <c r="F729" s="7">
        <v>1.6237680216531201</v>
      </c>
      <c r="G729">
        <v>97107</v>
      </c>
      <c r="H729" t="s">
        <v>14555</v>
      </c>
      <c r="I729" t="s">
        <v>35385</v>
      </c>
      <c r="J729" t="s">
        <v>14554</v>
      </c>
      <c r="K729" t="s">
        <v>14553</v>
      </c>
      <c r="L729" t="s">
        <v>14552</v>
      </c>
      <c r="M729" t="s">
        <v>14551</v>
      </c>
      <c r="N729" t="s">
        <v>14550</v>
      </c>
      <c r="O729" t="s">
        <v>14549</v>
      </c>
      <c r="P729" t="s">
        <v>14546</v>
      </c>
      <c r="Q729" t="s">
        <v>14545</v>
      </c>
      <c r="R729" t="s">
        <v>14548</v>
      </c>
      <c r="S729" t="s">
        <v>14547</v>
      </c>
      <c r="T729" t="s">
        <v>14546</v>
      </c>
      <c r="U729" t="s">
        <v>14545</v>
      </c>
      <c r="V729" t="s">
        <v>14544</v>
      </c>
      <c r="W729" t="s">
        <v>14543</v>
      </c>
      <c r="X729">
        <v>100</v>
      </c>
      <c r="Y729">
        <v>55.16</v>
      </c>
      <c r="Z729">
        <v>84.47</v>
      </c>
      <c r="AA729">
        <v>84.47</v>
      </c>
      <c r="AB729">
        <v>85.65</v>
      </c>
    </row>
    <row r="730" spans="1:28" x14ac:dyDescent="0.3">
      <c r="A730" t="s">
        <v>14542</v>
      </c>
      <c r="B730" t="s">
        <v>3631</v>
      </c>
      <c r="C730" s="7">
        <v>-0.71070241724599204</v>
      </c>
      <c r="D730" s="7">
        <v>-0.30742642017779098</v>
      </c>
      <c r="E730" s="7">
        <v>5.3842486866511096E-3</v>
      </c>
      <c r="F730" s="7">
        <v>-1.16401708080233</v>
      </c>
      <c r="G730">
        <v>272651</v>
      </c>
      <c r="H730" t="s">
        <v>12528</v>
      </c>
      <c r="I730" t="s">
        <v>12527</v>
      </c>
      <c r="J730" t="s">
        <v>14541</v>
      </c>
      <c r="K730" t="s">
        <v>14540</v>
      </c>
      <c r="L730" t="s">
        <v>14539</v>
      </c>
    </row>
    <row r="731" spans="1:28" x14ac:dyDescent="0.3">
      <c r="A731" t="s">
        <v>23279</v>
      </c>
      <c r="B731" t="s">
        <v>3636</v>
      </c>
      <c r="C731" s="7">
        <v>0.85689150694192795</v>
      </c>
      <c r="D731" s="7">
        <v>1.11899710356189</v>
      </c>
      <c r="E731" s="7">
        <v>1.18771337205293</v>
      </c>
      <c r="F731" s="7">
        <v>1.17315771349636</v>
      </c>
      <c r="G731">
        <v>246100</v>
      </c>
      <c r="J731" t="s">
        <v>13158</v>
      </c>
      <c r="K731" t="s">
        <v>13157</v>
      </c>
      <c r="L731" t="s">
        <v>35029</v>
      </c>
      <c r="M731" t="s">
        <v>23278</v>
      </c>
      <c r="N731" t="s">
        <v>23277</v>
      </c>
      <c r="O731" t="s">
        <v>23276</v>
      </c>
      <c r="P731" t="s">
        <v>14273</v>
      </c>
      <c r="Q731" t="s">
        <v>14272</v>
      </c>
      <c r="R731" t="s">
        <v>23275</v>
      </c>
      <c r="S731" t="s">
        <v>23274</v>
      </c>
      <c r="T731" t="s">
        <v>22747</v>
      </c>
      <c r="U731" t="s">
        <v>22746</v>
      </c>
      <c r="V731" t="s">
        <v>23273</v>
      </c>
      <c r="W731" t="s">
        <v>23272</v>
      </c>
      <c r="X731">
        <v>100</v>
      </c>
      <c r="Y731">
        <v>50</v>
      </c>
      <c r="Z731">
        <v>59.09</v>
      </c>
      <c r="AA731">
        <v>59.09</v>
      </c>
      <c r="AB731">
        <v>80.650000000000006</v>
      </c>
    </row>
    <row r="732" spans="1:28" x14ac:dyDescent="0.3">
      <c r="A732" t="s">
        <v>799</v>
      </c>
      <c r="B732" t="s">
        <v>3636</v>
      </c>
      <c r="C732" s="7">
        <v>2.4471556562208301</v>
      </c>
      <c r="D732" s="7">
        <v>2.3221984433715201</v>
      </c>
      <c r="E732" s="7">
        <v>2.2383320133118101</v>
      </c>
      <c r="F732" s="7">
        <v>2.93780646508193</v>
      </c>
      <c r="G732">
        <v>247944</v>
      </c>
      <c r="H732" t="s">
        <v>800</v>
      </c>
      <c r="I732" t="s">
        <v>801</v>
      </c>
      <c r="J732" t="s">
        <v>802</v>
      </c>
      <c r="K732" t="s">
        <v>803</v>
      </c>
      <c r="L732" t="s">
        <v>804</v>
      </c>
      <c r="M732" t="s">
        <v>805</v>
      </c>
      <c r="N732" t="s">
        <v>806</v>
      </c>
      <c r="O732" t="s">
        <v>807</v>
      </c>
      <c r="P732" t="s">
        <v>808</v>
      </c>
      <c r="Q732" t="s">
        <v>3540</v>
      </c>
      <c r="R732" t="s">
        <v>809</v>
      </c>
      <c r="S732" t="s">
        <v>810</v>
      </c>
      <c r="T732" t="s">
        <v>808</v>
      </c>
      <c r="U732" t="s">
        <v>3540</v>
      </c>
      <c r="V732" t="s">
        <v>4081</v>
      </c>
      <c r="X732">
        <v>100</v>
      </c>
      <c r="Y732">
        <v>54.84</v>
      </c>
      <c r="Z732">
        <v>53.57</v>
      </c>
      <c r="AA732">
        <v>53.57</v>
      </c>
    </row>
    <row r="733" spans="1:28" x14ac:dyDescent="0.3">
      <c r="A733" t="s">
        <v>23271</v>
      </c>
      <c r="B733" t="s">
        <v>3636</v>
      </c>
      <c r="C733" s="7">
        <v>0.85690699583986796</v>
      </c>
      <c r="D733" s="7">
        <v>1.23237698196203</v>
      </c>
      <c r="E733" s="7">
        <v>1.1899151973336599</v>
      </c>
      <c r="F733" s="7">
        <v>0.35911851999465499</v>
      </c>
      <c r="G733">
        <v>326650</v>
      </c>
      <c r="I733" t="s">
        <v>35</v>
      </c>
      <c r="K733" t="s">
        <v>35</v>
      </c>
      <c r="N733" t="s">
        <v>35</v>
      </c>
      <c r="Q733" t="s">
        <v>35</v>
      </c>
      <c r="S733" t="s">
        <v>23270</v>
      </c>
      <c r="U733" t="s">
        <v>35</v>
      </c>
      <c r="V733" t="s">
        <v>23269</v>
      </c>
      <c r="X733">
        <v>97.7</v>
      </c>
      <c r="Z733">
        <v>35.700000000000003</v>
      </c>
      <c r="AA733">
        <v>36.07</v>
      </c>
    </row>
    <row r="734" spans="1:28" x14ac:dyDescent="0.3">
      <c r="A734" t="s">
        <v>33070</v>
      </c>
      <c r="B734" t="s">
        <v>3636</v>
      </c>
      <c r="C734" s="7">
        <v>1.0652200244791801</v>
      </c>
      <c r="D734" s="7">
        <v>1.8634352394307401</v>
      </c>
      <c r="E734" s="7">
        <v>1.6015731223835299</v>
      </c>
      <c r="F734" s="7">
        <v>1.2788457127897801</v>
      </c>
      <c r="G734">
        <v>325253</v>
      </c>
      <c r="M734" t="s">
        <v>33069</v>
      </c>
      <c r="N734" t="s">
        <v>34546</v>
      </c>
      <c r="O734" t="s">
        <v>33068</v>
      </c>
      <c r="P734" t="s">
        <v>22747</v>
      </c>
      <c r="Q734" t="s">
        <v>22746</v>
      </c>
      <c r="R734" t="s">
        <v>33067</v>
      </c>
      <c r="S734" t="s">
        <v>33066</v>
      </c>
      <c r="V734" t="s">
        <v>33065</v>
      </c>
      <c r="X734">
        <v>100</v>
      </c>
      <c r="Y734">
        <v>33.799999999999997</v>
      </c>
      <c r="Z734">
        <v>56.82</v>
      </c>
      <c r="AA734">
        <v>56.82</v>
      </c>
    </row>
    <row r="735" spans="1:28" x14ac:dyDescent="0.3">
      <c r="A735" t="s">
        <v>33064</v>
      </c>
      <c r="B735" t="s">
        <v>3636</v>
      </c>
      <c r="C735" s="7">
        <v>1.03759777721171</v>
      </c>
      <c r="D735" s="7">
        <v>0.98436442328290197</v>
      </c>
      <c r="E735" s="7">
        <v>0.613644282614213</v>
      </c>
      <c r="F735" s="7">
        <v>1.2196890760705501</v>
      </c>
      <c r="G735">
        <v>59980</v>
      </c>
      <c r="H735" t="s">
        <v>21080</v>
      </c>
      <c r="I735" t="s">
        <v>21079</v>
      </c>
      <c r="J735" t="s">
        <v>1676</v>
      </c>
      <c r="K735" t="s">
        <v>1677</v>
      </c>
      <c r="L735" t="s">
        <v>34547</v>
      </c>
      <c r="M735" t="s">
        <v>32444</v>
      </c>
      <c r="N735" t="s">
        <v>32443</v>
      </c>
      <c r="O735" t="s">
        <v>32442</v>
      </c>
      <c r="P735" t="s">
        <v>1681</v>
      </c>
      <c r="Q735" t="s">
        <v>3616</v>
      </c>
      <c r="R735" t="s">
        <v>32441</v>
      </c>
      <c r="S735" t="s">
        <v>33063</v>
      </c>
      <c r="T735" t="s">
        <v>1681</v>
      </c>
      <c r="U735" t="s">
        <v>3616</v>
      </c>
      <c r="V735" t="s">
        <v>33062</v>
      </c>
      <c r="X735">
        <v>93.75</v>
      </c>
      <c r="Y735">
        <v>37.65</v>
      </c>
      <c r="Z735">
        <v>56.59</v>
      </c>
      <c r="AA735">
        <v>56.59</v>
      </c>
    </row>
    <row r="736" spans="1:28" x14ac:dyDescent="0.3">
      <c r="A736" t="s">
        <v>811</v>
      </c>
      <c r="B736" t="s">
        <v>3636</v>
      </c>
      <c r="C736" s="7">
        <v>2.3025475120255301</v>
      </c>
      <c r="D736" s="7">
        <v>2.2655785011945202</v>
      </c>
      <c r="E736" s="7">
        <v>2.3084190872831898</v>
      </c>
      <c r="F736" s="7">
        <v>2.3613268465590398</v>
      </c>
      <c r="G736">
        <v>335584</v>
      </c>
      <c r="H736" t="s">
        <v>241</v>
      </c>
      <c r="I736" t="s">
        <v>7506</v>
      </c>
      <c r="J736" t="s">
        <v>242</v>
      </c>
      <c r="K736" t="s">
        <v>7505</v>
      </c>
      <c r="L736" t="s">
        <v>812</v>
      </c>
      <c r="M736" t="s">
        <v>813</v>
      </c>
      <c r="N736" t="s">
        <v>814</v>
      </c>
      <c r="O736" t="s">
        <v>815</v>
      </c>
      <c r="P736" t="s">
        <v>816</v>
      </c>
      <c r="Q736" t="s">
        <v>8827</v>
      </c>
      <c r="R736" t="s">
        <v>817</v>
      </c>
      <c r="S736" t="s">
        <v>818</v>
      </c>
      <c r="T736" t="s">
        <v>247</v>
      </c>
      <c r="U736" t="s">
        <v>8714</v>
      </c>
      <c r="V736" t="s">
        <v>4117</v>
      </c>
      <c r="W736" t="s">
        <v>8382</v>
      </c>
      <c r="X736">
        <v>100</v>
      </c>
      <c r="Y736">
        <v>40.47</v>
      </c>
      <c r="Z736">
        <v>78.010000000000005</v>
      </c>
      <c r="AA736">
        <v>78.010000000000005</v>
      </c>
      <c r="AB736">
        <v>81.69</v>
      </c>
    </row>
    <row r="737" spans="1:28" x14ac:dyDescent="0.3">
      <c r="A737" t="s">
        <v>14538</v>
      </c>
      <c r="B737" t="s">
        <v>3636</v>
      </c>
      <c r="C737" s="7">
        <v>0.33253822065058902</v>
      </c>
      <c r="D737" s="7">
        <v>0.34539966078411199</v>
      </c>
      <c r="E737" s="7">
        <v>0.65541747646671</v>
      </c>
      <c r="F737" s="7">
        <v>1.66871490671861</v>
      </c>
      <c r="G737">
        <v>245039</v>
      </c>
      <c r="H737" t="s">
        <v>14537</v>
      </c>
      <c r="I737" t="s">
        <v>14536</v>
      </c>
      <c r="J737" t="s">
        <v>14535</v>
      </c>
      <c r="K737" t="s">
        <v>14534</v>
      </c>
      <c r="L737" t="s">
        <v>14533</v>
      </c>
      <c r="M737" t="s">
        <v>14532</v>
      </c>
      <c r="N737" t="s">
        <v>14531</v>
      </c>
      <c r="O737" t="s">
        <v>14530</v>
      </c>
      <c r="P737" t="s">
        <v>14529</v>
      </c>
      <c r="Q737" t="s">
        <v>14528</v>
      </c>
      <c r="R737" t="s">
        <v>14527</v>
      </c>
      <c r="S737" t="s">
        <v>14526</v>
      </c>
      <c r="T737" t="s">
        <v>14525</v>
      </c>
      <c r="U737" t="s">
        <v>14524</v>
      </c>
      <c r="V737" t="s">
        <v>14523</v>
      </c>
      <c r="W737" t="s">
        <v>14522</v>
      </c>
      <c r="X737">
        <v>100</v>
      </c>
      <c r="Y737">
        <v>49.23</v>
      </c>
      <c r="Z737">
        <v>83.97</v>
      </c>
      <c r="AA737">
        <v>83.97</v>
      </c>
      <c r="AB737">
        <v>80.900000000000006</v>
      </c>
    </row>
    <row r="738" spans="1:28" x14ac:dyDescent="0.3">
      <c r="A738" t="s">
        <v>23268</v>
      </c>
      <c r="B738" t="s">
        <v>3636</v>
      </c>
      <c r="C738" s="7">
        <v>0.775657142821774</v>
      </c>
      <c r="D738" s="7">
        <v>1.25340309197064</v>
      </c>
      <c r="E738" s="7">
        <v>0.621896071680754</v>
      </c>
      <c r="F738" s="7">
        <v>0.36129327678809497</v>
      </c>
      <c r="G738">
        <v>326685</v>
      </c>
      <c r="J738" t="s">
        <v>23267</v>
      </c>
      <c r="K738" t="s">
        <v>23266</v>
      </c>
      <c r="L738" t="s">
        <v>23265</v>
      </c>
    </row>
    <row r="739" spans="1:28" x14ac:dyDescent="0.3">
      <c r="A739" t="s">
        <v>23264</v>
      </c>
      <c r="B739" t="s">
        <v>3636</v>
      </c>
      <c r="C739" s="7">
        <v>0</v>
      </c>
      <c r="D739" s="7">
        <v>1.4731640762546701</v>
      </c>
      <c r="E739" s="7">
        <v>0</v>
      </c>
      <c r="F739" s="7">
        <v>0</v>
      </c>
      <c r="G739">
        <v>67610</v>
      </c>
      <c r="H739" t="s">
        <v>7032</v>
      </c>
      <c r="I739" t="s">
        <v>8896</v>
      </c>
      <c r="J739" t="s">
        <v>7027</v>
      </c>
      <c r="K739" t="s">
        <v>17891</v>
      </c>
      <c r="L739" t="s">
        <v>23263</v>
      </c>
    </row>
    <row r="740" spans="1:28" x14ac:dyDescent="0.3">
      <c r="A740" t="s">
        <v>23262</v>
      </c>
      <c r="B740" t="s">
        <v>3631</v>
      </c>
      <c r="C740" s="7">
        <v>-0.66282777029121898</v>
      </c>
      <c r="D740" s="7">
        <v>-1.0378977111295999</v>
      </c>
      <c r="E740" s="7">
        <v>-0.37046068286256301</v>
      </c>
      <c r="F740" s="7">
        <v>0.68974824296328996</v>
      </c>
      <c r="G740">
        <v>349640</v>
      </c>
      <c r="H740" t="s">
        <v>23261</v>
      </c>
      <c r="I740" t="s">
        <v>35030</v>
      </c>
      <c r="J740" t="s">
        <v>20383</v>
      </c>
      <c r="K740" t="s">
        <v>22490</v>
      </c>
      <c r="L740" t="s">
        <v>22489</v>
      </c>
      <c r="X740">
        <v>100</v>
      </c>
    </row>
    <row r="741" spans="1:28" x14ac:dyDescent="0.3">
      <c r="A741" t="s">
        <v>14521</v>
      </c>
      <c r="B741" t="s">
        <v>3636</v>
      </c>
      <c r="C741" s="7">
        <v>0.23620845305287699</v>
      </c>
      <c r="D741" s="7">
        <v>-0.46881039563286597</v>
      </c>
      <c r="E741" s="7">
        <v>2.3910213812007999E-2</v>
      </c>
      <c r="F741" s="7">
        <v>1.5932066107515701</v>
      </c>
      <c r="G741">
        <v>245797</v>
      </c>
      <c r="I741" t="s">
        <v>35</v>
      </c>
      <c r="K741" t="s">
        <v>35</v>
      </c>
      <c r="N741" t="s">
        <v>35</v>
      </c>
      <c r="Q741" t="s">
        <v>35</v>
      </c>
      <c r="U741" t="s">
        <v>35</v>
      </c>
    </row>
    <row r="742" spans="1:28" x14ac:dyDescent="0.3">
      <c r="A742" t="s">
        <v>18040</v>
      </c>
      <c r="B742" t="s">
        <v>3631</v>
      </c>
      <c r="C742" s="7">
        <v>-0.32355817348691901</v>
      </c>
      <c r="D742" s="7">
        <v>-4.2151683865231597E-2</v>
      </c>
      <c r="E742" s="7">
        <v>-1.3572683631109399</v>
      </c>
      <c r="F742" s="7">
        <v>-0.73591446141115902</v>
      </c>
      <c r="G742">
        <v>231203</v>
      </c>
      <c r="I742" t="s">
        <v>35</v>
      </c>
      <c r="K742" t="s">
        <v>35</v>
      </c>
      <c r="N742" t="s">
        <v>35</v>
      </c>
      <c r="Q742" t="s">
        <v>35</v>
      </c>
      <c r="S742" t="s">
        <v>18039</v>
      </c>
      <c r="U742" t="s">
        <v>35</v>
      </c>
      <c r="V742" t="s">
        <v>18038</v>
      </c>
      <c r="X742">
        <v>86.64</v>
      </c>
      <c r="Z742">
        <v>37.96</v>
      </c>
      <c r="AA742">
        <v>37.96</v>
      </c>
    </row>
    <row r="743" spans="1:28" x14ac:dyDescent="0.3">
      <c r="A743" t="s">
        <v>6879</v>
      </c>
      <c r="B743" t="s">
        <v>3636</v>
      </c>
      <c r="C743" s="7">
        <v>1.5396336959338399</v>
      </c>
      <c r="D743" s="7">
        <v>2.3168750618915599</v>
      </c>
      <c r="E743" s="7">
        <v>1.9983414417747101</v>
      </c>
      <c r="F743" s="7">
        <v>1.2972989778030399</v>
      </c>
      <c r="G743">
        <v>354805</v>
      </c>
      <c r="J743" t="s">
        <v>6869</v>
      </c>
      <c r="K743" t="s">
        <v>6878</v>
      </c>
      <c r="L743" t="s">
        <v>6877</v>
      </c>
      <c r="M743" t="s">
        <v>6876</v>
      </c>
      <c r="N743" t="s">
        <v>6875</v>
      </c>
      <c r="O743" t="s">
        <v>6874</v>
      </c>
      <c r="P743" t="s">
        <v>6873</v>
      </c>
      <c r="Q743" t="s">
        <v>6872</v>
      </c>
      <c r="R743" t="s">
        <v>6871</v>
      </c>
      <c r="S743" t="s">
        <v>6870</v>
      </c>
      <c r="T743" t="s">
        <v>6869</v>
      </c>
      <c r="U743" t="s">
        <v>6868</v>
      </c>
      <c r="V743" t="s">
        <v>6867</v>
      </c>
      <c r="X743">
        <v>100</v>
      </c>
      <c r="Y743">
        <v>38.369999999999997</v>
      </c>
      <c r="Z743">
        <v>60.18</v>
      </c>
      <c r="AA743">
        <v>60.18</v>
      </c>
    </row>
    <row r="744" spans="1:28" x14ac:dyDescent="0.3">
      <c r="A744" t="s">
        <v>819</v>
      </c>
      <c r="B744" t="s">
        <v>3636</v>
      </c>
      <c r="C744" s="7">
        <v>2.2173398170165499</v>
      </c>
      <c r="D744" s="7">
        <v>2.3761294891185099</v>
      </c>
      <c r="E744" s="7">
        <v>1.51490031671291</v>
      </c>
      <c r="F744" s="7">
        <v>2.2041869108598702</v>
      </c>
      <c r="G744">
        <v>67625</v>
      </c>
      <c r="M744" t="s">
        <v>820</v>
      </c>
      <c r="N744" t="s">
        <v>3623</v>
      </c>
      <c r="O744" t="s">
        <v>821</v>
      </c>
      <c r="P744" t="s">
        <v>822</v>
      </c>
      <c r="Q744" t="s">
        <v>3624</v>
      </c>
      <c r="R744" t="s">
        <v>823</v>
      </c>
      <c r="V744" t="s">
        <v>3738</v>
      </c>
      <c r="X744">
        <v>100</v>
      </c>
      <c r="Y744">
        <v>29.89</v>
      </c>
      <c r="Z744">
        <v>35.340000000000003</v>
      </c>
    </row>
    <row r="745" spans="1:28" x14ac:dyDescent="0.3">
      <c r="A745" t="s">
        <v>824</v>
      </c>
      <c r="B745" t="s">
        <v>3631</v>
      </c>
      <c r="C745" s="7">
        <v>-1.9883809395827901</v>
      </c>
      <c r="D745" s="7">
        <v>-2.0232562344329801</v>
      </c>
      <c r="E745" s="7">
        <v>-1.8469045095771099</v>
      </c>
      <c r="F745" s="7">
        <v>-1.2602015156112201</v>
      </c>
      <c r="G745">
        <v>32974</v>
      </c>
      <c r="J745" t="s">
        <v>825</v>
      </c>
      <c r="K745" t="s">
        <v>5891</v>
      </c>
      <c r="L745" t="s">
        <v>5890</v>
      </c>
      <c r="M745" t="s">
        <v>826</v>
      </c>
      <c r="N745" t="s">
        <v>5889</v>
      </c>
      <c r="O745" t="s">
        <v>827</v>
      </c>
      <c r="P745" t="s">
        <v>828</v>
      </c>
      <c r="Q745" t="s">
        <v>5887</v>
      </c>
      <c r="R745" t="s">
        <v>829</v>
      </c>
      <c r="S745" t="s">
        <v>830</v>
      </c>
      <c r="T745" t="s">
        <v>828</v>
      </c>
      <c r="U745" t="s">
        <v>5887</v>
      </c>
      <c r="V745" t="s">
        <v>3803</v>
      </c>
      <c r="W745" t="s">
        <v>6866</v>
      </c>
      <c r="X745">
        <v>94.58</v>
      </c>
      <c r="Y745">
        <v>45.93</v>
      </c>
      <c r="Z745">
        <v>66.33</v>
      </c>
      <c r="AA745">
        <v>66.33</v>
      </c>
      <c r="AB745">
        <v>75.459999999999994</v>
      </c>
    </row>
    <row r="746" spans="1:28" x14ac:dyDescent="0.3">
      <c r="A746" t="s">
        <v>831</v>
      </c>
      <c r="B746" t="s">
        <v>3636</v>
      </c>
      <c r="C746" s="7">
        <v>4.0081554211777402</v>
      </c>
      <c r="D746" s="7">
        <v>4.1598601242406801</v>
      </c>
      <c r="E746" s="7">
        <v>3.8808572484396802</v>
      </c>
      <c r="F746" s="7">
        <v>2.90344360999458</v>
      </c>
      <c r="G746">
        <v>34153</v>
      </c>
      <c r="H746" t="s">
        <v>832</v>
      </c>
      <c r="I746" t="s">
        <v>833</v>
      </c>
      <c r="J746" t="s">
        <v>834</v>
      </c>
      <c r="K746" t="s">
        <v>5423</v>
      </c>
      <c r="L746" t="s">
        <v>5425</v>
      </c>
      <c r="S746" t="s">
        <v>835</v>
      </c>
      <c r="T746" t="s">
        <v>836</v>
      </c>
      <c r="U746" t="s">
        <v>8381</v>
      </c>
      <c r="V746" t="s">
        <v>4126</v>
      </c>
      <c r="W746" t="s">
        <v>8380</v>
      </c>
      <c r="X746">
        <v>100</v>
      </c>
      <c r="Z746">
        <v>69.52</v>
      </c>
      <c r="AA746">
        <v>69.52</v>
      </c>
      <c r="AB746">
        <v>77.8</v>
      </c>
    </row>
    <row r="747" spans="1:28" x14ac:dyDescent="0.3">
      <c r="A747" t="s">
        <v>23260</v>
      </c>
      <c r="B747" t="s">
        <v>3636</v>
      </c>
      <c r="C747" s="7">
        <v>0.91723317761349699</v>
      </c>
      <c r="D747" s="7">
        <v>1.4491901854029099</v>
      </c>
      <c r="E747" s="7">
        <v>-0.14304516671217499</v>
      </c>
      <c r="F747" s="7">
        <v>1.83531497141567</v>
      </c>
      <c r="G747">
        <v>283820</v>
      </c>
      <c r="H747" t="s">
        <v>106</v>
      </c>
      <c r="I747" t="s">
        <v>107</v>
      </c>
      <c r="J747" t="s">
        <v>108</v>
      </c>
      <c r="K747" t="s">
        <v>109</v>
      </c>
      <c r="L747" t="s">
        <v>110</v>
      </c>
      <c r="M747" t="s">
        <v>13366</v>
      </c>
      <c r="N747" t="s">
        <v>13365</v>
      </c>
      <c r="O747" t="s">
        <v>13364</v>
      </c>
      <c r="P747" t="s">
        <v>114</v>
      </c>
      <c r="Q747" t="s">
        <v>115</v>
      </c>
      <c r="R747" t="s">
        <v>13363</v>
      </c>
      <c r="S747" t="s">
        <v>23259</v>
      </c>
      <c r="T747" t="s">
        <v>114</v>
      </c>
      <c r="U747" t="s">
        <v>115</v>
      </c>
      <c r="V747" t="s">
        <v>23258</v>
      </c>
      <c r="X747">
        <v>100</v>
      </c>
      <c r="Y747">
        <v>39.840000000000003</v>
      </c>
      <c r="Z747">
        <v>61.98</v>
      </c>
      <c r="AA747">
        <v>62.3</v>
      </c>
    </row>
    <row r="748" spans="1:28" x14ac:dyDescent="0.3">
      <c r="A748" t="s">
        <v>33061</v>
      </c>
      <c r="B748" t="s">
        <v>3636</v>
      </c>
      <c r="C748" s="7">
        <v>1.49867819864139</v>
      </c>
      <c r="D748" s="7">
        <v>1.8776574706168601</v>
      </c>
      <c r="E748" s="7">
        <v>1.3251149169064</v>
      </c>
      <c r="F748" s="7">
        <v>0.96514020620982999</v>
      </c>
      <c r="G748">
        <v>66253</v>
      </c>
      <c r="M748" t="s">
        <v>33060</v>
      </c>
      <c r="N748" t="s">
        <v>33059</v>
      </c>
      <c r="O748" t="s">
        <v>33058</v>
      </c>
      <c r="P748" t="s">
        <v>33057</v>
      </c>
      <c r="Q748" t="s">
        <v>33056</v>
      </c>
      <c r="R748" t="s">
        <v>33055</v>
      </c>
      <c r="S748" t="s">
        <v>33054</v>
      </c>
      <c r="T748" t="s">
        <v>33053</v>
      </c>
      <c r="U748" t="s">
        <v>33052</v>
      </c>
      <c r="V748" t="s">
        <v>33051</v>
      </c>
      <c r="X748">
        <v>79.819999999999993</v>
      </c>
      <c r="Y748">
        <v>38.299999999999997</v>
      </c>
      <c r="Z748">
        <v>41.3</v>
      </c>
      <c r="AA748">
        <v>41.3</v>
      </c>
    </row>
    <row r="749" spans="1:28" x14ac:dyDescent="0.3">
      <c r="A749" t="s">
        <v>8379</v>
      </c>
      <c r="B749" t="s">
        <v>3631</v>
      </c>
      <c r="C749" s="7">
        <v>-2.0169612146979201</v>
      </c>
      <c r="D749" s="7">
        <v>-1.5983090071760799</v>
      </c>
      <c r="E749" s="7">
        <v>-2.3096765629789502</v>
      </c>
      <c r="F749" s="7">
        <v>-1.80675391238565</v>
      </c>
      <c r="G749">
        <v>354816</v>
      </c>
      <c r="M749" t="s">
        <v>8378</v>
      </c>
      <c r="N749" t="s">
        <v>8377</v>
      </c>
      <c r="O749" t="s">
        <v>8376</v>
      </c>
      <c r="P749" t="s">
        <v>8375</v>
      </c>
      <c r="Q749" t="s">
        <v>8374</v>
      </c>
      <c r="R749" t="s">
        <v>8373</v>
      </c>
      <c r="S749" t="s">
        <v>8372</v>
      </c>
      <c r="T749" t="s">
        <v>1330</v>
      </c>
      <c r="U749" t="s">
        <v>1331</v>
      </c>
      <c r="V749" t="s">
        <v>8371</v>
      </c>
      <c r="X749">
        <v>90.26</v>
      </c>
      <c r="Y749">
        <v>42.86</v>
      </c>
      <c r="Z749">
        <v>52.17</v>
      </c>
      <c r="AA749">
        <v>52.17</v>
      </c>
    </row>
    <row r="750" spans="1:28" x14ac:dyDescent="0.3">
      <c r="A750" t="s">
        <v>33050</v>
      </c>
      <c r="B750" t="s">
        <v>3636</v>
      </c>
      <c r="C750" s="7">
        <v>1.0551313157298501</v>
      </c>
      <c r="D750" s="7">
        <v>0.39522161370835901</v>
      </c>
      <c r="E750" s="7">
        <v>-0.84705555330292404</v>
      </c>
      <c r="F750" s="7">
        <v>0</v>
      </c>
      <c r="G750">
        <v>325270</v>
      </c>
      <c r="I750" t="s">
        <v>35</v>
      </c>
      <c r="K750" t="s">
        <v>35</v>
      </c>
      <c r="N750" t="s">
        <v>35</v>
      </c>
      <c r="Q750" t="s">
        <v>35</v>
      </c>
      <c r="U750" t="s">
        <v>35</v>
      </c>
    </row>
    <row r="751" spans="1:28" x14ac:dyDescent="0.3">
      <c r="A751" t="s">
        <v>23257</v>
      </c>
      <c r="B751" t="s">
        <v>3636</v>
      </c>
      <c r="C751" s="7">
        <v>0.31234709802497901</v>
      </c>
      <c r="D751" s="7">
        <v>1.5181190462659599</v>
      </c>
      <c r="E751" s="7">
        <v>1.5675799660397201</v>
      </c>
      <c r="F751" s="7">
        <v>7.6107684557165101E-2</v>
      </c>
      <c r="G751">
        <v>344593</v>
      </c>
      <c r="H751" t="s">
        <v>23256</v>
      </c>
      <c r="I751" t="s">
        <v>23255</v>
      </c>
      <c r="J751" t="s">
        <v>23246</v>
      </c>
      <c r="K751" t="s">
        <v>23245</v>
      </c>
      <c r="L751" t="s">
        <v>23254</v>
      </c>
      <c r="M751" t="s">
        <v>23253</v>
      </c>
      <c r="N751" t="s">
        <v>23252</v>
      </c>
      <c r="O751" t="s">
        <v>23251</v>
      </c>
      <c r="P751" t="s">
        <v>23250</v>
      </c>
      <c r="Q751" t="s">
        <v>23249</v>
      </c>
      <c r="R751" t="s">
        <v>23248</v>
      </c>
      <c r="S751" t="s">
        <v>23247</v>
      </c>
      <c r="T751" t="s">
        <v>23246</v>
      </c>
      <c r="U751" t="s">
        <v>23245</v>
      </c>
      <c r="V751" t="s">
        <v>23244</v>
      </c>
      <c r="W751" t="s">
        <v>23243</v>
      </c>
      <c r="X751">
        <v>100</v>
      </c>
      <c r="Y751">
        <v>35.92</v>
      </c>
      <c r="Z751">
        <v>76.64</v>
      </c>
      <c r="AA751">
        <v>76.64</v>
      </c>
      <c r="AB751">
        <v>81.540000000000006</v>
      </c>
    </row>
    <row r="752" spans="1:28" x14ac:dyDescent="0.3">
      <c r="A752" t="s">
        <v>18037</v>
      </c>
      <c r="B752" t="s">
        <v>3636</v>
      </c>
      <c r="C752" s="7">
        <v>0.83196307047571905</v>
      </c>
      <c r="D752" s="7">
        <v>0.93071998505791598</v>
      </c>
      <c r="E752" s="7">
        <v>1.4842488690208</v>
      </c>
      <c r="F752" s="7">
        <v>0.73321828008492096</v>
      </c>
      <c r="G752">
        <v>67662</v>
      </c>
      <c r="M752" t="s">
        <v>18036</v>
      </c>
      <c r="N752" t="s">
        <v>18035</v>
      </c>
      <c r="O752" t="s">
        <v>18034</v>
      </c>
      <c r="P752" t="s">
        <v>18033</v>
      </c>
      <c r="Q752" t="s">
        <v>18032</v>
      </c>
      <c r="R752" t="s">
        <v>18031</v>
      </c>
      <c r="S752" t="s">
        <v>18030</v>
      </c>
      <c r="V752" t="s">
        <v>18029</v>
      </c>
      <c r="X752">
        <v>100</v>
      </c>
      <c r="Y752">
        <v>29.36</v>
      </c>
      <c r="Z752">
        <v>26.6</v>
      </c>
      <c r="AA752">
        <v>26.6</v>
      </c>
    </row>
    <row r="753" spans="1:27" x14ac:dyDescent="0.3">
      <c r="A753" t="s">
        <v>33049</v>
      </c>
      <c r="B753" t="s">
        <v>3636</v>
      </c>
      <c r="C753" s="7">
        <v>1.1591855914386999</v>
      </c>
      <c r="D753" s="7">
        <v>0.91926046730849698</v>
      </c>
      <c r="E753" s="7">
        <v>0.408685680560187</v>
      </c>
      <c r="F753" s="7">
        <v>1.0599157240418</v>
      </c>
      <c r="G753">
        <v>320778</v>
      </c>
      <c r="H753" t="s">
        <v>78</v>
      </c>
      <c r="I753" t="s">
        <v>79</v>
      </c>
      <c r="J753" t="s">
        <v>80</v>
      </c>
      <c r="K753" t="s">
        <v>4787</v>
      </c>
      <c r="L753" t="s">
        <v>81</v>
      </c>
    </row>
    <row r="754" spans="1:27" x14ac:dyDescent="0.3">
      <c r="A754" t="s">
        <v>837</v>
      </c>
      <c r="B754" t="s">
        <v>3636</v>
      </c>
      <c r="C754" s="7">
        <v>1.65054112826612</v>
      </c>
      <c r="D754" s="7">
        <v>2.6939778608643699</v>
      </c>
      <c r="E754" s="7">
        <v>1.77696451270581</v>
      </c>
      <c r="F754" s="7">
        <v>2.5437770222487499</v>
      </c>
      <c r="G754">
        <v>249060</v>
      </c>
      <c r="H754" t="s">
        <v>78</v>
      </c>
      <c r="I754" t="s">
        <v>79</v>
      </c>
      <c r="J754" t="s">
        <v>80</v>
      </c>
      <c r="K754" t="s">
        <v>4787</v>
      </c>
      <c r="L754" t="s">
        <v>81</v>
      </c>
      <c r="M754" t="s">
        <v>838</v>
      </c>
      <c r="N754" t="s">
        <v>6865</v>
      </c>
      <c r="O754" t="s">
        <v>839</v>
      </c>
      <c r="P754" t="s">
        <v>88</v>
      </c>
      <c r="Q754" t="s">
        <v>4786</v>
      </c>
      <c r="R754" t="s">
        <v>840</v>
      </c>
      <c r="S754" t="s">
        <v>841</v>
      </c>
      <c r="T754" t="s">
        <v>88</v>
      </c>
      <c r="U754" t="s">
        <v>4786</v>
      </c>
      <c r="V754" t="s">
        <v>4080</v>
      </c>
      <c r="X754">
        <v>100</v>
      </c>
      <c r="Y754">
        <v>29.75</v>
      </c>
      <c r="Z754">
        <v>62.86</v>
      </c>
      <c r="AA754">
        <v>62.86</v>
      </c>
    </row>
    <row r="755" spans="1:27" x14ac:dyDescent="0.3">
      <c r="A755" t="s">
        <v>18028</v>
      </c>
      <c r="B755" t="s">
        <v>3631</v>
      </c>
      <c r="C755" s="7">
        <v>-0.86790950033107295</v>
      </c>
      <c r="D755" s="7">
        <v>-0.55984755934492503</v>
      </c>
      <c r="E755" s="7">
        <v>-1.0304065293571301</v>
      </c>
      <c r="F755" s="7">
        <v>-0.46587857671730298</v>
      </c>
      <c r="G755">
        <v>320780</v>
      </c>
      <c r="M755" t="s">
        <v>18027</v>
      </c>
      <c r="N755" t="s">
        <v>18026</v>
      </c>
      <c r="O755" t="s">
        <v>18025</v>
      </c>
      <c r="P755" t="s">
        <v>18024</v>
      </c>
      <c r="Q755" t="s">
        <v>18023</v>
      </c>
      <c r="R755" t="s">
        <v>18022</v>
      </c>
      <c r="V755" t="s">
        <v>18021</v>
      </c>
      <c r="X755">
        <v>100</v>
      </c>
      <c r="Y755">
        <v>46.88</v>
      </c>
      <c r="Z755">
        <v>40.82</v>
      </c>
    </row>
    <row r="756" spans="1:27" x14ac:dyDescent="0.3">
      <c r="A756" t="s">
        <v>33048</v>
      </c>
      <c r="B756" t="s">
        <v>3636</v>
      </c>
      <c r="C756" s="7">
        <v>1.3629605695101299</v>
      </c>
      <c r="D756" s="7">
        <v>0.959442461007189</v>
      </c>
      <c r="E756" s="7">
        <v>0.581171186034936</v>
      </c>
      <c r="F756" s="7">
        <v>1.3666491865891299</v>
      </c>
      <c r="G756">
        <v>219324</v>
      </c>
      <c r="J756" t="s">
        <v>33040</v>
      </c>
      <c r="K756" t="s">
        <v>33047</v>
      </c>
      <c r="L756" t="s">
        <v>33046</v>
      </c>
      <c r="M756" t="s">
        <v>33045</v>
      </c>
      <c r="N756" t="s">
        <v>33044</v>
      </c>
      <c r="O756" t="s">
        <v>33043</v>
      </c>
      <c r="P756" t="s">
        <v>33040</v>
      </c>
      <c r="Q756" t="s">
        <v>33039</v>
      </c>
      <c r="R756" t="s">
        <v>33042</v>
      </c>
      <c r="S756" t="s">
        <v>33041</v>
      </c>
      <c r="T756" t="s">
        <v>33040</v>
      </c>
      <c r="U756" t="s">
        <v>33039</v>
      </c>
      <c r="V756" t="s">
        <v>33038</v>
      </c>
      <c r="X756">
        <v>100</v>
      </c>
      <c r="Y756">
        <v>38.57</v>
      </c>
      <c r="Z756">
        <v>53.55</v>
      </c>
      <c r="AA756">
        <v>53.55</v>
      </c>
    </row>
    <row r="757" spans="1:27" x14ac:dyDescent="0.3">
      <c r="A757" t="s">
        <v>33037</v>
      </c>
      <c r="B757" t="s">
        <v>3631</v>
      </c>
      <c r="C757" s="7">
        <v>-1.2430360282733799</v>
      </c>
      <c r="D757" s="7">
        <v>-0.93669981688217596</v>
      </c>
      <c r="E757" s="7">
        <v>-1.3892194084134</v>
      </c>
      <c r="F757" s="7">
        <v>-0.754552753199774</v>
      </c>
      <c r="G757">
        <v>244706</v>
      </c>
      <c r="H757" t="s">
        <v>33036</v>
      </c>
      <c r="I757" t="s">
        <v>33035</v>
      </c>
      <c r="J757" t="s">
        <v>33027</v>
      </c>
      <c r="K757" t="s">
        <v>33034</v>
      </c>
      <c r="L757" t="s">
        <v>33033</v>
      </c>
      <c r="M757" t="s">
        <v>33032</v>
      </c>
      <c r="N757" t="s">
        <v>33031</v>
      </c>
      <c r="O757" t="s">
        <v>33030</v>
      </c>
      <c r="P757" t="s">
        <v>33027</v>
      </c>
      <c r="Q757" t="s">
        <v>33026</v>
      </c>
      <c r="R757" t="s">
        <v>33029</v>
      </c>
      <c r="S757" t="s">
        <v>33028</v>
      </c>
      <c r="T757" t="s">
        <v>33027</v>
      </c>
      <c r="U757" t="s">
        <v>33026</v>
      </c>
      <c r="V757" t="s">
        <v>33025</v>
      </c>
      <c r="X757">
        <v>100</v>
      </c>
      <c r="Y757">
        <v>31.82</v>
      </c>
      <c r="Z757">
        <v>59.93</v>
      </c>
      <c r="AA757">
        <v>59.93</v>
      </c>
    </row>
    <row r="758" spans="1:27" x14ac:dyDescent="0.3">
      <c r="A758" t="s">
        <v>33024</v>
      </c>
      <c r="B758" t="s">
        <v>3631</v>
      </c>
      <c r="C758" s="7">
        <v>-1.3722103759393101</v>
      </c>
      <c r="D758" s="7">
        <v>-1.25929664500418</v>
      </c>
      <c r="E758" s="7">
        <v>-1.3082905949380901</v>
      </c>
      <c r="F758" s="7">
        <v>-1.1800296495273801</v>
      </c>
      <c r="G758">
        <v>67680</v>
      </c>
      <c r="I758" t="s">
        <v>35</v>
      </c>
      <c r="K758" t="s">
        <v>35</v>
      </c>
      <c r="N758" t="s">
        <v>35</v>
      </c>
      <c r="Q758" t="s">
        <v>35</v>
      </c>
      <c r="S758" t="s">
        <v>33023</v>
      </c>
      <c r="U758" t="s">
        <v>35</v>
      </c>
      <c r="V758" t="s">
        <v>33022</v>
      </c>
      <c r="X758">
        <v>100</v>
      </c>
      <c r="Z758">
        <v>42.61</v>
      </c>
      <c r="AA758">
        <v>42.61</v>
      </c>
    </row>
    <row r="759" spans="1:27" x14ac:dyDescent="0.3">
      <c r="A759" t="s">
        <v>33021</v>
      </c>
      <c r="B759" t="s">
        <v>3636</v>
      </c>
      <c r="C759" s="7">
        <v>1.2954558492013799</v>
      </c>
      <c r="D759" s="7">
        <v>1.40158426961168</v>
      </c>
      <c r="E759" s="7">
        <v>0.72509282212277704</v>
      </c>
      <c r="F759" s="7">
        <v>1.1751381097614999</v>
      </c>
      <c r="G759">
        <v>326759</v>
      </c>
      <c r="H759" t="s">
        <v>33020</v>
      </c>
      <c r="I759" t="s">
        <v>33019</v>
      </c>
      <c r="J759" t="s">
        <v>33018</v>
      </c>
      <c r="K759" t="s">
        <v>34548</v>
      </c>
      <c r="L759" t="s">
        <v>33017</v>
      </c>
      <c r="M759" t="s">
        <v>33016</v>
      </c>
      <c r="N759" t="s">
        <v>33015</v>
      </c>
      <c r="O759" t="s">
        <v>33014</v>
      </c>
      <c r="P759" t="s">
        <v>33013</v>
      </c>
      <c r="Q759" t="s">
        <v>33012</v>
      </c>
      <c r="R759" t="s">
        <v>33011</v>
      </c>
      <c r="S759" t="s">
        <v>33010</v>
      </c>
      <c r="V759" t="s">
        <v>33009</v>
      </c>
      <c r="X759">
        <v>100</v>
      </c>
      <c r="Y759">
        <v>42.65</v>
      </c>
      <c r="Z759">
        <v>43.29</v>
      </c>
      <c r="AA759">
        <v>43.29</v>
      </c>
    </row>
    <row r="760" spans="1:27" x14ac:dyDescent="0.3">
      <c r="A760" t="s">
        <v>6864</v>
      </c>
      <c r="B760" t="s">
        <v>3636</v>
      </c>
      <c r="C760" s="7">
        <v>1.97411808517003</v>
      </c>
      <c r="D760" s="7">
        <v>2.8500491976103102</v>
      </c>
      <c r="E760" s="7">
        <v>1.78369549365608</v>
      </c>
      <c r="F760" s="7">
        <v>1.26627774252081</v>
      </c>
      <c r="G760">
        <v>326760</v>
      </c>
      <c r="S760" t="s">
        <v>6863</v>
      </c>
      <c r="T760" t="s">
        <v>6862</v>
      </c>
      <c r="U760" t="s">
        <v>6861</v>
      </c>
      <c r="V760" t="s">
        <v>6860</v>
      </c>
      <c r="X760">
        <v>100</v>
      </c>
      <c r="Z760">
        <v>69.319999999999993</v>
      </c>
      <c r="AA760">
        <v>69.319999999999993</v>
      </c>
    </row>
    <row r="761" spans="1:27" x14ac:dyDescent="0.3">
      <c r="A761" t="s">
        <v>6859</v>
      </c>
      <c r="B761" t="s">
        <v>3631</v>
      </c>
      <c r="C761" s="7">
        <v>-1.61271655673107</v>
      </c>
      <c r="D761" s="7">
        <v>-2.1211384760373</v>
      </c>
      <c r="E761" s="7">
        <v>-1.6819125277600899</v>
      </c>
      <c r="F761" s="7">
        <v>-1.17362704501299</v>
      </c>
      <c r="G761">
        <v>248575</v>
      </c>
      <c r="H761" t="s">
        <v>1748</v>
      </c>
      <c r="I761" t="s">
        <v>1749</v>
      </c>
      <c r="J761" t="s">
        <v>1750</v>
      </c>
      <c r="K761" t="s">
        <v>1751</v>
      </c>
      <c r="L761" t="s">
        <v>1752</v>
      </c>
      <c r="M761" t="s">
        <v>6858</v>
      </c>
      <c r="N761" t="s">
        <v>6857</v>
      </c>
      <c r="O761" t="s">
        <v>6856</v>
      </c>
      <c r="P761" t="s">
        <v>6855</v>
      </c>
      <c r="Q761" t="s">
        <v>6854</v>
      </c>
      <c r="R761" t="s">
        <v>6853</v>
      </c>
      <c r="S761" t="s">
        <v>6852</v>
      </c>
      <c r="T761" t="s">
        <v>1759</v>
      </c>
      <c r="U761" t="s">
        <v>1760</v>
      </c>
      <c r="V761" t="s">
        <v>6851</v>
      </c>
      <c r="X761">
        <v>100</v>
      </c>
      <c r="Y761">
        <v>34.78</v>
      </c>
      <c r="Z761">
        <v>63.16</v>
      </c>
      <c r="AA761">
        <v>63.16</v>
      </c>
    </row>
    <row r="762" spans="1:27" x14ac:dyDescent="0.3">
      <c r="A762" t="s">
        <v>23242</v>
      </c>
      <c r="B762" t="s">
        <v>3636</v>
      </c>
      <c r="C762" s="7">
        <v>0.90983774852117705</v>
      </c>
      <c r="D762" s="7">
        <v>1.12934592766518</v>
      </c>
      <c r="E762" s="7">
        <v>1.05774619181883</v>
      </c>
      <c r="F762" s="7">
        <v>0.77042704199470802</v>
      </c>
      <c r="G762">
        <v>220852</v>
      </c>
      <c r="I762" t="s">
        <v>35</v>
      </c>
      <c r="K762" t="s">
        <v>35</v>
      </c>
      <c r="N762" t="s">
        <v>35</v>
      </c>
      <c r="Q762" t="s">
        <v>35</v>
      </c>
      <c r="S762" t="s">
        <v>23241</v>
      </c>
      <c r="U762" t="s">
        <v>35</v>
      </c>
      <c r="V762" t="s">
        <v>23240</v>
      </c>
      <c r="X762">
        <v>99.02</v>
      </c>
      <c r="Z762">
        <v>42.57</v>
      </c>
      <c r="AA762">
        <v>42.57</v>
      </c>
    </row>
    <row r="763" spans="1:27" x14ac:dyDescent="0.3">
      <c r="A763" t="s">
        <v>33008</v>
      </c>
      <c r="B763" t="s">
        <v>3636</v>
      </c>
      <c r="C763" s="7">
        <v>1.61799871571579</v>
      </c>
      <c r="D763" s="7">
        <v>1.36550782146863</v>
      </c>
      <c r="E763" s="7">
        <v>0.88734255416555596</v>
      </c>
      <c r="F763" s="7">
        <v>1.0017208305251799</v>
      </c>
      <c r="G763">
        <v>354847</v>
      </c>
      <c r="H763" t="s">
        <v>12887</v>
      </c>
      <c r="I763" t="s">
        <v>12886</v>
      </c>
      <c r="J763" t="s">
        <v>33007</v>
      </c>
      <c r="K763" t="s">
        <v>33006</v>
      </c>
      <c r="L763" t="s">
        <v>34549</v>
      </c>
      <c r="M763" t="s">
        <v>33005</v>
      </c>
      <c r="N763" t="s">
        <v>33004</v>
      </c>
      <c r="O763" t="s">
        <v>33003</v>
      </c>
      <c r="P763" t="s">
        <v>20989</v>
      </c>
      <c r="Q763" t="s">
        <v>20988</v>
      </c>
      <c r="S763" t="s">
        <v>33002</v>
      </c>
      <c r="T763" t="s">
        <v>33001</v>
      </c>
      <c r="U763" t="s">
        <v>33000</v>
      </c>
      <c r="V763" t="s">
        <v>32999</v>
      </c>
      <c r="X763">
        <v>99.19</v>
      </c>
      <c r="Y763">
        <v>29.47</v>
      </c>
      <c r="Z763">
        <v>57.07</v>
      </c>
      <c r="AA763">
        <v>57.07</v>
      </c>
    </row>
    <row r="764" spans="1:27" x14ac:dyDescent="0.3">
      <c r="A764" t="s">
        <v>18020</v>
      </c>
      <c r="B764" t="s">
        <v>3636</v>
      </c>
      <c r="C764" s="7">
        <v>0.23556429982611199</v>
      </c>
      <c r="D764" s="7">
        <v>0.28932605647668702</v>
      </c>
      <c r="E764" s="7">
        <v>1.0859093306856999</v>
      </c>
      <c r="F764" s="7">
        <v>1.1434362264301901</v>
      </c>
      <c r="G764">
        <v>24719</v>
      </c>
      <c r="I764" t="s">
        <v>35</v>
      </c>
      <c r="K764" t="s">
        <v>35</v>
      </c>
      <c r="N764" t="s">
        <v>35</v>
      </c>
      <c r="Q764" t="s">
        <v>35</v>
      </c>
      <c r="S764" t="s">
        <v>18019</v>
      </c>
      <c r="U764" t="s">
        <v>35</v>
      </c>
      <c r="V764" t="s">
        <v>18018</v>
      </c>
      <c r="X764">
        <v>100</v>
      </c>
      <c r="Z764">
        <v>73.680000000000007</v>
      </c>
      <c r="AA764">
        <v>73.680000000000007</v>
      </c>
    </row>
    <row r="765" spans="1:27" x14ac:dyDescent="0.3">
      <c r="A765" t="s">
        <v>6850</v>
      </c>
      <c r="B765" t="s">
        <v>3636</v>
      </c>
      <c r="C765" s="7">
        <v>1.68360599028025</v>
      </c>
      <c r="D765" s="7">
        <v>2.0166215291262302</v>
      </c>
      <c r="E765" s="7">
        <v>1.6137515248941201</v>
      </c>
      <c r="F765" s="7">
        <v>1.74210640435595</v>
      </c>
      <c r="G765">
        <v>320063</v>
      </c>
      <c r="M765" t="s">
        <v>6849</v>
      </c>
      <c r="N765" t="s">
        <v>6848</v>
      </c>
      <c r="O765" t="s">
        <v>6847</v>
      </c>
      <c r="P765" t="s">
        <v>6846</v>
      </c>
      <c r="Q765" t="s">
        <v>6845</v>
      </c>
      <c r="R765" t="s">
        <v>6844</v>
      </c>
      <c r="S765" t="s">
        <v>6843</v>
      </c>
      <c r="V765" t="s">
        <v>6842</v>
      </c>
      <c r="X765">
        <v>100</v>
      </c>
      <c r="Y765">
        <v>24.21</v>
      </c>
      <c r="Z765">
        <v>29.25</v>
      </c>
      <c r="AA765">
        <v>29.25</v>
      </c>
    </row>
    <row r="766" spans="1:27" x14ac:dyDescent="0.3">
      <c r="A766" t="s">
        <v>32998</v>
      </c>
      <c r="B766" t="s">
        <v>3631</v>
      </c>
      <c r="C766" s="7">
        <v>-1.2128758575324099</v>
      </c>
      <c r="D766" s="7">
        <v>-1.5991360536585799</v>
      </c>
      <c r="E766" s="7">
        <v>-1.46121680149968</v>
      </c>
      <c r="F766" s="7">
        <v>-0.89713920223375299</v>
      </c>
      <c r="G766">
        <v>354850</v>
      </c>
      <c r="I766" t="s">
        <v>35</v>
      </c>
      <c r="K766" t="s">
        <v>35</v>
      </c>
      <c r="N766" t="s">
        <v>35</v>
      </c>
      <c r="Q766" t="s">
        <v>35</v>
      </c>
      <c r="S766" t="s">
        <v>32997</v>
      </c>
      <c r="U766" t="s">
        <v>35</v>
      </c>
      <c r="V766" t="s">
        <v>32996</v>
      </c>
      <c r="X766">
        <v>100</v>
      </c>
      <c r="Z766">
        <v>84.78</v>
      </c>
      <c r="AA766">
        <v>84.78</v>
      </c>
    </row>
    <row r="767" spans="1:27" x14ac:dyDescent="0.3">
      <c r="A767" t="s">
        <v>18017</v>
      </c>
      <c r="B767" t="s">
        <v>3631</v>
      </c>
      <c r="C767" s="7">
        <v>-0.275391380698987</v>
      </c>
      <c r="D767" s="7">
        <v>-0.58641840559199898</v>
      </c>
      <c r="E767" s="7">
        <v>-1.0721901446934099</v>
      </c>
      <c r="F767" s="7">
        <v>0.52165258806109804</v>
      </c>
      <c r="G767">
        <v>244856</v>
      </c>
      <c r="H767" t="s">
        <v>736</v>
      </c>
      <c r="I767" t="s">
        <v>8700</v>
      </c>
      <c r="J767" t="s">
        <v>193</v>
      </c>
      <c r="K767" t="s">
        <v>8701</v>
      </c>
      <c r="L767" t="s">
        <v>3542</v>
      </c>
      <c r="M767" t="s">
        <v>2477</v>
      </c>
      <c r="N767" t="s">
        <v>4626</v>
      </c>
      <c r="O767" t="s">
        <v>2478</v>
      </c>
      <c r="P767" t="s">
        <v>197</v>
      </c>
      <c r="Q767" t="s">
        <v>8702</v>
      </c>
      <c r="R767" t="s">
        <v>2479</v>
      </c>
      <c r="S767" t="s">
        <v>18016</v>
      </c>
      <c r="T767" t="s">
        <v>197</v>
      </c>
      <c r="U767" t="s">
        <v>8702</v>
      </c>
      <c r="V767" t="s">
        <v>18015</v>
      </c>
      <c r="X767">
        <v>100</v>
      </c>
      <c r="Y767">
        <v>40.159999999999997</v>
      </c>
      <c r="Z767">
        <v>65.52</v>
      </c>
      <c r="AA767">
        <v>65.52</v>
      </c>
    </row>
    <row r="768" spans="1:27" x14ac:dyDescent="0.3">
      <c r="A768" t="s">
        <v>32995</v>
      </c>
      <c r="B768" t="s">
        <v>3636</v>
      </c>
      <c r="C768" s="7">
        <v>1.21942386816116</v>
      </c>
      <c r="D768" s="7">
        <v>1.22739894685333</v>
      </c>
      <c r="E768" s="7">
        <v>0.59921873142053905</v>
      </c>
      <c r="F768" s="7">
        <v>1.59031399349401</v>
      </c>
      <c r="G768">
        <v>67712</v>
      </c>
      <c r="H768" t="s">
        <v>4536</v>
      </c>
      <c r="I768" t="s">
        <v>8866</v>
      </c>
      <c r="J768" t="s">
        <v>1439</v>
      </c>
      <c r="K768" t="s">
        <v>4535</v>
      </c>
      <c r="L768" t="s">
        <v>8867</v>
      </c>
      <c r="M768" t="s">
        <v>32994</v>
      </c>
      <c r="N768" t="s">
        <v>32993</v>
      </c>
      <c r="O768" t="s">
        <v>32992</v>
      </c>
      <c r="P768" t="s">
        <v>1439</v>
      </c>
      <c r="Q768" t="s">
        <v>3569</v>
      </c>
      <c r="S768" t="s">
        <v>32991</v>
      </c>
      <c r="V768" t="s">
        <v>32990</v>
      </c>
      <c r="X768">
        <v>100</v>
      </c>
      <c r="Y768">
        <v>40.909999999999997</v>
      </c>
      <c r="Z768">
        <v>36.409999999999997</v>
      </c>
      <c r="AA768">
        <v>36.409999999999997</v>
      </c>
    </row>
    <row r="769" spans="1:28" x14ac:dyDescent="0.3">
      <c r="A769" t="s">
        <v>18014</v>
      </c>
      <c r="B769" t="s">
        <v>3636</v>
      </c>
      <c r="C769" s="7">
        <v>-7.9116224902438005E-3</v>
      </c>
      <c r="D769" s="7">
        <v>-0.33280798681838603</v>
      </c>
      <c r="E769" s="7">
        <v>1.23288269194751</v>
      </c>
      <c r="F769" s="7">
        <v>0.66322986689657104</v>
      </c>
      <c r="G769">
        <v>67713</v>
      </c>
      <c r="M769" t="s">
        <v>18013</v>
      </c>
      <c r="N769" t="s">
        <v>18012</v>
      </c>
      <c r="O769" t="s">
        <v>18011</v>
      </c>
      <c r="P769" t="s">
        <v>18010</v>
      </c>
      <c r="Q769" t="s">
        <v>18009</v>
      </c>
      <c r="S769" t="s">
        <v>18008</v>
      </c>
      <c r="T769" t="s">
        <v>17704</v>
      </c>
      <c r="U769" t="s">
        <v>17703</v>
      </c>
      <c r="V769" t="s">
        <v>18007</v>
      </c>
      <c r="W769" t="s">
        <v>18006</v>
      </c>
      <c r="X769">
        <v>100</v>
      </c>
      <c r="Y769">
        <v>41.86</v>
      </c>
      <c r="Z769">
        <v>69.12</v>
      </c>
      <c r="AA769">
        <v>69.12</v>
      </c>
      <c r="AB769">
        <v>76.09</v>
      </c>
    </row>
    <row r="770" spans="1:28" x14ac:dyDescent="0.3">
      <c r="A770" t="s">
        <v>32989</v>
      </c>
      <c r="B770" t="s">
        <v>3631</v>
      </c>
      <c r="C770" s="7">
        <v>-1.15463889606811</v>
      </c>
      <c r="D770" s="7">
        <v>-0.214174498136114</v>
      </c>
      <c r="E770" s="7">
        <v>-0.52103921297837497</v>
      </c>
      <c r="F770" s="7">
        <v>0.67623919624566697</v>
      </c>
      <c r="G770">
        <v>35990</v>
      </c>
      <c r="J770" t="s">
        <v>6757</v>
      </c>
      <c r="K770" t="s">
        <v>6756</v>
      </c>
      <c r="L770" t="s">
        <v>6755</v>
      </c>
      <c r="S770" t="s">
        <v>32988</v>
      </c>
      <c r="V770" t="s">
        <v>32987</v>
      </c>
      <c r="X770">
        <v>100</v>
      </c>
      <c r="Z770">
        <v>67.760000000000005</v>
      </c>
      <c r="AA770">
        <v>67.760000000000005</v>
      </c>
    </row>
    <row r="771" spans="1:28" x14ac:dyDescent="0.3">
      <c r="A771" t="s">
        <v>32986</v>
      </c>
      <c r="B771" t="s">
        <v>3636</v>
      </c>
      <c r="C771" s="7">
        <v>1.2343981988064801</v>
      </c>
      <c r="D771" s="7">
        <v>0.91447385992686003</v>
      </c>
      <c r="E771" s="7">
        <v>0.63610354857515905</v>
      </c>
      <c r="F771" s="7">
        <v>3.0053942982635602E-2</v>
      </c>
      <c r="G771">
        <v>35977</v>
      </c>
      <c r="H771" t="s">
        <v>32985</v>
      </c>
      <c r="I771" t="s">
        <v>32984</v>
      </c>
      <c r="J771" t="s">
        <v>32983</v>
      </c>
      <c r="K771" t="s">
        <v>32982</v>
      </c>
      <c r="L771" t="s">
        <v>32981</v>
      </c>
      <c r="M771" t="s">
        <v>32980</v>
      </c>
      <c r="N771" t="s">
        <v>32979</v>
      </c>
      <c r="O771" t="s">
        <v>32978</v>
      </c>
      <c r="P771" t="s">
        <v>32977</v>
      </c>
      <c r="Q771" t="s">
        <v>32976</v>
      </c>
      <c r="R771" t="s">
        <v>32975</v>
      </c>
      <c r="S771" t="s">
        <v>32974</v>
      </c>
      <c r="V771" t="s">
        <v>32973</v>
      </c>
      <c r="X771">
        <v>100</v>
      </c>
      <c r="Y771">
        <v>24.79</v>
      </c>
      <c r="Z771">
        <v>63.56</v>
      </c>
      <c r="AA771">
        <v>63.56</v>
      </c>
    </row>
    <row r="772" spans="1:28" x14ac:dyDescent="0.3">
      <c r="A772" t="s">
        <v>6841</v>
      </c>
      <c r="B772" t="s">
        <v>3636</v>
      </c>
      <c r="C772" s="7">
        <v>0.29684417971986898</v>
      </c>
      <c r="D772" s="7">
        <v>2.1402033571593702</v>
      </c>
      <c r="E772" s="7">
        <v>0.27180329363361599</v>
      </c>
      <c r="F772" s="7">
        <v>-0.723168577428566</v>
      </c>
      <c r="G772">
        <v>326790</v>
      </c>
      <c r="I772" t="s">
        <v>35</v>
      </c>
      <c r="K772" t="s">
        <v>35</v>
      </c>
      <c r="N772" t="s">
        <v>35</v>
      </c>
      <c r="Q772" t="s">
        <v>35</v>
      </c>
      <c r="U772" t="s">
        <v>35</v>
      </c>
    </row>
    <row r="773" spans="1:28" x14ac:dyDescent="0.3">
      <c r="A773" t="s">
        <v>14520</v>
      </c>
      <c r="B773" t="s">
        <v>3636</v>
      </c>
      <c r="C773" s="7">
        <v>0.41283137415027399</v>
      </c>
      <c r="D773" s="7">
        <v>0.67637741115998995</v>
      </c>
      <c r="E773" s="7">
        <v>0.71102083464404497</v>
      </c>
      <c r="F773" s="7">
        <v>1.4573537426532399</v>
      </c>
      <c r="G773">
        <v>33841</v>
      </c>
      <c r="H773" t="s">
        <v>14519</v>
      </c>
      <c r="I773" t="s">
        <v>14518</v>
      </c>
      <c r="J773" t="s">
        <v>14517</v>
      </c>
      <c r="K773" t="s">
        <v>14516</v>
      </c>
      <c r="L773" t="s">
        <v>14515</v>
      </c>
      <c r="M773" t="s">
        <v>770</v>
      </c>
      <c r="N773" t="s">
        <v>771</v>
      </c>
      <c r="O773" t="s">
        <v>772</v>
      </c>
      <c r="P773" t="s">
        <v>114</v>
      </c>
      <c r="Q773" t="s">
        <v>115</v>
      </c>
      <c r="R773" t="s">
        <v>773</v>
      </c>
      <c r="S773" t="s">
        <v>14514</v>
      </c>
      <c r="T773" t="s">
        <v>114</v>
      </c>
      <c r="U773" t="s">
        <v>115</v>
      </c>
      <c r="V773" t="s">
        <v>14513</v>
      </c>
      <c r="X773">
        <v>100</v>
      </c>
      <c r="Y773">
        <v>33.25</v>
      </c>
      <c r="Z773">
        <v>74.31</v>
      </c>
      <c r="AA773">
        <v>74.31</v>
      </c>
    </row>
    <row r="774" spans="1:28" x14ac:dyDescent="0.3">
      <c r="A774" t="s">
        <v>32972</v>
      </c>
      <c r="B774" t="s">
        <v>3636</v>
      </c>
      <c r="C774" s="7">
        <v>1.8653671454483001</v>
      </c>
      <c r="D774" s="7">
        <v>-1.11617931682225</v>
      </c>
      <c r="E774" s="7">
        <v>0.56454867197279901</v>
      </c>
      <c r="F774" s="7">
        <v>0.22920654147231201</v>
      </c>
      <c r="G774">
        <v>334808</v>
      </c>
      <c r="I774" t="s">
        <v>35</v>
      </c>
      <c r="K774" t="s">
        <v>35</v>
      </c>
      <c r="N774" t="s">
        <v>35</v>
      </c>
      <c r="Q774" t="s">
        <v>35</v>
      </c>
      <c r="U774" t="s">
        <v>35</v>
      </c>
    </row>
    <row r="775" spans="1:28" x14ac:dyDescent="0.3">
      <c r="A775" t="s">
        <v>32971</v>
      </c>
      <c r="B775" t="s">
        <v>3636</v>
      </c>
      <c r="C775" s="7">
        <v>1.78059004559629</v>
      </c>
      <c r="D775" s="7">
        <v>-1.13257523949523</v>
      </c>
      <c r="E775" s="7">
        <v>0.90500565661270804</v>
      </c>
      <c r="F775" s="7">
        <v>0.2044792920539</v>
      </c>
      <c r="G775">
        <v>358514</v>
      </c>
      <c r="M775" t="s">
        <v>29175</v>
      </c>
      <c r="N775" t="s">
        <v>29174</v>
      </c>
      <c r="O775" t="s">
        <v>29173</v>
      </c>
      <c r="P775" t="s">
        <v>29172</v>
      </c>
      <c r="Q775" t="s">
        <v>29171</v>
      </c>
      <c r="R775" t="s">
        <v>29170</v>
      </c>
      <c r="Y775">
        <v>25.93</v>
      </c>
    </row>
    <row r="776" spans="1:28" x14ac:dyDescent="0.3">
      <c r="A776" t="s">
        <v>23239</v>
      </c>
      <c r="B776" t="s">
        <v>3636</v>
      </c>
      <c r="C776" s="7">
        <v>0.46929367718841403</v>
      </c>
      <c r="D776" s="7">
        <v>1.39317315021445</v>
      </c>
      <c r="E776" s="7">
        <v>0.74629357889671</v>
      </c>
      <c r="F776" s="7">
        <v>1.2793740852855899</v>
      </c>
      <c r="G776">
        <v>269444</v>
      </c>
      <c r="J776" t="s">
        <v>23231</v>
      </c>
      <c r="K776" t="s">
        <v>23238</v>
      </c>
      <c r="L776" t="s">
        <v>23237</v>
      </c>
      <c r="M776" t="s">
        <v>23236</v>
      </c>
      <c r="N776" t="s">
        <v>23235</v>
      </c>
      <c r="O776" t="s">
        <v>23234</v>
      </c>
      <c r="P776" t="s">
        <v>23231</v>
      </c>
      <c r="Q776" t="s">
        <v>23230</v>
      </c>
      <c r="R776" t="s">
        <v>23233</v>
      </c>
      <c r="S776" t="s">
        <v>23232</v>
      </c>
      <c r="T776" t="s">
        <v>23231</v>
      </c>
      <c r="U776" t="s">
        <v>23230</v>
      </c>
      <c r="V776" t="s">
        <v>23229</v>
      </c>
      <c r="W776" t="s">
        <v>23228</v>
      </c>
      <c r="X776">
        <v>100</v>
      </c>
      <c r="Y776">
        <v>45.83</v>
      </c>
      <c r="Z776">
        <v>45.67</v>
      </c>
      <c r="AA776">
        <v>45.67</v>
      </c>
      <c r="AB776">
        <v>77.709999999999994</v>
      </c>
    </row>
    <row r="777" spans="1:28" x14ac:dyDescent="0.3">
      <c r="A777" t="s">
        <v>32970</v>
      </c>
      <c r="B777" t="s">
        <v>3636</v>
      </c>
      <c r="C777" s="7">
        <v>1.31953273916221</v>
      </c>
      <c r="D777" s="7">
        <v>1.9254525712482</v>
      </c>
      <c r="E777" s="7">
        <v>1.9568988234526099</v>
      </c>
      <c r="F777" s="7">
        <v>1.1074150957359401</v>
      </c>
      <c r="G777">
        <v>358516</v>
      </c>
      <c r="H777" t="s">
        <v>230</v>
      </c>
      <c r="I777" t="s">
        <v>3536</v>
      </c>
      <c r="J777" t="s">
        <v>32969</v>
      </c>
      <c r="K777" t="s">
        <v>32968</v>
      </c>
      <c r="L777" t="s">
        <v>32968</v>
      </c>
      <c r="M777" t="s">
        <v>32967</v>
      </c>
      <c r="N777" t="s">
        <v>32966</v>
      </c>
      <c r="P777" t="s">
        <v>2180</v>
      </c>
      <c r="Q777" t="s">
        <v>2181</v>
      </c>
      <c r="S777" t="s">
        <v>32965</v>
      </c>
      <c r="T777" t="s">
        <v>2180</v>
      </c>
      <c r="U777" t="s">
        <v>2181</v>
      </c>
      <c r="V777" t="s">
        <v>32964</v>
      </c>
      <c r="X777">
        <v>100</v>
      </c>
      <c r="Y777">
        <v>27.97</v>
      </c>
      <c r="Z777">
        <v>65</v>
      </c>
      <c r="AA777">
        <v>65</v>
      </c>
    </row>
    <row r="778" spans="1:28" x14ac:dyDescent="0.3">
      <c r="A778" t="s">
        <v>5040</v>
      </c>
      <c r="B778" t="s">
        <v>3636</v>
      </c>
      <c r="C778" s="7">
        <v>0.94229171096457298</v>
      </c>
      <c r="D778" s="7">
        <v>1.48939109736386</v>
      </c>
      <c r="E778" s="7">
        <v>1.0842468920869199</v>
      </c>
      <c r="F778" s="7">
        <v>2.8210911701477399</v>
      </c>
      <c r="G778">
        <v>75694</v>
      </c>
      <c r="M778" t="s">
        <v>5039</v>
      </c>
      <c r="N778" t="s">
        <v>5038</v>
      </c>
      <c r="O778" t="s">
        <v>5037</v>
      </c>
      <c r="P778" t="s">
        <v>5036</v>
      </c>
      <c r="Q778" t="s">
        <v>5035</v>
      </c>
      <c r="R778" t="s">
        <v>5034</v>
      </c>
      <c r="X778">
        <v>100</v>
      </c>
      <c r="Y778">
        <v>48.57</v>
      </c>
    </row>
    <row r="779" spans="1:28" x14ac:dyDescent="0.3">
      <c r="A779" t="s">
        <v>23227</v>
      </c>
      <c r="B779" t="s">
        <v>3636</v>
      </c>
      <c r="C779" s="7">
        <v>0.83197899687176602</v>
      </c>
      <c r="D779" s="7">
        <v>1.2062342116212399</v>
      </c>
      <c r="E779" s="7">
        <v>1.2594280002264699</v>
      </c>
      <c r="F779" s="7">
        <v>1.4956604460997001</v>
      </c>
      <c r="G779">
        <v>325280</v>
      </c>
      <c r="M779" t="s">
        <v>23226</v>
      </c>
      <c r="N779" t="s">
        <v>35031</v>
      </c>
      <c r="O779" t="s">
        <v>23225</v>
      </c>
      <c r="P779" t="s">
        <v>23224</v>
      </c>
      <c r="Q779" t="s">
        <v>35032</v>
      </c>
      <c r="R779" t="s">
        <v>23223</v>
      </c>
      <c r="S779" t="s">
        <v>23222</v>
      </c>
      <c r="V779" t="s">
        <v>23221</v>
      </c>
      <c r="X779">
        <v>100</v>
      </c>
      <c r="Y779">
        <v>32.729999999999997</v>
      </c>
      <c r="Z779">
        <v>53.09</v>
      </c>
      <c r="AA779">
        <v>53.09</v>
      </c>
    </row>
    <row r="780" spans="1:28" x14ac:dyDescent="0.3">
      <c r="A780" t="s">
        <v>5033</v>
      </c>
      <c r="B780" t="s">
        <v>3631</v>
      </c>
      <c r="C780" s="7">
        <v>4.3911266935700702E-2</v>
      </c>
      <c r="D780" s="7">
        <v>2.36685514197656E-2</v>
      </c>
      <c r="E780" s="7">
        <v>-8.7771354804821095E-2</v>
      </c>
      <c r="F780" s="7">
        <v>-2.33947912318117</v>
      </c>
      <c r="G780">
        <v>334836</v>
      </c>
      <c r="H780" t="s">
        <v>4835</v>
      </c>
      <c r="I780" t="s">
        <v>4834</v>
      </c>
      <c r="J780" t="s">
        <v>5032</v>
      </c>
      <c r="K780" t="s">
        <v>5031</v>
      </c>
      <c r="L780" t="s">
        <v>5030</v>
      </c>
      <c r="S780" t="s">
        <v>5029</v>
      </c>
      <c r="V780" t="s">
        <v>5028</v>
      </c>
      <c r="X780">
        <v>99.04</v>
      </c>
      <c r="Z780">
        <v>30.49</v>
      </c>
      <c r="AA780">
        <v>35.9</v>
      </c>
    </row>
    <row r="781" spans="1:28" x14ac:dyDescent="0.3">
      <c r="A781" t="s">
        <v>23220</v>
      </c>
      <c r="B781" t="s">
        <v>3631</v>
      </c>
      <c r="C781" s="7">
        <v>-0.92131870586554299</v>
      </c>
      <c r="D781" s="7">
        <v>-1.1734794712721699</v>
      </c>
      <c r="E781" s="7">
        <v>-1.01710182180015</v>
      </c>
      <c r="F781" s="7">
        <v>-1.22447309741441</v>
      </c>
      <c r="G781">
        <v>296864</v>
      </c>
      <c r="H781" t="s">
        <v>637</v>
      </c>
      <c r="I781" t="s">
        <v>4568</v>
      </c>
      <c r="J781" t="s">
        <v>638</v>
      </c>
      <c r="K781" t="s">
        <v>3852</v>
      </c>
      <c r="L781" t="s">
        <v>639</v>
      </c>
      <c r="M781" t="s">
        <v>1709</v>
      </c>
      <c r="N781" t="s">
        <v>1710</v>
      </c>
      <c r="O781" t="s">
        <v>1711</v>
      </c>
      <c r="P781" t="s">
        <v>45</v>
      </c>
      <c r="Q781" t="s">
        <v>3846</v>
      </c>
      <c r="S781" t="s">
        <v>23219</v>
      </c>
      <c r="T781" t="s">
        <v>45</v>
      </c>
      <c r="U781" t="s">
        <v>3846</v>
      </c>
      <c r="V781" t="s">
        <v>23218</v>
      </c>
      <c r="W781" t="s">
        <v>23217</v>
      </c>
      <c r="X781">
        <v>100</v>
      </c>
      <c r="Y781">
        <v>50</v>
      </c>
      <c r="Z781">
        <v>59.6</v>
      </c>
      <c r="AA781">
        <v>59.6</v>
      </c>
      <c r="AB781">
        <v>97.3</v>
      </c>
    </row>
    <row r="782" spans="1:28" x14ac:dyDescent="0.3">
      <c r="A782" t="s">
        <v>18005</v>
      </c>
      <c r="B782" t="s">
        <v>3636</v>
      </c>
      <c r="C782" s="7">
        <v>0.83746892189208</v>
      </c>
      <c r="D782" s="7">
        <v>0.45461730791764698</v>
      </c>
      <c r="E782" s="7">
        <v>1.1430076760546599</v>
      </c>
      <c r="F782" s="7">
        <v>1.0887066526612099</v>
      </c>
      <c r="G782">
        <v>296888</v>
      </c>
      <c r="M782" t="s">
        <v>18004</v>
      </c>
      <c r="N782" t="s">
        <v>18003</v>
      </c>
      <c r="O782" t="s">
        <v>18002</v>
      </c>
      <c r="P782" t="s">
        <v>18001</v>
      </c>
      <c r="Q782" t="s">
        <v>18000</v>
      </c>
      <c r="R782" t="s">
        <v>17999</v>
      </c>
      <c r="S782" t="s">
        <v>17998</v>
      </c>
      <c r="V782" t="s">
        <v>17997</v>
      </c>
      <c r="W782" t="s">
        <v>17996</v>
      </c>
      <c r="X782">
        <v>92.86</v>
      </c>
      <c r="Y782">
        <v>34.380000000000003</v>
      </c>
      <c r="Z782">
        <v>49.52</v>
      </c>
      <c r="AA782">
        <v>49.52</v>
      </c>
      <c r="AB782">
        <v>97.14</v>
      </c>
    </row>
    <row r="783" spans="1:28" x14ac:dyDescent="0.3">
      <c r="A783" t="s">
        <v>17995</v>
      </c>
      <c r="B783" t="s">
        <v>3631</v>
      </c>
      <c r="C783" s="7">
        <v>-0.44965709127075298</v>
      </c>
      <c r="D783" s="7">
        <v>2.9041505302462401E-2</v>
      </c>
      <c r="E783" s="7">
        <v>-1.30621702599211</v>
      </c>
      <c r="F783" s="7">
        <v>-3.8096013324432597E-2</v>
      </c>
      <c r="G783">
        <v>354012</v>
      </c>
      <c r="S783" t="s">
        <v>17994</v>
      </c>
      <c r="T783" t="s">
        <v>12462</v>
      </c>
      <c r="U783" t="s">
        <v>12461</v>
      </c>
      <c r="V783" t="s">
        <v>17993</v>
      </c>
      <c r="X783">
        <v>100</v>
      </c>
      <c r="Z783">
        <v>53.59</v>
      </c>
      <c r="AA783">
        <v>53.59</v>
      </c>
    </row>
    <row r="784" spans="1:28" x14ac:dyDescent="0.3">
      <c r="A784" t="s">
        <v>32963</v>
      </c>
      <c r="B784" t="s">
        <v>3636</v>
      </c>
      <c r="C784" s="7">
        <v>1.44654819650779</v>
      </c>
      <c r="D784" s="7">
        <v>1.8181456846491699</v>
      </c>
      <c r="E784" s="7">
        <v>1.38258143957229</v>
      </c>
      <c r="F784" s="7">
        <v>1.11378068330021</v>
      </c>
      <c r="G784">
        <v>348529</v>
      </c>
      <c r="H784" t="s">
        <v>32962</v>
      </c>
      <c r="I784" t="s">
        <v>34550</v>
      </c>
      <c r="J784" t="s">
        <v>32961</v>
      </c>
      <c r="K784" t="s">
        <v>34551</v>
      </c>
      <c r="L784" t="s">
        <v>34552</v>
      </c>
      <c r="M784" t="s">
        <v>32960</v>
      </c>
      <c r="N784" t="s">
        <v>34553</v>
      </c>
      <c r="O784" t="s">
        <v>32959</v>
      </c>
      <c r="P784" t="s">
        <v>32956</v>
      </c>
      <c r="Q784" t="s">
        <v>34554</v>
      </c>
      <c r="R784" t="s">
        <v>32958</v>
      </c>
      <c r="S784" t="s">
        <v>32957</v>
      </c>
      <c r="T784" t="s">
        <v>32956</v>
      </c>
      <c r="U784" t="s">
        <v>34554</v>
      </c>
      <c r="V784" t="s">
        <v>32955</v>
      </c>
      <c r="X784">
        <v>99.57</v>
      </c>
      <c r="Y784">
        <v>29.97</v>
      </c>
      <c r="Z784">
        <v>56.85</v>
      </c>
      <c r="AA784">
        <v>56.85</v>
      </c>
    </row>
    <row r="785" spans="1:28" x14ac:dyDescent="0.3">
      <c r="A785" t="s">
        <v>32954</v>
      </c>
      <c r="B785" t="s">
        <v>3636</v>
      </c>
      <c r="C785" s="7">
        <v>1.1069453840390999</v>
      </c>
      <c r="D785" s="7">
        <v>1.3942662260226899</v>
      </c>
      <c r="E785" s="7">
        <v>0.88974452728698405</v>
      </c>
      <c r="F785" s="7">
        <v>1.23711508809522</v>
      </c>
      <c r="G785">
        <v>358559</v>
      </c>
      <c r="J785" t="s">
        <v>32953</v>
      </c>
      <c r="K785" t="s">
        <v>32952</v>
      </c>
      <c r="L785" t="s">
        <v>32951</v>
      </c>
      <c r="M785" t="s">
        <v>32950</v>
      </c>
      <c r="N785" t="s">
        <v>32949</v>
      </c>
      <c r="O785" t="s">
        <v>32948</v>
      </c>
      <c r="P785" t="s">
        <v>32945</v>
      </c>
      <c r="Q785" t="s">
        <v>32944</v>
      </c>
      <c r="R785" t="s">
        <v>32947</v>
      </c>
      <c r="S785" t="s">
        <v>32946</v>
      </c>
      <c r="T785" t="s">
        <v>32945</v>
      </c>
      <c r="U785" t="s">
        <v>32944</v>
      </c>
      <c r="V785" t="s">
        <v>32943</v>
      </c>
      <c r="W785" t="s">
        <v>32942</v>
      </c>
      <c r="X785">
        <v>100</v>
      </c>
      <c r="Y785">
        <v>36.46</v>
      </c>
      <c r="Z785">
        <v>66.27</v>
      </c>
      <c r="AA785">
        <v>66.27</v>
      </c>
      <c r="AB785">
        <v>80.56</v>
      </c>
    </row>
    <row r="786" spans="1:28" x14ac:dyDescent="0.3">
      <c r="A786" t="s">
        <v>14512</v>
      </c>
      <c r="B786" t="s">
        <v>3636</v>
      </c>
      <c r="C786" s="7">
        <v>0.83844750038889904</v>
      </c>
      <c r="D786" s="7">
        <v>1.16005974125031E-2</v>
      </c>
      <c r="E786" s="7">
        <v>0.53900812172077295</v>
      </c>
      <c r="F786" s="7">
        <v>1.4730961564985501</v>
      </c>
      <c r="G786">
        <v>75605</v>
      </c>
      <c r="H786" t="s">
        <v>230</v>
      </c>
      <c r="I786" t="s">
        <v>3536</v>
      </c>
      <c r="J786" t="s">
        <v>231</v>
      </c>
      <c r="K786" t="s">
        <v>3537</v>
      </c>
      <c r="L786" t="s">
        <v>35386</v>
      </c>
      <c r="M786" t="s">
        <v>14511</v>
      </c>
      <c r="N786" t="s">
        <v>14510</v>
      </c>
      <c r="O786" t="s">
        <v>14509</v>
      </c>
      <c r="P786" t="s">
        <v>238</v>
      </c>
      <c r="Q786" t="s">
        <v>239</v>
      </c>
      <c r="R786" t="s">
        <v>14508</v>
      </c>
      <c r="S786" t="s">
        <v>14507</v>
      </c>
      <c r="T786" t="s">
        <v>238</v>
      </c>
      <c r="U786" t="s">
        <v>239</v>
      </c>
      <c r="V786" t="s">
        <v>14506</v>
      </c>
      <c r="X786">
        <v>100</v>
      </c>
      <c r="Y786">
        <v>26.83</v>
      </c>
      <c r="Z786">
        <v>31.62</v>
      </c>
      <c r="AA786">
        <v>31.62</v>
      </c>
    </row>
    <row r="787" spans="1:28" x14ac:dyDescent="0.3">
      <c r="A787" t="s">
        <v>32941</v>
      </c>
      <c r="B787" t="s">
        <v>3636</v>
      </c>
      <c r="C787" s="7">
        <v>1.7175056218662399</v>
      </c>
      <c r="D787" s="7">
        <v>1.8818277136043</v>
      </c>
      <c r="E787" s="7">
        <v>1.04609971892126</v>
      </c>
      <c r="F787" s="7">
        <v>1.03767572884565</v>
      </c>
      <c r="G787">
        <v>75589</v>
      </c>
      <c r="I787" t="s">
        <v>35</v>
      </c>
      <c r="K787" t="s">
        <v>35</v>
      </c>
      <c r="N787" t="s">
        <v>35</v>
      </c>
      <c r="Q787" t="s">
        <v>35</v>
      </c>
      <c r="U787" t="s">
        <v>35</v>
      </c>
      <c r="X787">
        <v>96.27</v>
      </c>
    </row>
    <row r="788" spans="1:28" x14ac:dyDescent="0.3">
      <c r="A788" t="s">
        <v>32940</v>
      </c>
      <c r="B788" t="s">
        <v>3636</v>
      </c>
      <c r="C788" s="7">
        <v>1.0096029477364801</v>
      </c>
      <c r="D788" s="7">
        <v>1.0436727161608801</v>
      </c>
      <c r="E788" s="7">
        <v>0.86935152166079799</v>
      </c>
      <c r="F788" s="7">
        <v>0.71124699704849403</v>
      </c>
      <c r="G788">
        <v>334927</v>
      </c>
      <c r="H788" t="s">
        <v>32939</v>
      </c>
      <c r="I788" t="s">
        <v>32938</v>
      </c>
      <c r="J788" t="s">
        <v>3104</v>
      </c>
      <c r="K788" t="s">
        <v>12972</v>
      </c>
      <c r="L788" t="s">
        <v>34555</v>
      </c>
      <c r="M788" t="s">
        <v>32937</v>
      </c>
      <c r="N788" t="s">
        <v>34556</v>
      </c>
      <c r="O788" t="s">
        <v>32936</v>
      </c>
      <c r="P788" t="s">
        <v>3104</v>
      </c>
      <c r="Q788" t="s">
        <v>3546</v>
      </c>
      <c r="R788" t="s">
        <v>32935</v>
      </c>
      <c r="S788" t="s">
        <v>32934</v>
      </c>
      <c r="T788" t="s">
        <v>3104</v>
      </c>
      <c r="U788" t="s">
        <v>3546</v>
      </c>
      <c r="V788" t="s">
        <v>32933</v>
      </c>
      <c r="W788" t="s">
        <v>32932</v>
      </c>
      <c r="X788">
        <v>100</v>
      </c>
      <c r="Y788">
        <v>53.57</v>
      </c>
      <c r="Z788">
        <v>85.71</v>
      </c>
      <c r="AA788">
        <v>85.71</v>
      </c>
      <c r="AB788">
        <v>81.55</v>
      </c>
    </row>
    <row r="789" spans="1:28" x14ac:dyDescent="0.3">
      <c r="A789" t="s">
        <v>32931</v>
      </c>
      <c r="B789" t="s">
        <v>3636</v>
      </c>
      <c r="C789" s="7">
        <v>1.34461376486087</v>
      </c>
      <c r="D789" s="7">
        <v>1.5569703931373</v>
      </c>
      <c r="E789" s="7">
        <v>1.0201122687839601</v>
      </c>
      <c r="F789" s="7">
        <v>1.92170471955214</v>
      </c>
      <c r="G789">
        <v>75584</v>
      </c>
      <c r="I789" t="s">
        <v>35</v>
      </c>
      <c r="K789" t="s">
        <v>35</v>
      </c>
      <c r="N789" t="s">
        <v>35</v>
      </c>
      <c r="Q789" t="s">
        <v>35</v>
      </c>
      <c r="U789" t="s">
        <v>35</v>
      </c>
      <c r="V789" t="s">
        <v>32930</v>
      </c>
      <c r="X789">
        <v>100</v>
      </c>
      <c r="Z789">
        <v>37.68</v>
      </c>
    </row>
    <row r="790" spans="1:28" x14ac:dyDescent="0.3">
      <c r="A790" t="s">
        <v>32929</v>
      </c>
      <c r="B790" t="s">
        <v>3631</v>
      </c>
      <c r="C790" s="7">
        <v>-1.2118284237967001</v>
      </c>
      <c r="D790" s="7">
        <v>-0.176086220091419</v>
      </c>
      <c r="E790" s="7">
        <v>-0.98797152666586796</v>
      </c>
      <c r="F790" s="7">
        <v>1.19427881863552</v>
      </c>
      <c r="G790">
        <v>85607</v>
      </c>
      <c r="H790" t="s">
        <v>3193</v>
      </c>
      <c r="I790" t="s">
        <v>3194</v>
      </c>
      <c r="J790" t="s">
        <v>3195</v>
      </c>
      <c r="K790" t="s">
        <v>3196</v>
      </c>
      <c r="L790" t="s">
        <v>3197</v>
      </c>
      <c r="M790" t="s">
        <v>32928</v>
      </c>
      <c r="N790" t="s">
        <v>3199</v>
      </c>
      <c r="O790" t="s">
        <v>32927</v>
      </c>
      <c r="P790" t="s">
        <v>32926</v>
      </c>
      <c r="Q790" t="s">
        <v>32925</v>
      </c>
      <c r="R790" t="s">
        <v>32924</v>
      </c>
      <c r="S790" t="s">
        <v>32923</v>
      </c>
      <c r="T790" t="s">
        <v>3203</v>
      </c>
      <c r="U790" t="s">
        <v>3204</v>
      </c>
      <c r="V790" t="s">
        <v>32922</v>
      </c>
      <c r="W790" t="s">
        <v>32921</v>
      </c>
      <c r="X790">
        <v>100</v>
      </c>
      <c r="Y790">
        <v>34.03</v>
      </c>
      <c r="Z790">
        <v>75.680000000000007</v>
      </c>
      <c r="AA790">
        <v>75.680000000000007</v>
      </c>
      <c r="AB790">
        <v>80</v>
      </c>
    </row>
    <row r="791" spans="1:28" x14ac:dyDescent="0.3">
      <c r="A791" t="s">
        <v>32920</v>
      </c>
      <c r="B791" t="s">
        <v>3631</v>
      </c>
      <c r="C791" s="7">
        <v>-1.008405032737</v>
      </c>
      <c r="D791" s="7">
        <v>-1.4704313573091701</v>
      </c>
      <c r="E791" s="7">
        <v>-0.35551861572029098</v>
      </c>
      <c r="F791" s="7">
        <v>1.27514749846451E-2</v>
      </c>
      <c r="G791">
        <v>358569</v>
      </c>
      <c r="H791" t="s">
        <v>32919</v>
      </c>
      <c r="I791" t="s">
        <v>32918</v>
      </c>
      <c r="J791" t="s">
        <v>575</v>
      </c>
      <c r="K791" t="s">
        <v>34557</v>
      </c>
      <c r="L791" t="s">
        <v>34558</v>
      </c>
      <c r="M791" t="s">
        <v>32917</v>
      </c>
      <c r="N791" t="s">
        <v>34559</v>
      </c>
      <c r="O791" t="s">
        <v>32916</v>
      </c>
      <c r="P791" t="s">
        <v>575</v>
      </c>
      <c r="Q791" t="s">
        <v>8898</v>
      </c>
      <c r="R791" t="s">
        <v>32915</v>
      </c>
      <c r="S791" t="s">
        <v>32914</v>
      </c>
      <c r="T791" t="s">
        <v>32913</v>
      </c>
      <c r="U791" t="s">
        <v>34560</v>
      </c>
      <c r="V791" t="s">
        <v>32912</v>
      </c>
      <c r="W791" t="s">
        <v>32911</v>
      </c>
      <c r="X791">
        <v>100</v>
      </c>
      <c r="Y791">
        <v>85.86</v>
      </c>
      <c r="Z791">
        <v>82.83</v>
      </c>
      <c r="AA791">
        <v>82.83</v>
      </c>
      <c r="AB791">
        <v>77.23</v>
      </c>
    </row>
    <row r="792" spans="1:28" x14ac:dyDescent="0.3">
      <c r="A792" t="s">
        <v>23216</v>
      </c>
      <c r="B792" t="s">
        <v>3631</v>
      </c>
      <c r="C792" s="7">
        <v>-0.76576004057517499</v>
      </c>
      <c r="D792" s="7">
        <v>-1.0547010454177701</v>
      </c>
      <c r="E792" s="7">
        <v>-0.43456815677772198</v>
      </c>
      <c r="F792" s="7">
        <v>-1.56402470004752</v>
      </c>
      <c r="G792">
        <v>75557</v>
      </c>
      <c r="M792" t="s">
        <v>23215</v>
      </c>
      <c r="N792" t="s">
        <v>23214</v>
      </c>
      <c r="O792" t="s">
        <v>23213</v>
      </c>
      <c r="P792" t="s">
        <v>3277</v>
      </c>
      <c r="Q792" t="s">
        <v>3278</v>
      </c>
      <c r="S792" t="s">
        <v>23212</v>
      </c>
      <c r="V792" t="s">
        <v>23211</v>
      </c>
      <c r="X792">
        <v>100</v>
      </c>
      <c r="Y792">
        <v>25</v>
      </c>
      <c r="Z792">
        <v>41.27</v>
      </c>
      <c r="AA792">
        <v>40</v>
      </c>
    </row>
    <row r="793" spans="1:28" x14ac:dyDescent="0.3">
      <c r="A793" t="s">
        <v>14505</v>
      </c>
      <c r="B793" t="s">
        <v>3636</v>
      </c>
      <c r="C793" s="7">
        <v>7.9741043509407902E-2</v>
      </c>
      <c r="D793" s="7">
        <v>0.10293989136743099</v>
      </c>
      <c r="E793" s="7">
        <v>-0.12830118866944701</v>
      </c>
      <c r="F793" s="7">
        <v>1.2321764345143</v>
      </c>
      <c r="G793">
        <v>269413</v>
      </c>
      <c r="M793" t="s">
        <v>14504</v>
      </c>
      <c r="N793" t="s">
        <v>14503</v>
      </c>
      <c r="O793" t="s">
        <v>14502</v>
      </c>
      <c r="P793" t="s">
        <v>13561</v>
      </c>
      <c r="Q793" t="s">
        <v>13560</v>
      </c>
      <c r="R793" t="s">
        <v>14501</v>
      </c>
      <c r="S793" t="s">
        <v>14500</v>
      </c>
      <c r="T793" t="s">
        <v>13561</v>
      </c>
      <c r="U793" t="s">
        <v>13560</v>
      </c>
      <c r="V793" t="s">
        <v>14499</v>
      </c>
      <c r="W793" t="s">
        <v>14498</v>
      </c>
      <c r="X793">
        <v>100</v>
      </c>
      <c r="Y793">
        <v>39.56</v>
      </c>
      <c r="Z793">
        <v>59.11</v>
      </c>
      <c r="AA793">
        <v>59.11</v>
      </c>
      <c r="AB793">
        <v>79.55</v>
      </c>
    </row>
    <row r="794" spans="1:28" x14ac:dyDescent="0.3">
      <c r="A794" t="s">
        <v>32910</v>
      </c>
      <c r="B794" t="s">
        <v>3636</v>
      </c>
      <c r="C794" s="7">
        <v>1.1134486131644901</v>
      </c>
      <c r="D794" s="7">
        <v>1.4613818779561201</v>
      </c>
      <c r="E794" s="7">
        <v>1.2353709054764499</v>
      </c>
      <c r="F794" s="7">
        <v>0.96670896176677901</v>
      </c>
      <c r="G794">
        <v>358581</v>
      </c>
      <c r="H794" t="s">
        <v>32909</v>
      </c>
      <c r="I794" t="s">
        <v>34561</v>
      </c>
      <c r="J794" t="s">
        <v>32908</v>
      </c>
      <c r="K794" t="s">
        <v>34562</v>
      </c>
      <c r="L794" t="s">
        <v>34563</v>
      </c>
      <c r="M794" t="s">
        <v>32907</v>
      </c>
      <c r="N794" t="s">
        <v>32906</v>
      </c>
      <c r="O794" t="s">
        <v>32905</v>
      </c>
      <c r="P794" t="s">
        <v>32904</v>
      </c>
      <c r="Q794" t="s">
        <v>34564</v>
      </c>
      <c r="R794" t="s">
        <v>32903</v>
      </c>
      <c r="S794" t="s">
        <v>32902</v>
      </c>
      <c r="T794" t="s">
        <v>32901</v>
      </c>
      <c r="U794" t="s">
        <v>34565</v>
      </c>
      <c r="V794" t="s">
        <v>32900</v>
      </c>
      <c r="W794" t="s">
        <v>32899</v>
      </c>
      <c r="X794">
        <v>100</v>
      </c>
      <c r="Y794">
        <v>75.37</v>
      </c>
      <c r="Z794">
        <v>73.25</v>
      </c>
      <c r="AA794">
        <v>73.25</v>
      </c>
      <c r="AB794">
        <v>80.34</v>
      </c>
    </row>
    <row r="795" spans="1:28" x14ac:dyDescent="0.3">
      <c r="A795" t="s">
        <v>842</v>
      </c>
      <c r="B795" t="s">
        <v>3643</v>
      </c>
      <c r="C795" s="7">
        <v>13.6290582248444</v>
      </c>
      <c r="D795" s="7">
        <v>14.693904615504801</v>
      </c>
      <c r="E795" s="7">
        <v>14.111010869059299</v>
      </c>
      <c r="F795" s="7">
        <v>13.513183345382901</v>
      </c>
      <c r="G795">
        <v>85578</v>
      </c>
      <c r="N795" t="s">
        <v>843</v>
      </c>
      <c r="O795" t="s">
        <v>844</v>
      </c>
      <c r="S795" t="s">
        <v>845</v>
      </c>
      <c r="V795" t="s">
        <v>3737</v>
      </c>
      <c r="X795">
        <v>100</v>
      </c>
      <c r="Z795">
        <v>100</v>
      </c>
      <c r="AA795">
        <v>100</v>
      </c>
    </row>
    <row r="796" spans="1:28" x14ac:dyDescent="0.3">
      <c r="A796" t="s">
        <v>32898</v>
      </c>
      <c r="B796" t="s">
        <v>3636</v>
      </c>
      <c r="C796" s="7">
        <v>1.0551313157298501</v>
      </c>
      <c r="D796" s="7">
        <v>1.8735973680358</v>
      </c>
      <c r="E796" s="7">
        <v>0</v>
      </c>
      <c r="F796" s="7">
        <v>-0.44864981308229401</v>
      </c>
      <c r="G796">
        <v>334967</v>
      </c>
      <c r="I796" t="s">
        <v>35</v>
      </c>
      <c r="K796" t="s">
        <v>35</v>
      </c>
      <c r="N796" t="s">
        <v>35</v>
      </c>
      <c r="Q796" t="s">
        <v>35</v>
      </c>
      <c r="U796" t="s">
        <v>35</v>
      </c>
    </row>
    <row r="797" spans="1:28" x14ac:dyDescent="0.3">
      <c r="A797" t="s">
        <v>23210</v>
      </c>
      <c r="B797" t="s">
        <v>3636</v>
      </c>
      <c r="C797" s="7">
        <v>0.83643558601312096</v>
      </c>
      <c r="D797" s="7">
        <v>1.1761079440850699</v>
      </c>
      <c r="E797" s="7">
        <v>1.20872886106882</v>
      </c>
      <c r="F797" s="7">
        <v>1.40517870074792</v>
      </c>
      <c r="G797">
        <v>268986</v>
      </c>
      <c r="J797" t="s">
        <v>23209</v>
      </c>
      <c r="K797" t="s">
        <v>23208</v>
      </c>
      <c r="L797" t="s">
        <v>23207</v>
      </c>
      <c r="M797" t="s">
        <v>23206</v>
      </c>
      <c r="N797" t="s">
        <v>23205</v>
      </c>
      <c r="O797" t="s">
        <v>23204</v>
      </c>
      <c r="P797" t="s">
        <v>23203</v>
      </c>
      <c r="Q797" t="s">
        <v>23202</v>
      </c>
      <c r="R797" t="s">
        <v>23201</v>
      </c>
      <c r="S797" t="s">
        <v>23200</v>
      </c>
      <c r="T797" t="s">
        <v>23199</v>
      </c>
      <c r="U797" t="s">
        <v>23198</v>
      </c>
      <c r="V797" t="s">
        <v>23197</v>
      </c>
      <c r="X797">
        <v>100</v>
      </c>
      <c r="Y797">
        <v>30.09</v>
      </c>
      <c r="Z797">
        <v>36.24</v>
      </c>
      <c r="AA797">
        <v>36.24</v>
      </c>
    </row>
    <row r="798" spans="1:28" x14ac:dyDescent="0.3">
      <c r="A798" t="s">
        <v>32897</v>
      </c>
      <c r="B798" t="s">
        <v>3636</v>
      </c>
      <c r="C798" s="7">
        <v>1.1847389167075599</v>
      </c>
      <c r="D798" s="7">
        <v>1.7780552024259899</v>
      </c>
      <c r="E798" s="7">
        <v>1.41979932054408</v>
      </c>
      <c r="F798" s="7">
        <v>1.14636388996522</v>
      </c>
      <c r="G798">
        <v>75984</v>
      </c>
      <c r="I798" t="s">
        <v>35</v>
      </c>
      <c r="K798" t="s">
        <v>35</v>
      </c>
      <c r="N798" t="s">
        <v>35</v>
      </c>
      <c r="Q798" t="s">
        <v>35</v>
      </c>
      <c r="U798" t="s">
        <v>35</v>
      </c>
      <c r="X798">
        <v>100</v>
      </c>
    </row>
    <row r="799" spans="1:28" x14ac:dyDescent="0.3">
      <c r="A799" t="s">
        <v>846</v>
      </c>
      <c r="B799" t="s">
        <v>3636</v>
      </c>
      <c r="C799" s="7">
        <v>1.69257224716939</v>
      </c>
      <c r="D799" s="7">
        <v>1.81801306110892</v>
      </c>
      <c r="E799" s="7">
        <v>2.2355439576365699</v>
      </c>
      <c r="F799" s="7">
        <v>2.1096403037525699</v>
      </c>
      <c r="G799">
        <v>297081</v>
      </c>
      <c r="H799" t="s">
        <v>847</v>
      </c>
      <c r="I799" t="s">
        <v>8948</v>
      </c>
      <c r="J799" t="s">
        <v>848</v>
      </c>
      <c r="K799" t="s">
        <v>3557</v>
      </c>
      <c r="L799" t="s">
        <v>849</v>
      </c>
      <c r="M799" t="s">
        <v>850</v>
      </c>
      <c r="N799" t="s">
        <v>3558</v>
      </c>
      <c r="O799" t="s">
        <v>851</v>
      </c>
      <c r="P799" t="s">
        <v>852</v>
      </c>
      <c r="Q799" t="s">
        <v>3559</v>
      </c>
      <c r="R799" t="s">
        <v>853</v>
      </c>
      <c r="S799" t="s">
        <v>854</v>
      </c>
      <c r="T799" t="s">
        <v>855</v>
      </c>
      <c r="U799" t="s">
        <v>3560</v>
      </c>
      <c r="V799" t="s">
        <v>4079</v>
      </c>
      <c r="X799">
        <v>100</v>
      </c>
      <c r="Y799">
        <v>47.57</v>
      </c>
      <c r="Z799">
        <v>55.45</v>
      </c>
      <c r="AA799">
        <v>55.45</v>
      </c>
    </row>
    <row r="800" spans="1:28" x14ac:dyDescent="0.3">
      <c r="A800" t="s">
        <v>23196</v>
      </c>
      <c r="B800" t="s">
        <v>3636</v>
      </c>
      <c r="C800" s="7">
        <v>0.61243579388783997</v>
      </c>
      <c r="D800" s="7">
        <v>1.18418804898569</v>
      </c>
      <c r="E800" s="7">
        <v>1.0426066057013199</v>
      </c>
      <c r="F800" s="7">
        <v>0.98890352768564505</v>
      </c>
      <c r="G800">
        <v>343443</v>
      </c>
      <c r="I800" t="s">
        <v>35</v>
      </c>
      <c r="K800" t="s">
        <v>35</v>
      </c>
      <c r="N800" t="s">
        <v>35</v>
      </c>
      <c r="Q800" t="s">
        <v>35</v>
      </c>
      <c r="S800" t="s">
        <v>23195</v>
      </c>
      <c r="U800" t="s">
        <v>35</v>
      </c>
      <c r="V800" t="s">
        <v>23194</v>
      </c>
      <c r="X800">
        <v>100</v>
      </c>
      <c r="Z800">
        <v>53.54</v>
      </c>
      <c r="AA800">
        <v>53.54</v>
      </c>
    </row>
    <row r="801" spans="1:28" x14ac:dyDescent="0.3">
      <c r="A801" t="s">
        <v>856</v>
      </c>
      <c r="B801" t="s">
        <v>3639</v>
      </c>
      <c r="C801" s="7">
        <v>5.6320827259047501</v>
      </c>
      <c r="D801" s="7">
        <v>6.4430248716784604</v>
      </c>
      <c r="E801" s="7">
        <v>6.1647155322196401</v>
      </c>
      <c r="F801" s="7">
        <v>5.2319439353546304</v>
      </c>
      <c r="G801">
        <v>269736</v>
      </c>
      <c r="J801" t="s">
        <v>857</v>
      </c>
      <c r="K801" t="s">
        <v>858</v>
      </c>
      <c r="L801" t="s">
        <v>859</v>
      </c>
      <c r="S801" t="s">
        <v>860</v>
      </c>
      <c r="V801" t="s">
        <v>3802</v>
      </c>
      <c r="W801" t="s">
        <v>8370</v>
      </c>
      <c r="X801">
        <v>100</v>
      </c>
      <c r="Z801">
        <v>48.68</v>
      </c>
      <c r="AA801">
        <v>48.68</v>
      </c>
      <c r="AB801">
        <v>77.91</v>
      </c>
    </row>
    <row r="802" spans="1:28" x14ac:dyDescent="0.3">
      <c r="A802" t="s">
        <v>17992</v>
      </c>
      <c r="B802" t="s">
        <v>3631</v>
      </c>
      <c r="C802" s="7">
        <v>-0.339866577357955</v>
      </c>
      <c r="D802" s="7">
        <v>-0.36362267181534802</v>
      </c>
      <c r="E802" s="7">
        <v>-1.18545090934182</v>
      </c>
      <c r="F802" s="7">
        <v>-0.60679856615955696</v>
      </c>
      <c r="G802">
        <v>325298</v>
      </c>
      <c r="M802" t="s">
        <v>17991</v>
      </c>
      <c r="N802" t="s">
        <v>35233</v>
      </c>
      <c r="O802" t="s">
        <v>17990</v>
      </c>
      <c r="P802" t="s">
        <v>17989</v>
      </c>
      <c r="Q802" t="s">
        <v>35234</v>
      </c>
      <c r="R802" t="s">
        <v>17988</v>
      </c>
      <c r="S802" t="s">
        <v>17987</v>
      </c>
      <c r="T802" t="s">
        <v>17986</v>
      </c>
      <c r="U802" t="s">
        <v>17985</v>
      </c>
      <c r="V802" t="s">
        <v>17984</v>
      </c>
      <c r="X802">
        <v>100</v>
      </c>
      <c r="Y802">
        <v>27.47</v>
      </c>
      <c r="Z802">
        <v>44.93</v>
      </c>
      <c r="AA802">
        <v>44.93</v>
      </c>
    </row>
    <row r="803" spans="1:28" x14ac:dyDescent="0.3">
      <c r="A803" t="s">
        <v>23193</v>
      </c>
      <c r="B803" t="s">
        <v>3636</v>
      </c>
      <c r="C803" s="7">
        <v>-0.474507571132529</v>
      </c>
      <c r="D803" s="7">
        <v>1.0522565289877199</v>
      </c>
      <c r="E803" s="7">
        <v>1.46875428222689</v>
      </c>
      <c r="F803" s="7">
        <v>0</v>
      </c>
      <c r="G803">
        <v>223852</v>
      </c>
      <c r="M803" t="s">
        <v>23192</v>
      </c>
      <c r="N803" t="s">
        <v>23191</v>
      </c>
      <c r="O803" t="s">
        <v>23190</v>
      </c>
      <c r="P803" t="s">
        <v>23189</v>
      </c>
      <c r="Q803" t="s">
        <v>23188</v>
      </c>
      <c r="R803" t="s">
        <v>23187</v>
      </c>
      <c r="S803" t="s">
        <v>23186</v>
      </c>
      <c r="V803" t="s">
        <v>23185</v>
      </c>
      <c r="X803">
        <v>100</v>
      </c>
      <c r="Y803">
        <v>30.51</v>
      </c>
      <c r="Z803">
        <v>46.36</v>
      </c>
      <c r="AA803">
        <v>46.36</v>
      </c>
    </row>
    <row r="804" spans="1:28" x14ac:dyDescent="0.3">
      <c r="A804" t="s">
        <v>6840</v>
      </c>
      <c r="B804" t="s">
        <v>3631</v>
      </c>
      <c r="C804" s="7">
        <v>-1.9677243633510599</v>
      </c>
      <c r="D804" s="7">
        <v>-2.0940695745003599</v>
      </c>
      <c r="E804" s="7">
        <v>-0.45637185459551299</v>
      </c>
      <c r="F804" s="7">
        <v>-1.10212568541348</v>
      </c>
      <c r="G804">
        <v>100383</v>
      </c>
      <c r="H804" t="s">
        <v>1518</v>
      </c>
      <c r="I804" t="s">
        <v>1519</v>
      </c>
      <c r="J804" t="s">
        <v>6330</v>
      </c>
      <c r="K804" t="s">
        <v>6329</v>
      </c>
      <c r="L804" t="s">
        <v>6328</v>
      </c>
      <c r="M804" t="s">
        <v>6839</v>
      </c>
      <c r="N804" t="s">
        <v>6838</v>
      </c>
      <c r="O804" t="s">
        <v>6837</v>
      </c>
      <c r="P804" t="s">
        <v>618</v>
      </c>
      <c r="Q804" t="s">
        <v>619</v>
      </c>
      <c r="S804" t="s">
        <v>6836</v>
      </c>
      <c r="T804" t="s">
        <v>618</v>
      </c>
      <c r="U804" t="s">
        <v>619</v>
      </c>
      <c r="V804" t="s">
        <v>6835</v>
      </c>
      <c r="W804" t="s">
        <v>6834</v>
      </c>
      <c r="X804">
        <v>100</v>
      </c>
      <c r="Y804">
        <v>100</v>
      </c>
      <c r="Z804">
        <v>100</v>
      </c>
      <c r="AA804">
        <v>68</v>
      </c>
      <c r="AB804">
        <v>80.73</v>
      </c>
    </row>
    <row r="805" spans="1:28" x14ac:dyDescent="0.3">
      <c r="A805" t="s">
        <v>23184</v>
      </c>
      <c r="B805" t="s">
        <v>3631</v>
      </c>
      <c r="C805" s="7">
        <v>-0.94543928525668397</v>
      </c>
      <c r="D805" s="7">
        <v>-1.1415206980589101</v>
      </c>
      <c r="E805" s="7">
        <v>-0.77387276642001301</v>
      </c>
      <c r="F805" s="7">
        <v>-0.219108774991946</v>
      </c>
      <c r="G805">
        <v>297116</v>
      </c>
      <c r="H805" t="s">
        <v>23183</v>
      </c>
      <c r="I805" t="s">
        <v>23182</v>
      </c>
      <c r="J805" t="s">
        <v>23181</v>
      </c>
      <c r="K805" t="s">
        <v>23180</v>
      </c>
      <c r="L805" t="s">
        <v>35033</v>
      </c>
      <c r="M805" t="s">
        <v>23179</v>
      </c>
      <c r="N805" t="s">
        <v>23178</v>
      </c>
      <c r="P805" t="s">
        <v>23177</v>
      </c>
      <c r="Q805" t="s">
        <v>23176</v>
      </c>
      <c r="S805" t="s">
        <v>23175</v>
      </c>
      <c r="T805" t="s">
        <v>23174</v>
      </c>
      <c r="U805" t="s">
        <v>23173</v>
      </c>
      <c r="V805" t="s">
        <v>23172</v>
      </c>
      <c r="W805" t="s">
        <v>23171</v>
      </c>
      <c r="X805">
        <v>99.52</v>
      </c>
      <c r="Y805">
        <v>35.369999999999997</v>
      </c>
      <c r="Z805">
        <v>70.05</v>
      </c>
      <c r="AA805">
        <v>70.05</v>
      </c>
      <c r="AB805">
        <v>73.599999999999994</v>
      </c>
    </row>
    <row r="806" spans="1:28" x14ac:dyDescent="0.3">
      <c r="A806" t="s">
        <v>14497</v>
      </c>
      <c r="B806" t="s">
        <v>3636</v>
      </c>
      <c r="C806" s="7">
        <v>0.19859136451877599</v>
      </c>
      <c r="D806" s="7">
        <v>0.93899421817267703</v>
      </c>
      <c r="E806" s="7">
        <v>0.53109282852040496</v>
      </c>
      <c r="F806" s="7">
        <v>1.6971259395852101</v>
      </c>
      <c r="G806">
        <v>348587</v>
      </c>
      <c r="J806" t="s">
        <v>14487</v>
      </c>
      <c r="K806" t="s">
        <v>14496</v>
      </c>
      <c r="L806" t="s">
        <v>14495</v>
      </c>
      <c r="M806" t="s">
        <v>14494</v>
      </c>
      <c r="N806" t="s">
        <v>14493</v>
      </c>
      <c r="O806" t="s">
        <v>14492</v>
      </c>
      <c r="P806" t="s">
        <v>14491</v>
      </c>
      <c r="Q806" t="s">
        <v>14490</v>
      </c>
      <c r="R806" t="s">
        <v>14489</v>
      </c>
      <c r="S806" t="s">
        <v>14488</v>
      </c>
      <c r="T806" t="s">
        <v>14487</v>
      </c>
      <c r="U806" t="s">
        <v>14486</v>
      </c>
      <c r="V806" t="s">
        <v>14485</v>
      </c>
      <c r="W806" t="s">
        <v>14484</v>
      </c>
      <c r="X806">
        <v>88.99</v>
      </c>
      <c r="Y806">
        <v>34.72</v>
      </c>
      <c r="Z806">
        <v>64.8</v>
      </c>
      <c r="AA806">
        <v>64.8</v>
      </c>
      <c r="AB806">
        <v>75.25</v>
      </c>
    </row>
    <row r="807" spans="1:28" x14ac:dyDescent="0.3">
      <c r="A807" t="s">
        <v>861</v>
      </c>
      <c r="B807" t="s">
        <v>3631</v>
      </c>
      <c r="C807" s="7">
        <v>-1.9796560459443</v>
      </c>
      <c r="D807" s="7">
        <v>-2.42591529150303</v>
      </c>
      <c r="E807" s="7">
        <v>-1.9334283899271201</v>
      </c>
      <c r="F807" s="7">
        <v>-1.88183627881252</v>
      </c>
      <c r="G807">
        <v>353883</v>
      </c>
      <c r="S807" t="s">
        <v>862</v>
      </c>
      <c r="T807" t="s">
        <v>863</v>
      </c>
      <c r="U807" t="s">
        <v>864</v>
      </c>
      <c r="V807" t="s">
        <v>3657</v>
      </c>
      <c r="X807">
        <v>88.15</v>
      </c>
      <c r="Z807">
        <v>40.29</v>
      </c>
      <c r="AA807">
        <v>40</v>
      </c>
    </row>
    <row r="808" spans="1:28" x14ac:dyDescent="0.3">
      <c r="A808" t="s">
        <v>32896</v>
      </c>
      <c r="B808" t="s">
        <v>3636</v>
      </c>
      <c r="C808" s="7">
        <v>1.01039169732282</v>
      </c>
      <c r="D808" s="7">
        <v>1.0799943301216299</v>
      </c>
      <c r="E808" s="7">
        <v>0.68695949373462994</v>
      </c>
      <c r="F808" s="7">
        <v>0.73360051757562195</v>
      </c>
      <c r="G808">
        <v>109448</v>
      </c>
      <c r="H808" t="s">
        <v>1436</v>
      </c>
      <c r="I808" t="s">
        <v>3567</v>
      </c>
      <c r="J808" t="s">
        <v>32046</v>
      </c>
      <c r="K808" t="s">
        <v>32045</v>
      </c>
      <c r="L808" t="s">
        <v>34566</v>
      </c>
      <c r="M808" t="s">
        <v>32895</v>
      </c>
      <c r="N808" t="s">
        <v>32894</v>
      </c>
      <c r="O808" t="s">
        <v>32893</v>
      </c>
      <c r="P808" t="s">
        <v>32892</v>
      </c>
      <c r="Q808" t="s">
        <v>32891</v>
      </c>
      <c r="R808" t="s">
        <v>32890</v>
      </c>
      <c r="S808" t="s">
        <v>32889</v>
      </c>
      <c r="V808" t="s">
        <v>32888</v>
      </c>
      <c r="X808">
        <v>100</v>
      </c>
      <c r="Y808">
        <v>33.75</v>
      </c>
      <c r="Z808">
        <v>60</v>
      </c>
      <c r="AA808">
        <v>60</v>
      </c>
    </row>
    <row r="809" spans="1:28" x14ac:dyDescent="0.3">
      <c r="A809" t="s">
        <v>865</v>
      </c>
      <c r="B809" t="s">
        <v>3631</v>
      </c>
      <c r="C809" s="7">
        <v>-2.6548058718861398</v>
      </c>
      <c r="D809" s="7">
        <v>-3.19045417768326</v>
      </c>
      <c r="E809" s="7">
        <v>-1.54014240487647</v>
      </c>
      <c r="F809" s="7">
        <v>-2.0981770717089998</v>
      </c>
      <c r="G809">
        <v>76022</v>
      </c>
      <c r="S809" t="s">
        <v>866</v>
      </c>
      <c r="T809" t="s">
        <v>867</v>
      </c>
      <c r="U809" t="s">
        <v>8369</v>
      </c>
      <c r="V809" t="s">
        <v>3656</v>
      </c>
      <c r="X809">
        <v>100</v>
      </c>
      <c r="Z809">
        <v>31.88</v>
      </c>
      <c r="AA809">
        <v>31.88</v>
      </c>
    </row>
    <row r="810" spans="1:28" x14ac:dyDescent="0.3">
      <c r="A810" t="s">
        <v>23170</v>
      </c>
      <c r="B810" t="s">
        <v>3636</v>
      </c>
      <c r="C810" s="7">
        <v>0.414345643495167</v>
      </c>
      <c r="D810" s="7">
        <v>1.9154812154972201</v>
      </c>
      <c r="E810" s="7">
        <v>0.86698769039683798</v>
      </c>
      <c r="F810" s="7">
        <v>0.71623758531248805</v>
      </c>
      <c r="G810">
        <v>76028</v>
      </c>
      <c r="J810" t="s">
        <v>4669</v>
      </c>
      <c r="K810" t="s">
        <v>4668</v>
      </c>
      <c r="L810" t="s">
        <v>4667</v>
      </c>
      <c r="M810" t="s">
        <v>23169</v>
      </c>
      <c r="N810" t="s">
        <v>23168</v>
      </c>
      <c r="O810" t="s">
        <v>23167</v>
      </c>
      <c r="P810" t="s">
        <v>23166</v>
      </c>
      <c r="Q810" t="s">
        <v>23165</v>
      </c>
      <c r="R810" t="s">
        <v>23164</v>
      </c>
      <c r="S810" t="s">
        <v>23163</v>
      </c>
      <c r="T810" t="s">
        <v>564</v>
      </c>
      <c r="U810" t="s">
        <v>565</v>
      </c>
      <c r="V810" t="s">
        <v>23162</v>
      </c>
      <c r="X810">
        <v>100</v>
      </c>
      <c r="Y810">
        <v>29.33</v>
      </c>
      <c r="Z810">
        <v>66.78</v>
      </c>
      <c r="AA810">
        <v>66.78</v>
      </c>
    </row>
    <row r="811" spans="1:28" x14ac:dyDescent="0.3">
      <c r="A811" t="s">
        <v>32887</v>
      </c>
      <c r="B811" t="s">
        <v>3636</v>
      </c>
      <c r="C811" s="7">
        <v>1.1126883113350099</v>
      </c>
      <c r="D811" s="7">
        <v>3.3661969214462899E-2</v>
      </c>
      <c r="E811" s="7">
        <v>1.0882010158714801</v>
      </c>
      <c r="F811" s="7">
        <v>8.8510281807003793E-2</v>
      </c>
      <c r="G811">
        <v>343481</v>
      </c>
      <c r="M811" t="s">
        <v>32886</v>
      </c>
      <c r="N811" t="s">
        <v>32885</v>
      </c>
      <c r="O811" t="s">
        <v>32884</v>
      </c>
      <c r="P811" t="s">
        <v>32883</v>
      </c>
      <c r="Q811" t="s">
        <v>34567</v>
      </c>
      <c r="S811" t="s">
        <v>2245</v>
      </c>
      <c r="T811" t="s">
        <v>2246</v>
      </c>
      <c r="U811" t="s">
        <v>3585</v>
      </c>
      <c r="V811" t="s">
        <v>3644</v>
      </c>
      <c r="X811">
        <v>100</v>
      </c>
      <c r="Y811">
        <v>24</v>
      </c>
      <c r="Z811">
        <v>51.69</v>
      </c>
      <c r="AA811">
        <v>51.69</v>
      </c>
    </row>
    <row r="812" spans="1:28" x14ac:dyDescent="0.3">
      <c r="A812" t="s">
        <v>32882</v>
      </c>
      <c r="B812" t="s">
        <v>3636</v>
      </c>
      <c r="C812" s="7">
        <v>1.04585113135431</v>
      </c>
      <c r="D812" s="7">
        <v>0.33465080080631399</v>
      </c>
      <c r="E812" s="7">
        <v>0.78146449983141897</v>
      </c>
      <c r="F812" s="7">
        <v>0.81038500057763196</v>
      </c>
      <c r="G812">
        <v>230293</v>
      </c>
      <c r="M812" t="s">
        <v>32881</v>
      </c>
      <c r="N812" t="s">
        <v>32880</v>
      </c>
      <c r="O812" t="s">
        <v>32879</v>
      </c>
      <c r="P812" t="s">
        <v>32878</v>
      </c>
      <c r="Q812" t="s">
        <v>32877</v>
      </c>
      <c r="R812" t="s">
        <v>32876</v>
      </c>
      <c r="S812" t="s">
        <v>32875</v>
      </c>
      <c r="V812" t="s">
        <v>32874</v>
      </c>
      <c r="X812">
        <v>100</v>
      </c>
      <c r="Y812">
        <v>32.43</v>
      </c>
      <c r="Z812">
        <v>66.400000000000006</v>
      </c>
      <c r="AA812">
        <v>66.400000000000006</v>
      </c>
    </row>
    <row r="813" spans="1:28" x14ac:dyDescent="0.3">
      <c r="A813" t="s">
        <v>32873</v>
      </c>
      <c r="B813" t="s">
        <v>3636</v>
      </c>
      <c r="C813" s="7">
        <v>-1.43518704668339</v>
      </c>
      <c r="D813" s="7">
        <v>1.3998256815677499</v>
      </c>
      <c r="E813" s="7">
        <v>0.85621577201620402</v>
      </c>
      <c r="F813" s="7">
        <v>1.61140833644782</v>
      </c>
      <c r="G813">
        <v>335042</v>
      </c>
      <c r="M813" t="s">
        <v>32872</v>
      </c>
      <c r="N813" t="s">
        <v>32871</v>
      </c>
      <c r="O813" t="s">
        <v>32870</v>
      </c>
      <c r="P813" t="s">
        <v>32298</v>
      </c>
      <c r="Q813" t="s">
        <v>32297</v>
      </c>
      <c r="R813" t="s">
        <v>32869</v>
      </c>
      <c r="S813" t="s">
        <v>32868</v>
      </c>
      <c r="T813" t="s">
        <v>32298</v>
      </c>
      <c r="U813" t="s">
        <v>32297</v>
      </c>
      <c r="V813" t="s">
        <v>32867</v>
      </c>
      <c r="X813">
        <v>70.11</v>
      </c>
      <c r="Y813">
        <v>35.9</v>
      </c>
      <c r="Z813">
        <v>41.03</v>
      </c>
      <c r="AA813">
        <v>41.03</v>
      </c>
    </row>
    <row r="814" spans="1:28" x14ac:dyDescent="0.3">
      <c r="A814" t="s">
        <v>23161</v>
      </c>
      <c r="B814" t="s">
        <v>3631</v>
      </c>
      <c r="C814" s="7">
        <v>-0.77021546117366502</v>
      </c>
      <c r="D814" s="7">
        <v>-1.1364687331560701</v>
      </c>
      <c r="E814" s="7">
        <v>-0.91111239960727497</v>
      </c>
      <c r="F814" s="7">
        <v>-0.48272176629790797</v>
      </c>
      <c r="G814">
        <v>269284</v>
      </c>
      <c r="H814" t="s">
        <v>23160</v>
      </c>
      <c r="I814" t="s">
        <v>23159</v>
      </c>
      <c r="J814" t="s">
        <v>23158</v>
      </c>
      <c r="K814" t="s">
        <v>23157</v>
      </c>
      <c r="L814" t="s">
        <v>23156</v>
      </c>
      <c r="M814" t="s">
        <v>23155</v>
      </c>
      <c r="N814" t="s">
        <v>23154</v>
      </c>
      <c r="O814" t="s">
        <v>23153</v>
      </c>
      <c r="P814" t="s">
        <v>1893</v>
      </c>
      <c r="Q814" t="s">
        <v>7987</v>
      </c>
      <c r="R814" t="s">
        <v>23152</v>
      </c>
      <c r="S814" t="s">
        <v>35034</v>
      </c>
      <c r="T814" t="s">
        <v>23151</v>
      </c>
      <c r="U814" t="s">
        <v>23150</v>
      </c>
      <c r="V814" t="s">
        <v>23149</v>
      </c>
      <c r="W814" t="s">
        <v>23148</v>
      </c>
      <c r="X814">
        <v>100</v>
      </c>
      <c r="Y814">
        <v>59.74</v>
      </c>
      <c r="Z814">
        <v>87.46</v>
      </c>
      <c r="AA814">
        <v>87.46</v>
      </c>
      <c r="AB814">
        <v>79.95</v>
      </c>
    </row>
    <row r="815" spans="1:28" x14ac:dyDescent="0.3">
      <c r="A815" t="s">
        <v>8368</v>
      </c>
      <c r="B815" t="s">
        <v>3636</v>
      </c>
      <c r="C815" s="7">
        <v>2.0417845884351702</v>
      </c>
      <c r="D815" s="7">
        <v>2.04892126241876</v>
      </c>
      <c r="E815" s="7">
        <v>1.6268555947547401</v>
      </c>
      <c r="F815" s="7">
        <v>1.1877786686915499</v>
      </c>
      <c r="G815">
        <v>52851</v>
      </c>
      <c r="I815" t="s">
        <v>35</v>
      </c>
      <c r="K815" t="s">
        <v>35</v>
      </c>
      <c r="N815" t="s">
        <v>35</v>
      </c>
      <c r="Q815" t="s">
        <v>35</v>
      </c>
      <c r="S815" t="s">
        <v>8367</v>
      </c>
      <c r="U815" t="s">
        <v>35</v>
      </c>
      <c r="V815" t="s">
        <v>8366</v>
      </c>
      <c r="X815">
        <v>100</v>
      </c>
      <c r="Z815">
        <v>41.41</v>
      </c>
      <c r="AA815">
        <v>41.41</v>
      </c>
    </row>
    <row r="816" spans="1:28" x14ac:dyDescent="0.3">
      <c r="A816" t="s">
        <v>14483</v>
      </c>
      <c r="B816" t="s">
        <v>3631</v>
      </c>
      <c r="C816" s="7">
        <v>0.199280625717565</v>
      </c>
      <c r="D816" s="7">
        <v>7.5416406178453202E-2</v>
      </c>
      <c r="E816" s="7">
        <v>-0.80698360516014001</v>
      </c>
      <c r="F816" s="7">
        <v>-1.4363487505277499</v>
      </c>
      <c r="G816">
        <v>96246</v>
      </c>
      <c r="M816" t="s">
        <v>14482</v>
      </c>
      <c r="N816" t="s">
        <v>14481</v>
      </c>
      <c r="O816" t="s">
        <v>14480</v>
      </c>
      <c r="P816" t="s">
        <v>14479</v>
      </c>
      <c r="Q816" t="s">
        <v>14478</v>
      </c>
      <c r="S816" t="s">
        <v>14477</v>
      </c>
      <c r="T816" t="s">
        <v>14476</v>
      </c>
      <c r="U816" t="s">
        <v>14475</v>
      </c>
      <c r="V816" t="s">
        <v>14474</v>
      </c>
      <c r="X816">
        <v>100</v>
      </c>
      <c r="Y816">
        <v>34.04</v>
      </c>
      <c r="Z816">
        <v>69.88</v>
      </c>
      <c r="AA816">
        <v>69.88</v>
      </c>
    </row>
    <row r="817" spans="1:28" x14ac:dyDescent="0.3">
      <c r="A817" t="s">
        <v>868</v>
      </c>
      <c r="B817" t="s">
        <v>3636</v>
      </c>
      <c r="C817" s="7">
        <v>2.4974502475362099</v>
      </c>
      <c r="D817" s="7">
        <v>2.5983710259827602</v>
      </c>
      <c r="E817" s="7">
        <v>3.06624219220725</v>
      </c>
      <c r="F817" s="7">
        <v>2.4518327353432698</v>
      </c>
      <c r="G817">
        <v>269357</v>
      </c>
      <c r="J817" t="s">
        <v>825</v>
      </c>
      <c r="K817" t="s">
        <v>5891</v>
      </c>
      <c r="L817" t="s">
        <v>5890</v>
      </c>
      <c r="M817" t="s">
        <v>826</v>
      </c>
      <c r="N817" t="s">
        <v>5889</v>
      </c>
      <c r="O817" t="s">
        <v>827</v>
      </c>
      <c r="P817" t="s">
        <v>828</v>
      </c>
      <c r="Q817" t="s">
        <v>5887</v>
      </c>
      <c r="R817" t="s">
        <v>829</v>
      </c>
      <c r="S817" t="s">
        <v>869</v>
      </c>
      <c r="T817" t="s">
        <v>828</v>
      </c>
      <c r="U817" t="s">
        <v>5887</v>
      </c>
      <c r="V817" t="s">
        <v>3801</v>
      </c>
      <c r="X817">
        <v>100</v>
      </c>
      <c r="Y817">
        <v>48.71</v>
      </c>
      <c r="Z817">
        <v>67.25</v>
      </c>
      <c r="AA817">
        <v>67.25</v>
      </c>
    </row>
    <row r="818" spans="1:28" x14ac:dyDescent="0.3">
      <c r="A818" t="s">
        <v>5027</v>
      </c>
      <c r="B818" t="s">
        <v>3631</v>
      </c>
      <c r="C818" s="7">
        <v>-0.681317384948537</v>
      </c>
      <c r="D818" s="7">
        <v>-1.35362650143605</v>
      </c>
      <c r="E818" s="7">
        <v>-0.54672942166286398</v>
      </c>
      <c r="F818" s="7">
        <v>-2.3861187214439501</v>
      </c>
      <c r="G818">
        <v>358629</v>
      </c>
      <c r="H818" t="s">
        <v>38</v>
      </c>
      <c r="I818" t="s">
        <v>5026</v>
      </c>
      <c r="J818" t="s">
        <v>1478</v>
      </c>
      <c r="K818" t="s">
        <v>3906</v>
      </c>
      <c r="L818" t="s">
        <v>1479</v>
      </c>
      <c r="M818" t="s">
        <v>5025</v>
      </c>
      <c r="N818" t="s">
        <v>5024</v>
      </c>
      <c r="O818" t="s">
        <v>5023</v>
      </c>
      <c r="P818" t="s">
        <v>45</v>
      </c>
      <c r="Q818" t="s">
        <v>3846</v>
      </c>
      <c r="R818" t="s">
        <v>5022</v>
      </c>
      <c r="S818" t="s">
        <v>5021</v>
      </c>
      <c r="T818" t="s">
        <v>638</v>
      </c>
      <c r="U818" t="s">
        <v>3852</v>
      </c>
      <c r="V818" t="s">
        <v>5020</v>
      </c>
      <c r="X818">
        <v>100</v>
      </c>
      <c r="Y818">
        <v>27.04</v>
      </c>
      <c r="Z818">
        <v>58.54</v>
      </c>
      <c r="AA818">
        <v>58.54</v>
      </c>
    </row>
    <row r="819" spans="1:28" x14ac:dyDescent="0.3">
      <c r="A819" t="s">
        <v>23147</v>
      </c>
      <c r="B819" t="s">
        <v>3636</v>
      </c>
      <c r="C819" s="7">
        <v>0.95715135006583896</v>
      </c>
      <c r="D819" s="7">
        <v>1.04457851612782</v>
      </c>
      <c r="E819" s="7">
        <v>0.393265945525751</v>
      </c>
      <c r="F819" s="7">
        <v>1.02492455488102</v>
      </c>
      <c r="G819">
        <v>348721</v>
      </c>
      <c r="H819" t="s">
        <v>4536</v>
      </c>
      <c r="I819" t="s">
        <v>8866</v>
      </c>
      <c r="J819" t="s">
        <v>1439</v>
      </c>
      <c r="K819" t="s">
        <v>4535</v>
      </c>
      <c r="L819" t="s">
        <v>8998</v>
      </c>
      <c r="M819" t="s">
        <v>13259</v>
      </c>
      <c r="N819" t="s">
        <v>13258</v>
      </c>
      <c r="O819" t="s">
        <v>13257</v>
      </c>
      <c r="P819" t="s">
        <v>1439</v>
      </c>
      <c r="Q819" t="s">
        <v>3569</v>
      </c>
      <c r="R819" t="s">
        <v>13256</v>
      </c>
      <c r="S819" t="s">
        <v>23146</v>
      </c>
      <c r="T819" t="s">
        <v>20383</v>
      </c>
      <c r="U819" t="s">
        <v>20382</v>
      </c>
      <c r="V819" t="s">
        <v>23145</v>
      </c>
      <c r="X819">
        <v>100</v>
      </c>
      <c r="Y819">
        <v>25.52</v>
      </c>
      <c r="Z819">
        <v>28.84</v>
      </c>
      <c r="AA819">
        <v>28.84</v>
      </c>
    </row>
    <row r="820" spans="1:28" x14ac:dyDescent="0.3">
      <c r="A820" t="s">
        <v>32866</v>
      </c>
      <c r="B820" t="s">
        <v>3631</v>
      </c>
      <c r="C820" s="7">
        <v>-1.55603042137593</v>
      </c>
      <c r="D820" s="7">
        <v>-1.1304829781938599</v>
      </c>
      <c r="E820" s="7">
        <v>-1.86118617937807</v>
      </c>
      <c r="F820" s="7">
        <v>-1.04657059559053</v>
      </c>
      <c r="G820">
        <v>320071</v>
      </c>
      <c r="I820" t="s">
        <v>35</v>
      </c>
      <c r="K820" t="s">
        <v>35</v>
      </c>
      <c r="N820" t="s">
        <v>35</v>
      </c>
      <c r="Q820" t="s">
        <v>35</v>
      </c>
      <c r="S820" t="s">
        <v>32865</v>
      </c>
      <c r="U820" t="s">
        <v>35</v>
      </c>
      <c r="V820" t="s">
        <v>32864</v>
      </c>
      <c r="X820">
        <v>100</v>
      </c>
      <c r="Z820">
        <v>53.54</v>
      </c>
      <c r="AA820">
        <v>53.54</v>
      </c>
    </row>
    <row r="821" spans="1:28" x14ac:dyDescent="0.3">
      <c r="A821" t="s">
        <v>32863</v>
      </c>
      <c r="B821" t="s">
        <v>3636</v>
      </c>
      <c r="C821" s="7">
        <v>1.18424079367855</v>
      </c>
      <c r="D821" s="7">
        <v>1.3668430444430599</v>
      </c>
      <c r="E821" s="7">
        <v>1.99663884669029</v>
      </c>
      <c r="F821" s="7">
        <v>-0.98381126296755905</v>
      </c>
      <c r="G821">
        <v>53048</v>
      </c>
      <c r="J821" t="s">
        <v>601</v>
      </c>
      <c r="K821" t="s">
        <v>602</v>
      </c>
      <c r="L821" t="s">
        <v>602</v>
      </c>
      <c r="M821" t="s">
        <v>2402</v>
      </c>
      <c r="N821" t="s">
        <v>2403</v>
      </c>
      <c r="O821" t="s">
        <v>2404</v>
      </c>
      <c r="P821" t="s">
        <v>607</v>
      </c>
      <c r="Q821" t="s">
        <v>608</v>
      </c>
      <c r="R821" t="s">
        <v>2405</v>
      </c>
      <c r="S821" t="s">
        <v>23119</v>
      </c>
      <c r="T821" t="s">
        <v>607</v>
      </c>
      <c r="U821" t="s">
        <v>608</v>
      </c>
      <c r="V821" t="s">
        <v>32862</v>
      </c>
      <c r="X821">
        <v>100</v>
      </c>
      <c r="Y821">
        <v>22.55</v>
      </c>
      <c r="Z821">
        <v>38.28</v>
      </c>
      <c r="AA821">
        <v>37.520000000000003</v>
      </c>
    </row>
    <row r="822" spans="1:28" x14ac:dyDescent="0.3">
      <c r="A822" t="s">
        <v>6833</v>
      </c>
      <c r="B822" t="s">
        <v>3636</v>
      </c>
      <c r="C822" s="7">
        <v>1.5432746210138499</v>
      </c>
      <c r="D822" s="7">
        <v>2.6950877713427399</v>
      </c>
      <c r="E822" s="7">
        <v>2.40838297260493</v>
      </c>
      <c r="F822" s="7">
        <v>1.11725830632236</v>
      </c>
      <c r="G822">
        <v>335085</v>
      </c>
      <c r="H822" t="s">
        <v>1436</v>
      </c>
      <c r="I822" t="s">
        <v>3567</v>
      </c>
      <c r="J822" t="s">
        <v>364</v>
      </c>
      <c r="K822" t="s">
        <v>4385</v>
      </c>
      <c r="L822" t="s">
        <v>3573</v>
      </c>
      <c r="S822" t="s">
        <v>6832</v>
      </c>
      <c r="V822" t="s">
        <v>6831</v>
      </c>
      <c r="X822">
        <v>99.21</v>
      </c>
      <c r="Z822">
        <v>27.01</v>
      </c>
      <c r="AA822">
        <v>27.01</v>
      </c>
    </row>
    <row r="823" spans="1:28" x14ac:dyDescent="0.3">
      <c r="A823" t="s">
        <v>23144</v>
      </c>
      <c r="B823" t="s">
        <v>3636</v>
      </c>
      <c r="C823" s="7">
        <v>0.76733622495833498</v>
      </c>
      <c r="D823" s="7">
        <v>1.77116739830332</v>
      </c>
      <c r="E823" s="7">
        <v>0.67892663085315097</v>
      </c>
      <c r="F823" s="7">
        <v>1.1757031167013301</v>
      </c>
      <c r="G823">
        <v>13424</v>
      </c>
      <c r="H823" t="s">
        <v>23143</v>
      </c>
      <c r="I823" t="s">
        <v>23142</v>
      </c>
      <c r="J823" t="s">
        <v>638</v>
      </c>
      <c r="K823" t="s">
        <v>3852</v>
      </c>
      <c r="L823" t="s">
        <v>639</v>
      </c>
      <c r="M823" t="s">
        <v>23141</v>
      </c>
      <c r="N823" t="s">
        <v>23140</v>
      </c>
      <c r="O823" t="s">
        <v>23139</v>
      </c>
      <c r="P823" t="s">
        <v>45</v>
      </c>
      <c r="Q823" t="s">
        <v>3846</v>
      </c>
      <c r="R823" t="s">
        <v>23138</v>
      </c>
      <c r="S823" t="s">
        <v>23137</v>
      </c>
      <c r="T823" t="s">
        <v>45</v>
      </c>
      <c r="U823" t="s">
        <v>3846</v>
      </c>
      <c r="V823" t="s">
        <v>23136</v>
      </c>
      <c r="X823">
        <v>98.39</v>
      </c>
      <c r="Y823">
        <v>29.17</v>
      </c>
      <c r="Z823">
        <v>49.14</v>
      </c>
      <c r="AA823">
        <v>49.14</v>
      </c>
    </row>
    <row r="824" spans="1:28" x14ac:dyDescent="0.3">
      <c r="A824" t="s">
        <v>870</v>
      </c>
      <c r="B824" t="s">
        <v>3636</v>
      </c>
      <c r="C824" s="7">
        <v>3.6609205270523399</v>
      </c>
      <c r="D824" s="7">
        <v>3.8180945822268901</v>
      </c>
      <c r="E824" s="7">
        <v>4.06495648018974</v>
      </c>
      <c r="F824" s="7">
        <v>3.0097386891252298</v>
      </c>
      <c r="G824">
        <v>269067</v>
      </c>
      <c r="M824" t="s">
        <v>871</v>
      </c>
      <c r="N824" t="s">
        <v>3561</v>
      </c>
      <c r="O824" t="s">
        <v>872</v>
      </c>
      <c r="P824" t="s">
        <v>873</v>
      </c>
      <c r="Q824" t="s">
        <v>8742</v>
      </c>
      <c r="S824" t="s">
        <v>874</v>
      </c>
      <c r="T824" t="s">
        <v>875</v>
      </c>
      <c r="U824" t="s">
        <v>876</v>
      </c>
      <c r="V824" t="s">
        <v>3736</v>
      </c>
      <c r="X824">
        <v>98.7</v>
      </c>
      <c r="Y824">
        <v>34.33</v>
      </c>
      <c r="Z824">
        <v>69.739999999999995</v>
      </c>
      <c r="AA824">
        <v>69.739999999999995</v>
      </c>
    </row>
    <row r="825" spans="1:28" x14ac:dyDescent="0.3">
      <c r="A825" t="s">
        <v>877</v>
      </c>
      <c r="B825" t="s">
        <v>3636</v>
      </c>
      <c r="C825" s="7">
        <v>0.38466570648561399</v>
      </c>
      <c r="D825" s="7">
        <v>1.6401756576164901</v>
      </c>
      <c r="E825" s="7">
        <v>1.35878555036663</v>
      </c>
      <c r="F825" s="7">
        <v>2.6942119592925602</v>
      </c>
      <c r="G825">
        <v>231146</v>
      </c>
      <c r="S825" t="s">
        <v>878</v>
      </c>
      <c r="T825" t="s">
        <v>879</v>
      </c>
      <c r="U825" t="s">
        <v>880</v>
      </c>
      <c r="V825" t="s">
        <v>3655</v>
      </c>
      <c r="X825">
        <v>87.5</v>
      </c>
      <c r="Z825">
        <v>42.55</v>
      </c>
      <c r="AA825">
        <v>42.55</v>
      </c>
    </row>
    <row r="826" spans="1:28" x14ac:dyDescent="0.3">
      <c r="A826" t="s">
        <v>32861</v>
      </c>
      <c r="B826" t="s">
        <v>3636</v>
      </c>
      <c r="C826" s="7">
        <v>1.0625618417176499</v>
      </c>
      <c r="D826" s="7">
        <v>0.98455302068194295</v>
      </c>
      <c r="E826" s="7">
        <v>0.65319574307282802</v>
      </c>
      <c r="F826" s="7">
        <v>0.39054421989878602</v>
      </c>
      <c r="G826">
        <v>104688</v>
      </c>
      <c r="M826" t="s">
        <v>32860</v>
      </c>
      <c r="N826" t="s">
        <v>32859</v>
      </c>
      <c r="O826" t="s">
        <v>32858</v>
      </c>
      <c r="P826" t="s">
        <v>32857</v>
      </c>
      <c r="Q826" t="s">
        <v>32856</v>
      </c>
      <c r="R826" t="s">
        <v>32855</v>
      </c>
      <c r="X826">
        <v>100</v>
      </c>
      <c r="Y826">
        <v>44.74</v>
      </c>
    </row>
    <row r="827" spans="1:28" x14ac:dyDescent="0.3">
      <c r="A827" t="s">
        <v>14473</v>
      </c>
      <c r="B827" t="s">
        <v>3636</v>
      </c>
      <c r="C827" s="7">
        <v>0.56461360606112698</v>
      </c>
      <c r="D827" s="7">
        <v>0.84819748960100605</v>
      </c>
      <c r="E827" s="7">
        <v>0.30016108512704898</v>
      </c>
      <c r="F827" s="7">
        <v>1.00501958073857</v>
      </c>
      <c r="G827">
        <v>343296</v>
      </c>
      <c r="J827" t="s">
        <v>14472</v>
      </c>
      <c r="K827" t="s">
        <v>14471</v>
      </c>
      <c r="L827" t="s">
        <v>14470</v>
      </c>
      <c r="M827" t="s">
        <v>14469</v>
      </c>
      <c r="N827" t="s">
        <v>14468</v>
      </c>
      <c r="O827" t="s">
        <v>14467</v>
      </c>
      <c r="P827" t="s">
        <v>1613</v>
      </c>
      <c r="Q827" t="s">
        <v>1614</v>
      </c>
      <c r="R827" t="s">
        <v>14466</v>
      </c>
      <c r="S827" t="s">
        <v>14465</v>
      </c>
      <c r="T827" t="s">
        <v>14464</v>
      </c>
      <c r="U827" t="s">
        <v>14463</v>
      </c>
      <c r="V827" t="s">
        <v>14462</v>
      </c>
      <c r="X827">
        <v>100</v>
      </c>
      <c r="Y827">
        <v>51.22</v>
      </c>
      <c r="Z827">
        <v>66.06</v>
      </c>
      <c r="AA827">
        <v>66.06</v>
      </c>
    </row>
    <row r="828" spans="1:28" x14ac:dyDescent="0.3">
      <c r="A828" t="s">
        <v>8365</v>
      </c>
      <c r="B828" t="s">
        <v>3636</v>
      </c>
      <c r="C828" s="7">
        <v>2.1295767316524801</v>
      </c>
      <c r="D828" s="7">
        <v>1.5636713899243599</v>
      </c>
      <c r="E828" s="7">
        <v>1.98346147100476</v>
      </c>
      <c r="F828" s="7">
        <v>1.8873339497394801</v>
      </c>
      <c r="G828">
        <v>269494</v>
      </c>
      <c r="M828" t="s">
        <v>8364</v>
      </c>
      <c r="N828" t="s">
        <v>8363</v>
      </c>
      <c r="O828" t="s">
        <v>8362</v>
      </c>
      <c r="P828" t="s">
        <v>8361</v>
      </c>
      <c r="Q828" t="s">
        <v>8360</v>
      </c>
      <c r="R828" t="s">
        <v>8359</v>
      </c>
      <c r="S828" t="s">
        <v>8358</v>
      </c>
      <c r="V828" t="s">
        <v>8357</v>
      </c>
      <c r="X828">
        <v>100</v>
      </c>
      <c r="Y828">
        <v>38.71</v>
      </c>
      <c r="Z828">
        <v>63.89</v>
      </c>
      <c r="AA828">
        <v>63.89</v>
      </c>
    </row>
    <row r="829" spans="1:28" x14ac:dyDescent="0.3">
      <c r="A829" t="s">
        <v>32854</v>
      </c>
      <c r="B829" t="s">
        <v>3636</v>
      </c>
      <c r="C829" s="7">
        <v>1.61624173433297</v>
      </c>
      <c r="D829" s="7">
        <v>0.85782361062734802</v>
      </c>
      <c r="E829" s="7">
        <v>0.409955506131572</v>
      </c>
      <c r="F829" s="7">
        <v>0.34796124108209903</v>
      </c>
      <c r="G829">
        <v>75686</v>
      </c>
      <c r="I829" t="s">
        <v>35</v>
      </c>
      <c r="K829" t="s">
        <v>35</v>
      </c>
      <c r="N829" t="s">
        <v>35</v>
      </c>
      <c r="Q829" t="s">
        <v>35</v>
      </c>
      <c r="U829" t="s">
        <v>35</v>
      </c>
      <c r="V829" t="s">
        <v>32853</v>
      </c>
      <c r="X829">
        <v>100</v>
      </c>
      <c r="Z829">
        <v>33.93</v>
      </c>
    </row>
    <row r="830" spans="1:28" x14ac:dyDescent="0.3">
      <c r="A830" t="s">
        <v>14461</v>
      </c>
      <c r="B830" t="s">
        <v>3636</v>
      </c>
      <c r="C830" s="7">
        <v>0.23262069270463601</v>
      </c>
      <c r="D830" s="7">
        <v>0.42675843504259497</v>
      </c>
      <c r="E830" s="7">
        <v>0.57072396431487105</v>
      </c>
      <c r="F830" s="7">
        <v>1.23221467283726</v>
      </c>
      <c r="G830">
        <v>296832</v>
      </c>
      <c r="H830" t="s">
        <v>14460</v>
      </c>
      <c r="I830" t="s">
        <v>14459</v>
      </c>
      <c r="J830" t="s">
        <v>14458</v>
      </c>
      <c r="K830" t="s">
        <v>14457</v>
      </c>
      <c r="L830" t="s">
        <v>14456</v>
      </c>
      <c r="M830" t="s">
        <v>14455</v>
      </c>
      <c r="N830" t="s">
        <v>14454</v>
      </c>
      <c r="O830" t="s">
        <v>14453</v>
      </c>
      <c r="P830" t="s">
        <v>14452</v>
      </c>
      <c r="Q830" t="s">
        <v>14451</v>
      </c>
      <c r="R830" t="s">
        <v>14450</v>
      </c>
      <c r="S830" t="s">
        <v>14449</v>
      </c>
      <c r="T830" t="s">
        <v>3238</v>
      </c>
      <c r="U830" t="s">
        <v>3239</v>
      </c>
      <c r="V830" t="s">
        <v>14448</v>
      </c>
      <c r="X830">
        <v>100</v>
      </c>
      <c r="Y830">
        <v>30.07</v>
      </c>
      <c r="Z830">
        <v>70.260000000000005</v>
      </c>
      <c r="AA830">
        <v>70.260000000000005</v>
      </c>
    </row>
    <row r="831" spans="1:28" x14ac:dyDescent="0.3">
      <c r="A831" t="s">
        <v>881</v>
      </c>
      <c r="B831" t="s">
        <v>3631</v>
      </c>
      <c r="C831" s="7">
        <v>-2.1717792688557198</v>
      </c>
      <c r="D831" s="7">
        <v>-2.1964552680655798</v>
      </c>
      <c r="E831" s="7">
        <v>-2.01224253486266</v>
      </c>
      <c r="F831" s="7">
        <v>-2.1936707289708699</v>
      </c>
      <c r="G831">
        <v>353782</v>
      </c>
      <c r="S831" t="s">
        <v>882</v>
      </c>
      <c r="T831" t="s">
        <v>883</v>
      </c>
      <c r="U831" t="s">
        <v>884</v>
      </c>
      <c r="V831" t="s">
        <v>3654</v>
      </c>
      <c r="X831">
        <v>97.26</v>
      </c>
      <c r="Z831">
        <v>63.21</v>
      </c>
      <c r="AA831">
        <v>63.21</v>
      </c>
    </row>
    <row r="832" spans="1:28" x14ac:dyDescent="0.3">
      <c r="A832" t="s">
        <v>885</v>
      </c>
      <c r="B832" t="s">
        <v>3636</v>
      </c>
      <c r="C832" s="7">
        <v>1.91197489082534</v>
      </c>
      <c r="D832" s="7">
        <v>2.2061480593512099</v>
      </c>
      <c r="E832" s="7">
        <v>2.0907843660520702</v>
      </c>
      <c r="F832" s="7">
        <v>1.9309813479472699</v>
      </c>
      <c r="G832">
        <v>222606</v>
      </c>
      <c r="H832" t="s">
        <v>886</v>
      </c>
      <c r="I832" t="s">
        <v>6830</v>
      </c>
      <c r="J832" t="s">
        <v>887</v>
      </c>
      <c r="K832" t="s">
        <v>888</v>
      </c>
      <c r="L832" t="s">
        <v>889</v>
      </c>
      <c r="M832" t="s">
        <v>890</v>
      </c>
      <c r="N832" t="s">
        <v>891</v>
      </c>
      <c r="O832" t="s">
        <v>892</v>
      </c>
      <c r="P832" t="s">
        <v>893</v>
      </c>
      <c r="Q832" t="s">
        <v>894</v>
      </c>
      <c r="R832" t="s">
        <v>895</v>
      </c>
      <c r="S832" t="s">
        <v>896</v>
      </c>
      <c r="T832" t="s">
        <v>893</v>
      </c>
      <c r="U832" t="s">
        <v>894</v>
      </c>
      <c r="V832" t="s">
        <v>4116</v>
      </c>
      <c r="W832" t="s">
        <v>6829</v>
      </c>
      <c r="X832">
        <v>100</v>
      </c>
      <c r="Y832">
        <v>39.58</v>
      </c>
      <c r="Z832">
        <v>70.709999999999994</v>
      </c>
      <c r="AA832">
        <v>70.709999999999994</v>
      </c>
      <c r="AB832">
        <v>75.760000000000005</v>
      </c>
    </row>
    <row r="833" spans="1:28" x14ac:dyDescent="0.3">
      <c r="A833" t="s">
        <v>5019</v>
      </c>
      <c r="B833" t="s">
        <v>3636</v>
      </c>
      <c r="C833" s="7">
        <v>1.37972890375007</v>
      </c>
      <c r="D833" s="7">
        <v>1.7463371521315001</v>
      </c>
      <c r="E833" s="7">
        <v>1.2363699456183901</v>
      </c>
      <c r="F833" s="7">
        <v>2.0396830197657998</v>
      </c>
      <c r="G833">
        <v>334912</v>
      </c>
      <c r="I833" t="s">
        <v>35</v>
      </c>
      <c r="K833" t="s">
        <v>35</v>
      </c>
      <c r="N833" t="s">
        <v>35</v>
      </c>
      <c r="Q833" t="s">
        <v>35</v>
      </c>
      <c r="S833" t="s">
        <v>5018</v>
      </c>
      <c r="U833" t="s">
        <v>35</v>
      </c>
      <c r="V833" t="s">
        <v>5017</v>
      </c>
      <c r="X833">
        <v>100</v>
      </c>
      <c r="Z833">
        <v>43.54</v>
      </c>
      <c r="AA833">
        <v>43.54</v>
      </c>
    </row>
    <row r="834" spans="1:28" x14ac:dyDescent="0.3">
      <c r="A834" t="s">
        <v>23135</v>
      </c>
      <c r="B834" t="s">
        <v>3631</v>
      </c>
      <c r="C834" s="7">
        <v>-0.89537771110170705</v>
      </c>
      <c r="D834" s="7">
        <v>-1.0367532071182699</v>
      </c>
      <c r="E834" s="7">
        <v>-1.3516541195190199</v>
      </c>
      <c r="F834" s="7">
        <v>-0.48560981415197102</v>
      </c>
      <c r="G834">
        <v>358561</v>
      </c>
      <c r="I834" t="s">
        <v>35</v>
      </c>
      <c r="K834" t="s">
        <v>35</v>
      </c>
      <c r="N834" t="s">
        <v>35</v>
      </c>
      <c r="Q834" t="s">
        <v>35</v>
      </c>
      <c r="U834" t="s">
        <v>35</v>
      </c>
    </row>
    <row r="835" spans="1:28" x14ac:dyDescent="0.3">
      <c r="A835" t="s">
        <v>17983</v>
      </c>
      <c r="B835" t="s">
        <v>3631</v>
      </c>
      <c r="C835" s="7">
        <v>-0.94580135255348996</v>
      </c>
      <c r="D835" s="7">
        <v>-0.89514843350513795</v>
      </c>
      <c r="E835" s="7">
        <v>-1.15611825759583</v>
      </c>
      <c r="F835" s="7">
        <v>-0.42879749918288501</v>
      </c>
      <c r="G835">
        <v>348535</v>
      </c>
      <c r="H835" t="s">
        <v>17982</v>
      </c>
      <c r="I835" t="s">
        <v>35235</v>
      </c>
      <c r="J835" t="s">
        <v>17981</v>
      </c>
      <c r="K835" t="s">
        <v>17980</v>
      </c>
      <c r="L835" t="s">
        <v>17979</v>
      </c>
      <c r="M835" t="s">
        <v>17978</v>
      </c>
      <c r="N835" t="s">
        <v>17977</v>
      </c>
      <c r="O835" t="s">
        <v>17976</v>
      </c>
      <c r="P835" t="s">
        <v>17975</v>
      </c>
      <c r="Q835" t="s">
        <v>35236</v>
      </c>
      <c r="R835" t="s">
        <v>17974</v>
      </c>
      <c r="S835" t="s">
        <v>17973</v>
      </c>
      <c r="V835" t="s">
        <v>17972</v>
      </c>
      <c r="W835" t="s">
        <v>17971</v>
      </c>
      <c r="X835">
        <v>98.57</v>
      </c>
      <c r="Y835">
        <v>39.770000000000003</v>
      </c>
      <c r="Z835">
        <v>65.75</v>
      </c>
      <c r="AA835">
        <v>66.31</v>
      </c>
      <c r="AB835">
        <v>82.3</v>
      </c>
    </row>
    <row r="836" spans="1:28" x14ac:dyDescent="0.3">
      <c r="A836" t="s">
        <v>32852</v>
      </c>
      <c r="B836" t="s">
        <v>3631</v>
      </c>
      <c r="C836" s="7">
        <v>-1.1602142187284801</v>
      </c>
      <c r="D836" s="7">
        <v>-1.11285586968214</v>
      </c>
      <c r="E836" s="7">
        <v>-1.4718491606385899</v>
      </c>
      <c r="F836" s="7">
        <v>-0.27575687095407603</v>
      </c>
      <c r="G836">
        <v>343387</v>
      </c>
      <c r="H836" t="s">
        <v>1939</v>
      </c>
      <c r="I836" t="s">
        <v>1940</v>
      </c>
      <c r="J836" t="s">
        <v>197</v>
      </c>
      <c r="K836" t="s">
        <v>8758</v>
      </c>
      <c r="L836" t="s">
        <v>3582</v>
      </c>
      <c r="M836" t="s">
        <v>32851</v>
      </c>
      <c r="N836" t="s">
        <v>32850</v>
      </c>
      <c r="O836" t="s">
        <v>32849</v>
      </c>
      <c r="P836" t="s">
        <v>197</v>
      </c>
      <c r="Q836" t="s">
        <v>8702</v>
      </c>
      <c r="S836" t="s">
        <v>32848</v>
      </c>
      <c r="T836" t="s">
        <v>197</v>
      </c>
      <c r="U836" t="s">
        <v>8702</v>
      </c>
      <c r="V836" t="s">
        <v>32847</v>
      </c>
      <c r="X836">
        <v>100</v>
      </c>
      <c r="Y836">
        <v>38.46</v>
      </c>
      <c r="Z836">
        <v>85.44</v>
      </c>
      <c r="AA836">
        <v>85.44</v>
      </c>
    </row>
    <row r="837" spans="1:28" x14ac:dyDescent="0.3">
      <c r="A837" t="s">
        <v>897</v>
      </c>
      <c r="B837" t="s">
        <v>3636</v>
      </c>
      <c r="C837" s="7">
        <v>1.8209974399389699</v>
      </c>
      <c r="D837" s="7">
        <v>2.4726958868011901</v>
      </c>
      <c r="E837" s="7">
        <v>1.14895257670301</v>
      </c>
      <c r="F837" s="7">
        <v>3.6325166688125798</v>
      </c>
      <c r="G837">
        <v>269678</v>
      </c>
      <c r="H837" t="s">
        <v>898</v>
      </c>
      <c r="I837" t="s">
        <v>6828</v>
      </c>
      <c r="J837" t="s">
        <v>295</v>
      </c>
      <c r="K837" t="s">
        <v>8715</v>
      </c>
      <c r="L837" t="s">
        <v>3522</v>
      </c>
      <c r="M837" t="s">
        <v>899</v>
      </c>
      <c r="N837" t="s">
        <v>900</v>
      </c>
      <c r="O837" t="s">
        <v>901</v>
      </c>
      <c r="P837" t="s">
        <v>902</v>
      </c>
      <c r="Q837" t="s">
        <v>8708</v>
      </c>
      <c r="S837" t="s">
        <v>903</v>
      </c>
      <c r="T837" t="s">
        <v>302</v>
      </c>
      <c r="U837" t="s">
        <v>8709</v>
      </c>
      <c r="V837" t="s">
        <v>4078</v>
      </c>
      <c r="X837">
        <v>100</v>
      </c>
      <c r="Y837">
        <v>62.86</v>
      </c>
      <c r="Z837">
        <v>65.959999999999994</v>
      </c>
      <c r="AA837">
        <v>65.959999999999994</v>
      </c>
    </row>
    <row r="838" spans="1:28" x14ac:dyDescent="0.3">
      <c r="A838" t="s">
        <v>14447</v>
      </c>
      <c r="B838" t="s">
        <v>3636</v>
      </c>
      <c r="C838" s="7">
        <v>0.58357160605560698</v>
      </c>
      <c r="D838" s="7">
        <v>0.493739510190015</v>
      </c>
      <c r="E838" s="7">
        <v>0.10598002601503299</v>
      </c>
      <c r="F838" s="7">
        <v>1.43145296666505</v>
      </c>
      <c r="G838">
        <v>75570</v>
      </c>
      <c r="H838" t="s">
        <v>14446</v>
      </c>
      <c r="I838" t="s">
        <v>14445</v>
      </c>
      <c r="J838" t="s">
        <v>14444</v>
      </c>
      <c r="K838" t="s">
        <v>14443</v>
      </c>
      <c r="L838" t="s">
        <v>14442</v>
      </c>
      <c r="M838" t="s">
        <v>14441</v>
      </c>
      <c r="N838" t="s">
        <v>14440</v>
      </c>
      <c r="O838" t="s">
        <v>14439</v>
      </c>
      <c r="P838" t="s">
        <v>14438</v>
      </c>
      <c r="Q838" t="s">
        <v>14437</v>
      </c>
      <c r="R838" t="s">
        <v>14436</v>
      </c>
      <c r="V838" t="s">
        <v>14435</v>
      </c>
      <c r="X838">
        <v>96.49</v>
      </c>
      <c r="Y838">
        <v>31.25</v>
      </c>
      <c r="Z838">
        <v>43.75</v>
      </c>
    </row>
    <row r="839" spans="1:28" x14ac:dyDescent="0.3">
      <c r="A839" t="s">
        <v>14434</v>
      </c>
      <c r="B839" t="s">
        <v>3636</v>
      </c>
      <c r="C839" s="7">
        <v>0.66920204593335497</v>
      </c>
      <c r="D839" s="7">
        <v>-0.296810271302486</v>
      </c>
      <c r="E839" s="7">
        <v>-0.45954758341623198</v>
      </c>
      <c r="F839" s="7">
        <v>1.6560809936368399</v>
      </c>
      <c r="G839">
        <v>269325</v>
      </c>
      <c r="J839" t="s">
        <v>458</v>
      </c>
      <c r="K839" t="s">
        <v>459</v>
      </c>
      <c r="L839" t="s">
        <v>460</v>
      </c>
      <c r="M839" t="s">
        <v>14433</v>
      </c>
      <c r="N839" t="s">
        <v>14432</v>
      </c>
      <c r="O839" t="s">
        <v>14431</v>
      </c>
      <c r="P839" t="s">
        <v>14430</v>
      </c>
      <c r="Q839" t="s">
        <v>14429</v>
      </c>
      <c r="R839" t="s">
        <v>14428</v>
      </c>
      <c r="S839" t="s">
        <v>14427</v>
      </c>
      <c r="T839" t="s">
        <v>458</v>
      </c>
      <c r="U839" t="s">
        <v>459</v>
      </c>
      <c r="V839" t="s">
        <v>14426</v>
      </c>
      <c r="X839">
        <v>100</v>
      </c>
      <c r="Y839">
        <v>30.91</v>
      </c>
      <c r="Z839">
        <v>38.99</v>
      </c>
      <c r="AA839">
        <v>38.99</v>
      </c>
    </row>
    <row r="840" spans="1:28" x14ac:dyDescent="0.3">
      <c r="A840" t="s">
        <v>32846</v>
      </c>
      <c r="B840" t="s">
        <v>3631</v>
      </c>
      <c r="C840" s="7">
        <v>-1.92796258245493</v>
      </c>
      <c r="D840" s="7">
        <v>-1.7319407278836201</v>
      </c>
      <c r="E840" s="7">
        <v>-0.50450250428778498</v>
      </c>
      <c r="F840" s="7">
        <v>0.37548799528674598</v>
      </c>
      <c r="G840">
        <v>75549</v>
      </c>
      <c r="I840" t="s">
        <v>35</v>
      </c>
      <c r="K840" t="s">
        <v>35</v>
      </c>
      <c r="N840" t="s">
        <v>35</v>
      </c>
      <c r="Q840" t="s">
        <v>35</v>
      </c>
      <c r="U840" t="s">
        <v>35</v>
      </c>
      <c r="X840">
        <v>84.26</v>
      </c>
    </row>
    <row r="841" spans="1:28" x14ac:dyDescent="0.3">
      <c r="A841" t="s">
        <v>23134</v>
      </c>
      <c r="B841" t="s">
        <v>3636</v>
      </c>
      <c r="C841" s="7">
        <v>-0.28971001203949898</v>
      </c>
      <c r="D841" s="7">
        <v>1.3418619268496901</v>
      </c>
      <c r="E841" s="7">
        <v>1.2091880870031599</v>
      </c>
      <c r="F841" s="7">
        <v>1.15711963683424</v>
      </c>
      <c r="G841">
        <v>297033</v>
      </c>
      <c r="H841" t="s">
        <v>1078</v>
      </c>
      <c r="I841" t="s">
        <v>1079</v>
      </c>
      <c r="J841" t="s">
        <v>4776</v>
      </c>
      <c r="K841" t="s">
        <v>4775</v>
      </c>
      <c r="L841" t="s">
        <v>8783</v>
      </c>
      <c r="M841" t="s">
        <v>14371</v>
      </c>
      <c r="N841" t="s">
        <v>14370</v>
      </c>
      <c r="O841" t="s">
        <v>14369</v>
      </c>
      <c r="P841" t="s">
        <v>256</v>
      </c>
      <c r="Q841" t="s">
        <v>3518</v>
      </c>
      <c r="R841" t="s">
        <v>14368</v>
      </c>
      <c r="S841" t="s">
        <v>23133</v>
      </c>
      <c r="T841" t="s">
        <v>256</v>
      </c>
      <c r="U841" t="s">
        <v>3518</v>
      </c>
      <c r="V841" t="s">
        <v>23132</v>
      </c>
      <c r="X841">
        <v>100</v>
      </c>
      <c r="Y841">
        <v>32.08</v>
      </c>
      <c r="Z841">
        <v>51.16</v>
      </c>
      <c r="AA841">
        <v>51.16</v>
      </c>
    </row>
    <row r="842" spans="1:28" x14ac:dyDescent="0.3">
      <c r="A842" t="s">
        <v>32845</v>
      </c>
      <c r="B842" t="s">
        <v>3631</v>
      </c>
      <c r="C842" s="7">
        <v>-1.0068441479678201</v>
      </c>
      <c r="D842" s="7">
        <v>-1.0409999543525199</v>
      </c>
      <c r="E842" s="7">
        <v>-0.67186162244081904</v>
      </c>
      <c r="F842" s="7">
        <v>3.03755134910269E-2</v>
      </c>
      <c r="G842">
        <v>353850</v>
      </c>
      <c r="H842" t="s">
        <v>32844</v>
      </c>
      <c r="I842" t="s">
        <v>32843</v>
      </c>
      <c r="J842" t="s">
        <v>32842</v>
      </c>
      <c r="K842" t="s">
        <v>32841</v>
      </c>
      <c r="L842" t="s">
        <v>32840</v>
      </c>
      <c r="M842" t="s">
        <v>32839</v>
      </c>
      <c r="N842" t="s">
        <v>32838</v>
      </c>
      <c r="O842" t="s">
        <v>32837</v>
      </c>
      <c r="P842" t="s">
        <v>32836</v>
      </c>
      <c r="Q842" t="s">
        <v>34568</v>
      </c>
      <c r="S842" t="s">
        <v>32835</v>
      </c>
      <c r="T842" t="s">
        <v>32834</v>
      </c>
      <c r="U842" t="s">
        <v>34569</v>
      </c>
      <c r="V842" t="s">
        <v>32833</v>
      </c>
      <c r="W842" t="s">
        <v>32832</v>
      </c>
      <c r="X842">
        <v>100</v>
      </c>
      <c r="Y842">
        <v>36.619999999999997</v>
      </c>
      <c r="Z842">
        <v>74.39</v>
      </c>
      <c r="AA842">
        <v>74.39</v>
      </c>
      <c r="AB842">
        <v>76.31</v>
      </c>
    </row>
    <row r="843" spans="1:28" x14ac:dyDescent="0.3">
      <c r="A843" t="s">
        <v>32831</v>
      </c>
      <c r="B843" t="s">
        <v>3636</v>
      </c>
      <c r="C843" s="7">
        <v>1.3477666214955599</v>
      </c>
      <c r="D843" s="7">
        <v>1.9312167333624</v>
      </c>
      <c r="E843" s="7">
        <v>-0.37854069826385101</v>
      </c>
      <c r="F843" s="7">
        <v>0.61443264064918601</v>
      </c>
      <c r="G843">
        <v>354015</v>
      </c>
      <c r="J843" t="s">
        <v>1297</v>
      </c>
      <c r="K843" t="s">
        <v>5015</v>
      </c>
      <c r="L843" t="s">
        <v>1298</v>
      </c>
      <c r="M843" t="s">
        <v>32830</v>
      </c>
      <c r="N843" t="s">
        <v>32829</v>
      </c>
      <c r="O843" t="s">
        <v>32828</v>
      </c>
      <c r="P843" t="s">
        <v>85</v>
      </c>
      <c r="Q843" t="s">
        <v>4784</v>
      </c>
      <c r="R843" t="s">
        <v>32827</v>
      </c>
      <c r="S843" t="s">
        <v>32826</v>
      </c>
      <c r="T843" t="s">
        <v>85</v>
      </c>
      <c r="U843" t="s">
        <v>4784</v>
      </c>
      <c r="V843" t="s">
        <v>32825</v>
      </c>
      <c r="X843">
        <v>100</v>
      </c>
      <c r="Y843">
        <v>29.71</v>
      </c>
      <c r="Z843">
        <v>72.930000000000007</v>
      </c>
      <c r="AA843">
        <v>72.930000000000007</v>
      </c>
    </row>
    <row r="844" spans="1:28" x14ac:dyDescent="0.3">
      <c r="A844" t="s">
        <v>14425</v>
      </c>
      <c r="B844" t="s">
        <v>3631</v>
      </c>
      <c r="C844" s="7">
        <v>3.99773222760018E-2</v>
      </c>
      <c r="D844" s="7">
        <v>9.9896051468997701E-2</v>
      </c>
      <c r="E844" s="7">
        <v>-0.81201559660869604</v>
      </c>
      <c r="F844" s="7">
        <v>-1.31054304277523</v>
      </c>
      <c r="G844">
        <v>343424</v>
      </c>
      <c r="H844" t="s">
        <v>14424</v>
      </c>
      <c r="I844" t="s">
        <v>14423</v>
      </c>
      <c r="J844" t="s">
        <v>14422</v>
      </c>
      <c r="K844" t="s">
        <v>14421</v>
      </c>
      <c r="L844" t="s">
        <v>14420</v>
      </c>
      <c r="M844" t="s">
        <v>14419</v>
      </c>
      <c r="N844" t="s">
        <v>14418</v>
      </c>
      <c r="O844" t="s">
        <v>14417</v>
      </c>
      <c r="P844" t="s">
        <v>14416</v>
      </c>
      <c r="Q844" t="s">
        <v>14415</v>
      </c>
      <c r="R844" t="s">
        <v>14414</v>
      </c>
      <c r="S844" t="s">
        <v>14413</v>
      </c>
      <c r="T844" t="s">
        <v>14412</v>
      </c>
      <c r="U844" t="s">
        <v>14411</v>
      </c>
      <c r="V844" t="s">
        <v>14410</v>
      </c>
      <c r="X844">
        <v>76.92</v>
      </c>
      <c r="Y844">
        <v>42.31</v>
      </c>
      <c r="Z844">
        <v>43.24</v>
      </c>
      <c r="AA844">
        <v>43.24</v>
      </c>
    </row>
    <row r="845" spans="1:28" x14ac:dyDescent="0.3">
      <c r="A845" t="s">
        <v>32824</v>
      </c>
      <c r="B845" t="s">
        <v>3631</v>
      </c>
      <c r="C845" s="7">
        <v>-1.8847550238653501</v>
      </c>
      <c r="D845" s="7">
        <v>-0.23119150736876401</v>
      </c>
      <c r="E845" s="7">
        <v>-0.87285233895757397</v>
      </c>
      <c r="F845" s="7">
        <v>-0.72268839258836404</v>
      </c>
      <c r="G845">
        <v>75968</v>
      </c>
      <c r="M845" t="s">
        <v>32823</v>
      </c>
      <c r="N845" t="s">
        <v>32822</v>
      </c>
      <c r="O845" t="s">
        <v>32821</v>
      </c>
      <c r="P845" t="s">
        <v>32819</v>
      </c>
      <c r="Q845" t="s">
        <v>34570</v>
      </c>
      <c r="S845" t="s">
        <v>32820</v>
      </c>
      <c r="T845" t="s">
        <v>32819</v>
      </c>
      <c r="U845" t="s">
        <v>34570</v>
      </c>
      <c r="V845" t="s">
        <v>32818</v>
      </c>
      <c r="W845" t="s">
        <v>32817</v>
      </c>
      <c r="X845">
        <v>100</v>
      </c>
      <c r="Y845">
        <v>41.79</v>
      </c>
      <c r="Z845">
        <v>41.79</v>
      </c>
      <c r="AA845">
        <v>41.79</v>
      </c>
      <c r="AB845">
        <v>100</v>
      </c>
    </row>
    <row r="846" spans="1:28" x14ac:dyDescent="0.3">
      <c r="A846" t="s">
        <v>904</v>
      </c>
      <c r="B846" t="s">
        <v>3636</v>
      </c>
      <c r="C846" s="7">
        <v>2.3432912877608598</v>
      </c>
      <c r="D846" s="7">
        <v>2.0549189202618701</v>
      </c>
      <c r="E846" s="7">
        <v>2.5534199544552498</v>
      </c>
      <c r="F846" s="7">
        <v>3.04567402169311</v>
      </c>
      <c r="G846">
        <v>358592</v>
      </c>
      <c r="H846" t="s">
        <v>905</v>
      </c>
      <c r="I846" t="s">
        <v>906</v>
      </c>
      <c r="J846" t="s">
        <v>907</v>
      </c>
      <c r="K846" t="s">
        <v>908</v>
      </c>
      <c r="L846" t="s">
        <v>909</v>
      </c>
      <c r="M846" t="s">
        <v>910</v>
      </c>
      <c r="N846" t="s">
        <v>911</v>
      </c>
      <c r="O846" t="s">
        <v>912</v>
      </c>
      <c r="P846" t="s">
        <v>913</v>
      </c>
      <c r="Q846" t="s">
        <v>914</v>
      </c>
      <c r="R846" t="s">
        <v>915</v>
      </c>
      <c r="S846" t="s">
        <v>916</v>
      </c>
      <c r="T846" t="s">
        <v>913</v>
      </c>
      <c r="U846" t="s">
        <v>914</v>
      </c>
      <c r="V846" t="s">
        <v>4077</v>
      </c>
      <c r="W846" t="s">
        <v>8356</v>
      </c>
      <c r="X846">
        <v>100</v>
      </c>
      <c r="Y846">
        <v>48.3</v>
      </c>
      <c r="Z846">
        <v>88.44</v>
      </c>
      <c r="AA846">
        <v>88.44</v>
      </c>
      <c r="AB846">
        <v>87.44</v>
      </c>
    </row>
    <row r="847" spans="1:28" x14ac:dyDescent="0.3">
      <c r="A847" t="s">
        <v>14409</v>
      </c>
      <c r="B847" t="s">
        <v>3631</v>
      </c>
      <c r="C847" s="7">
        <v>-0.57807715226491796</v>
      </c>
      <c r="D847" s="7">
        <v>-0.69868674459876701</v>
      </c>
      <c r="E847" s="7">
        <v>-0.71161343076471095</v>
      </c>
      <c r="F847" s="7">
        <v>-1.0910747373613501</v>
      </c>
      <c r="G847">
        <v>343440</v>
      </c>
      <c r="J847" t="s">
        <v>14408</v>
      </c>
      <c r="K847" t="s">
        <v>14407</v>
      </c>
      <c r="L847" t="s">
        <v>14406</v>
      </c>
      <c r="M847" t="s">
        <v>14405</v>
      </c>
      <c r="N847" t="s">
        <v>14404</v>
      </c>
      <c r="O847" t="s">
        <v>14403</v>
      </c>
      <c r="P847" t="s">
        <v>564</v>
      </c>
      <c r="Q847" t="s">
        <v>565</v>
      </c>
      <c r="R847" t="s">
        <v>14402</v>
      </c>
      <c r="S847" t="s">
        <v>14401</v>
      </c>
      <c r="T847" t="s">
        <v>564</v>
      </c>
      <c r="U847" t="s">
        <v>565</v>
      </c>
      <c r="V847" t="s">
        <v>14400</v>
      </c>
      <c r="W847" t="s">
        <v>14399</v>
      </c>
      <c r="X847">
        <v>96.15</v>
      </c>
      <c r="Y847">
        <v>27.94</v>
      </c>
      <c r="Z847">
        <v>64.86</v>
      </c>
      <c r="AA847">
        <v>64.86</v>
      </c>
      <c r="AB847">
        <v>100</v>
      </c>
    </row>
    <row r="848" spans="1:28" x14ac:dyDescent="0.3">
      <c r="A848" t="s">
        <v>23131</v>
      </c>
      <c r="B848" t="s">
        <v>3636</v>
      </c>
      <c r="C848" s="7">
        <v>0.221584685812658</v>
      </c>
      <c r="D848" s="7">
        <v>1.0255181200175301</v>
      </c>
      <c r="E848" s="7">
        <v>0.72855060113615899</v>
      </c>
      <c r="F848" s="7">
        <v>-0.12022866264193401</v>
      </c>
      <c r="G848">
        <v>269108</v>
      </c>
      <c r="J848" t="s">
        <v>2603</v>
      </c>
      <c r="K848" t="s">
        <v>2604</v>
      </c>
      <c r="L848" t="s">
        <v>2605</v>
      </c>
      <c r="M848" t="s">
        <v>23130</v>
      </c>
      <c r="N848" t="s">
        <v>23129</v>
      </c>
      <c r="O848" t="s">
        <v>23128</v>
      </c>
      <c r="P848" t="s">
        <v>114</v>
      </c>
      <c r="Q848" t="s">
        <v>115</v>
      </c>
      <c r="R848" t="s">
        <v>23127</v>
      </c>
      <c r="S848" t="s">
        <v>23126</v>
      </c>
      <c r="T848" t="s">
        <v>114</v>
      </c>
      <c r="U848" t="s">
        <v>115</v>
      </c>
      <c r="V848" t="s">
        <v>23125</v>
      </c>
      <c r="W848" t="s">
        <v>23124</v>
      </c>
      <c r="X848">
        <v>95.74</v>
      </c>
      <c r="Y848">
        <v>25.67</v>
      </c>
      <c r="Z848">
        <v>55.52</v>
      </c>
      <c r="AA848">
        <v>55.52</v>
      </c>
      <c r="AB848">
        <v>94.12</v>
      </c>
    </row>
    <row r="849" spans="1:28" x14ac:dyDescent="0.3">
      <c r="A849" t="s">
        <v>17970</v>
      </c>
      <c r="B849" t="s">
        <v>3636</v>
      </c>
      <c r="C849" s="7">
        <v>0.76851351005339197</v>
      </c>
      <c r="D849" s="7">
        <v>0.83323516006309695</v>
      </c>
      <c r="E849" s="7">
        <v>1.5088248090380501</v>
      </c>
      <c r="F849" s="7">
        <v>0.30675447295612901</v>
      </c>
      <c r="G849">
        <v>297135</v>
      </c>
      <c r="S849" t="s">
        <v>17969</v>
      </c>
      <c r="T849" t="s">
        <v>14595</v>
      </c>
      <c r="U849" t="s">
        <v>14594</v>
      </c>
      <c r="V849" t="s">
        <v>17968</v>
      </c>
      <c r="W849" t="s">
        <v>17967</v>
      </c>
      <c r="X849">
        <v>100</v>
      </c>
      <c r="Z849">
        <v>82.76</v>
      </c>
      <c r="AA849">
        <v>82.76</v>
      </c>
      <c r="AB849">
        <v>82.35</v>
      </c>
    </row>
    <row r="850" spans="1:28" x14ac:dyDescent="0.3">
      <c r="A850" t="s">
        <v>23123</v>
      </c>
      <c r="B850" t="s">
        <v>3636</v>
      </c>
      <c r="C850" s="7">
        <v>0.79889575156381898</v>
      </c>
      <c r="D850" s="7">
        <v>-1.2339417899465299</v>
      </c>
      <c r="E850" s="7">
        <v>1.0002966987130999</v>
      </c>
      <c r="F850" s="7">
        <v>1.33712488618501</v>
      </c>
      <c r="G850">
        <v>343476</v>
      </c>
      <c r="H850" t="s">
        <v>1337</v>
      </c>
      <c r="I850" t="s">
        <v>1338</v>
      </c>
      <c r="J850" t="s">
        <v>1644</v>
      </c>
      <c r="K850" t="s">
        <v>4482</v>
      </c>
      <c r="L850" t="s">
        <v>1645</v>
      </c>
      <c r="M850" t="s">
        <v>1341</v>
      </c>
      <c r="N850" t="s">
        <v>6630</v>
      </c>
      <c r="O850" t="s">
        <v>1342</v>
      </c>
      <c r="P850" t="s">
        <v>1343</v>
      </c>
      <c r="Q850" t="s">
        <v>6629</v>
      </c>
      <c r="R850" t="s">
        <v>1344</v>
      </c>
      <c r="S850" t="s">
        <v>23122</v>
      </c>
      <c r="T850" t="s">
        <v>6627</v>
      </c>
      <c r="U850" t="s">
        <v>6626</v>
      </c>
      <c r="V850" t="s">
        <v>23121</v>
      </c>
      <c r="X850">
        <v>99.57</v>
      </c>
      <c r="Y850">
        <v>31.58</v>
      </c>
      <c r="Z850">
        <v>67.23</v>
      </c>
      <c r="AA850">
        <v>67.23</v>
      </c>
    </row>
    <row r="851" spans="1:28" x14ac:dyDescent="0.3">
      <c r="A851" t="s">
        <v>917</v>
      </c>
      <c r="B851" t="s">
        <v>3636</v>
      </c>
      <c r="C851" s="7">
        <v>1.4765619737479301</v>
      </c>
      <c r="D851" s="7">
        <v>2.1571962227564501</v>
      </c>
      <c r="E851" s="7">
        <v>2.9495046835802001</v>
      </c>
      <c r="F851" s="7">
        <v>1.06168629067223</v>
      </c>
      <c r="G851">
        <v>335052</v>
      </c>
      <c r="I851" t="s">
        <v>35</v>
      </c>
      <c r="K851" t="s">
        <v>35</v>
      </c>
      <c r="N851" t="s">
        <v>35</v>
      </c>
      <c r="Q851" t="s">
        <v>35</v>
      </c>
      <c r="U851" t="s">
        <v>35</v>
      </c>
      <c r="X851">
        <v>100</v>
      </c>
    </row>
    <row r="852" spans="1:28" x14ac:dyDescent="0.3">
      <c r="A852" t="s">
        <v>8355</v>
      </c>
      <c r="B852" t="s">
        <v>3636</v>
      </c>
      <c r="C852" s="7">
        <v>2.5479120811420399</v>
      </c>
      <c r="D852" s="7">
        <v>1.8891141755291301</v>
      </c>
      <c r="E852" s="7">
        <v>1.8664784126449401</v>
      </c>
      <c r="F852" s="7">
        <v>3.18861977517702</v>
      </c>
      <c r="G852">
        <v>269000</v>
      </c>
      <c r="H852" t="s">
        <v>8354</v>
      </c>
      <c r="I852" t="s">
        <v>8353</v>
      </c>
      <c r="J852" t="s">
        <v>8352</v>
      </c>
      <c r="K852" t="s">
        <v>8351</v>
      </c>
      <c r="L852" t="s">
        <v>8350</v>
      </c>
      <c r="M852" t="s">
        <v>7421</v>
      </c>
      <c r="N852" t="s">
        <v>7420</v>
      </c>
      <c r="O852" t="s">
        <v>7419</v>
      </c>
      <c r="P852" t="s">
        <v>7418</v>
      </c>
      <c r="Q852" t="s">
        <v>7417</v>
      </c>
      <c r="R852" t="s">
        <v>7416</v>
      </c>
      <c r="S852" t="s">
        <v>8349</v>
      </c>
      <c r="T852" t="s">
        <v>8348</v>
      </c>
      <c r="U852" t="s">
        <v>8347</v>
      </c>
      <c r="V852" t="s">
        <v>8346</v>
      </c>
      <c r="X852">
        <v>100</v>
      </c>
      <c r="Y852">
        <v>53.33</v>
      </c>
      <c r="Z852">
        <v>84.42</v>
      </c>
      <c r="AA852">
        <v>84.42</v>
      </c>
    </row>
    <row r="853" spans="1:28" x14ac:dyDescent="0.3">
      <c r="A853" t="s">
        <v>32816</v>
      </c>
      <c r="B853" t="s">
        <v>3636</v>
      </c>
      <c r="C853" s="7">
        <v>1.13364728087335</v>
      </c>
      <c r="D853" s="7">
        <v>-0.47377168646805001</v>
      </c>
      <c r="E853" s="7">
        <v>-1.0150845936112001</v>
      </c>
      <c r="F853" s="7">
        <v>0.91669801909635795</v>
      </c>
      <c r="G853">
        <v>223971</v>
      </c>
      <c r="I853" t="s">
        <v>35</v>
      </c>
      <c r="K853" t="s">
        <v>35</v>
      </c>
      <c r="N853" t="s">
        <v>35</v>
      </c>
      <c r="Q853" t="s">
        <v>35</v>
      </c>
      <c r="S853" t="s">
        <v>32815</v>
      </c>
      <c r="U853" t="s">
        <v>35</v>
      </c>
      <c r="V853" t="s">
        <v>32814</v>
      </c>
      <c r="X853">
        <v>100</v>
      </c>
      <c r="Z853">
        <v>58.06</v>
      </c>
      <c r="AA853">
        <v>58.06</v>
      </c>
    </row>
    <row r="854" spans="1:28" x14ac:dyDescent="0.3">
      <c r="A854" t="s">
        <v>14398</v>
      </c>
      <c r="B854" t="s">
        <v>3631</v>
      </c>
      <c r="C854" s="7">
        <v>-0.70680345720537496</v>
      </c>
      <c r="D854" s="7">
        <v>-0.48179443991187998</v>
      </c>
      <c r="E854" s="7">
        <v>-0.46086924984573702</v>
      </c>
      <c r="F854" s="7">
        <v>-1.55385292410766</v>
      </c>
      <c r="G854">
        <v>268978</v>
      </c>
      <c r="H854" t="s">
        <v>637</v>
      </c>
      <c r="I854" t="s">
        <v>4568</v>
      </c>
      <c r="J854" t="s">
        <v>638</v>
      </c>
      <c r="K854" t="s">
        <v>3852</v>
      </c>
      <c r="L854" t="s">
        <v>3493</v>
      </c>
      <c r="M854" t="s">
        <v>14397</v>
      </c>
      <c r="N854" t="s">
        <v>14396</v>
      </c>
      <c r="O854" t="s">
        <v>14395</v>
      </c>
      <c r="P854" t="s">
        <v>5935</v>
      </c>
      <c r="Q854" t="s">
        <v>5934</v>
      </c>
      <c r="R854" t="s">
        <v>14394</v>
      </c>
      <c r="S854" t="s">
        <v>14393</v>
      </c>
      <c r="T854" t="s">
        <v>638</v>
      </c>
      <c r="U854" t="s">
        <v>3852</v>
      </c>
      <c r="V854" t="s">
        <v>14392</v>
      </c>
      <c r="X854">
        <v>99.24</v>
      </c>
      <c r="Y854">
        <v>27.87</v>
      </c>
      <c r="Z854">
        <v>61.83</v>
      </c>
      <c r="AA854">
        <v>61.83</v>
      </c>
    </row>
    <row r="855" spans="1:28" x14ac:dyDescent="0.3">
      <c r="A855" t="s">
        <v>14391</v>
      </c>
      <c r="B855" t="s">
        <v>3631</v>
      </c>
      <c r="C855" s="7">
        <v>-0.282211953809407</v>
      </c>
      <c r="D855" s="7">
        <v>-0.351705787355927</v>
      </c>
      <c r="E855" s="7">
        <v>-3.3984440581186E-2</v>
      </c>
      <c r="F855" s="7">
        <v>-1.1866978794778</v>
      </c>
      <c r="G855">
        <v>358627</v>
      </c>
      <c r="H855" t="s">
        <v>2943</v>
      </c>
      <c r="I855" t="s">
        <v>2944</v>
      </c>
      <c r="J855" t="s">
        <v>3339</v>
      </c>
      <c r="K855" t="s">
        <v>35019</v>
      </c>
      <c r="L855" t="s">
        <v>35020</v>
      </c>
      <c r="M855" t="s">
        <v>14390</v>
      </c>
      <c r="N855" t="s">
        <v>14389</v>
      </c>
      <c r="P855" t="s">
        <v>14388</v>
      </c>
      <c r="Q855" t="s">
        <v>14387</v>
      </c>
      <c r="S855" t="s">
        <v>14386</v>
      </c>
      <c r="T855" t="s">
        <v>197</v>
      </c>
      <c r="U855" t="s">
        <v>8702</v>
      </c>
      <c r="V855" t="s">
        <v>14385</v>
      </c>
      <c r="X855">
        <v>96.27</v>
      </c>
      <c r="Y855">
        <v>46.43</v>
      </c>
      <c r="Z855">
        <v>59.35</v>
      </c>
      <c r="AA855">
        <v>59.35</v>
      </c>
    </row>
    <row r="856" spans="1:28" x14ac:dyDescent="0.3">
      <c r="A856" t="s">
        <v>6827</v>
      </c>
      <c r="B856" t="s">
        <v>3631</v>
      </c>
      <c r="C856" s="7">
        <v>-1.71803806448861</v>
      </c>
      <c r="D856" s="7">
        <v>-2.0156322080479199</v>
      </c>
      <c r="E856" s="7">
        <v>-1.36980342058756</v>
      </c>
      <c r="F856" s="7">
        <v>-2.1387940564958901</v>
      </c>
      <c r="G856">
        <v>283563</v>
      </c>
      <c r="I856" t="s">
        <v>35</v>
      </c>
      <c r="K856" t="s">
        <v>35</v>
      </c>
      <c r="N856" t="s">
        <v>35</v>
      </c>
      <c r="Q856" t="s">
        <v>35</v>
      </c>
      <c r="S856" t="s">
        <v>6826</v>
      </c>
      <c r="U856" t="s">
        <v>35</v>
      </c>
      <c r="V856" t="s">
        <v>6825</v>
      </c>
      <c r="X856">
        <v>100</v>
      </c>
      <c r="Z856">
        <v>52.03</v>
      </c>
      <c r="AA856">
        <v>52.03</v>
      </c>
    </row>
    <row r="857" spans="1:28" x14ac:dyDescent="0.3">
      <c r="A857" t="s">
        <v>918</v>
      </c>
      <c r="B857" t="s">
        <v>3639</v>
      </c>
      <c r="C857" s="7">
        <v>6.7999226300225697</v>
      </c>
      <c r="D857" s="7">
        <v>6.45139438662817</v>
      </c>
      <c r="E857" s="7">
        <v>5.6550662369472704</v>
      </c>
      <c r="F857" s="7">
        <v>5.4939439357917603</v>
      </c>
      <c r="G857">
        <v>229564</v>
      </c>
      <c r="H857" t="s">
        <v>251</v>
      </c>
      <c r="I857" t="s">
        <v>6819</v>
      </c>
      <c r="J857" t="s">
        <v>252</v>
      </c>
      <c r="K857" t="s">
        <v>6818</v>
      </c>
      <c r="L857" t="s">
        <v>3516</v>
      </c>
      <c r="M857" t="s">
        <v>253</v>
      </c>
      <c r="N857" t="s">
        <v>254</v>
      </c>
      <c r="O857" t="s">
        <v>255</v>
      </c>
      <c r="P857" t="s">
        <v>256</v>
      </c>
      <c r="Q857" t="s">
        <v>3518</v>
      </c>
      <c r="S857" t="s">
        <v>919</v>
      </c>
      <c r="T857" t="s">
        <v>256</v>
      </c>
      <c r="U857" t="s">
        <v>3518</v>
      </c>
      <c r="V857" t="s">
        <v>4076</v>
      </c>
      <c r="X857">
        <v>100</v>
      </c>
      <c r="Y857">
        <v>43.48</v>
      </c>
      <c r="Z857">
        <v>62.96</v>
      </c>
      <c r="AA857">
        <v>62.96</v>
      </c>
    </row>
    <row r="858" spans="1:28" x14ac:dyDescent="0.3">
      <c r="A858" t="s">
        <v>32813</v>
      </c>
      <c r="B858" t="s">
        <v>3636</v>
      </c>
      <c r="C858" s="7">
        <v>1.8266600937225199</v>
      </c>
      <c r="D858" s="7">
        <v>1.0216749280324999</v>
      </c>
      <c r="E858" s="7">
        <v>1.87596706376372</v>
      </c>
      <c r="F858" s="7">
        <v>0.96665159378899601</v>
      </c>
      <c r="G858">
        <v>343514</v>
      </c>
      <c r="H858" t="s">
        <v>32812</v>
      </c>
      <c r="I858" t="s">
        <v>32811</v>
      </c>
      <c r="J858" t="s">
        <v>1416</v>
      </c>
      <c r="K858" t="s">
        <v>32810</v>
      </c>
      <c r="L858" t="s">
        <v>32809</v>
      </c>
      <c r="M858" t="s">
        <v>32808</v>
      </c>
      <c r="N858" t="s">
        <v>32807</v>
      </c>
      <c r="O858" t="s">
        <v>32806</v>
      </c>
      <c r="P858" t="s">
        <v>1416</v>
      </c>
      <c r="Q858" t="s">
        <v>1417</v>
      </c>
      <c r="R858" t="s">
        <v>32805</v>
      </c>
      <c r="S858" t="s">
        <v>32804</v>
      </c>
      <c r="T858" t="s">
        <v>1416</v>
      </c>
      <c r="U858" t="s">
        <v>1417</v>
      </c>
      <c r="V858" t="s">
        <v>32803</v>
      </c>
      <c r="X858">
        <v>96.88</v>
      </c>
      <c r="Y858">
        <v>79.03</v>
      </c>
      <c r="Z858">
        <v>77.42</v>
      </c>
      <c r="AA858">
        <v>77.42</v>
      </c>
    </row>
    <row r="859" spans="1:28" x14ac:dyDescent="0.3">
      <c r="A859" t="s">
        <v>32802</v>
      </c>
      <c r="B859" t="s">
        <v>3636</v>
      </c>
      <c r="C859" s="7">
        <v>1.0235884320091899</v>
      </c>
      <c r="D859" s="7">
        <v>0.90764536166680498</v>
      </c>
      <c r="E859" s="7">
        <v>0.67185818220016502</v>
      </c>
      <c r="F859" s="7">
        <v>1.4004937349952999</v>
      </c>
      <c r="G859">
        <v>269312</v>
      </c>
      <c r="H859" t="s">
        <v>21189</v>
      </c>
      <c r="I859" t="s">
        <v>34571</v>
      </c>
      <c r="J859" t="s">
        <v>193</v>
      </c>
      <c r="K859" t="s">
        <v>8701</v>
      </c>
      <c r="L859" t="s">
        <v>3604</v>
      </c>
      <c r="M859" t="s">
        <v>29282</v>
      </c>
      <c r="N859" t="s">
        <v>29281</v>
      </c>
      <c r="O859" t="s">
        <v>29280</v>
      </c>
      <c r="P859" t="s">
        <v>197</v>
      </c>
      <c r="Q859" t="s">
        <v>8702</v>
      </c>
      <c r="R859" t="s">
        <v>29279</v>
      </c>
      <c r="S859" t="s">
        <v>32801</v>
      </c>
      <c r="T859" t="s">
        <v>357</v>
      </c>
      <c r="U859" t="s">
        <v>8735</v>
      </c>
      <c r="V859" t="s">
        <v>32800</v>
      </c>
      <c r="X859">
        <v>100</v>
      </c>
      <c r="Y859">
        <v>33.33</v>
      </c>
      <c r="Z859">
        <v>69.290000000000006</v>
      </c>
      <c r="AA859">
        <v>69.290000000000006</v>
      </c>
    </row>
    <row r="860" spans="1:28" x14ac:dyDescent="0.3">
      <c r="A860" t="s">
        <v>6824</v>
      </c>
      <c r="B860" t="s">
        <v>3636</v>
      </c>
      <c r="C860" s="7">
        <v>1.7627317240207301</v>
      </c>
      <c r="D860" s="7">
        <v>2.2435009186863102</v>
      </c>
      <c r="E860" s="7">
        <v>1.6919768474655501</v>
      </c>
      <c r="F860" s="7">
        <v>0.751166663454093</v>
      </c>
      <c r="G860">
        <v>269668</v>
      </c>
      <c r="H860" t="s">
        <v>637</v>
      </c>
      <c r="I860" t="s">
        <v>4568</v>
      </c>
      <c r="J860" t="s">
        <v>638</v>
      </c>
      <c r="K860" t="s">
        <v>3852</v>
      </c>
      <c r="L860" t="s">
        <v>639</v>
      </c>
      <c r="M860" t="s">
        <v>1709</v>
      </c>
      <c r="N860" t="s">
        <v>1710</v>
      </c>
      <c r="O860" t="s">
        <v>1711</v>
      </c>
      <c r="P860" t="s">
        <v>45</v>
      </c>
      <c r="Q860" t="s">
        <v>3846</v>
      </c>
      <c r="S860" t="s">
        <v>6823</v>
      </c>
      <c r="T860" t="s">
        <v>638</v>
      </c>
      <c r="U860" t="s">
        <v>3852</v>
      </c>
      <c r="V860" t="s">
        <v>6822</v>
      </c>
      <c r="X860">
        <v>100</v>
      </c>
      <c r="Y860">
        <v>46.3</v>
      </c>
      <c r="Z860">
        <v>66.67</v>
      </c>
      <c r="AA860">
        <v>64</v>
      </c>
    </row>
    <row r="861" spans="1:28" x14ac:dyDescent="0.3">
      <c r="A861" t="s">
        <v>23120</v>
      </c>
      <c r="B861" t="s">
        <v>3636</v>
      </c>
      <c r="C861" s="7">
        <v>8.5243261108288906E-2</v>
      </c>
      <c r="D861" s="7">
        <v>1.5184551871972101</v>
      </c>
      <c r="E861" s="7">
        <v>1.7849135528185001</v>
      </c>
      <c r="F861" s="7">
        <v>1.7588063761986801</v>
      </c>
      <c r="G861">
        <v>76070</v>
      </c>
      <c r="J861" t="s">
        <v>601</v>
      </c>
      <c r="K861" t="s">
        <v>602</v>
      </c>
      <c r="L861" t="s">
        <v>602</v>
      </c>
      <c r="M861" t="s">
        <v>2402</v>
      </c>
      <c r="N861" t="s">
        <v>2403</v>
      </c>
      <c r="O861" t="s">
        <v>2404</v>
      </c>
      <c r="P861" t="s">
        <v>607</v>
      </c>
      <c r="Q861" t="s">
        <v>608</v>
      </c>
      <c r="R861" t="s">
        <v>2405</v>
      </c>
      <c r="S861" t="s">
        <v>23119</v>
      </c>
      <c r="T861" t="s">
        <v>607</v>
      </c>
      <c r="U861" t="s">
        <v>608</v>
      </c>
      <c r="V861" t="s">
        <v>23118</v>
      </c>
      <c r="X861">
        <v>100</v>
      </c>
      <c r="Y861">
        <v>24.07</v>
      </c>
      <c r="Z861">
        <v>33.200000000000003</v>
      </c>
      <c r="AA861">
        <v>33.07</v>
      </c>
    </row>
    <row r="862" spans="1:28" x14ac:dyDescent="0.3">
      <c r="A862" t="s">
        <v>32799</v>
      </c>
      <c r="B862" t="s">
        <v>3636</v>
      </c>
      <c r="C862" s="7">
        <v>1.81380347798125</v>
      </c>
      <c r="D862" s="7">
        <v>1.6163849381026401</v>
      </c>
      <c r="E862" s="7">
        <v>1.3501629167301701</v>
      </c>
      <c r="F862" s="7">
        <v>-0.60277193492081205</v>
      </c>
      <c r="G862">
        <v>283576</v>
      </c>
      <c r="H862" t="s">
        <v>106</v>
      </c>
      <c r="I862" t="s">
        <v>107</v>
      </c>
      <c r="J862" t="s">
        <v>108</v>
      </c>
      <c r="K862" t="s">
        <v>109</v>
      </c>
      <c r="L862" t="s">
        <v>110</v>
      </c>
      <c r="M862" t="s">
        <v>699</v>
      </c>
      <c r="N862" t="s">
        <v>700</v>
      </c>
      <c r="O862" t="s">
        <v>701</v>
      </c>
      <c r="P862" t="s">
        <v>114</v>
      </c>
      <c r="Q862" t="s">
        <v>115</v>
      </c>
      <c r="S862" t="s">
        <v>32798</v>
      </c>
      <c r="T862" t="s">
        <v>114</v>
      </c>
      <c r="U862" t="s">
        <v>115</v>
      </c>
      <c r="V862" t="s">
        <v>32797</v>
      </c>
      <c r="X862">
        <v>100</v>
      </c>
      <c r="Y862">
        <v>41.07</v>
      </c>
      <c r="Z862">
        <v>66.099999999999994</v>
      </c>
      <c r="AA862">
        <v>66.099999999999994</v>
      </c>
    </row>
    <row r="863" spans="1:28" x14ac:dyDescent="0.3">
      <c r="A863" t="s">
        <v>14384</v>
      </c>
      <c r="B863" t="s">
        <v>3636</v>
      </c>
      <c r="C863" s="7">
        <v>0.97790849743990604</v>
      </c>
      <c r="D863" s="7">
        <v>0.89767129672859403</v>
      </c>
      <c r="E863" s="7">
        <v>0.74100806223542703</v>
      </c>
      <c r="F863" s="7">
        <v>1.28693557489338</v>
      </c>
      <c r="G863">
        <v>52939</v>
      </c>
      <c r="H863" t="s">
        <v>38</v>
      </c>
      <c r="I863" t="s">
        <v>5026</v>
      </c>
      <c r="J863" t="s">
        <v>638</v>
      </c>
      <c r="K863" t="s">
        <v>3852</v>
      </c>
      <c r="L863" t="s">
        <v>639</v>
      </c>
      <c r="M863" t="s">
        <v>14383</v>
      </c>
      <c r="N863" t="s">
        <v>14382</v>
      </c>
      <c r="O863" t="s">
        <v>14381</v>
      </c>
      <c r="P863" t="s">
        <v>45</v>
      </c>
      <c r="Q863" t="s">
        <v>3846</v>
      </c>
      <c r="S863" t="s">
        <v>14380</v>
      </c>
      <c r="T863" t="s">
        <v>45</v>
      </c>
      <c r="U863" t="s">
        <v>3846</v>
      </c>
      <c r="V863" t="s">
        <v>14379</v>
      </c>
      <c r="X863">
        <v>98.33</v>
      </c>
      <c r="Y863">
        <v>44.64</v>
      </c>
      <c r="Z863">
        <v>62.07</v>
      </c>
      <c r="AA863">
        <v>62.07</v>
      </c>
    </row>
    <row r="864" spans="1:28" x14ac:dyDescent="0.3">
      <c r="A864" t="s">
        <v>6821</v>
      </c>
      <c r="B864" t="s">
        <v>3636</v>
      </c>
      <c r="C864" s="7">
        <v>0.70973322254602</v>
      </c>
      <c r="D864" s="7">
        <v>2.1881838834911398</v>
      </c>
      <c r="E864" s="7">
        <v>2.18135504823021</v>
      </c>
      <c r="F864" s="7">
        <v>2.0783398975696699</v>
      </c>
      <c r="G864">
        <v>76080</v>
      </c>
      <c r="I864" t="s">
        <v>35</v>
      </c>
      <c r="K864" t="s">
        <v>35</v>
      </c>
      <c r="N864" t="s">
        <v>35</v>
      </c>
      <c r="Q864" t="s">
        <v>35</v>
      </c>
      <c r="U864" t="s">
        <v>35</v>
      </c>
    </row>
    <row r="865" spans="1:28" x14ac:dyDescent="0.3">
      <c r="A865" t="s">
        <v>32796</v>
      </c>
      <c r="B865" t="s">
        <v>3636</v>
      </c>
      <c r="C865" s="7">
        <v>1.0551313157298501</v>
      </c>
      <c r="D865" s="7">
        <v>1.4731640762546701</v>
      </c>
      <c r="E865" s="7">
        <v>0</v>
      </c>
      <c r="F865" s="7">
        <v>0</v>
      </c>
      <c r="G865">
        <v>76083</v>
      </c>
      <c r="M865" t="s">
        <v>32795</v>
      </c>
      <c r="N865" t="s">
        <v>32794</v>
      </c>
      <c r="O865" t="s">
        <v>32793</v>
      </c>
      <c r="P865" t="s">
        <v>32792</v>
      </c>
      <c r="Q865" t="s">
        <v>34572</v>
      </c>
      <c r="R865" t="s">
        <v>32791</v>
      </c>
      <c r="S865" t="s">
        <v>32790</v>
      </c>
      <c r="T865" t="s">
        <v>32789</v>
      </c>
      <c r="U865" t="s">
        <v>34573</v>
      </c>
      <c r="V865" t="s">
        <v>32788</v>
      </c>
      <c r="X865">
        <v>100</v>
      </c>
      <c r="Y865">
        <v>47.69</v>
      </c>
      <c r="Z865">
        <v>83.87</v>
      </c>
      <c r="AA865">
        <v>83.87</v>
      </c>
    </row>
    <row r="866" spans="1:28" x14ac:dyDescent="0.3">
      <c r="A866" t="s">
        <v>6820</v>
      </c>
      <c r="B866" t="s">
        <v>3636</v>
      </c>
      <c r="C866" s="7">
        <v>1.6501001943367499</v>
      </c>
      <c r="D866" s="7">
        <v>2.0000909474968398</v>
      </c>
      <c r="E866" s="7">
        <v>1.4773550299367799</v>
      </c>
      <c r="F866" s="7">
        <v>1.67391020821957</v>
      </c>
      <c r="G866">
        <v>283593</v>
      </c>
      <c r="H866" t="s">
        <v>251</v>
      </c>
      <c r="I866" t="s">
        <v>6819</v>
      </c>
      <c r="J866" t="s">
        <v>252</v>
      </c>
      <c r="K866" t="s">
        <v>6818</v>
      </c>
      <c r="L866" t="s">
        <v>3516</v>
      </c>
      <c r="M866" t="s">
        <v>5058</v>
      </c>
      <c r="N866" t="s">
        <v>5057</v>
      </c>
      <c r="O866" t="s">
        <v>5056</v>
      </c>
      <c r="P866" t="s">
        <v>5055</v>
      </c>
      <c r="Q866" t="s">
        <v>8865</v>
      </c>
      <c r="R866" t="s">
        <v>5054</v>
      </c>
      <c r="S866" t="s">
        <v>6817</v>
      </c>
      <c r="T866" t="s">
        <v>256</v>
      </c>
      <c r="U866" t="s">
        <v>3518</v>
      </c>
      <c r="V866" t="s">
        <v>6816</v>
      </c>
      <c r="X866">
        <v>100</v>
      </c>
      <c r="Y866">
        <v>32.200000000000003</v>
      </c>
      <c r="Z866">
        <v>55.13</v>
      </c>
      <c r="AA866">
        <v>55.13</v>
      </c>
    </row>
    <row r="867" spans="1:28" x14ac:dyDescent="0.3">
      <c r="A867" t="s">
        <v>32787</v>
      </c>
      <c r="B867" t="s">
        <v>3636</v>
      </c>
      <c r="C867" s="7">
        <v>1.9656266610477</v>
      </c>
      <c r="D867" s="7">
        <v>-0.81333768692306296</v>
      </c>
      <c r="E867" s="7">
        <v>1.21007826431624</v>
      </c>
      <c r="F867" s="7">
        <v>0.59420451412212705</v>
      </c>
      <c r="G867">
        <v>358636</v>
      </c>
      <c r="I867" t="s">
        <v>35</v>
      </c>
      <c r="K867" t="s">
        <v>35</v>
      </c>
      <c r="N867" t="s">
        <v>35</v>
      </c>
      <c r="Q867" t="s">
        <v>35</v>
      </c>
      <c r="U867" t="s">
        <v>35</v>
      </c>
      <c r="V867" t="s">
        <v>7146</v>
      </c>
      <c r="Z867">
        <v>51.28</v>
      </c>
    </row>
    <row r="868" spans="1:28" x14ac:dyDescent="0.3">
      <c r="A868" t="s">
        <v>14378</v>
      </c>
      <c r="B868" t="s">
        <v>3636</v>
      </c>
      <c r="C868" s="7">
        <v>0.77507879001999003</v>
      </c>
      <c r="D868" s="7">
        <v>0.95118011226542398</v>
      </c>
      <c r="E868" s="7">
        <v>0.83161570101188698</v>
      </c>
      <c r="F868" s="7">
        <v>1.4090467560120801</v>
      </c>
      <c r="G868">
        <v>14143</v>
      </c>
      <c r="M868" t="s">
        <v>6951</v>
      </c>
      <c r="N868" t="s">
        <v>6950</v>
      </c>
      <c r="O868" t="s">
        <v>6949</v>
      </c>
      <c r="P868" t="s">
        <v>256</v>
      </c>
      <c r="Q868" t="s">
        <v>3518</v>
      </c>
      <c r="R868" t="s">
        <v>6948</v>
      </c>
      <c r="S868" t="s">
        <v>14377</v>
      </c>
      <c r="T868" t="s">
        <v>256</v>
      </c>
      <c r="U868" t="s">
        <v>3518</v>
      </c>
      <c r="V868" t="s">
        <v>14376</v>
      </c>
      <c r="X868">
        <v>81.52</v>
      </c>
      <c r="Y868">
        <v>35.96</v>
      </c>
      <c r="Z868">
        <v>36.11</v>
      </c>
      <c r="AA868">
        <v>36.11</v>
      </c>
    </row>
    <row r="869" spans="1:28" x14ac:dyDescent="0.3">
      <c r="A869" t="s">
        <v>5016</v>
      </c>
      <c r="B869" t="s">
        <v>3636</v>
      </c>
      <c r="C869" s="7">
        <v>1.9281321998496099</v>
      </c>
      <c r="D869" s="7">
        <v>0.67092199512098105</v>
      </c>
      <c r="E869" s="7">
        <v>1.51440270411041</v>
      </c>
      <c r="F869" s="7">
        <v>3.9056430414232999</v>
      </c>
      <c r="G869">
        <v>343533</v>
      </c>
      <c r="J869" t="s">
        <v>1297</v>
      </c>
      <c r="K869" t="s">
        <v>5015</v>
      </c>
      <c r="L869" t="s">
        <v>1298</v>
      </c>
      <c r="M869" t="s">
        <v>1638</v>
      </c>
      <c r="N869" t="s">
        <v>1639</v>
      </c>
      <c r="O869" t="s">
        <v>1640</v>
      </c>
      <c r="P869" t="s">
        <v>88</v>
      </c>
      <c r="Q869" t="s">
        <v>4786</v>
      </c>
      <c r="R869" t="s">
        <v>1641</v>
      </c>
      <c r="S869" t="s">
        <v>5014</v>
      </c>
      <c r="T869" t="s">
        <v>85</v>
      </c>
      <c r="U869" t="s">
        <v>4784</v>
      </c>
      <c r="V869" t="s">
        <v>5013</v>
      </c>
      <c r="X869">
        <v>100</v>
      </c>
      <c r="Y869">
        <v>36.36</v>
      </c>
      <c r="Z869">
        <v>70.19</v>
      </c>
      <c r="AA869">
        <v>70.19</v>
      </c>
    </row>
    <row r="870" spans="1:28" x14ac:dyDescent="0.3">
      <c r="A870" t="s">
        <v>920</v>
      </c>
      <c r="B870" t="s">
        <v>3636</v>
      </c>
      <c r="C870" s="7">
        <v>1.89528623690096</v>
      </c>
      <c r="D870" s="7">
        <v>2.76989502658245</v>
      </c>
      <c r="E870" s="7">
        <v>3.07150490527374</v>
      </c>
      <c r="F870" s="7">
        <v>2.7326659311497301</v>
      </c>
      <c r="G870">
        <v>335102</v>
      </c>
      <c r="M870" t="s">
        <v>921</v>
      </c>
      <c r="N870" t="s">
        <v>922</v>
      </c>
      <c r="O870" t="s">
        <v>923</v>
      </c>
      <c r="P870" t="s">
        <v>924</v>
      </c>
      <c r="Q870" t="s">
        <v>6815</v>
      </c>
      <c r="R870" t="s">
        <v>925</v>
      </c>
      <c r="S870" t="s">
        <v>926</v>
      </c>
      <c r="V870" t="s">
        <v>3735</v>
      </c>
      <c r="X870">
        <v>100</v>
      </c>
      <c r="Y870">
        <v>35.29</v>
      </c>
      <c r="Z870">
        <v>71.67</v>
      </c>
      <c r="AA870">
        <v>71.67</v>
      </c>
    </row>
    <row r="871" spans="1:28" x14ac:dyDescent="0.3">
      <c r="A871" t="s">
        <v>32786</v>
      </c>
      <c r="B871" t="s">
        <v>3636</v>
      </c>
      <c r="C871" s="7">
        <v>1.4699994502145599</v>
      </c>
      <c r="D871" s="7">
        <v>1.5153305853775301</v>
      </c>
      <c r="E871" s="7">
        <v>1.1202080759337301</v>
      </c>
      <c r="F871" s="7">
        <v>1.24188977758137</v>
      </c>
      <c r="G871">
        <v>51683</v>
      </c>
      <c r="M871" t="s">
        <v>32785</v>
      </c>
      <c r="N871" t="s">
        <v>32784</v>
      </c>
      <c r="O871" t="s">
        <v>32783</v>
      </c>
      <c r="P871" t="s">
        <v>1439</v>
      </c>
      <c r="Q871" t="s">
        <v>3569</v>
      </c>
      <c r="R871" t="s">
        <v>32782</v>
      </c>
      <c r="S871" t="s">
        <v>32781</v>
      </c>
      <c r="T871" t="s">
        <v>1439</v>
      </c>
      <c r="U871" t="s">
        <v>3569</v>
      </c>
      <c r="V871" t="s">
        <v>32780</v>
      </c>
      <c r="X871">
        <v>98.59</v>
      </c>
      <c r="Y871">
        <v>28.35</v>
      </c>
      <c r="Z871">
        <v>50.3</v>
      </c>
      <c r="AA871">
        <v>50.3</v>
      </c>
    </row>
    <row r="872" spans="1:28" x14ac:dyDescent="0.3">
      <c r="A872" t="s">
        <v>17966</v>
      </c>
      <c r="B872" t="s">
        <v>3636</v>
      </c>
      <c r="C872" s="7">
        <v>0.52874188766694497</v>
      </c>
      <c r="D872" s="7">
        <v>0.29216200489065702</v>
      </c>
      <c r="E872" s="7">
        <v>1.0160329917592801</v>
      </c>
      <c r="F872" s="7">
        <v>1.0422029219481099</v>
      </c>
      <c r="G872">
        <v>51943</v>
      </c>
      <c r="H872" t="s">
        <v>17965</v>
      </c>
      <c r="I872" t="s">
        <v>17964</v>
      </c>
      <c r="M872" t="s">
        <v>17963</v>
      </c>
      <c r="N872" t="s">
        <v>17962</v>
      </c>
      <c r="O872" t="s">
        <v>17961</v>
      </c>
      <c r="P872" t="s">
        <v>17960</v>
      </c>
      <c r="Q872" t="s">
        <v>17959</v>
      </c>
      <c r="S872" t="s">
        <v>17958</v>
      </c>
      <c r="T872" t="s">
        <v>17895</v>
      </c>
      <c r="U872" t="s">
        <v>17894</v>
      </c>
      <c r="V872" t="s">
        <v>17957</v>
      </c>
      <c r="W872" t="s">
        <v>17956</v>
      </c>
      <c r="X872">
        <v>100</v>
      </c>
      <c r="Y872">
        <v>37.909999999999997</v>
      </c>
      <c r="Z872">
        <v>74.38</v>
      </c>
      <c r="AA872">
        <v>74.38</v>
      </c>
      <c r="AB872">
        <v>72.510000000000005</v>
      </c>
    </row>
    <row r="873" spans="1:28" x14ac:dyDescent="0.3">
      <c r="A873" t="s">
        <v>32779</v>
      </c>
      <c r="B873" t="s">
        <v>3631</v>
      </c>
      <c r="C873" s="7">
        <v>-1.6478698747918901</v>
      </c>
      <c r="D873" s="7">
        <v>-0.59917713782686299</v>
      </c>
      <c r="E873" s="7">
        <v>6.0810809529458602E-2</v>
      </c>
      <c r="F873" s="7">
        <v>-0.77928794676123103</v>
      </c>
      <c r="G873">
        <v>75274</v>
      </c>
      <c r="M873" t="s">
        <v>32778</v>
      </c>
      <c r="N873" t="s">
        <v>32777</v>
      </c>
      <c r="O873" t="s">
        <v>32776</v>
      </c>
      <c r="P873" t="s">
        <v>32775</v>
      </c>
      <c r="Q873" t="s">
        <v>32774</v>
      </c>
      <c r="R873" t="s">
        <v>32773</v>
      </c>
      <c r="S873" t="s">
        <v>32772</v>
      </c>
      <c r="T873" t="s">
        <v>32771</v>
      </c>
      <c r="U873" t="s">
        <v>32770</v>
      </c>
      <c r="V873" t="s">
        <v>32769</v>
      </c>
      <c r="X873">
        <v>97.38</v>
      </c>
      <c r="Y873">
        <v>21.76</v>
      </c>
      <c r="Z873">
        <v>61.16</v>
      </c>
      <c r="AA873">
        <v>61.16</v>
      </c>
    </row>
    <row r="874" spans="1:28" x14ac:dyDescent="0.3">
      <c r="A874" t="s">
        <v>32768</v>
      </c>
      <c r="B874" t="s">
        <v>3631</v>
      </c>
      <c r="C874" s="7">
        <v>-1.3594083064287701</v>
      </c>
      <c r="D874" s="7">
        <v>1.6295683826313501</v>
      </c>
      <c r="E874" s="7">
        <v>-1.1654944889585399</v>
      </c>
      <c r="F874" s="7">
        <v>0</v>
      </c>
      <c r="G874">
        <v>51637</v>
      </c>
      <c r="H874" t="s">
        <v>1497</v>
      </c>
      <c r="I874" t="s">
        <v>1498</v>
      </c>
      <c r="J874" t="s">
        <v>22050</v>
      </c>
      <c r="K874" t="s">
        <v>22049</v>
      </c>
      <c r="L874" t="s">
        <v>32767</v>
      </c>
      <c r="M874" t="s">
        <v>32766</v>
      </c>
      <c r="N874" t="s">
        <v>32765</v>
      </c>
      <c r="O874" t="s">
        <v>32764</v>
      </c>
      <c r="P874" t="s">
        <v>32763</v>
      </c>
      <c r="Q874" t="s">
        <v>32762</v>
      </c>
      <c r="R874" t="s">
        <v>32761</v>
      </c>
      <c r="S874" t="s">
        <v>32760</v>
      </c>
      <c r="T874" t="s">
        <v>32759</v>
      </c>
      <c r="U874" t="s">
        <v>32758</v>
      </c>
      <c r="V874" t="s">
        <v>32757</v>
      </c>
      <c r="X874">
        <v>93.25</v>
      </c>
      <c r="Y874">
        <v>44.83</v>
      </c>
      <c r="Z874">
        <v>68.75</v>
      </c>
      <c r="AA874">
        <v>68.75</v>
      </c>
    </row>
    <row r="875" spans="1:28" x14ac:dyDescent="0.3">
      <c r="A875" t="s">
        <v>32756</v>
      </c>
      <c r="B875" t="s">
        <v>3636</v>
      </c>
      <c r="C875" s="7">
        <v>1.0551313157298501</v>
      </c>
      <c r="D875" s="7">
        <v>0.39522161370835901</v>
      </c>
      <c r="E875" s="7">
        <v>1.3299874584842499</v>
      </c>
      <c r="F875" s="7">
        <v>0</v>
      </c>
      <c r="G875">
        <v>343544</v>
      </c>
      <c r="H875" t="s">
        <v>2254</v>
      </c>
      <c r="I875" t="s">
        <v>2255</v>
      </c>
      <c r="J875" t="s">
        <v>2256</v>
      </c>
      <c r="K875" t="s">
        <v>2257</v>
      </c>
      <c r="L875" t="s">
        <v>2258</v>
      </c>
    </row>
    <row r="876" spans="1:28" x14ac:dyDescent="0.3">
      <c r="A876" t="s">
        <v>17955</v>
      </c>
      <c r="B876" t="s">
        <v>3631</v>
      </c>
      <c r="C876" s="7">
        <v>-0.30275428319629399</v>
      </c>
      <c r="D876" s="7">
        <v>-7.3287904729762807E-2</v>
      </c>
      <c r="E876" s="7">
        <v>-1.04147883633314</v>
      </c>
      <c r="F876" s="7">
        <v>-0.69388630141907603</v>
      </c>
      <c r="G876">
        <v>51937</v>
      </c>
      <c r="H876" t="s">
        <v>280</v>
      </c>
      <c r="I876" t="s">
        <v>281</v>
      </c>
      <c r="J876" t="s">
        <v>927</v>
      </c>
      <c r="K876" t="s">
        <v>928</v>
      </c>
      <c r="L876" t="s">
        <v>17954</v>
      </c>
      <c r="M876" t="s">
        <v>929</v>
      </c>
      <c r="N876" t="s">
        <v>930</v>
      </c>
      <c r="O876" t="s">
        <v>931</v>
      </c>
      <c r="P876" t="s">
        <v>932</v>
      </c>
      <c r="Q876" t="s">
        <v>933</v>
      </c>
      <c r="R876" t="s">
        <v>934</v>
      </c>
      <c r="S876" t="s">
        <v>17953</v>
      </c>
      <c r="T876" t="s">
        <v>288</v>
      </c>
      <c r="U876" t="s">
        <v>289</v>
      </c>
      <c r="V876" t="s">
        <v>17952</v>
      </c>
      <c r="X876">
        <v>100</v>
      </c>
      <c r="Y876">
        <v>47.83</v>
      </c>
      <c r="Z876">
        <v>55.81</v>
      </c>
      <c r="AA876">
        <v>55.81</v>
      </c>
    </row>
    <row r="877" spans="1:28" x14ac:dyDescent="0.3">
      <c r="A877" t="s">
        <v>935</v>
      </c>
      <c r="B877" t="s">
        <v>3631</v>
      </c>
      <c r="C877" s="7">
        <v>-2.0163939933576698</v>
      </c>
      <c r="D877" s="7">
        <v>-2.5706255233334798</v>
      </c>
      <c r="E877" s="7">
        <v>-3.2522401507066201</v>
      </c>
      <c r="F877" s="7">
        <v>-2.4354381580828202</v>
      </c>
      <c r="G877">
        <v>269753</v>
      </c>
      <c r="H877" t="s">
        <v>936</v>
      </c>
      <c r="I877" t="s">
        <v>937</v>
      </c>
      <c r="J877" t="s">
        <v>938</v>
      </c>
      <c r="K877" t="s">
        <v>939</v>
      </c>
      <c r="L877" t="s">
        <v>939</v>
      </c>
      <c r="M877" t="s">
        <v>940</v>
      </c>
      <c r="N877" t="s">
        <v>941</v>
      </c>
      <c r="O877" t="s">
        <v>942</v>
      </c>
      <c r="P877" t="s">
        <v>943</v>
      </c>
      <c r="Q877" t="s">
        <v>8345</v>
      </c>
      <c r="R877" t="s">
        <v>944</v>
      </c>
      <c r="S877" t="s">
        <v>945</v>
      </c>
      <c r="T877" t="s">
        <v>946</v>
      </c>
      <c r="U877" t="s">
        <v>947</v>
      </c>
      <c r="V877" t="s">
        <v>4075</v>
      </c>
      <c r="X877">
        <v>100</v>
      </c>
      <c r="Y877">
        <v>56.67</v>
      </c>
      <c r="Z877">
        <v>65</v>
      </c>
      <c r="AA877">
        <v>65</v>
      </c>
    </row>
    <row r="878" spans="1:28" x14ac:dyDescent="0.3">
      <c r="A878" t="s">
        <v>32755</v>
      </c>
      <c r="B878" t="s">
        <v>3636</v>
      </c>
      <c r="C878" s="7">
        <v>1.0237989461783099</v>
      </c>
      <c r="D878" s="7">
        <v>1.90031786284711</v>
      </c>
      <c r="E878" s="7">
        <v>1.5331770511709799</v>
      </c>
      <c r="F878" s="7">
        <v>1.34546913024465</v>
      </c>
      <c r="G878">
        <v>75286</v>
      </c>
      <c r="M878" t="s">
        <v>32754</v>
      </c>
      <c r="N878" t="s">
        <v>32753</v>
      </c>
      <c r="O878" t="s">
        <v>32752</v>
      </c>
      <c r="P878" t="s">
        <v>32751</v>
      </c>
      <c r="Q878" t="s">
        <v>32750</v>
      </c>
      <c r="R878" t="s">
        <v>32749</v>
      </c>
      <c r="V878" t="s">
        <v>32748</v>
      </c>
      <c r="X878">
        <v>100</v>
      </c>
      <c r="Y878">
        <v>25.84</v>
      </c>
      <c r="Z878">
        <v>25.81</v>
      </c>
    </row>
    <row r="879" spans="1:28" x14ac:dyDescent="0.3">
      <c r="A879" t="s">
        <v>23117</v>
      </c>
      <c r="B879" t="s">
        <v>3631</v>
      </c>
      <c r="C879" s="7">
        <v>-0.964846058128071</v>
      </c>
      <c r="D879" s="7">
        <v>-1.01711380735688</v>
      </c>
      <c r="E879" s="7">
        <v>-1.2541505147807199</v>
      </c>
      <c r="F879" s="7">
        <v>-0.41771280824190898</v>
      </c>
      <c r="G879">
        <v>348629</v>
      </c>
      <c r="H879" t="s">
        <v>936</v>
      </c>
      <c r="I879" t="s">
        <v>937</v>
      </c>
      <c r="J879" t="s">
        <v>946</v>
      </c>
      <c r="K879" t="s">
        <v>947</v>
      </c>
      <c r="L879" t="s">
        <v>947</v>
      </c>
      <c r="M879" t="s">
        <v>23116</v>
      </c>
      <c r="N879" t="s">
        <v>23115</v>
      </c>
      <c r="O879" t="s">
        <v>23114</v>
      </c>
      <c r="P879" t="s">
        <v>23111</v>
      </c>
      <c r="Q879" t="s">
        <v>23110</v>
      </c>
      <c r="R879" t="s">
        <v>23113</v>
      </c>
      <c r="S879" t="s">
        <v>23112</v>
      </c>
      <c r="T879" t="s">
        <v>23111</v>
      </c>
      <c r="U879" t="s">
        <v>23110</v>
      </c>
      <c r="V879" t="s">
        <v>23109</v>
      </c>
      <c r="X879">
        <v>100</v>
      </c>
      <c r="Y879">
        <v>64.86</v>
      </c>
      <c r="Z879">
        <v>87.5</v>
      </c>
      <c r="AA879">
        <v>87.5</v>
      </c>
    </row>
    <row r="880" spans="1:28" x14ac:dyDescent="0.3">
      <c r="A880" t="s">
        <v>17951</v>
      </c>
      <c r="B880" t="s">
        <v>3636</v>
      </c>
      <c r="C880" s="7">
        <v>0.72898492651320901</v>
      </c>
      <c r="D880" s="7">
        <v>0.82206743177543795</v>
      </c>
      <c r="E880" s="7">
        <v>1.0797250087261001</v>
      </c>
      <c r="F880" s="7">
        <v>1.08883267337861</v>
      </c>
      <c r="G880">
        <v>233964</v>
      </c>
      <c r="J880" t="s">
        <v>4669</v>
      </c>
      <c r="K880" t="s">
        <v>4668</v>
      </c>
      <c r="L880" t="s">
        <v>4667</v>
      </c>
      <c r="M880" t="s">
        <v>17950</v>
      </c>
      <c r="N880" t="s">
        <v>17949</v>
      </c>
      <c r="O880" t="s">
        <v>17948</v>
      </c>
      <c r="P880" t="s">
        <v>17947</v>
      </c>
      <c r="Q880" t="s">
        <v>17946</v>
      </c>
      <c r="R880" t="s">
        <v>17945</v>
      </c>
      <c r="S880" t="s">
        <v>17944</v>
      </c>
      <c r="T880" t="s">
        <v>564</v>
      </c>
      <c r="U880" t="s">
        <v>565</v>
      </c>
      <c r="V880" t="s">
        <v>17943</v>
      </c>
      <c r="X880">
        <v>100</v>
      </c>
      <c r="Y880">
        <v>26.83</v>
      </c>
      <c r="Z880">
        <v>44.24</v>
      </c>
      <c r="AA880">
        <v>44.24</v>
      </c>
    </row>
    <row r="881" spans="1:28" x14ac:dyDescent="0.3">
      <c r="A881" t="s">
        <v>5012</v>
      </c>
      <c r="B881" t="s">
        <v>3636</v>
      </c>
      <c r="C881" s="7">
        <v>1.3823655898277301</v>
      </c>
      <c r="D881" s="7">
        <v>1.99471063228904</v>
      </c>
      <c r="E881" s="7">
        <v>0.19892388704403499</v>
      </c>
      <c r="F881" s="7">
        <v>3.45434668507077</v>
      </c>
      <c r="G881">
        <v>283607</v>
      </c>
      <c r="H881" t="s">
        <v>181</v>
      </c>
      <c r="I881" t="s">
        <v>182</v>
      </c>
      <c r="J881" t="s">
        <v>2545</v>
      </c>
      <c r="K881" t="s">
        <v>5005</v>
      </c>
      <c r="L881" t="s">
        <v>5011</v>
      </c>
      <c r="M881" t="s">
        <v>5010</v>
      </c>
      <c r="N881" t="s">
        <v>5009</v>
      </c>
      <c r="O881" t="s">
        <v>5008</v>
      </c>
      <c r="P881" t="s">
        <v>187</v>
      </c>
      <c r="Q881" t="s">
        <v>5007</v>
      </c>
      <c r="S881" t="s">
        <v>5006</v>
      </c>
      <c r="T881" t="s">
        <v>2545</v>
      </c>
      <c r="U881" t="s">
        <v>5005</v>
      </c>
      <c r="V881" t="s">
        <v>5004</v>
      </c>
      <c r="X881">
        <v>100</v>
      </c>
      <c r="Y881">
        <v>35.21</v>
      </c>
      <c r="Z881">
        <v>57.6</v>
      </c>
      <c r="AA881">
        <v>57.6</v>
      </c>
    </row>
    <row r="882" spans="1:28" x14ac:dyDescent="0.3">
      <c r="A882" t="s">
        <v>5003</v>
      </c>
      <c r="B882" t="s">
        <v>3631</v>
      </c>
      <c r="C882" s="7">
        <v>-0.44212504841295103</v>
      </c>
      <c r="D882" s="7">
        <v>-0.95039177218836102</v>
      </c>
      <c r="E882" s="7">
        <v>-0.59956061871199595</v>
      </c>
      <c r="F882" s="7">
        <v>-2.1058590200563998</v>
      </c>
      <c r="G882">
        <v>297238</v>
      </c>
      <c r="H882" t="s">
        <v>5002</v>
      </c>
      <c r="I882" t="s">
        <v>5001</v>
      </c>
      <c r="J882" t="s">
        <v>2775</v>
      </c>
      <c r="K882" t="s">
        <v>2776</v>
      </c>
      <c r="L882" t="s">
        <v>2777</v>
      </c>
      <c r="M882" t="s">
        <v>5000</v>
      </c>
      <c r="N882" t="s">
        <v>4999</v>
      </c>
      <c r="P882" t="s">
        <v>2775</v>
      </c>
      <c r="Q882" t="s">
        <v>2781</v>
      </c>
      <c r="S882" t="s">
        <v>4998</v>
      </c>
      <c r="T882" t="s">
        <v>2775</v>
      </c>
      <c r="U882" t="s">
        <v>2781</v>
      </c>
      <c r="V882" t="s">
        <v>4997</v>
      </c>
      <c r="X882">
        <v>100</v>
      </c>
      <c r="Y882">
        <v>33.79</v>
      </c>
      <c r="Z882">
        <v>43.45</v>
      </c>
      <c r="AA882">
        <v>43.45</v>
      </c>
    </row>
    <row r="883" spans="1:28" x14ac:dyDescent="0.3">
      <c r="A883" t="s">
        <v>8344</v>
      </c>
      <c r="B883" t="s">
        <v>3636</v>
      </c>
      <c r="C883" s="7">
        <v>2.6044364771775799</v>
      </c>
      <c r="D883" s="7">
        <v>3.33801554493943</v>
      </c>
      <c r="E883" s="7">
        <v>2.83016035599079</v>
      </c>
      <c r="F883" s="7">
        <v>1.72696037937984</v>
      </c>
      <c r="G883">
        <v>348640</v>
      </c>
      <c r="J883" t="s">
        <v>958</v>
      </c>
      <c r="K883" t="s">
        <v>8316</v>
      </c>
      <c r="L883" t="s">
        <v>959</v>
      </c>
      <c r="M883" t="s">
        <v>8343</v>
      </c>
      <c r="N883" t="s">
        <v>8342</v>
      </c>
      <c r="O883" t="s">
        <v>8341</v>
      </c>
      <c r="P883" t="s">
        <v>958</v>
      </c>
      <c r="Q883" t="s">
        <v>8316</v>
      </c>
      <c r="S883" t="s">
        <v>8340</v>
      </c>
      <c r="T883" t="s">
        <v>958</v>
      </c>
      <c r="U883" t="s">
        <v>8316</v>
      </c>
      <c r="V883" t="s">
        <v>8339</v>
      </c>
      <c r="X883">
        <v>94.65</v>
      </c>
      <c r="Y883">
        <v>28.47</v>
      </c>
      <c r="Z883">
        <v>68.55</v>
      </c>
      <c r="AA883">
        <v>68.55</v>
      </c>
    </row>
    <row r="884" spans="1:28" x14ac:dyDescent="0.3">
      <c r="A884" t="s">
        <v>948</v>
      </c>
      <c r="B884" t="s">
        <v>3630</v>
      </c>
      <c r="C884" s="7">
        <v>8.4749397554432893</v>
      </c>
      <c r="D884" s="7">
        <v>8.7328994649383596</v>
      </c>
      <c r="E884" s="7">
        <v>8.3943037417766107</v>
      </c>
      <c r="F884" s="7">
        <v>7.4797428294921202</v>
      </c>
      <c r="G884">
        <v>343567</v>
      </c>
      <c r="M884" t="s">
        <v>949</v>
      </c>
      <c r="N884" t="s">
        <v>950</v>
      </c>
      <c r="O884" t="s">
        <v>951</v>
      </c>
      <c r="P884" t="s">
        <v>952</v>
      </c>
      <c r="Q884" t="s">
        <v>953</v>
      </c>
      <c r="R884" t="s">
        <v>954</v>
      </c>
      <c r="S884" t="s">
        <v>955</v>
      </c>
      <c r="T884" t="s">
        <v>564</v>
      </c>
      <c r="U884" t="s">
        <v>565</v>
      </c>
      <c r="V884" t="s">
        <v>3734</v>
      </c>
      <c r="X884">
        <v>100</v>
      </c>
      <c r="Y884">
        <v>34.33</v>
      </c>
      <c r="Z884">
        <v>48.02</v>
      </c>
      <c r="AA884">
        <v>48.02</v>
      </c>
    </row>
    <row r="885" spans="1:28" x14ac:dyDescent="0.3">
      <c r="A885" t="s">
        <v>8338</v>
      </c>
      <c r="B885" t="s">
        <v>3636</v>
      </c>
      <c r="C885" s="7">
        <v>2.2367513977356799</v>
      </c>
      <c r="D885" s="7">
        <v>3.2179255216325799</v>
      </c>
      <c r="E885" s="7">
        <v>4.1746171080366397</v>
      </c>
      <c r="F885" s="7">
        <v>1.67011977872493</v>
      </c>
      <c r="G885">
        <v>269861</v>
      </c>
      <c r="H885" t="s">
        <v>679</v>
      </c>
      <c r="I885" t="s">
        <v>7145</v>
      </c>
      <c r="J885" t="s">
        <v>638</v>
      </c>
      <c r="K885" t="s">
        <v>3852</v>
      </c>
      <c r="L885" t="s">
        <v>3493</v>
      </c>
      <c r="M885" t="s">
        <v>3494</v>
      </c>
      <c r="N885" t="s">
        <v>7144</v>
      </c>
      <c r="O885" t="s">
        <v>3495</v>
      </c>
      <c r="P885" t="s">
        <v>638</v>
      </c>
      <c r="Q885" t="s">
        <v>3852</v>
      </c>
      <c r="R885" t="s">
        <v>3496</v>
      </c>
      <c r="S885" t="s">
        <v>8337</v>
      </c>
      <c r="T885" t="s">
        <v>1485</v>
      </c>
      <c r="U885" t="s">
        <v>3903</v>
      </c>
      <c r="V885" t="s">
        <v>8336</v>
      </c>
      <c r="X885">
        <v>100</v>
      </c>
      <c r="Y885">
        <v>31.04</v>
      </c>
      <c r="Z885">
        <v>53.83</v>
      </c>
      <c r="AA885">
        <v>53.83</v>
      </c>
    </row>
    <row r="886" spans="1:28" x14ac:dyDescent="0.3">
      <c r="A886" t="s">
        <v>8335</v>
      </c>
      <c r="B886" t="s">
        <v>3636</v>
      </c>
      <c r="C886" s="7">
        <v>2.8423039838325601</v>
      </c>
      <c r="D886" s="7">
        <v>4.6962624936419601</v>
      </c>
      <c r="E886" s="7">
        <v>4.5681421399042001</v>
      </c>
      <c r="F886" s="7">
        <v>1.809336064684</v>
      </c>
      <c r="G886">
        <v>75309</v>
      </c>
      <c r="M886" t="s">
        <v>8334</v>
      </c>
      <c r="N886" t="s">
        <v>1904</v>
      </c>
      <c r="O886" t="s">
        <v>8333</v>
      </c>
      <c r="P886" t="s">
        <v>1906</v>
      </c>
      <c r="Q886" t="s">
        <v>1907</v>
      </c>
      <c r="R886" t="s">
        <v>8332</v>
      </c>
      <c r="S886" t="s">
        <v>8331</v>
      </c>
      <c r="V886" t="s">
        <v>8330</v>
      </c>
      <c r="X886">
        <v>100</v>
      </c>
      <c r="Y886">
        <v>48.15</v>
      </c>
      <c r="Z886">
        <v>46.94</v>
      </c>
      <c r="AA886">
        <v>46.94</v>
      </c>
    </row>
    <row r="887" spans="1:28" x14ac:dyDescent="0.3">
      <c r="A887" t="s">
        <v>23108</v>
      </c>
      <c r="B887" t="s">
        <v>3636</v>
      </c>
      <c r="C887" s="7">
        <v>0.73763490553875499</v>
      </c>
      <c r="D887" s="7">
        <v>1.23393290493815</v>
      </c>
      <c r="E887" s="7">
        <v>-0.74842857737506896</v>
      </c>
      <c r="F887" s="7">
        <v>0.59757093062651401</v>
      </c>
      <c r="G887">
        <v>20616</v>
      </c>
      <c r="H887" t="s">
        <v>23107</v>
      </c>
      <c r="I887" t="s">
        <v>23106</v>
      </c>
      <c r="J887" t="s">
        <v>23105</v>
      </c>
      <c r="K887" t="s">
        <v>35035</v>
      </c>
      <c r="L887" t="s">
        <v>35036</v>
      </c>
      <c r="M887" t="s">
        <v>1356</v>
      </c>
      <c r="N887" t="s">
        <v>7320</v>
      </c>
      <c r="O887" t="s">
        <v>1357</v>
      </c>
      <c r="P887" t="s">
        <v>1358</v>
      </c>
      <c r="Q887" t="s">
        <v>8704</v>
      </c>
      <c r="S887" t="s">
        <v>23104</v>
      </c>
      <c r="T887" t="s">
        <v>23103</v>
      </c>
      <c r="U887" t="s">
        <v>35037</v>
      </c>
      <c r="V887" t="s">
        <v>23102</v>
      </c>
      <c r="W887" t="s">
        <v>23101</v>
      </c>
      <c r="X887">
        <v>100</v>
      </c>
      <c r="Y887">
        <v>67.959999999999994</v>
      </c>
      <c r="Z887">
        <v>73.45</v>
      </c>
      <c r="AA887">
        <v>73.45</v>
      </c>
      <c r="AB887">
        <v>73.069999999999993</v>
      </c>
    </row>
    <row r="888" spans="1:28" x14ac:dyDescent="0.3">
      <c r="A888" t="s">
        <v>23100</v>
      </c>
      <c r="B888" t="s">
        <v>3631</v>
      </c>
      <c r="C888" s="7">
        <v>-0.19069030756520899</v>
      </c>
      <c r="D888" s="7">
        <v>-1.0983634658960999</v>
      </c>
      <c r="E888" s="7">
        <v>-0.24741697041014199</v>
      </c>
      <c r="F888" s="7">
        <v>-0.94784798864123498</v>
      </c>
      <c r="G888">
        <v>270036</v>
      </c>
      <c r="J888" t="s">
        <v>23099</v>
      </c>
      <c r="K888" t="s">
        <v>23098</v>
      </c>
      <c r="L888" t="s">
        <v>23097</v>
      </c>
      <c r="M888" t="s">
        <v>23096</v>
      </c>
      <c r="N888" t="s">
        <v>23095</v>
      </c>
      <c r="O888" t="s">
        <v>23094</v>
      </c>
      <c r="P888" t="s">
        <v>23093</v>
      </c>
      <c r="Q888" t="s">
        <v>35038</v>
      </c>
      <c r="R888" t="s">
        <v>23092</v>
      </c>
      <c r="S888" t="s">
        <v>23091</v>
      </c>
      <c r="T888" t="s">
        <v>12617</v>
      </c>
      <c r="U888" t="s">
        <v>12616</v>
      </c>
      <c r="V888" t="s">
        <v>23090</v>
      </c>
      <c r="X888">
        <v>100</v>
      </c>
      <c r="Y888">
        <v>30.95</v>
      </c>
      <c r="Z888">
        <v>71.930000000000007</v>
      </c>
      <c r="AA888">
        <v>71.930000000000007</v>
      </c>
    </row>
    <row r="889" spans="1:28" x14ac:dyDescent="0.3">
      <c r="A889" t="s">
        <v>32747</v>
      </c>
      <c r="B889" t="s">
        <v>3631</v>
      </c>
      <c r="C889" s="7">
        <v>-1.04997770432451</v>
      </c>
      <c r="D889" s="7">
        <v>-1.05538303106866</v>
      </c>
      <c r="E889" s="7">
        <v>-1.32536526778814</v>
      </c>
      <c r="F889" s="7">
        <v>-1.3322418179850299</v>
      </c>
      <c r="G889">
        <v>65324</v>
      </c>
      <c r="I889" t="s">
        <v>35</v>
      </c>
      <c r="K889" t="s">
        <v>35</v>
      </c>
      <c r="N889" t="s">
        <v>35</v>
      </c>
      <c r="Q889" t="s">
        <v>35</v>
      </c>
      <c r="S889" t="s">
        <v>32746</v>
      </c>
      <c r="U889" t="s">
        <v>35</v>
      </c>
      <c r="V889" t="s">
        <v>32745</v>
      </c>
      <c r="X889">
        <v>100</v>
      </c>
      <c r="Z889">
        <v>68.42</v>
      </c>
      <c r="AA889">
        <v>68.42</v>
      </c>
    </row>
    <row r="890" spans="1:28" x14ac:dyDescent="0.3">
      <c r="A890" t="s">
        <v>14375</v>
      </c>
      <c r="B890" t="s">
        <v>3631</v>
      </c>
      <c r="C890" s="7">
        <v>-0.341840993473919</v>
      </c>
      <c r="D890" s="7">
        <v>-0.56137232668595305</v>
      </c>
      <c r="E890" s="7">
        <v>0.23156825369290199</v>
      </c>
      <c r="F890" s="7">
        <v>-1.1204549873829801</v>
      </c>
      <c r="G890">
        <v>343596</v>
      </c>
      <c r="H890" t="s">
        <v>14374</v>
      </c>
      <c r="I890" t="s">
        <v>14373</v>
      </c>
      <c r="J890" t="s">
        <v>14372</v>
      </c>
      <c r="K890" t="s">
        <v>35387</v>
      </c>
      <c r="L890" t="s">
        <v>35388</v>
      </c>
      <c r="M890" t="s">
        <v>14371</v>
      </c>
      <c r="N890" t="s">
        <v>14370</v>
      </c>
      <c r="O890" t="s">
        <v>14369</v>
      </c>
      <c r="P890" t="s">
        <v>256</v>
      </c>
      <c r="Q890" t="s">
        <v>3518</v>
      </c>
      <c r="R890" t="s">
        <v>14368</v>
      </c>
      <c r="S890" t="s">
        <v>14367</v>
      </c>
      <c r="T890" t="s">
        <v>256</v>
      </c>
      <c r="U890" t="s">
        <v>3518</v>
      </c>
      <c r="V890" t="s">
        <v>14366</v>
      </c>
      <c r="X890">
        <v>100</v>
      </c>
      <c r="Y890">
        <v>34.130000000000003</v>
      </c>
      <c r="Z890">
        <v>69.599999999999994</v>
      </c>
      <c r="AA890">
        <v>69.599999999999994</v>
      </c>
    </row>
    <row r="891" spans="1:28" x14ac:dyDescent="0.3">
      <c r="A891" t="s">
        <v>4996</v>
      </c>
      <c r="B891" t="s">
        <v>3631</v>
      </c>
      <c r="C891" s="7">
        <v>-1.89389422550802</v>
      </c>
      <c r="D891" s="7">
        <v>-1.40655122067662</v>
      </c>
      <c r="E891" s="7">
        <v>-1.87260522616547</v>
      </c>
      <c r="F891" s="7">
        <v>-2.2010792819769298</v>
      </c>
      <c r="G891">
        <v>358660</v>
      </c>
      <c r="H891" t="s">
        <v>318</v>
      </c>
      <c r="I891" t="s">
        <v>319</v>
      </c>
      <c r="J891" t="s">
        <v>927</v>
      </c>
      <c r="K891" t="s">
        <v>928</v>
      </c>
      <c r="L891" t="s">
        <v>4982</v>
      </c>
      <c r="M891" t="s">
        <v>929</v>
      </c>
      <c r="N891" t="s">
        <v>930</v>
      </c>
      <c r="O891" t="s">
        <v>931</v>
      </c>
      <c r="P891" t="s">
        <v>932</v>
      </c>
      <c r="Q891" t="s">
        <v>933</v>
      </c>
      <c r="R891" t="s">
        <v>934</v>
      </c>
      <c r="S891" t="s">
        <v>4995</v>
      </c>
      <c r="T891" t="s">
        <v>288</v>
      </c>
      <c r="U891" t="s">
        <v>289</v>
      </c>
      <c r="V891" t="s">
        <v>4994</v>
      </c>
      <c r="W891" t="s">
        <v>4993</v>
      </c>
      <c r="X891">
        <v>100</v>
      </c>
      <c r="Y891">
        <v>32.950000000000003</v>
      </c>
      <c r="Z891">
        <v>76.09</v>
      </c>
      <c r="AA891">
        <v>76.09</v>
      </c>
      <c r="AB891">
        <v>86.78</v>
      </c>
    </row>
    <row r="892" spans="1:28" x14ac:dyDescent="0.3">
      <c r="A892" t="s">
        <v>8329</v>
      </c>
      <c r="B892" t="s">
        <v>3631</v>
      </c>
      <c r="C892" s="7">
        <v>-2.7452247176821101</v>
      </c>
      <c r="D892" s="7">
        <v>-0.63489154989581797</v>
      </c>
      <c r="E892" s="7">
        <v>-0.68291629287770494</v>
      </c>
      <c r="F892" s="7">
        <v>-0.40673481402963901</v>
      </c>
      <c r="G892">
        <v>343599</v>
      </c>
      <c r="I892" t="s">
        <v>35</v>
      </c>
      <c r="K892" t="s">
        <v>35</v>
      </c>
      <c r="N892" t="s">
        <v>35</v>
      </c>
      <c r="Q892" t="s">
        <v>35</v>
      </c>
      <c r="S892" t="s">
        <v>8328</v>
      </c>
      <c r="U892" t="s">
        <v>35</v>
      </c>
      <c r="V892" t="s">
        <v>8327</v>
      </c>
      <c r="X892">
        <v>77.56</v>
      </c>
      <c r="Z892">
        <v>50</v>
      </c>
      <c r="AA892">
        <v>50</v>
      </c>
    </row>
    <row r="893" spans="1:28" x14ac:dyDescent="0.3">
      <c r="A893" t="s">
        <v>32744</v>
      </c>
      <c r="B893" t="s">
        <v>3636</v>
      </c>
      <c r="C893" s="7">
        <v>1.3377647326988</v>
      </c>
      <c r="D893" s="7">
        <v>1.77496113129948</v>
      </c>
      <c r="E893" s="7">
        <v>1.48669752016764</v>
      </c>
      <c r="F893" s="7">
        <v>0.69154885928487697</v>
      </c>
      <c r="G893">
        <v>246055</v>
      </c>
      <c r="M893" t="s">
        <v>32743</v>
      </c>
      <c r="N893" t="s">
        <v>32742</v>
      </c>
      <c r="O893" t="s">
        <v>32741</v>
      </c>
      <c r="P893" t="s">
        <v>30251</v>
      </c>
      <c r="Q893" t="s">
        <v>30250</v>
      </c>
      <c r="R893" t="s">
        <v>32740</v>
      </c>
      <c r="S893" t="s">
        <v>32739</v>
      </c>
      <c r="T893" t="s">
        <v>30251</v>
      </c>
      <c r="U893" t="s">
        <v>30250</v>
      </c>
      <c r="V893" t="s">
        <v>32738</v>
      </c>
      <c r="X893">
        <v>100</v>
      </c>
      <c r="Y893">
        <v>40.78</v>
      </c>
      <c r="Z893">
        <v>59.3</v>
      </c>
      <c r="AA893">
        <v>59.3</v>
      </c>
    </row>
    <row r="894" spans="1:28" x14ac:dyDescent="0.3">
      <c r="A894" t="s">
        <v>32737</v>
      </c>
      <c r="B894" t="s">
        <v>3631</v>
      </c>
      <c r="C894" s="7">
        <v>-1.2865937792832101</v>
      </c>
      <c r="D894" s="7">
        <v>-1.6982053721535</v>
      </c>
      <c r="E894" s="7">
        <v>-1.6708956355409901</v>
      </c>
      <c r="F894" s="7">
        <v>-1.7325183977940199</v>
      </c>
      <c r="G894">
        <v>335193</v>
      </c>
      <c r="J894" t="s">
        <v>7791</v>
      </c>
      <c r="K894" t="s">
        <v>7790</v>
      </c>
      <c r="L894" t="s">
        <v>7789</v>
      </c>
      <c r="M894" t="s">
        <v>32736</v>
      </c>
      <c r="N894" t="s">
        <v>7500</v>
      </c>
      <c r="O894" t="s">
        <v>32735</v>
      </c>
      <c r="P894" t="s">
        <v>32734</v>
      </c>
      <c r="Q894" t="s">
        <v>32733</v>
      </c>
      <c r="R894" t="s">
        <v>32732</v>
      </c>
      <c r="S894" t="s">
        <v>32731</v>
      </c>
      <c r="T894" t="s">
        <v>7791</v>
      </c>
      <c r="U894" t="s">
        <v>7790</v>
      </c>
      <c r="V894" t="s">
        <v>32730</v>
      </c>
      <c r="X894">
        <v>100</v>
      </c>
      <c r="Y894">
        <v>33.33</v>
      </c>
      <c r="Z894">
        <v>46.05</v>
      </c>
      <c r="AA894">
        <v>46.05</v>
      </c>
    </row>
    <row r="895" spans="1:28" x14ac:dyDescent="0.3">
      <c r="A895" t="s">
        <v>4992</v>
      </c>
      <c r="B895" t="s">
        <v>3636</v>
      </c>
      <c r="C895" s="7">
        <v>1.0365665223295899</v>
      </c>
      <c r="D895" s="7">
        <v>1.17007829885449</v>
      </c>
      <c r="E895" s="7">
        <v>0.44953310937572999</v>
      </c>
      <c r="F895" s="7">
        <v>2.51307470155963</v>
      </c>
      <c r="G895">
        <v>353958</v>
      </c>
      <c r="H895" t="s">
        <v>4991</v>
      </c>
      <c r="I895" t="s">
        <v>4990</v>
      </c>
      <c r="J895" t="s">
        <v>4989</v>
      </c>
      <c r="K895" t="s">
        <v>4988</v>
      </c>
      <c r="L895" t="s">
        <v>8974</v>
      </c>
      <c r="X895">
        <v>100</v>
      </c>
    </row>
    <row r="896" spans="1:28" x14ac:dyDescent="0.3">
      <c r="A896" t="s">
        <v>23089</v>
      </c>
      <c r="B896" t="s">
        <v>3636</v>
      </c>
      <c r="C896" s="7">
        <v>0.332038206617081</v>
      </c>
      <c r="D896" s="7">
        <v>1.167289495543</v>
      </c>
      <c r="E896" s="7">
        <v>1.01158180075154</v>
      </c>
      <c r="F896" s="7">
        <v>-0.52144522205277299</v>
      </c>
      <c r="G896">
        <v>335202</v>
      </c>
      <c r="M896" t="s">
        <v>23088</v>
      </c>
      <c r="N896" t="s">
        <v>23087</v>
      </c>
      <c r="O896" t="s">
        <v>14239</v>
      </c>
      <c r="P896" t="s">
        <v>23086</v>
      </c>
      <c r="Q896" t="s">
        <v>23085</v>
      </c>
      <c r="S896" t="s">
        <v>23084</v>
      </c>
      <c r="T896" t="s">
        <v>23083</v>
      </c>
      <c r="U896" t="s">
        <v>23082</v>
      </c>
      <c r="V896" t="s">
        <v>23081</v>
      </c>
      <c r="X896">
        <v>100</v>
      </c>
      <c r="Y896">
        <v>46.67</v>
      </c>
      <c r="Z896">
        <v>31.34</v>
      </c>
      <c r="AA896">
        <v>36.92</v>
      </c>
    </row>
    <row r="897" spans="1:28" x14ac:dyDescent="0.3">
      <c r="A897" t="s">
        <v>8326</v>
      </c>
      <c r="B897" t="s">
        <v>3631</v>
      </c>
      <c r="C897" s="7">
        <v>-2.47429571302313</v>
      </c>
      <c r="D897" s="7">
        <v>-0.40518541571303901</v>
      </c>
      <c r="E897" s="7">
        <v>-0.81618939978444605</v>
      </c>
      <c r="F897" s="7">
        <v>-0.45871966508754602</v>
      </c>
      <c r="G897">
        <v>335205</v>
      </c>
      <c r="M897" t="s">
        <v>8325</v>
      </c>
      <c r="N897" t="s">
        <v>8324</v>
      </c>
      <c r="O897" t="s">
        <v>8323</v>
      </c>
      <c r="P897" t="s">
        <v>8322</v>
      </c>
      <c r="Q897" t="s">
        <v>8321</v>
      </c>
      <c r="R897" t="s">
        <v>8320</v>
      </c>
      <c r="V897" t="s">
        <v>8319</v>
      </c>
      <c r="X897">
        <v>100</v>
      </c>
      <c r="Y897">
        <v>33.04</v>
      </c>
      <c r="Z897">
        <v>33.04</v>
      </c>
    </row>
    <row r="898" spans="1:28" x14ac:dyDescent="0.3">
      <c r="A898" t="s">
        <v>32729</v>
      </c>
      <c r="B898" t="s">
        <v>3631</v>
      </c>
      <c r="C898" s="7">
        <v>-1.2055505165593401</v>
      </c>
      <c r="D898" s="7">
        <v>-0.29791306972589299</v>
      </c>
      <c r="E898" s="7">
        <v>4.4483206940244997E-2</v>
      </c>
      <c r="F898" s="7">
        <v>-1.8416970065554401</v>
      </c>
      <c r="G898">
        <v>51746</v>
      </c>
      <c r="H898" t="s">
        <v>32728</v>
      </c>
      <c r="I898" t="s">
        <v>32727</v>
      </c>
      <c r="J898" t="s">
        <v>32726</v>
      </c>
      <c r="K898" t="s">
        <v>32725</v>
      </c>
      <c r="L898" t="s">
        <v>32724</v>
      </c>
      <c r="M898" t="s">
        <v>32723</v>
      </c>
      <c r="N898" t="s">
        <v>32722</v>
      </c>
      <c r="O898" t="s">
        <v>32721</v>
      </c>
      <c r="P898" t="s">
        <v>32718</v>
      </c>
      <c r="Q898" t="s">
        <v>32717</v>
      </c>
      <c r="R898" t="s">
        <v>32720</v>
      </c>
      <c r="S898" t="s">
        <v>32719</v>
      </c>
      <c r="T898" t="s">
        <v>32718</v>
      </c>
      <c r="U898" t="s">
        <v>32717</v>
      </c>
      <c r="V898" t="s">
        <v>32716</v>
      </c>
      <c r="X898">
        <v>100</v>
      </c>
      <c r="Y898">
        <v>32.51</v>
      </c>
      <c r="Z898">
        <v>76.47</v>
      </c>
      <c r="AA898">
        <v>76.47</v>
      </c>
    </row>
    <row r="899" spans="1:28" x14ac:dyDescent="0.3">
      <c r="A899" t="s">
        <v>956</v>
      </c>
      <c r="B899" t="s">
        <v>3636</v>
      </c>
      <c r="C899" s="7">
        <v>3.0036439098919301</v>
      </c>
      <c r="D899" s="7">
        <v>2.9994997355750601</v>
      </c>
      <c r="E899" s="7">
        <v>2.9513966962924201</v>
      </c>
      <c r="F899" s="7">
        <v>2.5084970070675801</v>
      </c>
      <c r="G899">
        <v>343619</v>
      </c>
      <c r="H899" t="s">
        <v>957</v>
      </c>
      <c r="I899" t="s">
        <v>8318</v>
      </c>
      <c r="J899" t="s">
        <v>958</v>
      </c>
      <c r="K899" t="s">
        <v>8316</v>
      </c>
      <c r="L899" t="s">
        <v>959</v>
      </c>
      <c r="M899" t="s">
        <v>960</v>
      </c>
      <c r="N899" t="s">
        <v>8317</v>
      </c>
      <c r="O899" t="s">
        <v>961</v>
      </c>
      <c r="P899" t="s">
        <v>958</v>
      </c>
      <c r="Q899" t="s">
        <v>8316</v>
      </c>
      <c r="S899" t="s">
        <v>962</v>
      </c>
      <c r="T899" t="s">
        <v>958</v>
      </c>
      <c r="U899" t="s">
        <v>8316</v>
      </c>
      <c r="V899" t="s">
        <v>4074</v>
      </c>
      <c r="X899">
        <v>97.78</v>
      </c>
      <c r="Y899">
        <v>37.4</v>
      </c>
      <c r="Z899">
        <v>45.08</v>
      </c>
      <c r="AA899">
        <v>45.08</v>
      </c>
    </row>
    <row r="900" spans="1:28" x14ac:dyDescent="0.3">
      <c r="A900" t="s">
        <v>32715</v>
      </c>
      <c r="B900" t="s">
        <v>3636</v>
      </c>
      <c r="C900" s="7">
        <v>1.72939289539691</v>
      </c>
      <c r="D900" s="7">
        <v>1.9638475146259999</v>
      </c>
      <c r="E900" s="7">
        <v>1.7283751637456499</v>
      </c>
      <c r="F900" s="7">
        <v>1.3463520796436399</v>
      </c>
      <c r="G900">
        <v>270022</v>
      </c>
      <c r="H900" t="s">
        <v>32714</v>
      </c>
      <c r="I900" t="s">
        <v>32713</v>
      </c>
      <c r="J900" t="s">
        <v>32712</v>
      </c>
      <c r="K900" t="s">
        <v>32711</v>
      </c>
      <c r="L900" t="s">
        <v>32710</v>
      </c>
      <c r="M900" t="s">
        <v>13401</v>
      </c>
      <c r="N900" t="s">
        <v>13400</v>
      </c>
      <c r="O900" t="s">
        <v>13399</v>
      </c>
      <c r="P900" t="s">
        <v>13398</v>
      </c>
      <c r="Q900" t="s">
        <v>13397</v>
      </c>
      <c r="R900" t="s">
        <v>13396</v>
      </c>
      <c r="S900" t="s">
        <v>32709</v>
      </c>
      <c r="T900" t="s">
        <v>12207</v>
      </c>
      <c r="U900" t="s">
        <v>12206</v>
      </c>
      <c r="V900" t="s">
        <v>32708</v>
      </c>
      <c r="X900">
        <v>100</v>
      </c>
      <c r="Y900">
        <v>26.6</v>
      </c>
      <c r="Z900">
        <v>44.92</v>
      </c>
      <c r="AA900">
        <v>44.92</v>
      </c>
    </row>
    <row r="901" spans="1:28" x14ac:dyDescent="0.3">
      <c r="A901" t="s">
        <v>963</v>
      </c>
      <c r="B901" t="s">
        <v>3636</v>
      </c>
      <c r="C901" s="7">
        <v>2.6341259802144701</v>
      </c>
      <c r="D901" s="7">
        <v>3.2933479815223601</v>
      </c>
      <c r="E901" s="7">
        <v>3.2474141565051702</v>
      </c>
      <c r="F901" s="7">
        <v>2.1241411501188199</v>
      </c>
      <c r="G901">
        <v>335212</v>
      </c>
      <c r="M901" t="s">
        <v>964</v>
      </c>
      <c r="N901" t="s">
        <v>965</v>
      </c>
      <c r="O901" t="s">
        <v>966</v>
      </c>
      <c r="P901" t="s">
        <v>967</v>
      </c>
      <c r="Q901" t="s">
        <v>8828</v>
      </c>
      <c r="R901" t="s">
        <v>968</v>
      </c>
      <c r="S901" t="s">
        <v>969</v>
      </c>
      <c r="T901" t="s">
        <v>970</v>
      </c>
      <c r="U901" t="s">
        <v>971</v>
      </c>
      <c r="V901" t="s">
        <v>3733</v>
      </c>
      <c r="X901">
        <v>100</v>
      </c>
      <c r="Y901">
        <v>30.99</v>
      </c>
      <c r="Z901">
        <v>23.27</v>
      </c>
      <c r="AA901">
        <v>23.27</v>
      </c>
    </row>
    <row r="902" spans="1:28" x14ac:dyDescent="0.3">
      <c r="A902" t="s">
        <v>23080</v>
      </c>
      <c r="B902" t="s">
        <v>3636</v>
      </c>
      <c r="C902" s="7">
        <v>0</v>
      </c>
      <c r="D902" s="7">
        <v>1.4731640762546701</v>
      </c>
      <c r="E902" s="7">
        <v>0</v>
      </c>
      <c r="F902" s="7">
        <v>-0.723168577428566</v>
      </c>
      <c r="G902">
        <v>335217</v>
      </c>
      <c r="I902" t="s">
        <v>35</v>
      </c>
      <c r="K902" t="s">
        <v>35</v>
      </c>
      <c r="N902" t="s">
        <v>35</v>
      </c>
      <c r="Q902" t="s">
        <v>35</v>
      </c>
      <c r="U902" t="s">
        <v>35</v>
      </c>
    </row>
    <row r="903" spans="1:28" x14ac:dyDescent="0.3">
      <c r="A903" t="s">
        <v>972</v>
      </c>
      <c r="B903" t="s">
        <v>3636</v>
      </c>
      <c r="C903" s="7">
        <v>3.5867257257628302</v>
      </c>
      <c r="D903" s="7">
        <v>4.1987066967175997</v>
      </c>
      <c r="E903" s="7">
        <v>4.30128546700589</v>
      </c>
      <c r="F903" s="7">
        <v>3.3294554252667199</v>
      </c>
      <c r="G903">
        <v>269746</v>
      </c>
      <c r="H903" t="s">
        <v>38</v>
      </c>
      <c r="I903" t="s">
        <v>5026</v>
      </c>
      <c r="J903" t="s">
        <v>39</v>
      </c>
      <c r="K903" t="s">
        <v>40</v>
      </c>
      <c r="L903" t="s">
        <v>973</v>
      </c>
      <c r="M903" t="s">
        <v>974</v>
      </c>
      <c r="N903" t="s">
        <v>975</v>
      </c>
      <c r="O903" t="s">
        <v>976</v>
      </c>
      <c r="P903" t="s">
        <v>45</v>
      </c>
      <c r="Q903" t="s">
        <v>3846</v>
      </c>
      <c r="S903" t="s">
        <v>977</v>
      </c>
      <c r="T903" t="s">
        <v>684</v>
      </c>
      <c r="U903" t="s">
        <v>3886</v>
      </c>
      <c r="V903" t="s">
        <v>4073</v>
      </c>
      <c r="X903">
        <v>100</v>
      </c>
      <c r="Y903">
        <v>26.32</v>
      </c>
      <c r="Z903">
        <v>38.81</v>
      </c>
      <c r="AA903">
        <v>38.81</v>
      </c>
    </row>
    <row r="904" spans="1:28" x14ac:dyDescent="0.3">
      <c r="A904" t="s">
        <v>978</v>
      </c>
      <c r="B904" t="s">
        <v>3628</v>
      </c>
      <c r="C904" s="7">
        <v>-4.82941898021675</v>
      </c>
      <c r="D904" s="7">
        <v>-5.0369348486190999</v>
      </c>
      <c r="E904" s="7">
        <v>-2.6748206656179701</v>
      </c>
      <c r="F904" s="7">
        <v>-3.52487926836237</v>
      </c>
      <c r="G904">
        <v>353975</v>
      </c>
      <c r="H904" t="s">
        <v>979</v>
      </c>
      <c r="I904" t="s">
        <v>980</v>
      </c>
      <c r="J904" t="s">
        <v>981</v>
      </c>
      <c r="K904" t="s">
        <v>982</v>
      </c>
      <c r="L904" t="s">
        <v>983</v>
      </c>
      <c r="M904" t="s">
        <v>984</v>
      </c>
      <c r="N904" t="s">
        <v>985</v>
      </c>
      <c r="O904" t="s">
        <v>986</v>
      </c>
      <c r="P904" t="s">
        <v>987</v>
      </c>
      <c r="Q904" t="s">
        <v>8315</v>
      </c>
      <c r="R904" t="s">
        <v>988</v>
      </c>
      <c r="S904" t="s">
        <v>989</v>
      </c>
      <c r="T904" t="s">
        <v>990</v>
      </c>
      <c r="U904" t="s">
        <v>8757</v>
      </c>
      <c r="V904" t="s">
        <v>4072</v>
      </c>
      <c r="X904">
        <v>100</v>
      </c>
      <c r="Y904">
        <v>29.29</v>
      </c>
      <c r="Z904">
        <v>36.51</v>
      </c>
      <c r="AA904">
        <v>36.51</v>
      </c>
    </row>
    <row r="905" spans="1:28" x14ac:dyDescent="0.3">
      <c r="A905" t="s">
        <v>5816</v>
      </c>
      <c r="B905" t="s">
        <v>3631</v>
      </c>
      <c r="C905" s="7">
        <v>-0.99937366939866501</v>
      </c>
      <c r="D905" s="7">
        <v>-1.9490589845627699</v>
      </c>
      <c r="E905" s="7">
        <v>-2.7636286227373801</v>
      </c>
      <c r="F905" s="7">
        <v>-2.6146061647090102</v>
      </c>
      <c r="G905">
        <v>335234</v>
      </c>
      <c r="M905" t="s">
        <v>5815</v>
      </c>
      <c r="N905" t="s">
        <v>8796</v>
      </c>
      <c r="O905" t="s">
        <v>5814</v>
      </c>
      <c r="P905" t="s">
        <v>5813</v>
      </c>
      <c r="Q905" t="s">
        <v>8797</v>
      </c>
      <c r="R905" t="s">
        <v>5812</v>
      </c>
      <c r="X905">
        <v>100</v>
      </c>
      <c r="Y905">
        <v>27.63</v>
      </c>
    </row>
    <row r="906" spans="1:28" x14ac:dyDescent="0.3">
      <c r="A906" t="s">
        <v>32707</v>
      </c>
      <c r="B906" t="s">
        <v>3631</v>
      </c>
      <c r="C906" s="7">
        <v>-1.6072474990408401</v>
      </c>
      <c r="D906" s="7">
        <v>-1.54106355572647</v>
      </c>
      <c r="E906" s="7">
        <v>-1.7221094812694999</v>
      </c>
      <c r="F906" s="7">
        <v>-1.8025858418976399</v>
      </c>
      <c r="G906">
        <v>75391</v>
      </c>
      <c r="I906" t="s">
        <v>35</v>
      </c>
      <c r="K906" t="s">
        <v>35</v>
      </c>
      <c r="N906" t="s">
        <v>35</v>
      </c>
      <c r="Q906" t="s">
        <v>35</v>
      </c>
      <c r="S906" t="s">
        <v>32706</v>
      </c>
      <c r="U906" t="s">
        <v>35</v>
      </c>
      <c r="V906" t="s">
        <v>32705</v>
      </c>
      <c r="X906">
        <v>100</v>
      </c>
      <c r="Z906">
        <v>36.08</v>
      </c>
      <c r="AA906">
        <v>36.08</v>
      </c>
    </row>
    <row r="907" spans="1:28" x14ac:dyDescent="0.3">
      <c r="A907" t="s">
        <v>23079</v>
      </c>
      <c r="B907" t="s">
        <v>3636</v>
      </c>
      <c r="C907" s="7">
        <v>0.30336543566353003</v>
      </c>
      <c r="D907" s="7">
        <v>1.7551482418253099</v>
      </c>
      <c r="E907" s="7">
        <v>1.0082055210469101</v>
      </c>
      <c r="F907" s="7">
        <v>-0.33141225411796998</v>
      </c>
      <c r="G907">
        <v>343639</v>
      </c>
      <c r="H907" t="s">
        <v>2707</v>
      </c>
      <c r="I907" t="s">
        <v>8713</v>
      </c>
      <c r="J907" t="s">
        <v>23078</v>
      </c>
      <c r="K907" t="s">
        <v>34644</v>
      </c>
      <c r="L907" t="s">
        <v>23077</v>
      </c>
      <c r="M907" t="s">
        <v>2710</v>
      </c>
      <c r="N907" t="s">
        <v>2711</v>
      </c>
      <c r="O907" t="s">
        <v>2712</v>
      </c>
      <c r="P907" t="s">
        <v>2713</v>
      </c>
      <c r="Q907" t="s">
        <v>3621</v>
      </c>
      <c r="R907" t="s">
        <v>2714</v>
      </c>
      <c r="S907" t="s">
        <v>23076</v>
      </c>
      <c r="T907" t="s">
        <v>5621</v>
      </c>
      <c r="U907" t="s">
        <v>8858</v>
      </c>
      <c r="V907" t="s">
        <v>23075</v>
      </c>
      <c r="X907">
        <v>99.61</v>
      </c>
      <c r="Y907">
        <v>36.450000000000003</v>
      </c>
      <c r="Z907">
        <v>45.98</v>
      </c>
      <c r="AA907">
        <v>45.98</v>
      </c>
    </row>
    <row r="908" spans="1:28" x14ac:dyDescent="0.3">
      <c r="A908" t="s">
        <v>23074</v>
      </c>
      <c r="B908" t="s">
        <v>3636</v>
      </c>
      <c r="C908" s="7">
        <v>0.71068296738357795</v>
      </c>
      <c r="D908" s="7">
        <v>1.09196545814969</v>
      </c>
      <c r="E908" s="7">
        <v>0.42623935773759503</v>
      </c>
      <c r="F908" s="7">
        <v>0.78052974422289101</v>
      </c>
      <c r="G908">
        <v>358686</v>
      </c>
      <c r="S908" t="s">
        <v>23073</v>
      </c>
      <c r="T908" t="s">
        <v>103</v>
      </c>
      <c r="U908" t="s">
        <v>104</v>
      </c>
      <c r="V908" t="s">
        <v>23072</v>
      </c>
      <c r="X908">
        <v>100</v>
      </c>
      <c r="Z908">
        <v>40.24</v>
      </c>
      <c r="AA908">
        <v>40.24</v>
      </c>
    </row>
    <row r="909" spans="1:28" x14ac:dyDescent="0.3">
      <c r="A909" t="s">
        <v>23071</v>
      </c>
      <c r="B909" t="s">
        <v>3636</v>
      </c>
      <c r="C909" s="7">
        <v>0.30648719378509698</v>
      </c>
      <c r="D909" s="7">
        <v>1.4669899887659399</v>
      </c>
      <c r="E909" s="7">
        <v>1.18906305766152</v>
      </c>
      <c r="F909" s="7">
        <v>0.75783323527385105</v>
      </c>
      <c r="G909">
        <v>269825</v>
      </c>
      <c r="M909" t="s">
        <v>23070</v>
      </c>
      <c r="N909" t="s">
        <v>23069</v>
      </c>
      <c r="O909" t="s">
        <v>23068</v>
      </c>
      <c r="P909" t="s">
        <v>23067</v>
      </c>
      <c r="Q909" t="s">
        <v>23066</v>
      </c>
      <c r="R909" t="s">
        <v>23065</v>
      </c>
      <c r="S909" t="s">
        <v>23064</v>
      </c>
      <c r="T909" t="s">
        <v>2180</v>
      </c>
      <c r="U909" t="s">
        <v>2181</v>
      </c>
      <c r="V909" t="s">
        <v>23063</v>
      </c>
      <c r="X909">
        <v>100</v>
      </c>
      <c r="Y909">
        <v>48.39</v>
      </c>
      <c r="Z909">
        <v>70.97</v>
      </c>
      <c r="AA909">
        <v>70.97</v>
      </c>
    </row>
    <row r="910" spans="1:28" x14ac:dyDescent="0.3">
      <c r="A910" t="s">
        <v>32704</v>
      </c>
      <c r="B910" t="s">
        <v>3636</v>
      </c>
      <c r="C910" s="7">
        <v>1.4204562295649299</v>
      </c>
      <c r="D910" s="7">
        <v>1.5756174267108201</v>
      </c>
      <c r="E910" s="7">
        <v>1.17210525011551</v>
      </c>
      <c r="F910" s="7">
        <v>0.74987606632960502</v>
      </c>
      <c r="G910">
        <v>51944</v>
      </c>
      <c r="H910" t="s">
        <v>32703</v>
      </c>
      <c r="I910" t="s">
        <v>32702</v>
      </c>
      <c r="J910" t="s">
        <v>32701</v>
      </c>
      <c r="K910" t="s">
        <v>32700</v>
      </c>
      <c r="L910" t="s">
        <v>32699</v>
      </c>
      <c r="M910" t="s">
        <v>32698</v>
      </c>
      <c r="N910" t="s">
        <v>32697</v>
      </c>
      <c r="O910" t="s">
        <v>32696</v>
      </c>
      <c r="P910" t="s">
        <v>32695</v>
      </c>
      <c r="Q910" t="s">
        <v>32694</v>
      </c>
      <c r="R910" t="s">
        <v>32693</v>
      </c>
      <c r="S910" t="s">
        <v>32692</v>
      </c>
      <c r="T910" t="s">
        <v>32691</v>
      </c>
      <c r="U910" t="s">
        <v>32690</v>
      </c>
      <c r="V910" t="s">
        <v>32689</v>
      </c>
      <c r="W910" t="s">
        <v>32688</v>
      </c>
      <c r="X910">
        <v>100</v>
      </c>
      <c r="Y910">
        <v>54.12</v>
      </c>
      <c r="Z910">
        <v>63.49</v>
      </c>
      <c r="AA910">
        <v>63.49</v>
      </c>
      <c r="AB910">
        <v>100</v>
      </c>
    </row>
    <row r="911" spans="1:28" x14ac:dyDescent="0.3">
      <c r="A911" t="s">
        <v>32687</v>
      </c>
      <c r="B911" t="s">
        <v>3631</v>
      </c>
      <c r="C911" s="7">
        <v>-1.07235457745431</v>
      </c>
      <c r="D911" s="7">
        <v>-0.72493487074959395</v>
      </c>
      <c r="E911" s="7">
        <v>-1.3186910309126001</v>
      </c>
      <c r="F911" s="7">
        <v>-0.59297131721072205</v>
      </c>
      <c r="G911">
        <v>358688</v>
      </c>
      <c r="M911" t="s">
        <v>32686</v>
      </c>
      <c r="N911" t="s">
        <v>32685</v>
      </c>
      <c r="O911" t="s">
        <v>32684</v>
      </c>
      <c r="P911" t="s">
        <v>8104</v>
      </c>
      <c r="Q911" t="s">
        <v>8103</v>
      </c>
      <c r="S911" t="s">
        <v>32683</v>
      </c>
      <c r="V911" t="s">
        <v>32682</v>
      </c>
      <c r="X911">
        <v>98.7</v>
      </c>
      <c r="Y911">
        <v>32.76</v>
      </c>
      <c r="Z911">
        <v>33.04</v>
      </c>
      <c r="AA911">
        <v>33.04</v>
      </c>
    </row>
    <row r="912" spans="1:28" x14ac:dyDescent="0.3">
      <c r="A912" t="s">
        <v>991</v>
      </c>
      <c r="B912" t="s">
        <v>3636</v>
      </c>
      <c r="C912" s="7">
        <v>2.2727018589811201</v>
      </c>
      <c r="D912" s="7">
        <v>4.2341428026476997</v>
      </c>
      <c r="E912" s="7">
        <v>4.0848598287110898</v>
      </c>
      <c r="F912" s="7">
        <v>3.8266484110105301</v>
      </c>
      <c r="G912">
        <v>335250</v>
      </c>
      <c r="H912" t="s">
        <v>992</v>
      </c>
      <c r="I912" t="s">
        <v>3562</v>
      </c>
      <c r="J912" t="s">
        <v>993</v>
      </c>
      <c r="K912" t="s">
        <v>8743</v>
      </c>
      <c r="L912" t="s">
        <v>8744</v>
      </c>
      <c r="M912" t="s">
        <v>994</v>
      </c>
      <c r="N912" t="s">
        <v>3563</v>
      </c>
      <c r="O912" t="s">
        <v>995</v>
      </c>
      <c r="P912" t="s">
        <v>996</v>
      </c>
      <c r="Q912" t="s">
        <v>8745</v>
      </c>
      <c r="R912" t="s">
        <v>997</v>
      </c>
      <c r="S912" t="s">
        <v>998</v>
      </c>
      <c r="T912" t="s">
        <v>999</v>
      </c>
      <c r="U912" t="s">
        <v>8746</v>
      </c>
      <c r="V912" t="s">
        <v>4071</v>
      </c>
      <c r="X912">
        <v>100</v>
      </c>
      <c r="Y912">
        <v>40.08</v>
      </c>
      <c r="Z912">
        <v>67.28</v>
      </c>
      <c r="AA912">
        <v>67.28</v>
      </c>
    </row>
    <row r="913" spans="1:28" x14ac:dyDescent="0.3">
      <c r="A913" t="s">
        <v>32681</v>
      </c>
      <c r="B913" t="s">
        <v>3631</v>
      </c>
      <c r="C913" s="7">
        <v>-1.12446004022896</v>
      </c>
      <c r="D913" s="7">
        <v>-0.80032518534503805</v>
      </c>
      <c r="E913" s="7">
        <v>-0.175704312418373</v>
      </c>
      <c r="F913" s="7">
        <v>-0.37591956123758102</v>
      </c>
      <c r="G913">
        <v>269773</v>
      </c>
      <c r="H913" t="s">
        <v>1223</v>
      </c>
      <c r="I913" t="s">
        <v>6252</v>
      </c>
      <c r="J913" t="s">
        <v>1224</v>
      </c>
      <c r="K913" t="s">
        <v>6251</v>
      </c>
      <c r="L913" t="s">
        <v>3548</v>
      </c>
      <c r="M913" t="s">
        <v>1225</v>
      </c>
      <c r="N913" t="s">
        <v>4774</v>
      </c>
      <c r="P913" t="s">
        <v>256</v>
      </c>
      <c r="Q913" t="s">
        <v>3518</v>
      </c>
      <c r="S913" t="s">
        <v>32680</v>
      </c>
      <c r="T913" t="s">
        <v>32679</v>
      </c>
      <c r="U913" t="s">
        <v>34574</v>
      </c>
      <c r="V913" t="s">
        <v>32678</v>
      </c>
      <c r="X913">
        <v>100</v>
      </c>
      <c r="Y913">
        <v>39.58</v>
      </c>
      <c r="Z913">
        <v>52</v>
      </c>
      <c r="AA913">
        <v>52</v>
      </c>
    </row>
    <row r="914" spans="1:28" x14ac:dyDescent="0.3">
      <c r="A914" t="s">
        <v>5811</v>
      </c>
      <c r="B914" t="s">
        <v>3636</v>
      </c>
      <c r="C914" s="7">
        <v>1.32363940246395</v>
      </c>
      <c r="D914" s="7">
        <v>0.65182323720659296</v>
      </c>
      <c r="E914" s="7">
        <v>2.2522437707160301</v>
      </c>
      <c r="F914" s="7">
        <v>3.5143398063747902</v>
      </c>
      <c r="G914">
        <v>269961</v>
      </c>
      <c r="H914" t="s">
        <v>1675</v>
      </c>
      <c r="I914" t="s">
        <v>5810</v>
      </c>
      <c r="J914" t="s">
        <v>1676</v>
      </c>
      <c r="K914" t="s">
        <v>1677</v>
      </c>
      <c r="L914" t="s">
        <v>8781</v>
      </c>
      <c r="M914" t="s">
        <v>1678</v>
      </c>
      <c r="N914" t="s">
        <v>1679</v>
      </c>
      <c r="O914" t="s">
        <v>1680</v>
      </c>
      <c r="P914" t="s">
        <v>1681</v>
      </c>
      <c r="Q914" t="s">
        <v>3616</v>
      </c>
      <c r="R914" t="s">
        <v>1682</v>
      </c>
      <c r="S914" t="s">
        <v>5809</v>
      </c>
      <c r="T914" t="s">
        <v>1681</v>
      </c>
      <c r="U914" t="s">
        <v>3616</v>
      </c>
      <c r="V914" t="s">
        <v>5808</v>
      </c>
      <c r="X914">
        <v>86.72</v>
      </c>
      <c r="Y914">
        <v>34.65</v>
      </c>
      <c r="Z914">
        <v>45.72</v>
      </c>
      <c r="AA914">
        <v>45.72</v>
      </c>
    </row>
    <row r="915" spans="1:28" x14ac:dyDescent="0.3">
      <c r="A915" t="s">
        <v>14365</v>
      </c>
      <c r="B915" t="s">
        <v>3636</v>
      </c>
      <c r="C915" s="7">
        <v>0.38850315065243102</v>
      </c>
      <c r="D915" s="7">
        <v>0.92187068036613495</v>
      </c>
      <c r="E915" s="7">
        <v>0.16466960400838601</v>
      </c>
      <c r="F915" s="7">
        <v>1.58119133908954</v>
      </c>
      <c r="G915">
        <v>109185</v>
      </c>
      <c r="H915" t="s">
        <v>14364</v>
      </c>
      <c r="I915" t="s">
        <v>14363</v>
      </c>
      <c r="J915" t="s">
        <v>14362</v>
      </c>
      <c r="K915" t="s">
        <v>14361</v>
      </c>
      <c r="L915" t="s">
        <v>14360</v>
      </c>
      <c r="M915" t="s">
        <v>222</v>
      </c>
      <c r="N915" t="s">
        <v>223</v>
      </c>
      <c r="O915" t="s">
        <v>224</v>
      </c>
      <c r="P915" t="s">
        <v>225</v>
      </c>
      <c r="Q915" t="s">
        <v>4621</v>
      </c>
      <c r="R915" t="s">
        <v>226</v>
      </c>
      <c r="S915" t="s">
        <v>14359</v>
      </c>
      <c r="T915" t="s">
        <v>225</v>
      </c>
      <c r="U915" t="s">
        <v>4621</v>
      </c>
      <c r="V915" t="s">
        <v>14358</v>
      </c>
      <c r="W915" t="s">
        <v>14357</v>
      </c>
      <c r="X915">
        <v>99.58</v>
      </c>
      <c r="Y915">
        <v>35.49</v>
      </c>
      <c r="Z915">
        <v>50.63</v>
      </c>
      <c r="AA915">
        <v>50.63</v>
      </c>
      <c r="AB915">
        <v>72.59</v>
      </c>
    </row>
    <row r="916" spans="1:28" x14ac:dyDescent="0.3">
      <c r="A916" t="s">
        <v>4987</v>
      </c>
      <c r="B916" t="s">
        <v>3636</v>
      </c>
      <c r="C916" s="7">
        <v>0.91810327780456702</v>
      </c>
      <c r="D916" s="7">
        <v>1.06798015888443</v>
      </c>
      <c r="E916" s="7">
        <v>0.74377614622095301</v>
      </c>
      <c r="F916" s="7">
        <v>2.0086282991506099</v>
      </c>
      <c r="G916">
        <v>353986</v>
      </c>
      <c r="I916" t="s">
        <v>35</v>
      </c>
      <c r="K916" t="s">
        <v>35</v>
      </c>
      <c r="N916" t="s">
        <v>35</v>
      </c>
      <c r="Q916" t="s">
        <v>35</v>
      </c>
      <c r="U916" t="s">
        <v>35</v>
      </c>
      <c r="X916">
        <v>100</v>
      </c>
    </row>
    <row r="917" spans="1:28" x14ac:dyDescent="0.3">
      <c r="A917" t="s">
        <v>32677</v>
      </c>
      <c r="B917" t="s">
        <v>3636</v>
      </c>
      <c r="C917" s="7">
        <v>1.3175982973448701</v>
      </c>
      <c r="D917" s="7">
        <v>-0.40670115590095401</v>
      </c>
      <c r="E917" s="7">
        <v>-0.56943846801469999</v>
      </c>
      <c r="F917" s="7">
        <v>-1.3581130193558</v>
      </c>
      <c r="G917">
        <v>343680</v>
      </c>
      <c r="H917" t="s">
        <v>32676</v>
      </c>
      <c r="I917" t="s">
        <v>32675</v>
      </c>
      <c r="J917" t="s">
        <v>32674</v>
      </c>
      <c r="K917" t="s">
        <v>32673</v>
      </c>
      <c r="L917" t="s">
        <v>34575</v>
      </c>
      <c r="M917" t="s">
        <v>32672</v>
      </c>
      <c r="N917" t="s">
        <v>32671</v>
      </c>
      <c r="O917" t="s">
        <v>32670</v>
      </c>
      <c r="P917" t="s">
        <v>32669</v>
      </c>
      <c r="Q917" t="s">
        <v>32668</v>
      </c>
      <c r="S917" t="s">
        <v>32667</v>
      </c>
      <c r="T917" t="s">
        <v>32666</v>
      </c>
      <c r="U917" t="s">
        <v>32665</v>
      </c>
      <c r="V917" t="s">
        <v>32664</v>
      </c>
      <c r="X917">
        <v>98.85</v>
      </c>
      <c r="Y917">
        <v>26.76</v>
      </c>
      <c r="Z917">
        <v>59.35</v>
      </c>
      <c r="AA917">
        <v>59.35</v>
      </c>
    </row>
    <row r="918" spans="1:28" x14ac:dyDescent="0.3">
      <c r="A918" t="s">
        <v>32663</v>
      </c>
      <c r="B918" t="s">
        <v>3636</v>
      </c>
      <c r="C918" s="7">
        <v>1.6518605995828</v>
      </c>
      <c r="D918" s="7">
        <v>0.29496265742196898</v>
      </c>
      <c r="E918" s="7">
        <v>1.17180375444944</v>
      </c>
      <c r="F918" s="7">
        <v>0.60471757392155001</v>
      </c>
      <c r="G918">
        <v>270003</v>
      </c>
      <c r="M918" t="s">
        <v>32662</v>
      </c>
      <c r="N918" t="s">
        <v>32661</v>
      </c>
      <c r="O918" t="s">
        <v>32660</v>
      </c>
      <c r="P918" t="s">
        <v>32659</v>
      </c>
      <c r="Q918" t="s">
        <v>34576</v>
      </c>
      <c r="S918" t="s">
        <v>32658</v>
      </c>
      <c r="V918" t="s">
        <v>32657</v>
      </c>
      <c r="X918">
        <v>100</v>
      </c>
      <c r="Y918">
        <v>37.659999999999997</v>
      </c>
      <c r="Z918">
        <v>53.85</v>
      </c>
      <c r="AA918">
        <v>53.85</v>
      </c>
    </row>
    <row r="919" spans="1:28" x14ac:dyDescent="0.3">
      <c r="A919" t="s">
        <v>8314</v>
      </c>
      <c r="B919" t="s">
        <v>3636</v>
      </c>
      <c r="C919" s="7">
        <v>2.2019396302326202</v>
      </c>
      <c r="D919" s="7">
        <v>1.3998256815677499</v>
      </c>
      <c r="E919" s="7">
        <v>2.3450828773377101</v>
      </c>
      <c r="F919" s="7">
        <v>2.2266165632642201</v>
      </c>
      <c r="G919">
        <v>75449</v>
      </c>
      <c r="I919" t="s">
        <v>35</v>
      </c>
      <c r="K919" t="s">
        <v>35</v>
      </c>
      <c r="N919" t="s">
        <v>35</v>
      </c>
      <c r="Q919" t="s">
        <v>35</v>
      </c>
      <c r="S919" t="s">
        <v>8313</v>
      </c>
      <c r="U919" t="s">
        <v>35</v>
      </c>
      <c r="V919" t="s">
        <v>8312</v>
      </c>
      <c r="X919">
        <v>100</v>
      </c>
      <c r="Z919">
        <v>29.73</v>
      </c>
      <c r="AA919">
        <v>29.73</v>
      </c>
    </row>
    <row r="920" spans="1:28" x14ac:dyDescent="0.3">
      <c r="A920" t="s">
        <v>23062</v>
      </c>
      <c r="B920" t="s">
        <v>3636</v>
      </c>
      <c r="C920" s="7">
        <v>0.67204521945220397</v>
      </c>
      <c r="D920" s="7">
        <v>1.5181016134084599</v>
      </c>
      <c r="E920" s="7">
        <v>1.2145136762764099</v>
      </c>
      <c r="F920" s="7">
        <v>0.414187880661748</v>
      </c>
      <c r="G920">
        <v>59048</v>
      </c>
      <c r="J920" t="s">
        <v>23054</v>
      </c>
      <c r="K920" t="s">
        <v>23061</v>
      </c>
      <c r="L920" t="s">
        <v>23060</v>
      </c>
      <c r="M920" t="s">
        <v>23059</v>
      </c>
      <c r="N920" t="s">
        <v>23058</v>
      </c>
      <c r="O920" t="s">
        <v>23057</v>
      </c>
      <c r="P920" t="s">
        <v>23054</v>
      </c>
      <c r="Q920" t="s">
        <v>23053</v>
      </c>
      <c r="R920" t="s">
        <v>23056</v>
      </c>
      <c r="S920" t="s">
        <v>23055</v>
      </c>
      <c r="T920" t="s">
        <v>23054</v>
      </c>
      <c r="U920" t="s">
        <v>23053</v>
      </c>
      <c r="V920" t="s">
        <v>23052</v>
      </c>
      <c r="X920">
        <v>100</v>
      </c>
      <c r="Y920">
        <v>39.76</v>
      </c>
      <c r="Z920">
        <v>65.48</v>
      </c>
      <c r="AA920">
        <v>65.48</v>
      </c>
    </row>
    <row r="921" spans="1:28" x14ac:dyDescent="0.3">
      <c r="A921" t="s">
        <v>1000</v>
      </c>
      <c r="B921" t="s">
        <v>3631</v>
      </c>
      <c r="C921" s="7">
        <v>-1.89603573709375</v>
      </c>
      <c r="D921" s="7">
        <v>-3.0167609172457102</v>
      </c>
      <c r="E921" s="7">
        <v>-2.8626222078597698</v>
      </c>
      <c r="F921" s="7">
        <v>-2.1124879955668598</v>
      </c>
      <c r="G921">
        <v>75459</v>
      </c>
      <c r="H921" t="s">
        <v>1001</v>
      </c>
      <c r="I921" t="s">
        <v>1002</v>
      </c>
      <c r="M921" t="s">
        <v>1003</v>
      </c>
      <c r="N921" t="s">
        <v>1004</v>
      </c>
      <c r="O921" t="s">
        <v>1005</v>
      </c>
      <c r="P921" t="s">
        <v>1006</v>
      </c>
      <c r="Q921" t="s">
        <v>1007</v>
      </c>
      <c r="R921" t="s">
        <v>1008</v>
      </c>
      <c r="S921" t="s">
        <v>1009</v>
      </c>
      <c r="V921" t="s">
        <v>4070</v>
      </c>
      <c r="X921">
        <v>100</v>
      </c>
      <c r="Y921">
        <v>43.24</v>
      </c>
      <c r="Z921">
        <v>30.05</v>
      </c>
      <c r="AA921">
        <v>30.05</v>
      </c>
    </row>
    <row r="922" spans="1:28" x14ac:dyDescent="0.3">
      <c r="A922" t="s">
        <v>32656</v>
      </c>
      <c r="B922" t="s">
        <v>3631</v>
      </c>
      <c r="C922" s="7">
        <v>-1.1736273106867099</v>
      </c>
      <c r="D922" s="7">
        <v>-0.82729802823258702</v>
      </c>
      <c r="E922" s="7">
        <v>-0.34155404699837899</v>
      </c>
      <c r="F922" s="7">
        <v>-0.73896441025190596</v>
      </c>
      <c r="G922">
        <v>335308</v>
      </c>
      <c r="I922" t="s">
        <v>35</v>
      </c>
      <c r="K922" t="s">
        <v>35</v>
      </c>
      <c r="N922" t="s">
        <v>35</v>
      </c>
      <c r="Q922" t="s">
        <v>35</v>
      </c>
      <c r="U922" t="s">
        <v>35</v>
      </c>
    </row>
    <row r="923" spans="1:28" x14ac:dyDescent="0.3">
      <c r="A923" t="s">
        <v>6814</v>
      </c>
      <c r="B923" t="s">
        <v>3631</v>
      </c>
      <c r="C923" s="7">
        <v>-0.41732560307118599</v>
      </c>
      <c r="D923" s="7">
        <v>-2.2865084622028</v>
      </c>
      <c r="E923" s="7">
        <v>-1.4560264386972701</v>
      </c>
      <c r="F923" s="7">
        <v>-0.41315330896428998</v>
      </c>
      <c r="G923">
        <v>335310</v>
      </c>
      <c r="I923" t="s">
        <v>35</v>
      </c>
      <c r="K923" t="s">
        <v>35</v>
      </c>
      <c r="N923" t="s">
        <v>35</v>
      </c>
      <c r="Q923" t="s">
        <v>35</v>
      </c>
      <c r="U923" t="s">
        <v>35</v>
      </c>
    </row>
    <row r="924" spans="1:28" x14ac:dyDescent="0.3">
      <c r="A924" t="s">
        <v>1010</v>
      </c>
      <c r="B924" t="s">
        <v>3636</v>
      </c>
      <c r="C924" s="7">
        <v>2.7388097976370598</v>
      </c>
      <c r="D924" s="7">
        <v>2.7065555672536799</v>
      </c>
      <c r="E924" s="7">
        <v>1.8443996620543299</v>
      </c>
      <c r="F924" s="7">
        <v>4.3398409218758003</v>
      </c>
      <c r="G924">
        <v>343529</v>
      </c>
      <c r="H924" t="s">
        <v>38</v>
      </c>
      <c r="I924" t="s">
        <v>5026</v>
      </c>
      <c r="J924" t="s">
        <v>691</v>
      </c>
      <c r="K924" t="s">
        <v>4023</v>
      </c>
      <c r="L924" t="s">
        <v>1011</v>
      </c>
      <c r="M924" t="s">
        <v>1012</v>
      </c>
      <c r="N924" t="s">
        <v>7826</v>
      </c>
      <c r="O924" t="s">
        <v>1013</v>
      </c>
      <c r="P924" t="s">
        <v>638</v>
      </c>
      <c r="Q924" t="s">
        <v>3852</v>
      </c>
      <c r="S924" t="s">
        <v>1014</v>
      </c>
      <c r="T924" t="s">
        <v>45</v>
      </c>
      <c r="U924" t="s">
        <v>3846</v>
      </c>
      <c r="V924" t="s">
        <v>4069</v>
      </c>
      <c r="X924">
        <v>100</v>
      </c>
      <c r="Y924">
        <v>31.89</v>
      </c>
      <c r="Z924">
        <v>41.69</v>
      </c>
      <c r="AA924">
        <v>41.69</v>
      </c>
    </row>
    <row r="925" spans="1:28" x14ac:dyDescent="0.3">
      <c r="A925" t="s">
        <v>4986</v>
      </c>
      <c r="B925" t="s">
        <v>3631</v>
      </c>
      <c r="C925" s="7">
        <v>-0.87077481865930395</v>
      </c>
      <c r="D925" s="7">
        <v>-1.3002554316327</v>
      </c>
      <c r="E925" s="7">
        <v>-0.26017075621596802</v>
      </c>
      <c r="F925" s="7">
        <v>-2.3181416532884498</v>
      </c>
      <c r="G925">
        <v>335100</v>
      </c>
      <c r="H925" t="s">
        <v>1436</v>
      </c>
      <c r="I925" t="s">
        <v>3567</v>
      </c>
      <c r="J925" t="s">
        <v>364</v>
      </c>
      <c r="K925" t="s">
        <v>4385</v>
      </c>
      <c r="L925" t="s">
        <v>3573</v>
      </c>
      <c r="M925" t="s">
        <v>361</v>
      </c>
      <c r="N925" t="s">
        <v>362</v>
      </c>
      <c r="O925" t="s">
        <v>363</v>
      </c>
      <c r="P925" t="s">
        <v>364</v>
      </c>
      <c r="Q925" t="s">
        <v>3553</v>
      </c>
      <c r="S925" t="s">
        <v>4985</v>
      </c>
      <c r="T925" t="s">
        <v>364</v>
      </c>
      <c r="U925" t="s">
        <v>3553</v>
      </c>
      <c r="V925" t="s">
        <v>4984</v>
      </c>
      <c r="X925">
        <v>100</v>
      </c>
      <c r="Y925">
        <v>44.44</v>
      </c>
      <c r="Z925">
        <v>28.09</v>
      </c>
      <c r="AA925">
        <v>28.09</v>
      </c>
    </row>
    <row r="926" spans="1:28" x14ac:dyDescent="0.3">
      <c r="A926" t="s">
        <v>1015</v>
      </c>
      <c r="B926" t="s">
        <v>3636</v>
      </c>
      <c r="C926" s="7">
        <v>2.0742395397895099</v>
      </c>
      <c r="D926" s="7">
        <v>2.1455019718331299</v>
      </c>
      <c r="E926" s="7">
        <v>3.1828440591090099</v>
      </c>
      <c r="F926" s="7">
        <v>2.84771168831442</v>
      </c>
      <c r="G926">
        <v>51589</v>
      </c>
      <c r="M926" t="s">
        <v>1016</v>
      </c>
      <c r="N926" t="s">
        <v>1017</v>
      </c>
      <c r="O926" t="s">
        <v>1018</v>
      </c>
      <c r="P926" t="s">
        <v>1019</v>
      </c>
      <c r="Q926" t="s">
        <v>1020</v>
      </c>
      <c r="R926" t="s">
        <v>1021</v>
      </c>
      <c r="S926" t="s">
        <v>1022</v>
      </c>
      <c r="T926" t="s">
        <v>1023</v>
      </c>
      <c r="U926" t="s">
        <v>1024</v>
      </c>
      <c r="V926" t="s">
        <v>3732</v>
      </c>
      <c r="X926">
        <v>100</v>
      </c>
      <c r="Y926">
        <v>37.1</v>
      </c>
      <c r="Z926">
        <v>69.7</v>
      </c>
      <c r="AA926">
        <v>69.7</v>
      </c>
    </row>
    <row r="927" spans="1:28" x14ac:dyDescent="0.3">
      <c r="A927" t="s">
        <v>17942</v>
      </c>
      <c r="B927" t="s">
        <v>3631</v>
      </c>
      <c r="C927" s="7">
        <v>0.84063281276504498</v>
      </c>
      <c r="D927" s="7">
        <v>0.27309998935308399</v>
      </c>
      <c r="E927" s="7">
        <v>-1.6868991794528101</v>
      </c>
      <c r="F927" s="7">
        <v>0.421466773026277</v>
      </c>
      <c r="G927">
        <v>51667</v>
      </c>
      <c r="H927" t="s">
        <v>17941</v>
      </c>
      <c r="I927" t="s">
        <v>17940</v>
      </c>
      <c r="M927" t="s">
        <v>17939</v>
      </c>
      <c r="N927" t="s">
        <v>17938</v>
      </c>
      <c r="O927" t="s">
        <v>17937</v>
      </c>
      <c r="P927" t="s">
        <v>17935</v>
      </c>
      <c r="Q927" t="s">
        <v>35237</v>
      </c>
      <c r="S927" t="s">
        <v>17936</v>
      </c>
      <c r="T927" t="s">
        <v>17935</v>
      </c>
      <c r="U927" t="s">
        <v>35237</v>
      </c>
      <c r="V927" t="s">
        <v>17934</v>
      </c>
      <c r="X927">
        <v>100</v>
      </c>
      <c r="Y927">
        <v>52.94</v>
      </c>
      <c r="Z927">
        <v>75.22</v>
      </c>
      <c r="AA927">
        <v>75.22</v>
      </c>
    </row>
    <row r="928" spans="1:28" x14ac:dyDescent="0.3">
      <c r="A928" t="s">
        <v>32655</v>
      </c>
      <c r="B928" t="s">
        <v>3636</v>
      </c>
      <c r="C928" s="7">
        <v>1.17735302845027</v>
      </c>
      <c r="D928" s="7">
        <v>-1.28089497563816</v>
      </c>
      <c r="E928" s="7">
        <v>3.1380679775352402E-2</v>
      </c>
      <c r="F928" s="7">
        <v>-8.9992743429908206E-2</v>
      </c>
      <c r="G928">
        <v>343537</v>
      </c>
      <c r="H928" t="s">
        <v>106</v>
      </c>
      <c r="I928" t="s">
        <v>107</v>
      </c>
      <c r="J928" t="s">
        <v>31228</v>
      </c>
      <c r="K928" t="s">
        <v>31227</v>
      </c>
      <c r="L928" t="s">
        <v>31226</v>
      </c>
    </row>
    <row r="929" spans="1:28" x14ac:dyDescent="0.3">
      <c r="A929" t="s">
        <v>5807</v>
      </c>
      <c r="B929" t="s">
        <v>3636</v>
      </c>
      <c r="C929" s="7">
        <v>1.1498233276974299</v>
      </c>
      <c r="D929" s="7">
        <v>-0.47958933838047701</v>
      </c>
      <c r="E929" s="7">
        <v>2.9620255499934198</v>
      </c>
      <c r="F929" s="7">
        <v>-0.50631461922337195</v>
      </c>
      <c r="G929">
        <v>269875</v>
      </c>
      <c r="H929" t="s">
        <v>106</v>
      </c>
      <c r="I929" t="s">
        <v>107</v>
      </c>
      <c r="J929" t="s">
        <v>108</v>
      </c>
      <c r="K929" t="s">
        <v>109</v>
      </c>
      <c r="L929" t="s">
        <v>110</v>
      </c>
      <c r="M929" t="s">
        <v>5806</v>
      </c>
      <c r="N929" t="s">
        <v>5805</v>
      </c>
      <c r="O929" t="s">
        <v>5804</v>
      </c>
      <c r="P929" t="s">
        <v>213</v>
      </c>
      <c r="Q929" t="s">
        <v>214</v>
      </c>
      <c r="R929" t="s">
        <v>5803</v>
      </c>
      <c r="S929" t="s">
        <v>5802</v>
      </c>
      <c r="T929" t="s">
        <v>114</v>
      </c>
      <c r="U929" t="s">
        <v>115</v>
      </c>
      <c r="V929" t="s">
        <v>5801</v>
      </c>
      <c r="X929">
        <v>100</v>
      </c>
      <c r="Y929">
        <v>29.94</v>
      </c>
      <c r="Z929">
        <v>86.96</v>
      </c>
      <c r="AA929">
        <v>86.96</v>
      </c>
    </row>
    <row r="930" spans="1:28" x14ac:dyDescent="0.3">
      <c r="A930" t="s">
        <v>4983</v>
      </c>
      <c r="B930" t="s">
        <v>3631</v>
      </c>
      <c r="C930" s="7">
        <v>-0.85328579795492199</v>
      </c>
      <c r="D930" s="7">
        <v>-0.81232508784924895</v>
      </c>
      <c r="E930" s="7">
        <v>-1.4733775454315901</v>
      </c>
      <c r="F930" s="7">
        <v>-2.31178796143571</v>
      </c>
      <c r="G930">
        <v>269839</v>
      </c>
      <c r="H930" t="s">
        <v>318</v>
      </c>
      <c r="I930" t="s">
        <v>319</v>
      </c>
      <c r="J930" t="s">
        <v>927</v>
      </c>
      <c r="K930" t="s">
        <v>928</v>
      </c>
      <c r="L930" t="s">
        <v>4982</v>
      </c>
      <c r="M930" t="s">
        <v>929</v>
      </c>
      <c r="N930" t="s">
        <v>930</v>
      </c>
      <c r="O930" t="s">
        <v>931</v>
      </c>
      <c r="P930" t="s">
        <v>932</v>
      </c>
      <c r="Q930" t="s">
        <v>933</v>
      </c>
      <c r="R930" t="s">
        <v>934</v>
      </c>
      <c r="S930" t="s">
        <v>4981</v>
      </c>
      <c r="T930" t="s">
        <v>288</v>
      </c>
      <c r="U930" t="s">
        <v>289</v>
      </c>
      <c r="V930" t="s">
        <v>4980</v>
      </c>
      <c r="W930" t="s">
        <v>4979</v>
      </c>
      <c r="X930">
        <v>97.37</v>
      </c>
      <c r="Y930">
        <v>37.880000000000003</v>
      </c>
      <c r="Z930">
        <v>71.12</v>
      </c>
      <c r="AA930">
        <v>71.12</v>
      </c>
      <c r="AB930">
        <v>71.849999999999994</v>
      </c>
    </row>
    <row r="931" spans="1:28" x14ac:dyDescent="0.3">
      <c r="A931" t="s">
        <v>5800</v>
      </c>
      <c r="B931" t="s">
        <v>3631</v>
      </c>
      <c r="C931" s="7">
        <v>-1.3561271854780399</v>
      </c>
      <c r="D931" s="7">
        <v>-1.69105136228401</v>
      </c>
      <c r="E931" s="7">
        <v>-2.1574007443513601</v>
      </c>
      <c r="F931" s="7">
        <v>-1.70833316773553</v>
      </c>
      <c r="G931">
        <v>348628</v>
      </c>
      <c r="H931" t="s">
        <v>341</v>
      </c>
      <c r="I931" t="s">
        <v>342</v>
      </c>
      <c r="J931" t="s">
        <v>343</v>
      </c>
      <c r="K931" t="s">
        <v>344</v>
      </c>
      <c r="L931" t="s">
        <v>345</v>
      </c>
      <c r="M931" t="s">
        <v>5799</v>
      </c>
      <c r="N931" t="s">
        <v>5798</v>
      </c>
      <c r="O931" t="s">
        <v>5797</v>
      </c>
      <c r="P931" t="s">
        <v>414</v>
      </c>
      <c r="Q931" t="s">
        <v>415</v>
      </c>
      <c r="S931" t="s">
        <v>5796</v>
      </c>
      <c r="T931" t="s">
        <v>349</v>
      </c>
      <c r="U931" t="s">
        <v>350</v>
      </c>
      <c r="V931" t="s">
        <v>5795</v>
      </c>
      <c r="X931">
        <v>97.78</v>
      </c>
      <c r="Y931">
        <v>45.28</v>
      </c>
      <c r="Z931">
        <v>50.97</v>
      </c>
      <c r="AA931">
        <v>50.97</v>
      </c>
    </row>
    <row r="932" spans="1:28" x14ac:dyDescent="0.3">
      <c r="A932" t="s">
        <v>6813</v>
      </c>
      <c r="B932" t="s">
        <v>3636</v>
      </c>
      <c r="C932" s="7">
        <v>0.98364526229290705</v>
      </c>
      <c r="D932" s="7">
        <v>2.3079987984155399</v>
      </c>
      <c r="E932" s="7">
        <v>1.10807961402224</v>
      </c>
      <c r="F932" s="7">
        <v>1.5146572789971899</v>
      </c>
      <c r="G932">
        <v>297234</v>
      </c>
      <c r="M932" t="s">
        <v>6812</v>
      </c>
      <c r="N932" t="s">
        <v>6811</v>
      </c>
      <c r="O932" t="s">
        <v>6810</v>
      </c>
      <c r="P932" t="s">
        <v>6809</v>
      </c>
      <c r="Q932" t="s">
        <v>6808</v>
      </c>
      <c r="R932" t="s">
        <v>6807</v>
      </c>
      <c r="S932" t="s">
        <v>6806</v>
      </c>
      <c r="T932" t="s">
        <v>4953</v>
      </c>
      <c r="U932" t="s">
        <v>4952</v>
      </c>
      <c r="V932" t="s">
        <v>6805</v>
      </c>
      <c r="X932">
        <v>100</v>
      </c>
      <c r="Y932">
        <v>26.95</v>
      </c>
      <c r="Z932">
        <v>42.51</v>
      </c>
      <c r="AA932">
        <v>42.51</v>
      </c>
    </row>
    <row r="933" spans="1:28" x14ac:dyDescent="0.3">
      <c r="A933" t="s">
        <v>23051</v>
      </c>
      <c r="B933" t="s">
        <v>3631</v>
      </c>
      <c r="C933" s="7">
        <v>-0.60981553081755302</v>
      </c>
      <c r="D933" s="7">
        <v>-1.78882732732802</v>
      </c>
      <c r="E933" s="7">
        <v>-1.15233640825336</v>
      </c>
      <c r="F933" s="7">
        <v>-0.97992840678490001</v>
      </c>
      <c r="G933">
        <v>358650</v>
      </c>
      <c r="H933" t="s">
        <v>21590</v>
      </c>
      <c r="I933" t="s">
        <v>21589</v>
      </c>
      <c r="J933" t="s">
        <v>21588</v>
      </c>
      <c r="K933" t="s">
        <v>35039</v>
      </c>
      <c r="L933" t="s">
        <v>35040</v>
      </c>
      <c r="M933" t="s">
        <v>23050</v>
      </c>
      <c r="N933" t="s">
        <v>23049</v>
      </c>
      <c r="O933" t="s">
        <v>23048</v>
      </c>
      <c r="P933" t="s">
        <v>23047</v>
      </c>
      <c r="Q933" t="s">
        <v>23046</v>
      </c>
      <c r="R933" t="s">
        <v>23045</v>
      </c>
      <c r="S933" t="s">
        <v>23044</v>
      </c>
      <c r="T933" t="s">
        <v>21582</v>
      </c>
      <c r="U933" t="s">
        <v>21581</v>
      </c>
      <c r="V933" t="s">
        <v>23043</v>
      </c>
      <c r="W933" t="s">
        <v>23042</v>
      </c>
      <c r="X933">
        <v>100</v>
      </c>
      <c r="Y933">
        <v>52.21</v>
      </c>
      <c r="Z933">
        <v>55.81</v>
      </c>
      <c r="AA933">
        <v>55.81</v>
      </c>
      <c r="AB933">
        <v>91.78</v>
      </c>
    </row>
    <row r="934" spans="1:28" x14ac:dyDescent="0.3">
      <c r="A934" t="s">
        <v>14356</v>
      </c>
      <c r="B934" t="s">
        <v>3636</v>
      </c>
      <c r="C934" s="7">
        <v>0.30542137717371498</v>
      </c>
      <c r="D934" s="7">
        <v>-2.4816379114657401E-2</v>
      </c>
      <c r="E934" s="7">
        <v>-0.17683703586739399</v>
      </c>
      <c r="F934" s="7">
        <v>1.06791029608944</v>
      </c>
      <c r="G934">
        <v>343561</v>
      </c>
      <c r="H934" t="s">
        <v>12974</v>
      </c>
      <c r="I934" t="s">
        <v>12973</v>
      </c>
      <c r="J934" t="s">
        <v>3104</v>
      </c>
      <c r="K934" t="s">
        <v>12972</v>
      </c>
      <c r="L934" t="s">
        <v>34555</v>
      </c>
    </row>
    <row r="935" spans="1:28" x14ac:dyDescent="0.3">
      <c r="A935" t="s">
        <v>1025</v>
      </c>
      <c r="B935" t="s">
        <v>3636</v>
      </c>
      <c r="C935" s="7">
        <v>2.7622701265848502</v>
      </c>
      <c r="D935" s="7">
        <v>4.5376693057780804</v>
      </c>
      <c r="E935" s="7">
        <v>4.2515627625333403</v>
      </c>
      <c r="F935" s="7">
        <v>3.0466854118113198</v>
      </c>
      <c r="G935">
        <v>270010</v>
      </c>
      <c r="H935" t="s">
        <v>1026</v>
      </c>
      <c r="I935" t="s">
        <v>1027</v>
      </c>
      <c r="J935" t="s">
        <v>1028</v>
      </c>
      <c r="K935" t="s">
        <v>1029</v>
      </c>
      <c r="L935" t="s">
        <v>1030</v>
      </c>
      <c r="M935" t="s">
        <v>1031</v>
      </c>
      <c r="N935" t="s">
        <v>1032</v>
      </c>
      <c r="O935" t="s">
        <v>1033</v>
      </c>
      <c r="P935" t="s">
        <v>1034</v>
      </c>
      <c r="Q935" t="s">
        <v>1035</v>
      </c>
      <c r="S935" t="s">
        <v>1036</v>
      </c>
      <c r="T935" t="s">
        <v>1037</v>
      </c>
      <c r="U935" t="s">
        <v>6508</v>
      </c>
      <c r="V935" t="s">
        <v>4068</v>
      </c>
      <c r="W935" t="s">
        <v>8311</v>
      </c>
      <c r="X935">
        <v>100</v>
      </c>
      <c r="Y935">
        <v>40</v>
      </c>
      <c r="Z935">
        <v>74.349999999999994</v>
      </c>
      <c r="AA935">
        <v>74.349999999999994</v>
      </c>
      <c r="AB935">
        <v>77.180000000000007</v>
      </c>
    </row>
    <row r="936" spans="1:28" x14ac:dyDescent="0.3">
      <c r="A936" t="s">
        <v>6804</v>
      </c>
      <c r="B936" t="s">
        <v>3636</v>
      </c>
      <c r="C936" s="7">
        <v>1.73440536253223</v>
      </c>
      <c r="D936" s="7">
        <v>2.9391309810759498</v>
      </c>
      <c r="E936" s="7">
        <v>3.1883402951556601</v>
      </c>
      <c r="F936" s="7">
        <v>1.61195877140841</v>
      </c>
      <c r="G936">
        <v>269811</v>
      </c>
      <c r="H936" t="s">
        <v>6803</v>
      </c>
      <c r="I936" t="s">
        <v>6802</v>
      </c>
      <c r="J936" t="s">
        <v>6796</v>
      </c>
      <c r="K936" t="s">
        <v>6795</v>
      </c>
      <c r="L936" t="s">
        <v>6801</v>
      </c>
      <c r="M936" t="s">
        <v>6800</v>
      </c>
      <c r="N936" t="s">
        <v>6799</v>
      </c>
      <c r="O936" t="s">
        <v>6798</v>
      </c>
      <c r="P936" t="s">
        <v>6796</v>
      </c>
      <c r="Q936" t="s">
        <v>6795</v>
      </c>
      <c r="S936" t="s">
        <v>6797</v>
      </c>
      <c r="T936" t="s">
        <v>6796</v>
      </c>
      <c r="U936" t="s">
        <v>6795</v>
      </c>
      <c r="V936" t="s">
        <v>6794</v>
      </c>
      <c r="X936">
        <v>94.46</v>
      </c>
      <c r="Y936">
        <v>28.51</v>
      </c>
      <c r="Z936">
        <v>44.35</v>
      </c>
      <c r="AA936">
        <v>44.35</v>
      </c>
    </row>
    <row r="937" spans="1:28" x14ac:dyDescent="0.3">
      <c r="A937" t="s">
        <v>6793</v>
      </c>
      <c r="B937" t="s">
        <v>3636</v>
      </c>
      <c r="C937" s="7">
        <v>0.96807369922027797</v>
      </c>
      <c r="D937" s="7">
        <v>2.97261302952638</v>
      </c>
      <c r="E937" s="7">
        <v>2.9037075766571498</v>
      </c>
      <c r="F937" s="7">
        <v>0.61567755309180205</v>
      </c>
      <c r="G937">
        <v>335139</v>
      </c>
      <c r="H937" t="s">
        <v>38</v>
      </c>
      <c r="I937" t="s">
        <v>5026</v>
      </c>
      <c r="J937" t="s">
        <v>39</v>
      </c>
      <c r="K937" t="s">
        <v>40</v>
      </c>
      <c r="L937" t="s">
        <v>41</v>
      </c>
      <c r="M937" t="s">
        <v>5699</v>
      </c>
      <c r="N937" t="s">
        <v>5698</v>
      </c>
      <c r="O937" t="s">
        <v>5697</v>
      </c>
      <c r="P937" t="s">
        <v>638</v>
      </c>
      <c r="Q937" t="s">
        <v>3852</v>
      </c>
      <c r="S937" t="s">
        <v>6792</v>
      </c>
      <c r="T937" t="s">
        <v>684</v>
      </c>
      <c r="U937" t="s">
        <v>3886</v>
      </c>
      <c r="V937" t="s">
        <v>6791</v>
      </c>
      <c r="X937">
        <v>100</v>
      </c>
      <c r="Y937">
        <v>27.65</v>
      </c>
      <c r="Z937">
        <v>58.33</v>
      </c>
      <c r="AA937">
        <v>58.33</v>
      </c>
    </row>
    <row r="938" spans="1:28" x14ac:dyDescent="0.3">
      <c r="A938" t="s">
        <v>6790</v>
      </c>
      <c r="B938" t="s">
        <v>3636</v>
      </c>
      <c r="C938" s="7">
        <v>1.8260814274229999</v>
      </c>
      <c r="D938" s="7">
        <v>2.09531187074306</v>
      </c>
      <c r="E938" s="7">
        <v>1.7143676292836501</v>
      </c>
      <c r="F938" s="7">
        <v>1.2286217906675401</v>
      </c>
      <c r="G938">
        <v>343570</v>
      </c>
      <c r="S938" t="s">
        <v>6789</v>
      </c>
      <c r="T938" t="s">
        <v>6788</v>
      </c>
      <c r="U938" t="s">
        <v>6787</v>
      </c>
      <c r="V938" t="s">
        <v>6786</v>
      </c>
      <c r="X938">
        <v>100</v>
      </c>
      <c r="Z938">
        <v>60.9</v>
      </c>
      <c r="AA938">
        <v>60.9</v>
      </c>
    </row>
    <row r="939" spans="1:28" x14ac:dyDescent="0.3">
      <c r="A939" t="s">
        <v>17933</v>
      </c>
      <c r="B939" t="s">
        <v>3636</v>
      </c>
      <c r="C939" s="7">
        <v>-0.94827925760057896</v>
      </c>
      <c r="D939" s="7">
        <v>0.44320214004012698</v>
      </c>
      <c r="E939" s="7">
        <v>1.2434380203031301</v>
      </c>
      <c r="F939" s="7">
        <v>1.3551713201411</v>
      </c>
      <c r="G939">
        <v>270037</v>
      </c>
      <c r="H939" t="s">
        <v>17932</v>
      </c>
      <c r="I939" t="s">
        <v>17931</v>
      </c>
      <c r="J939" t="s">
        <v>1822</v>
      </c>
      <c r="K939" t="s">
        <v>3589</v>
      </c>
      <c r="L939" t="s">
        <v>3590</v>
      </c>
      <c r="M939" t="s">
        <v>17930</v>
      </c>
      <c r="N939" t="s">
        <v>17929</v>
      </c>
      <c r="O939" t="s">
        <v>17928</v>
      </c>
      <c r="P939" t="s">
        <v>1822</v>
      </c>
      <c r="Q939" t="s">
        <v>8712</v>
      </c>
      <c r="R939" t="s">
        <v>17927</v>
      </c>
      <c r="S939" t="s">
        <v>17926</v>
      </c>
      <c r="T939" t="s">
        <v>1822</v>
      </c>
      <c r="U939" t="s">
        <v>8712</v>
      </c>
      <c r="V939" t="s">
        <v>17925</v>
      </c>
      <c r="X939">
        <v>100</v>
      </c>
      <c r="Y939">
        <v>43.17</v>
      </c>
      <c r="Z939">
        <v>53.72</v>
      </c>
      <c r="AA939">
        <v>53.72</v>
      </c>
    </row>
    <row r="940" spans="1:28" x14ac:dyDescent="0.3">
      <c r="A940" t="s">
        <v>8310</v>
      </c>
      <c r="B940" t="s">
        <v>3631</v>
      </c>
      <c r="C940" s="7">
        <v>-2.0729776349473101</v>
      </c>
      <c r="D940" s="7">
        <v>-0.95450802391737399</v>
      </c>
      <c r="E940" s="7">
        <v>-0.28709571779485499</v>
      </c>
      <c r="F940" s="7">
        <v>-2.40190706311909</v>
      </c>
      <c r="G940">
        <v>75329</v>
      </c>
      <c r="M940" t="s">
        <v>8309</v>
      </c>
      <c r="N940" t="s">
        <v>8308</v>
      </c>
      <c r="O940" t="s">
        <v>8307</v>
      </c>
      <c r="P940" t="s">
        <v>8306</v>
      </c>
      <c r="Q940" t="s">
        <v>8305</v>
      </c>
      <c r="R940" t="s">
        <v>8304</v>
      </c>
      <c r="S940" t="s">
        <v>8303</v>
      </c>
      <c r="T940" t="s">
        <v>364</v>
      </c>
      <c r="U940" t="s">
        <v>3553</v>
      </c>
      <c r="V940" t="s">
        <v>8302</v>
      </c>
      <c r="X940">
        <v>100</v>
      </c>
      <c r="Y940">
        <v>31.91</v>
      </c>
      <c r="Z940">
        <v>25.28</v>
      </c>
      <c r="AA940">
        <v>25.28</v>
      </c>
    </row>
    <row r="941" spans="1:28" x14ac:dyDescent="0.3">
      <c r="A941" t="s">
        <v>32654</v>
      </c>
      <c r="B941" t="s">
        <v>3631</v>
      </c>
      <c r="C941" s="7">
        <v>-1.0509970178411201</v>
      </c>
      <c r="D941" s="7">
        <v>-1.28558104237806</v>
      </c>
      <c r="E941" s="7">
        <v>-1.15612036963939</v>
      </c>
      <c r="F941" s="7">
        <v>-0.65867661551770096</v>
      </c>
      <c r="G941">
        <v>348654</v>
      </c>
      <c r="J941" t="s">
        <v>458</v>
      </c>
      <c r="K941" t="s">
        <v>459</v>
      </c>
      <c r="L941" t="s">
        <v>460</v>
      </c>
      <c r="M941" t="s">
        <v>461</v>
      </c>
      <c r="N941" t="s">
        <v>462</v>
      </c>
      <c r="O941" t="s">
        <v>463</v>
      </c>
      <c r="P941" t="s">
        <v>464</v>
      </c>
      <c r="Q941" t="s">
        <v>3554</v>
      </c>
      <c r="S941" t="s">
        <v>32653</v>
      </c>
      <c r="T941" t="s">
        <v>458</v>
      </c>
      <c r="U941" t="s">
        <v>459</v>
      </c>
      <c r="V941" t="s">
        <v>32652</v>
      </c>
      <c r="X941">
        <v>95.32</v>
      </c>
      <c r="Y941">
        <v>37.93</v>
      </c>
      <c r="Z941">
        <v>47.89</v>
      </c>
      <c r="AA941">
        <v>47.89</v>
      </c>
    </row>
    <row r="942" spans="1:28" x14ac:dyDescent="0.3">
      <c r="A942" t="s">
        <v>17924</v>
      </c>
      <c r="B942" t="s">
        <v>3631</v>
      </c>
      <c r="C942" s="7">
        <v>-0.696184760129679</v>
      </c>
      <c r="D942" s="7">
        <v>-0.98809732841414699</v>
      </c>
      <c r="E942" s="7">
        <v>-1.0719532573627499</v>
      </c>
      <c r="F942" s="7">
        <v>-0.71618558718700598</v>
      </c>
      <c r="G942">
        <v>358665</v>
      </c>
      <c r="J942" t="s">
        <v>3023</v>
      </c>
      <c r="K942" t="s">
        <v>3024</v>
      </c>
      <c r="L942" t="s">
        <v>3025</v>
      </c>
      <c r="S942" t="s">
        <v>17923</v>
      </c>
      <c r="V942" t="s">
        <v>17922</v>
      </c>
      <c r="X942">
        <v>100</v>
      </c>
      <c r="Z942">
        <v>63.78</v>
      </c>
      <c r="AA942">
        <v>63.78</v>
      </c>
    </row>
    <row r="943" spans="1:28" x14ac:dyDescent="0.3">
      <c r="A943" t="s">
        <v>23041</v>
      </c>
      <c r="B943" t="s">
        <v>3636</v>
      </c>
      <c r="C943" s="7">
        <v>0.42621103744832001</v>
      </c>
      <c r="D943" s="7">
        <v>-1.27904608436557</v>
      </c>
      <c r="E943" s="7">
        <v>0.57269358691850403</v>
      </c>
      <c r="F943" s="7">
        <v>-0.75729387156575101</v>
      </c>
      <c r="G943">
        <v>75343</v>
      </c>
      <c r="M943" t="s">
        <v>23040</v>
      </c>
      <c r="N943" t="s">
        <v>23039</v>
      </c>
      <c r="O943" t="s">
        <v>23038</v>
      </c>
      <c r="P943" t="s">
        <v>23037</v>
      </c>
      <c r="Q943" t="s">
        <v>23036</v>
      </c>
      <c r="R943" t="s">
        <v>23035</v>
      </c>
      <c r="S943" t="s">
        <v>23034</v>
      </c>
      <c r="V943" t="s">
        <v>23033</v>
      </c>
      <c r="X943">
        <v>100</v>
      </c>
      <c r="Y943">
        <v>38.64</v>
      </c>
      <c r="Z943">
        <v>44</v>
      </c>
      <c r="AA943">
        <v>44</v>
      </c>
    </row>
    <row r="944" spans="1:28" x14ac:dyDescent="0.3">
      <c r="A944" t="s">
        <v>5794</v>
      </c>
      <c r="B944" t="s">
        <v>3631</v>
      </c>
      <c r="C944" s="7">
        <v>-1.49375043523071</v>
      </c>
      <c r="D944" s="7">
        <v>-1.7776935786875101</v>
      </c>
      <c r="E944" s="7">
        <v>-2.0784542927125198</v>
      </c>
      <c r="F944" s="7">
        <v>-1.69221736283208</v>
      </c>
      <c r="G944">
        <v>283690</v>
      </c>
      <c r="H944" t="s">
        <v>5793</v>
      </c>
      <c r="I944" t="s">
        <v>5792</v>
      </c>
      <c r="J944" t="s">
        <v>5791</v>
      </c>
      <c r="K944" t="s">
        <v>5790</v>
      </c>
      <c r="L944" t="s">
        <v>5789</v>
      </c>
      <c r="M944" t="s">
        <v>5788</v>
      </c>
      <c r="N944" t="s">
        <v>5787</v>
      </c>
      <c r="O944" t="s">
        <v>5786</v>
      </c>
      <c r="P944" t="s">
        <v>5783</v>
      </c>
      <c r="Q944" t="s">
        <v>5782</v>
      </c>
      <c r="R944" t="s">
        <v>5785</v>
      </c>
      <c r="S944" t="s">
        <v>5784</v>
      </c>
      <c r="T944" t="s">
        <v>5783</v>
      </c>
      <c r="U944" t="s">
        <v>5782</v>
      </c>
      <c r="V944" t="s">
        <v>5781</v>
      </c>
      <c r="X944">
        <v>100</v>
      </c>
      <c r="Y944">
        <v>44.12</v>
      </c>
      <c r="Z944">
        <v>59.53</v>
      </c>
      <c r="AA944">
        <v>59.53</v>
      </c>
    </row>
    <row r="945" spans="1:28" x14ac:dyDescent="0.3">
      <c r="A945" t="s">
        <v>17921</v>
      </c>
      <c r="B945" t="s">
        <v>3636</v>
      </c>
      <c r="C945" s="7">
        <v>-0.167229969295729</v>
      </c>
      <c r="D945" s="7">
        <v>0.95169354429758202</v>
      </c>
      <c r="E945" s="7">
        <v>1.48339987681677</v>
      </c>
      <c r="F945" s="7">
        <v>0.156813287324955</v>
      </c>
      <c r="G945">
        <v>358669</v>
      </c>
      <c r="I945" t="s">
        <v>35</v>
      </c>
      <c r="K945" t="s">
        <v>35</v>
      </c>
      <c r="N945" t="s">
        <v>35</v>
      </c>
      <c r="Q945" t="s">
        <v>35</v>
      </c>
      <c r="U945" t="s">
        <v>35</v>
      </c>
      <c r="X945">
        <v>100</v>
      </c>
    </row>
    <row r="946" spans="1:28" x14ac:dyDescent="0.3">
      <c r="A946" t="s">
        <v>32651</v>
      </c>
      <c r="B946" t="s">
        <v>3631</v>
      </c>
      <c r="C946" s="7">
        <v>-1.2528697983203201</v>
      </c>
      <c r="D946" s="7">
        <v>0.10425978904845</v>
      </c>
      <c r="E946" s="7">
        <v>0.32524647970228698</v>
      </c>
      <c r="F946" s="7">
        <v>-0.23991620757201501</v>
      </c>
      <c r="G946">
        <v>358672</v>
      </c>
      <c r="H946" t="s">
        <v>16664</v>
      </c>
      <c r="I946" t="s">
        <v>16663</v>
      </c>
      <c r="J946" t="s">
        <v>16653</v>
      </c>
      <c r="K946" t="s">
        <v>16662</v>
      </c>
      <c r="L946" t="s">
        <v>16661</v>
      </c>
      <c r="M946" t="s">
        <v>32650</v>
      </c>
      <c r="N946" t="s">
        <v>32649</v>
      </c>
      <c r="O946" t="s">
        <v>32648</v>
      </c>
      <c r="P946" t="s">
        <v>1681</v>
      </c>
      <c r="Q946" t="s">
        <v>3616</v>
      </c>
      <c r="R946" t="s">
        <v>32647</v>
      </c>
      <c r="S946" t="s">
        <v>32646</v>
      </c>
      <c r="T946" t="s">
        <v>1681</v>
      </c>
      <c r="U946" t="s">
        <v>3616</v>
      </c>
      <c r="V946" t="s">
        <v>32645</v>
      </c>
      <c r="W946" t="s">
        <v>32644</v>
      </c>
      <c r="Y946">
        <v>52.38</v>
      </c>
      <c r="Z946">
        <v>78.569999999999993</v>
      </c>
      <c r="AA946">
        <v>78.569999999999993</v>
      </c>
      <c r="AB946">
        <v>80.92</v>
      </c>
    </row>
    <row r="947" spans="1:28" x14ac:dyDescent="0.3">
      <c r="A947" t="s">
        <v>32643</v>
      </c>
      <c r="B947" t="s">
        <v>3636</v>
      </c>
      <c r="C947" s="7">
        <v>1.46718311173759</v>
      </c>
      <c r="D947" s="7">
        <v>1.84425400332984</v>
      </c>
      <c r="E947" s="7">
        <v>1.48342825894627</v>
      </c>
      <c r="F947" s="7">
        <v>1.67130970376687</v>
      </c>
      <c r="G947">
        <v>358673</v>
      </c>
      <c r="H947" t="s">
        <v>29832</v>
      </c>
      <c r="I947" t="s">
        <v>29831</v>
      </c>
      <c r="J947" t="s">
        <v>29830</v>
      </c>
      <c r="K947" t="s">
        <v>34577</v>
      </c>
      <c r="L947" t="s">
        <v>34578</v>
      </c>
      <c r="M947" t="s">
        <v>32642</v>
      </c>
      <c r="N947" t="s">
        <v>32641</v>
      </c>
      <c r="O947" t="s">
        <v>32640</v>
      </c>
      <c r="P947" t="s">
        <v>32639</v>
      </c>
      <c r="Q947" t="s">
        <v>34579</v>
      </c>
      <c r="R947" t="s">
        <v>32638</v>
      </c>
      <c r="S947" t="s">
        <v>32637</v>
      </c>
      <c r="T947" t="s">
        <v>29824</v>
      </c>
      <c r="U947" t="s">
        <v>34580</v>
      </c>
      <c r="V947" t="s">
        <v>32636</v>
      </c>
      <c r="W947" t="s">
        <v>32635</v>
      </c>
      <c r="X947">
        <v>100</v>
      </c>
      <c r="Y947">
        <v>59.26</v>
      </c>
      <c r="Z947">
        <v>81.91</v>
      </c>
      <c r="AA947">
        <v>81.91</v>
      </c>
      <c r="AB947">
        <v>76.36</v>
      </c>
    </row>
    <row r="948" spans="1:28" x14ac:dyDescent="0.3">
      <c r="A948" t="s">
        <v>1038</v>
      </c>
      <c r="B948" t="s">
        <v>3636</v>
      </c>
      <c r="C948" s="7">
        <v>1.6203564250223701</v>
      </c>
      <c r="D948" s="7">
        <v>2.1641210364686501</v>
      </c>
      <c r="E948" s="7">
        <v>1.9016847140257001</v>
      </c>
      <c r="F948" s="7">
        <v>1.7641080621665699</v>
      </c>
      <c r="G948">
        <v>343623</v>
      </c>
      <c r="S948" t="s">
        <v>1039</v>
      </c>
      <c r="T948" t="s">
        <v>1040</v>
      </c>
      <c r="U948" t="s">
        <v>1041</v>
      </c>
      <c r="V948" t="s">
        <v>3653</v>
      </c>
      <c r="X948">
        <v>97.75</v>
      </c>
      <c r="Z948">
        <v>54.55</v>
      </c>
      <c r="AA948">
        <v>54.55</v>
      </c>
    </row>
    <row r="949" spans="1:28" x14ac:dyDescent="0.3">
      <c r="A949" t="s">
        <v>23032</v>
      </c>
      <c r="B949" t="s">
        <v>3636</v>
      </c>
      <c r="C949" s="7">
        <v>5.9859401208361999E-3</v>
      </c>
      <c r="D949" s="7">
        <v>1.04196062171051</v>
      </c>
      <c r="E949" s="7">
        <v>-0.42671404467414997</v>
      </c>
      <c r="F949" s="7">
        <v>7.34115060474059E-2</v>
      </c>
      <c r="G949">
        <v>58275</v>
      </c>
      <c r="I949" t="s">
        <v>35</v>
      </c>
      <c r="K949" t="s">
        <v>35</v>
      </c>
      <c r="N949" t="s">
        <v>35</v>
      </c>
      <c r="Q949" t="s">
        <v>35</v>
      </c>
      <c r="U949" t="s">
        <v>35</v>
      </c>
      <c r="X949">
        <v>100</v>
      </c>
    </row>
    <row r="950" spans="1:28" x14ac:dyDescent="0.3">
      <c r="A950" t="s">
        <v>23031</v>
      </c>
      <c r="B950" t="s">
        <v>3631</v>
      </c>
      <c r="C950" s="7">
        <v>-0.70994186235096302</v>
      </c>
      <c r="D950" s="7">
        <v>-1.36363549557699</v>
      </c>
      <c r="E950" s="7">
        <v>0.34465774811608801</v>
      </c>
      <c r="F950" s="7">
        <v>-8.4577629409773106E-2</v>
      </c>
      <c r="G950">
        <v>270073</v>
      </c>
      <c r="I950" t="s">
        <v>35</v>
      </c>
      <c r="K950" t="s">
        <v>35</v>
      </c>
      <c r="N950" t="s">
        <v>35</v>
      </c>
      <c r="Q950" t="s">
        <v>35</v>
      </c>
      <c r="U950" t="s">
        <v>35</v>
      </c>
    </row>
    <row r="951" spans="1:28" x14ac:dyDescent="0.3">
      <c r="A951" t="s">
        <v>4978</v>
      </c>
      <c r="B951" t="s">
        <v>3631</v>
      </c>
      <c r="C951" s="7">
        <v>-1.6971030717637301</v>
      </c>
      <c r="D951" s="7">
        <v>-1.3785015569585299</v>
      </c>
      <c r="E951" s="7">
        <v>-1.32288457196328</v>
      </c>
      <c r="F951" s="7">
        <v>-2.2278677959912199</v>
      </c>
      <c r="G951">
        <v>75389</v>
      </c>
      <c r="H951" t="s">
        <v>1497</v>
      </c>
      <c r="I951" t="s">
        <v>1498</v>
      </c>
      <c r="J951" t="s">
        <v>4977</v>
      </c>
      <c r="K951" t="s">
        <v>4976</v>
      </c>
      <c r="L951" t="s">
        <v>4975</v>
      </c>
      <c r="S951" t="s">
        <v>4974</v>
      </c>
      <c r="T951" t="s">
        <v>364</v>
      </c>
      <c r="U951" t="s">
        <v>3553</v>
      </c>
      <c r="V951" t="s">
        <v>4973</v>
      </c>
      <c r="X951">
        <v>100</v>
      </c>
      <c r="Z951">
        <v>28.74</v>
      </c>
      <c r="AA951">
        <v>28.74</v>
      </c>
    </row>
    <row r="952" spans="1:28" x14ac:dyDescent="0.3">
      <c r="A952" t="s">
        <v>23030</v>
      </c>
      <c r="B952" t="s">
        <v>3636</v>
      </c>
      <c r="C952" s="7">
        <v>-0.187664012927551</v>
      </c>
      <c r="D952" s="7">
        <v>1.1635049841710099</v>
      </c>
      <c r="E952" s="7">
        <v>0.98903838668214905</v>
      </c>
      <c r="F952" s="7">
        <v>0.96143354796684699</v>
      </c>
      <c r="G952">
        <v>335251</v>
      </c>
      <c r="H952" t="s">
        <v>16664</v>
      </c>
      <c r="I952" t="s">
        <v>16663</v>
      </c>
      <c r="J952" t="s">
        <v>16653</v>
      </c>
      <c r="K952" t="s">
        <v>16662</v>
      </c>
      <c r="L952" t="s">
        <v>16661</v>
      </c>
      <c r="S952" t="s">
        <v>23029</v>
      </c>
      <c r="T952" t="s">
        <v>16653</v>
      </c>
      <c r="U952" t="s">
        <v>16652</v>
      </c>
      <c r="V952" t="s">
        <v>23028</v>
      </c>
      <c r="X952">
        <v>100</v>
      </c>
      <c r="Z952">
        <v>25.28</v>
      </c>
      <c r="AA952">
        <v>25.28</v>
      </c>
    </row>
    <row r="953" spans="1:28" x14ac:dyDescent="0.3">
      <c r="A953" t="s">
        <v>32634</v>
      </c>
      <c r="B953" t="s">
        <v>3631</v>
      </c>
      <c r="C953" s="7">
        <v>-1.83449281972265</v>
      </c>
      <c r="D953" s="7">
        <v>-1.86831296594973</v>
      </c>
      <c r="E953" s="7">
        <v>-1.8300060088513299</v>
      </c>
      <c r="F953" s="7">
        <v>-0.65392411740358902</v>
      </c>
      <c r="G953">
        <v>243431</v>
      </c>
      <c r="M953" t="s">
        <v>32633</v>
      </c>
      <c r="N953" t="s">
        <v>34581</v>
      </c>
      <c r="O953" t="s">
        <v>32632</v>
      </c>
      <c r="P953" t="s">
        <v>12620</v>
      </c>
      <c r="Q953" t="s">
        <v>34582</v>
      </c>
      <c r="R953" t="s">
        <v>32631</v>
      </c>
      <c r="S953" t="s">
        <v>31320</v>
      </c>
      <c r="T953" t="s">
        <v>598</v>
      </c>
      <c r="U953" t="s">
        <v>599</v>
      </c>
      <c r="V953" t="s">
        <v>31319</v>
      </c>
      <c r="X953">
        <v>100</v>
      </c>
      <c r="Y953">
        <v>29.82</v>
      </c>
      <c r="Z953">
        <v>41</v>
      </c>
      <c r="AA953">
        <v>41</v>
      </c>
    </row>
    <row r="954" spans="1:28" x14ac:dyDescent="0.3">
      <c r="A954" t="s">
        <v>32630</v>
      </c>
      <c r="B954" t="s">
        <v>3631</v>
      </c>
      <c r="C954" s="7">
        <v>-1.4302398542733801</v>
      </c>
      <c r="D954" s="7">
        <v>-1.31635132798479</v>
      </c>
      <c r="E954" s="7">
        <v>-1.6920303473181499</v>
      </c>
      <c r="F954" s="7">
        <v>-1.4025009153622201</v>
      </c>
      <c r="G954">
        <v>51942</v>
      </c>
      <c r="H954" t="s">
        <v>2172</v>
      </c>
      <c r="I954" t="s">
        <v>2173</v>
      </c>
      <c r="J954" t="s">
        <v>1676</v>
      </c>
      <c r="K954" t="s">
        <v>1677</v>
      </c>
      <c r="L954" t="s">
        <v>34583</v>
      </c>
      <c r="M954" t="s">
        <v>32629</v>
      </c>
      <c r="N954" t="s">
        <v>32628</v>
      </c>
      <c r="O954" t="s">
        <v>32627</v>
      </c>
      <c r="P954" t="s">
        <v>6489</v>
      </c>
      <c r="Q954" t="s">
        <v>8913</v>
      </c>
      <c r="R954" t="s">
        <v>32626</v>
      </c>
      <c r="S954" t="s">
        <v>32625</v>
      </c>
      <c r="T954" t="s">
        <v>1684</v>
      </c>
      <c r="U954" t="s">
        <v>3617</v>
      </c>
      <c r="V954" t="s">
        <v>32624</v>
      </c>
      <c r="X954">
        <v>100</v>
      </c>
      <c r="Y954">
        <v>40.799999999999997</v>
      </c>
      <c r="Z954">
        <v>56.62</v>
      </c>
      <c r="AA954">
        <v>56.62</v>
      </c>
    </row>
    <row r="955" spans="1:28" x14ac:dyDescent="0.3">
      <c r="A955" t="s">
        <v>23027</v>
      </c>
      <c r="B955" t="s">
        <v>3636</v>
      </c>
      <c r="C955" s="7">
        <v>0.45071370577449699</v>
      </c>
      <c r="D955" s="7">
        <v>1.0467665864958999</v>
      </c>
      <c r="E955" s="7">
        <v>-0.16235695615899101</v>
      </c>
      <c r="F955" s="7">
        <v>1.1641595127717099</v>
      </c>
      <c r="G955">
        <v>95656</v>
      </c>
      <c r="H955" t="s">
        <v>5409</v>
      </c>
      <c r="I955" t="s">
        <v>5408</v>
      </c>
      <c r="J955" t="s">
        <v>23026</v>
      </c>
      <c r="K955" t="s">
        <v>35041</v>
      </c>
      <c r="L955" t="s">
        <v>35042</v>
      </c>
      <c r="M955" t="s">
        <v>763</v>
      </c>
      <c r="N955" t="s">
        <v>764</v>
      </c>
      <c r="O955" t="s">
        <v>765</v>
      </c>
      <c r="P955" t="s">
        <v>766</v>
      </c>
      <c r="Q955" t="s">
        <v>8721</v>
      </c>
      <c r="S955" t="s">
        <v>23025</v>
      </c>
      <c r="T955" t="s">
        <v>23024</v>
      </c>
      <c r="U955" t="s">
        <v>35043</v>
      </c>
      <c r="V955" t="s">
        <v>23023</v>
      </c>
      <c r="W955" t="s">
        <v>23022</v>
      </c>
      <c r="X955">
        <v>100</v>
      </c>
      <c r="Y955">
        <v>37.51</v>
      </c>
      <c r="Z955">
        <v>68.569999999999993</v>
      </c>
      <c r="AA955">
        <v>68.569999999999993</v>
      </c>
      <c r="AB955">
        <v>80</v>
      </c>
    </row>
    <row r="956" spans="1:28" x14ac:dyDescent="0.3">
      <c r="A956" t="s">
        <v>32623</v>
      </c>
      <c r="B956" t="s">
        <v>3631</v>
      </c>
      <c r="C956" s="7">
        <v>-1.1916288265469299</v>
      </c>
      <c r="D956" s="7">
        <v>-1.2895274238752199</v>
      </c>
      <c r="E956" s="7">
        <v>-0.88309711077090502</v>
      </c>
      <c r="F956" s="7">
        <v>-1.5244944955850701</v>
      </c>
      <c r="G956">
        <v>240277</v>
      </c>
      <c r="I956" t="s">
        <v>35</v>
      </c>
      <c r="K956" t="s">
        <v>35</v>
      </c>
      <c r="N956" t="s">
        <v>35</v>
      </c>
      <c r="Q956" t="s">
        <v>35</v>
      </c>
      <c r="S956" t="s">
        <v>32622</v>
      </c>
      <c r="U956" t="s">
        <v>35</v>
      </c>
      <c r="V956" t="s">
        <v>32621</v>
      </c>
      <c r="X956">
        <v>100</v>
      </c>
      <c r="Z956">
        <v>43.68</v>
      </c>
      <c r="AA956">
        <v>43.68</v>
      </c>
    </row>
    <row r="957" spans="1:28" x14ac:dyDescent="0.3">
      <c r="A957" t="s">
        <v>1042</v>
      </c>
      <c r="B957" t="s">
        <v>3636</v>
      </c>
      <c r="C957" s="7">
        <v>2.4459825066618901</v>
      </c>
      <c r="D957" s="7">
        <v>2.5421253711633498</v>
      </c>
      <c r="E957" s="7">
        <v>3.6458758607731601</v>
      </c>
      <c r="F957" s="7">
        <v>2.1924881466244499</v>
      </c>
      <c r="G957">
        <v>335266</v>
      </c>
      <c r="M957" t="s">
        <v>1043</v>
      </c>
      <c r="N957" t="s">
        <v>8301</v>
      </c>
      <c r="O957" t="s">
        <v>1044</v>
      </c>
      <c r="P957" t="s">
        <v>1045</v>
      </c>
      <c r="Q957" t="s">
        <v>8300</v>
      </c>
      <c r="R957" t="s">
        <v>1046</v>
      </c>
      <c r="X957">
        <v>96.02</v>
      </c>
      <c r="Y957">
        <v>42.86</v>
      </c>
    </row>
    <row r="958" spans="1:28" x14ac:dyDescent="0.3">
      <c r="A958" t="s">
        <v>14355</v>
      </c>
      <c r="B958" t="s">
        <v>3636</v>
      </c>
      <c r="C958" s="7">
        <v>0.40853328193655197</v>
      </c>
      <c r="D958" s="7">
        <v>-0.11541336081966</v>
      </c>
      <c r="E958" s="7">
        <v>-0.54131290714315095</v>
      </c>
      <c r="F958" s="7">
        <v>1.63057606646941</v>
      </c>
      <c r="G958">
        <v>51864</v>
      </c>
      <c r="H958" t="s">
        <v>14354</v>
      </c>
      <c r="I958" t="s">
        <v>14353</v>
      </c>
      <c r="J958" t="s">
        <v>14352</v>
      </c>
      <c r="K958" t="s">
        <v>14351</v>
      </c>
      <c r="L958" t="s">
        <v>35389</v>
      </c>
    </row>
    <row r="959" spans="1:28" x14ac:dyDescent="0.3">
      <c r="A959" t="s">
        <v>14350</v>
      </c>
      <c r="B959" t="s">
        <v>3631</v>
      </c>
      <c r="C959" s="7">
        <v>-0.29780766633722999</v>
      </c>
      <c r="D959" s="7">
        <v>-0.99949457333305902</v>
      </c>
      <c r="E959" s="7">
        <v>-0.11745879398041401</v>
      </c>
      <c r="F959" s="7">
        <v>-1.0459600881243301</v>
      </c>
      <c r="G959">
        <v>343662</v>
      </c>
      <c r="J959" t="s">
        <v>589</v>
      </c>
      <c r="K959" t="s">
        <v>14349</v>
      </c>
      <c r="L959" t="s">
        <v>14348</v>
      </c>
      <c r="M959" t="s">
        <v>14347</v>
      </c>
      <c r="N959" t="s">
        <v>14346</v>
      </c>
      <c r="O959" t="s">
        <v>14345</v>
      </c>
      <c r="P959" t="s">
        <v>14344</v>
      </c>
      <c r="Q959" t="s">
        <v>35390</v>
      </c>
      <c r="S959" t="s">
        <v>14343</v>
      </c>
      <c r="T959" t="s">
        <v>6392</v>
      </c>
      <c r="U959" t="s">
        <v>6391</v>
      </c>
      <c r="V959" t="s">
        <v>14342</v>
      </c>
      <c r="X959">
        <v>100</v>
      </c>
      <c r="Y959">
        <v>30.51</v>
      </c>
      <c r="Z959">
        <v>70</v>
      </c>
      <c r="AA959">
        <v>70</v>
      </c>
    </row>
    <row r="960" spans="1:28" x14ac:dyDescent="0.3">
      <c r="A960" t="s">
        <v>17920</v>
      </c>
      <c r="B960" t="s">
        <v>3636</v>
      </c>
      <c r="C960" s="7">
        <v>0.84565677095734404</v>
      </c>
      <c r="D960" s="7">
        <v>0.92336273508925104</v>
      </c>
      <c r="E960" s="7">
        <v>1.0240669560262201</v>
      </c>
      <c r="F960" s="7">
        <v>1.20891309590589</v>
      </c>
      <c r="G960">
        <v>224799</v>
      </c>
      <c r="M960" t="s">
        <v>17919</v>
      </c>
      <c r="N960" t="s">
        <v>17669</v>
      </c>
      <c r="O960" t="s">
        <v>17918</v>
      </c>
      <c r="P960" t="s">
        <v>17667</v>
      </c>
      <c r="Q960" t="s">
        <v>17666</v>
      </c>
      <c r="R960" t="s">
        <v>17917</v>
      </c>
      <c r="S960" t="s">
        <v>17916</v>
      </c>
      <c r="T960" t="s">
        <v>17915</v>
      </c>
      <c r="U960" t="s">
        <v>35238</v>
      </c>
      <c r="V960" t="s">
        <v>17914</v>
      </c>
      <c r="X960">
        <v>100</v>
      </c>
      <c r="Y960">
        <v>48.15</v>
      </c>
      <c r="Z960">
        <v>69.09</v>
      </c>
      <c r="AA960">
        <v>69.09</v>
      </c>
    </row>
    <row r="961" spans="1:27" x14ac:dyDescent="0.3">
      <c r="A961" t="s">
        <v>32620</v>
      </c>
      <c r="B961" t="s">
        <v>3636</v>
      </c>
      <c r="C961" s="7">
        <v>1.4460760270792099</v>
      </c>
      <c r="D961" s="7">
        <v>0.79257132214687998</v>
      </c>
      <c r="E961" s="7">
        <v>0.92149611316246305</v>
      </c>
      <c r="F961" s="7">
        <v>0.46598341682238797</v>
      </c>
      <c r="G961">
        <v>335273</v>
      </c>
      <c r="M961" t="s">
        <v>32619</v>
      </c>
      <c r="N961" t="s">
        <v>32618</v>
      </c>
      <c r="O961" t="s">
        <v>32617</v>
      </c>
      <c r="P961" t="s">
        <v>32616</v>
      </c>
      <c r="Q961" t="s">
        <v>32615</v>
      </c>
      <c r="S961" t="s">
        <v>32614</v>
      </c>
      <c r="V961" t="s">
        <v>32613</v>
      </c>
      <c r="X961">
        <v>100</v>
      </c>
      <c r="Y961">
        <v>25.56</v>
      </c>
      <c r="Z961">
        <v>34.479999999999997</v>
      </c>
      <c r="AA961">
        <v>34.479999999999997</v>
      </c>
    </row>
    <row r="962" spans="1:27" x14ac:dyDescent="0.3">
      <c r="A962" t="s">
        <v>6785</v>
      </c>
      <c r="B962" t="s">
        <v>3636</v>
      </c>
      <c r="C962" s="7">
        <v>1.0551313157298501</v>
      </c>
      <c r="D962" s="7">
        <v>3.01884861561205</v>
      </c>
      <c r="E962" s="7">
        <v>2.4704105331583399</v>
      </c>
      <c r="F962" s="7">
        <v>2.0851800229158699</v>
      </c>
      <c r="G962">
        <v>75444</v>
      </c>
      <c r="J962" t="s">
        <v>6784</v>
      </c>
      <c r="K962" t="s">
        <v>6783</v>
      </c>
      <c r="L962" t="s">
        <v>6782</v>
      </c>
      <c r="S962" t="s">
        <v>6781</v>
      </c>
      <c r="T962" t="s">
        <v>6780</v>
      </c>
      <c r="U962" t="s">
        <v>6779</v>
      </c>
      <c r="V962" t="s">
        <v>6778</v>
      </c>
      <c r="X962">
        <v>100</v>
      </c>
      <c r="Z962">
        <v>61.54</v>
      </c>
      <c r="AA962">
        <v>61.54</v>
      </c>
    </row>
    <row r="963" spans="1:27" x14ac:dyDescent="0.3">
      <c r="A963" t="s">
        <v>1047</v>
      </c>
      <c r="B963" t="s">
        <v>3636</v>
      </c>
      <c r="C963" s="7">
        <v>3.4864784836877298</v>
      </c>
      <c r="D963" s="7">
        <v>3.9471047629060698</v>
      </c>
      <c r="E963" s="7">
        <v>4.11487124808425</v>
      </c>
      <c r="F963" s="7">
        <v>3.2015192132055001</v>
      </c>
      <c r="G963">
        <v>75448</v>
      </c>
      <c r="I963" t="s">
        <v>35</v>
      </c>
      <c r="K963" t="s">
        <v>35</v>
      </c>
      <c r="N963" t="s">
        <v>35</v>
      </c>
      <c r="Q963" t="s">
        <v>35</v>
      </c>
      <c r="U963" t="s">
        <v>35</v>
      </c>
      <c r="X963">
        <v>88.21</v>
      </c>
    </row>
    <row r="964" spans="1:27" x14ac:dyDescent="0.3">
      <c r="A964" t="s">
        <v>4972</v>
      </c>
      <c r="B964" t="s">
        <v>3636</v>
      </c>
      <c r="C964" s="7">
        <v>1.6580124801466001</v>
      </c>
      <c r="D964" s="7">
        <v>0</v>
      </c>
      <c r="E964" s="7">
        <v>1.3299874584842499</v>
      </c>
      <c r="F964" s="7">
        <v>2.55211158403772</v>
      </c>
      <c r="G964">
        <v>75454</v>
      </c>
      <c r="H964" t="s">
        <v>4971</v>
      </c>
      <c r="I964" t="s">
        <v>4970</v>
      </c>
      <c r="J964" t="s">
        <v>4969</v>
      </c>
      <c r="K964" t="s">
        <v>8975</v>
      </c>
      <c r="L964" t="s">
        <v>8976</v>
      </c>
      <c r="M964" t="s">
        <v>4968</v>
      </c>
      <c r="N964" t="s">
        <v>8977</v>
      </c>
      <c r="O964" t="s">
        <v>4967</v>
      </c>
      <c r="P964" t="s">
        <v>4966</v>
      </c>
      <c r="Q964" t="s">
        <v>8978</v>
      </c>
      <c r="R964" t="s">
        <v>4965</v>
      </c>
      <c r="S964" t="s">
        <v>4964</v>
      </c>
      <c r="T964" t="s">
        <v>4963</v>
      </c>
      <c r="U964" t="s">
        <v>8979</v>
      </c>
      <c r="V964" t="s">
        <v>4962</v>
      </c>
      <c r="X964">
        <v>100</v>
      </c>
      <c r="Y964">
        <v>22.67</v>
      </c>
      <c r="Z964">
        <v>44.19</v>
      </c>
      <c r="AA964">
        <v>44.19</v>
      </c>
    </row>
    <row r="965" spans="1:27" x14ac:dyDescent="0.3">
      <c r="A965" t="s">
        <v>5780</v>
      </c>
      <c r="B965" t="s">
        <v>3636</v>
      </c>
      <c r="C965" s="7">
        <v>-0.275384895200184</v>
      </c>
      <c r="D965" s="7">
        <v>0.64569750192305797</v>
      </c>
      <c r="E965" s="7">
        <v>2.3717736199832302</v>
      </c>
      <c r="F965" s="7">
        <v>1.7794059962542099</v>
      </c>
      <c r="G965">
        <v>354004</v>
      </c>
      <c r="H965" t="s">
        <v>2386</v>
      </c>
      <c r="I965" t="s">
        <v>5356</v>
      </c>
      <c r="J965" t="s">
        <v>2387</v>
      </c>
      <c r="K965" t="s">
        <v>5427</v>
      </c>
      <c r="L965" t="s">
        <v>8949</v>
      </c>
    </row>
    <row r="966" spans="1:27" x14ac:dyDescent="0.3">
      <c r="A966" t="s">
        <v>1048</v>
      </c>
      <c r="B966" t="s">
        <v>3636</v>
      </c>
      <c r="C966" s="7">
        <v>1.88187048185483</v>
      </c>
      <c r="D966" s="7">
        <v>2.38762955018445</v>
      </c>
      <c r="E966" s="7">
        <v>2.0719886076321101</v>
      </c>
      <c r="F966" s="7">
        <v>2.04945453162594</v>
      </c>
      <c r="G966">
        <v>343689</v>
      </c>
      <c r="I966" t="s">
        <v>35</v>
      </c>
      <c r="K966" t="s">
        <v>35</v>
      </c>
      <c r="N966" t="s">
        <v>35</v>
      </c>
      <c r="Q966" t="s">
        <v>35</v>
      </c>
      <c r="U966" t="s">
        <v>35</v>
      </c>
    </row>
    <row r="967" spans="1:27" x14ac:dyDescent="0.3">
      <c r="A967" t="s">
        <v>32612</v>
      </c>
      <c r="B967" t="s">
        <v>3636</v>
      </c>
      <c r="C967" s="7">
        <v>1.1835049090140699</v>
      </c>
      <c r="D967" s="7">
        <v>1.4731640762546701</v>
      </c>
      <c r="E967" s="7">
        <v>0.27180329363361599</v>
      </c>
      <c r="F967" s="7">
        <v>1.3620114454873</v>
      </c>
      <c r="G967">
        <v>324913</v>
      </c>
      <c r="I967" t="s">
        <v>35</v>
      </c>
      <c r="K967" t="s">
        <v>35</v>
      </c>
      <c r="N967" t="s">
        <v>35</v>
      </c>
      <c r="Q967" t="s">
        <v>35</v>
      </c>
      <c r="U967" t="s">
        <v>35</v>
      </c>
    </row>
    <row r="968" spans="1:27" x14ac:dyDescent="0.3">
      <c r="A968" t="s">
        <v>8299</v>
      </c>
      <c r="B968" t="s">
        <v>3636</v>
      </c>
      <c r="C968" s="7">
        <v>2.0725966071180899</v>
      </c>
      <c r="D968" s="7">
        <v>-0.79431995842693004</v>
      </c>
      <c r="E968" s="7">
        <v>1.2442170006500901</v>
      </c>
      <c r="F968" s="7">
        <v>0.61830378044870205</v>
      </c>
      <c r="G968">
        <v>75956</v>
      </c>
      <c r="M968" t="s">
        <v>8298</v>
      </c>
      <c r="N968" t="s">
        <v>8829</v>
      </c>
      <c r="O968" t="s">
        <v>8297</v>
      </c>
      <c r="P968" t="s">
        <v>8296</v>
      </c>
      <c r="Q968" t="s">
        <v>8830</v>
      </c>
      <c r="S968" t="s">
        <v>8295</v>
      </c>
      <c r="V968" t="s">
        <v>7146</v>
      </c>
      <c r="Y968">
        <v>60.87</v>
      </c>
      <c r="Z968">
        <v>47.62</v>
      </c>
      <c r="AA968">
        <v>47.62</v>
      </c>
    </row>
    <row r="969" spans="1:27" x14ac:dyDescent="0.3">
      <c r="A969" t="s">
        <v>32611</v>
      </c>
      <c r="B969" t="s">
        <v>3636</v>
      </c>
      <c r="C969" s="7">
        <v>1.8309876669882701</v>
      </c>
      <c r="D969" s="7">
        <v>-0.75357894416517202</v>
      </c>
      <c r="E969" s="7">
        <v>0.86289719329363601</v>
      </c>
      <c r="F969" s="7">
        <v>0.29463394561513201</v>
      </c>
      <c r="G969">
        <v>58346</v>
      </c>
      <c r="I969" t="s">
        <v>35</v>
      </c>
      <c r="K969" t="s">
        <v>35</v>
      </c>
      <c r="N969" t="s">
        <v>35</v>
      </c>
      <c r="Q969" t="s">
        <v>35</v>
      </c>
      <c r="U969" t="s">
        <v>35</v>
      </c>
      <c r="X969">
        <v>100</v>
      </c>
    </row>
    <row r="970" spans="1:27" x14ac:dyDescent="0.3">
      <c r="A970" t="s">
        <v>23021</v>
      </c>
      <c r="B970" t="s">
        <v>3636</v>
      </c>
      <c r="C970" s="7">
        <v>0</v>
      </c>
      <c r="D970" s="7">
        <v>1.4731640762546701</v>
      </c>
      <c r="E970" s="7">
        <v>0</v>
      </c>
      <c r="F970" s="7">
        <v>0</v>
      </c>
      <c r="G970">
        <v>326800</v>
      </c>
      <c r="I970" t="s">
        <v>35</v>
      </c>
      <c r="K970" t="s">
        <v>35</v>
      </c>
      <c r="N970" t="s">
        <v>35</v>
      </c>
      <c r="Q970" t="s">
        <v>35</v>
      </c>
      <c r="U970" t="s">
        <v>35</v>
      </c>
    </row>
    <row r="971" spans="1:27" x14ac:dyDescent="0.3">
      <c r="A971" t="s">
        <v>8294</v>
      </c>
      <c r="B971" t="s">
        <v>3636</v>
      </c>
      <c r="C971" s="7">
        <v>2.0819265384739301</v>
      </c>
      <c r="D971" s="7">
        <v>2.1866914460323699</v>
      </c>
      <c r="E971" s="7">
        <v>0</v>
      </c>
      <c r="F971" s="7">
        <v>0.66730112813584297</v>
      </c>
      <c r="G971">
        <v>75537</v>
      </c>
      <c r="M971" t="s">
        <v>8293</v>
      </c>
      <c r="N971" t="s">
        <v>8292</v>
      </c>
      <c r="O971" t="s">
        <v>8291</v>
      </c>
      <c r="P971" t="s">
        <v>8290</v>
      </c>
      <c r="Q971" t="s">
        <v>8289</v>
      </c>
      <c r="R971" t="s">
        <v>8288</v>
      </c>
      <c r="X971">
        <v>100</v>
      </c>
      <c r="Y971">
        <v>58.33</v>
      </c>
    </row>
    <row r="972" spans="1:27" x14ac:dyDescent="0.3">
      <c r="A972" t="s">
        <v>32610</v>
      </c>
      <c r="B972" t="s">
        <v>3631</v>
      </c>
      <c r="C972" s="7">
        <v>-1.4993417032676399</v>
      </c>
      <c r="D972" s="7">
        <v>-1.8275370965603801</v>
      </c>
      <c r="E972" s="7">
        <v>-1.3900493070543301</v>
      </c>
      <c r="F972" s="7">
        <v>-1.23780677782747</v>
      </c>
      <c r="G972">
        <v>349693</v>
      </c>
      <c r="S972" t="s">
        <v>32609</v>
      </c>
      <c r="T972" t="s">
        <v>16653</v>
      </c>
      <c r="U972" t="s">
        <v>16652</v>
      </c>
      <c r="V972" t="s">
        <v>32608</v>
      </c>
      <c r="X972">
        <v>100</v>
      </c>
      <c r="Z972">
        <v>55.81</v>
      </c>
      <c r="AA972">
        <v>55.81</v>
      </c>
    </row>
    <row r="973" spans="1:27" x14ac:dyDescent="0.3">
      <c r="A973" t="s">
        <v>32607</v>
      </c>
      <c r="B973" t="s">
        <v>3636</v>
      </c>
      <c r="C973" s="7">
        <v>1.0551313157298501</v>
      </c>
      <c r="D973" s="7">
        <v>-0.52175221279981898</v>
      </c>
      <c r="E973" s="7">
        <v>0.81311620077676805</v>
      </c>
      <c r="F973" s="7">
        <v>0</v>
      </c>
      <c r="G973">
        <v>326810</v>
      </c>
      <c r="H973" t="s">
        <v>32606</v>
      </c>
      <c r="I973" t="s">
        <v>32605</v>
      </c>
      <c r="J973" t="s">
        <v>32604</v>
      </c>
      <c r="K973" t="s">
        <v>32603</v>
      </c>
      <c r="L973" t="s">
        <v>34584</v>
      </c>
    </row>
    <row r="974" spans="1:27" x14ac:dyDescent="0.3">
      <c r="A974" t="s">
        <v>1049</v>
      </c>
      <c r="B974" t="s">
        <v>3636</v>
      </c>
      <c r="C974" s="7">
        <v>1.83832773542063</v>
      </c>
      <c r="D974" s="7">
        <v>2.05649042507082</v>
      </c>
      <c r="E974" s="7">
        <v>1.8577002118958901</v>
      </c>
      <c r="F974" s="7">
        <v>1.51368811807568</v>
      </c>
      <c r="G974">
        <v>75522</v>
      </c>
      <c r="M974" t="s">
        <v>1050</v>
      </c>
      <c r="N974" t="s">
        <v>1051</v>
      </c>
      <c r="O974" t="s">
        <v>1052</v>
      </c>
      <c r="P974" t="s">
        <v>1053</v>
      </c>
      <c r="Q974" t="s">
        <v>1054</v>
      </c>
      <c r="R974" t="s">
        <v>1055</v>
      </c>
      <c r="X974">
        <v>100</v>
      </c>
      <c r="Y974">
        <v>35.9</v>
      </c>
    </row>
    <row r="975" spans="1:27" x14ac:dyDescent="0.3">
      <c r="A975" t="s">
        <v>32602</v>
      </c>
      <c r="B975" t="s">
        <v>3636</v>
      </c>
      <c r="C975" s="7">
        <v>1.2632848919688</v>
      </c>
      <c r="D975" s="7">
        <v>1.93639771126821</v>
      </c>
      <c r="E975" s="7">
        <v>1.1977706071720899</v>
      </c>
      <c r="F975" s="7">
        <v>1.4655491664035201</v>
      </c>
      <c r="G975">
        <v>326813</v>
      </c>
      <c r="M975" t="s">
        <v>32601</v>
      </c>
      <c r="N975" t="s">
        <v>34585</v>
      </c>
      <c r="O975" t="s">
        <v>32600</v>
      </c>
      <c r="P975" t="s">
        <v>32599</v>
      </c>
      <c r="Q975" t="s">
        <v>34586</v>
      </c>
      <c r="R975" t="s">
        <v>32598</v>
      </c>
      <c r="S975" t="s">
        <v>32597</v>
      </c>
      <c r="T975" t="s">
        <v>29239</v>
      </c>
      <c r="U975" t="s">
        <v>29238</v>
      </c>
      <c r="V975" t="s">
        <v>32596</v>
      </c>
      <c r="X975">
        <v>91.01</v>
      </c>
      <c r="Y975">
        <v>26.61</v>
      </c>
      <c r="Z975">
        <v>48.02</v>
      </c>
      <c r="AA975">
        <v>48.02</v>
      </c>
    </row>
    <row r="976" spans="1:27" x14ac:dyDescent="0.3">
      <c r="A976" t="s">
        <v>23020</v>
      </c>
      <c r="B976" t="s">
        <v>3636</v>
      </c>
      <c r="C976" s="7">
        <v>-0.17667012696843201</v>
      </c>
      <c r="D976" s="7">
        <v>1.11630349647004</v>
      </c>
      <c r="E976" s="7">
        <v>-0.27436196638442001</v>
      </c>
      <c r="F976" s="7">
        <v>0.87923633826782199</v>
      </c>
      <c r="G976">
        <v>75518</v>
      </c>
      <c r="I976" t="s">
        <v>35</v>
      </c>
      <c r="K976" t="s">
        <v>35</v>
      </c>
      <c r="N976" t="s">
        <v>35</v>
      </c>
      <c r="Q976" t="s">
        <v>35</v>
      </c>
      <c r="U976" t="s">
        <v>35</v>
      </c>
    </row>
    <row r="977" spans="1:28" x14ac:dyDescent="0.3">
      <c r="A977" t="s">
        <v>1056</v>
      </c>
      <c r="B977" t="s">
        <v>3636</v>
      </c>
      <c r="C977" s="7">
        <v>3.2125425375430701</v>
      </c>
      <c r="D977" s="7">
        <v>3.9185665209569001</v>
      </c>
      <c r="E977" s="7">
        <v>3.9339241857487601</v>
      </c>
      <c r="F977" s="7">
        <v>3.15206284858438</v>
      </c>
      <c r="G977">
        <v>75516</v>
      </c>
      <c r="M977" t="s">
        <v>1057</v>
      </c>
      <c r="N977" t="s">
        <v>1058</v>
      </c>
      <c r="O977" t="s">
        <v>1059</v>
      </c>
      <c r="R977" t="s">
        <v>1060</v>
      </c>
      <c r="S977" t="s">
        <v>1061</v>
      </c>
      <c r="V977" t="s">
        <v>3731</v>
      </c>
      <c r="X977">
        <v>100</v>
      </c>
      <c r="Y977">
        <v>42.59</v>
      </c>
      <c r="Z977">
        <v>36.75</v>
      </c>
      <c r="AA977">
        <v>36.75</v>
      </c>
    </row>
    <row r="978" spans="1:28" x14ac:dyDescent="0.3">
      <c r="A978" t="s">
        <v>14341</v>
      </c>
      <c r="B978" t="s">
        <v>3636</v>
      </c>
      <c r="C978" s="7">
        <v>0.68590358647045002</v>
      </c>
      <c r="D978" s="7">
        <v>-0.53825405931528603</v>
      </c>
      <c r="E978" s="7">
        <v>0.723636245110856</v>
      </c>
      <c r="F978" s="7">
        <v>1.3058081059140301</v>
      </c>
      <c r="G978">
        <v>75515</v>
      </c>
      <c r="I978" t="s">
        <v>35</v>
      </c>
      <c r="K978" t="s">
        <v>35</v>
      </c>
      <c r="N978" t="s">
        <v>35</v>
      </c>
      <c r="Q978" t="s">
        <v>35</v>
      </c>
      <c r="U978" t="s">
        <v>35</v>
      </c>
      <c r="X978">
        <v>100</v>
      </c>
    </row>
    <row r="979" spans="1:28" x14ac:dyDescent="0.3">
      <c r="A979" t="s">
        <v>23019</v>
      </c>
      <c r="B979" t="s">
        <v>3636</v>
      </c>
      <c r="C979" s="7">
        <v>0.77407502476735401</v>
      </c>
      <c r="D979" s="7">
        <v>1.16727978336022</v>
      </c>
      <c r="E979" s="7">
        <v>0.86164966784633601</v>
      </c>
      <c r="F979" s="7">
        <v>0.80882078272810398</v>
      </c>
      <c r="G979">
        <v>75494</v>
      </c>
      <c r="M979" t="s">
        <v>461</v>
      </c>
      <c r="N979" t="s">
        <v>462</v>
      </c>
      <c r="O979" t="s">
        <v>463</v>
      </c>
      <c r="P979" t="s">
        <v>464</v>
      </c>
      <c r="Q979" t="s">
        <v>3554</v>
      </c>
      <c r="S979" t="s">
        <v>23018</v>
      </c>
      <c r="T979" t="s">
        <v>23017</v>
      </c>
      <c r="U979" t="s">
        <v>23016</v>
      </c>
      <c r="V979" t="s">
        <v>23015</v>
      </c>
      <c r="W979" t="s">
        <v>23014</v>
      </c>
      <c r="X979">
        <v>90.62</v>
      </c>
      <c r="Y979">
        <v>55.56</v>
      </c>
      <c r="Z979">
        <v>84.21</v>
      </c>
      <c r="AA979">
        <v>84.21</v>
      </c>
      <c r="AB979">
        <v>76.790000000000006</v>
      </c>
    </row>
    <row r="980" spans="1:28" x14ac:dyDescent="0.3">
      <c r="A980" t="s">
        <v>1062</v>
      </c>
      <c r="B980" t="s">
        <v>3639</v>
      </c>
      <c r="C980" s="7">
        <v>3.7294231784318299</v>
      </c>
      <c r="D980" s="7">
        <v>4.8861252782186702</v>
      </c>
      <c r="E980" s="7">
        <v>3.8532085569140402</v>
      </c>
      <c r="F980" s="7">
        <v>4.8091832087568198</v>
      </c>
      <c r="G980">
        <v>251172</v>
      </c>
      <c r="M980" t="s">
        <v>1063</v>
      </c>
      <c r="N980" t="s">
        <v>1064</v>
      </c>
      <c r="O980" t="s">
        <v>1065</v>
      </c>
      <c r="P980" t="s">
        <v>1066</v>
      </c>
      <c r="Q980" t="s">
        <v>1067</v>
      </c>
      <c r="R980" t="s">
        <v>1068</v>
      </c>
      <c r="S980" t="s">
        <v>1069</v>
      </c>
      <c r="V980" t="s">
        <v>3719</v>
      </c>
      <c r="W980" t="s">
        <v>8287</v>
      </c>
      <c r="X980">
        <v>100</v>
      </c>
      <c r="Y980">
        <v>35.29</v>
      </c>
      <c r="Z980">
        <v>55.47</v>
      </c>
      <c r="AA980">
        <v>55.47</v>
      </c>
      <c r="AB980">
        <v>100</v>
      </c>
    </row>
    <row r="981" spans="1:28" x14ac:dyDescent="0.3">
      <c r="A981" t="s">
        <v>32595</v>
      </c>
      <c r="B981" t="s">
        <v>3636</v>
      </c>
      <c r="C981" s="7">
        <v>1.6580124801466001</v>
      </c>
      <c r="D981" s="7">
        <v>0.95141186345484896</v>
      </c>
      <c r="E981" s="7">
        <v>0</v>
      </c>
      <c r="F981" s="7">
        <v>-0.44864981308229401</v>
      </c>
      <c r="G981">
        <v>75477</v>
      </c>
      <c r="I981" t="s">
        <v>35</v>
      </c>
      <c r="K981" t="s">
        <v>35</v>
      </c>
      <c r="N981" t="s">
        <v>35</v>
      </c>
      <c r="Q981" t="s">
        <v>35</v>
      </c>
      <c r="U981" t="s">
        <v>35</v>
      </c>
    </row>
    <row r="982" spans="1:28" x14ac:dyDescent="0.3">
      <c r="A982" t="s">
        <v>8286</v>
      </c>
      <c r="B982" t="s">
        <v>3636</v>
      </c>
      <c r="C982" s="7">
        <v>2.7920179345594098</v>
      </c>
      <c r="D982" s="7">
        <v>1.8735973680358</v>
      </c>
      <c r="E982" s="7">
        <v>1.7097349974835301</v>
      </c>
      <c r="F982" s="7">
        <v>1.56912827688679</v>
      </c>
      <c r="G982">
        <v>224040</v>
      </c>
      <c r="I982" t="s">
        <v>35</v>
      </c>
      <c r="K982" t="s">
        <v>35</v>
      </c>
      <c r="N982" t="s">
        <v>35</v>
      </c>
      <c r="Q982" t="s">
        <v>35</v>
      </c>
      <c r="U982" t="s">
        <v>35</v>
      </c>
      <c r="X982">
        <v>97.26</v>
      </c>
    </row>
    <row r="983" spans="1:28" x14ac:dyDescent="0.3">
      <c r="A983" t="s">
        <v>32594</v>
      </c>
      <c r="B983" t="s">
        <v>3636</v>
      </c>
      <c r="C983" s="7">
        <v>1.1835049090140699</v>
      </c>
      <c r="D983" s="7">
        <v>0.91697382650817705</v>
      </c>
      <c r="E983" s="7">
        <v>0</v>
      </c>
      <c r="F983" s="7">
        <v>1.39046970556441</v>
      </c>
      <c r="G983">
        <v>75472</v>
      </c>
      <c r="I983" t="s">
        <v>35</v>
      </c>
      <c r="K983" t="s">
        <v>35</v>
      </c>
      <c r="N983" t="s">
        <v>35</v>
      </c>
      <c r="Q983" t="s">
        <v>35</v>
      </c>
      <c r="U983" t="s">
        <v>35</v>
      </c>
      <c r="X983">
        <v>100</v>
      </c>
    </row>
    <row r="984" spans="1:28" x14ac:dyDescent="0.3">
      <c r="A984" t="s">
        <v>8285</v>
      </c>
      <c r="B984" t="s">
        <v>3636</v>
      </c>
      <c r="C984" s="7">
        <v>2.6528162274633802</v>
      </c>
      <c r="D984" s="7">
        <v>1.6223143667452999</v>
      </c>
      <c r="E984" s="7">
        <v>1.2327978911872299</v>
      </c>
      <c r="F984" s="7">
        <v>0.27997801001983103</v>
      </c>
      <c r="G984">
        <v>249466</v>
      </c>
      <c r="M984" t="s">
        <v>8284</v>
      </c>
      <c r="N984" t="s">
        <v>8283</v>
      </c>
      <c r="O984" t="s">
        <v>8282</v>
      </c>
      <c r="P984" t="s">
        <v>8281</v>
      </c>
      <c r="Q984" t="s">
        <v>8831</v>
      </c>
      <c r="R984" t="s">
        <v>8280</v>
      </c>
      <c r="S984" t="s">
        <v>8279</v>
      </c>
      <c r="V984" t="s">
        <v>8278</v>
      </c>
      <c r="X984">
        <v>100</v>
      </c>
      <c r="Y984">
        <v>46.15</v>
      </c>
      <c r="Z984">
        <v>45.63</v>
      </c>
      <c r="AA984">
        <v>45.63</v>
      </c>
    </row>
    <row r="985" spans="1:28" x14ac:dyDescent="0.3">
      <c r="A985" t="s">
        <v>32593</v>
      </c>
      <c r="B985" t="s">
        <v>3636</v>
      </c>
      <c r="C985" s="7">
        <v>1.9968577759681601</v>
      </c>
      <c r="D985" s="7">
        <v>-0.76674713243338599</v>
      </c>
      <c r="E985" s="7">
        <v>1.2252932999042301</v>
      </c>
      <c r="F985" s="7">
        <v>0.63772017988319296</v>
      </c>
      <c r="G985">
        <v>109204</v>
      </c>
      <c r="I985" t="s">
        <v>35</v>
      </c>
      <c r="K985" t="s">
        <v>35</v>
      </c>
      <c r="N985" t="s">
        <v>35</v>
      </c>
      <c r="Q985" t="s">
        <v>35</v>
      </c>
      <c r="U985" t="s">
        <v>35</v>
      </c>
    </row>
    <row r="986" spans="1:28" x14ac:dyDescent="0.3">
      <c r="A986" t="s">
        <v>4961</v>
      </c>
      <c r="B986" t="s">
        <v>3636</v>
      </c>
      <c r="C986" s="7">
        <v>1.6580124801466001</v>
      </c>
      <c r="D986" s="7">
        <v>0</v>
      </c>
      <c r="E986" s="7">
        <v>0.81311620077676805</v>
      </c>
      <c r="F986" s="7">
        <v>2.55211158403772</v>
      </c>
      <c r="G986">
        <v>249383</v>
      </c>
      <c r="M986" t="s">
        <v>4960</v>
      </c>
      <c r="N986" t="s">
        <v>4959</v>
      </c>
      <c r="O986" t="s">
        <v>4958</v>
      </c>
      <c r="P986" t="s">
        <v>4957</v>
      </c>
      <c r="Q986" t="s">
        <v>4956</v>
      </c>
      <c r="R986" t="s">
        <v>4955</v>
      </c>
      <c r="S986" t="s">
        <v>4954</v>
      </c>
      <c r="T986" t="s">
        <v>4953</v>
      </c>
      <c r="U986" t="s">
        <v>4952</v>
      </c>
      <c r="V986" t="s">
        <v>4951</v>
      </c>
      <c r="X986">
        <v>97.44</v>
      </c>
      <c r="Y986">
        <v>31.58</v>
      </c>
      <c r="Z986">
        <v>48.21</v>
      </c>
      <c r="AA986">
        <v>48.21</v>
      </c>
    </row>
    <row r="987" spans="1:28" x14ac:dyDescent="0.3">
      <c r="A987" t="s">
        <v>32592</v>
      </c>
      <c r="B987" t="s">
        <v>3636</v>
      </c>
      <c r="C987" s="7">
        <v>1.8456606076164701</v>
      </c>
      <c r="D987" s="7">
        <v>0.14478520698875999</v>
      </c>
      <c r="E987" s="7">
        <v>1.03254793298199</v>
      </c>
      <c r="F987" s="7">
        <v>0.46893418799610398</v>
      </c>
      <c r="G987">
        <v>224886</v>
      </c>
      <c r="I987" t="s">
        <v>35</v>
      </c>
      <c r="K987" t="s">
        <v>35</v>
      </c>
      <c r="N987" t="s">
        <v>35</v>
      </c>
      <c r="Q987" t="s">
        <v>35</v>
      </c>
      <c r="S987" t="s">
        <v>8200</v>
      </c>
      <c r="U987" t="s">
        <v>35</v>
      </c>
      <c r="V987" t="s">
        <v>8199</v>
      </c>
      <c r="X987">
        <v>100</v>
      </c>
      <c r="Z987">
        <v>46.77</v>
      </c>
      <c r="AA987">
        <v>46.77</v>
      </c>
    </row>
    <row r="988" spans="1:28" x14ac:dyDescent="0.3">
      <c r="A988" t="s">
        <v>1070</v>
      </c>
      <c r="B988" t="s">
        <v>3636</v>
      </c>
      <c r="C988" s="7">
        <v>2.3984868024180899</v>
      </c>
      <c r="D988" s="7">
        <v>2.4637749907087199</v>
      </c>
      <c r="E988" s="7">
        <v>2.4782161189182199</v>
      </c>
      <c r="F988" s="7">
        <v>1.7441648340299001</v>
      </c>
      <c r="G988">
        <v>240293</v>
      </c>
      <c r="M988" t="s">
        <v>1071</v>
      </c>
      <c r="N988" t="s">
        <v>1072</v>
      </c>
      <c r="O988" t="s">
        <v>1073</v>
      </c>
      <c r="P988" t="s">
        <v>1074</v>
      </c>
      <c r="Q988" t="s">
        <v>8277</v>
      </c>
      <c r="R988" t="s">
        <v>1075</v>
      </c>
      <c r="S988" t="s">
        <v>1076</v>
      </c>
      <c r="V988" t="s">
        <v>3726</v>
      </c>
      <c r="X988">
        <v>100</v>
      </c>
      <c r="Y988">
        <v>40</v>
      </c>
      <c r="Z988">
        <v>59.37</v>
      </c>
      <c r="AA988">
        <v>59.37</v>
      </c>
    </row>
    <row r="989" spans="1:28" x14ac:dyDescent="0.3">
      <c r="A989" t="s">
        <v>32591</v>
      </c>
      <c r="B989" t="s">
        <v>3636</v>
      </c>
      <c r="C989" s="7">
        <v>1.6508673351385701</v>
      </c>
      <c r="D989" s="7">
        <v>1.4731640762546701</v>
      </c>
      <c r="E989" s="7">
        <v>0.64862031514810903</v>
      </c>
      <c r="F989" s="7">
        <v>1.1636445053475599</v>
      </c>
      <c r="G989">
        <v>249649</v>
      </c>
      <c r="M989" t="s">
        <v>32590</v>
      </c>
      <c r="N989" t="s">
        <v>32589</v>
      </c>
      <c r="O989" t="s">
        <v>32588</v>
      </c>
      <c r="P989" t="s">
        <v>23288</v>
      </c>
      <c r="Q989" t="s">
        <v>23287</v>
      </c>
      <c r="R989" t="s">
        <v>32587</v>
      </c>
      <c r="S989" t="s">
        <v>8200</v>
      </c>
      <c r="V989" t="s">
        <v>8199</v>
      </c>
      <c r="X989">
        <v>100</v>
      </c>
      <c r="Y989">
        <v>43.59</v>
      </c>
      <c r="Z989">
        <v>42.86</v>
      </c>
      <c r="AA989">
        <v>42.86</v>
      </c>
    </row>
    <row r="990" spans="1:28" x14ac:dyDescent="0.3">
      <c r="A990" t="s">
        <v>14340</v>
      </c>
      <c r="B990" t="s">
        <v>3631</v>
      </c>
      <c r="C990" s="7">
        <v>0.75695139200384398</v>
      </c>
      <c r="D990" s="7">
        <v>0.86979695915137301</v>
      </c>
      <c r="E990" s="7">
        <v>-0.838616504947855</v>
      </c>
      <c r="F990" s="7">
        <v>-1.4804272064106201</v>
      </c>
      <c r="G990">
        <v>71386</v>
      </c>
      <c r="M990" t="s">
        <v>14339</v>
      </c>
      <c r="N990" t="s">
        <v>14338</v>
      </c>
      <c r="O990" t="s">
        <v>14337</v>
      </c>
      <c r="P990" t="s">
        <v>14336</v>
      </c>
      <c r="Q990" t="s">
        <v>14335</v>
      </c>
      <c r="R990" t="s">
        <v>14334</v>
      </c>
      <c r="S990" t="s">
        <v>14333</v>
      </c>
      <c r="T990" t="s">
        <v>14332</v>
      </c>
      <c r="U990" t="s">
        <v>14331</v>
      </c>
      <c r="V990" t="s">
        <v>14330</v>
      </c>
      <c r="X990">
        <v>100</v>
      </c>
      <c r="Y990">
        <v>35.14</v>
      </c>
      <c r="Z990">
        <v>30</v>
      </c>
      <c r="AA990">
        <v>30</v>
      </c>
    </row>
    <row r="991" spans="1:28" x14ac:dyDescent="0.3">
      <c r="A991" t="s">
        <v>14329</v>
      </c>
      <c r="B991" t="s">
        <v>3636</v>
      </c>
      <c r="C991" s="7">
        <v>-0.11995009189653399</v>
      </c>
      <c r="D991" s="7">
        <v>0.17750802589915801</v>
      </c>
      <c r="E991" s="7">
        <v>0.18342192445668301</v>
      </c>
      <c r="F991" s="7">
        <v>1.14912150574942</v>
      </c>
      <c r="G991">
        <v>354878</v>
      </c>
      <c r="I991" t="s">
        <v>35</v>
      </c>
      <c r="K991" t="s">
        <v>35</v>
      </c>
      <c r="N991" t="s">
        <v>35</v>
      </c>
      <c r="Q991" t="s">
        <v>35</v>
      </c>
      <c r="S991" t="s">
        <v>14328</v>
      </c>
      <c r="U991" t="s">
        <v>35</v>
      </c>
      <c r="V991" t="s">
        <v>14327</v>
      </c>
      <c r="X991">
        <v>84.85</v>
      </c>
      <c r="Z991">
        <v>40.74</v>
      </c>
      <c r="AA991">
        <v>40.74</v>
      </c>
    </row>
    <row r="992" spans="1:28" x14ac:dyDescent="0.3">
      <c r="A992" t="s">
        <v>17913</v>
      </c>
      <c r="B992" t="s">
        <v>3636</v>
      </c>
      <c r="C992" s="7">
        <v>-0.474507571132529</v>
      </c>
      <c r="D992" s="7">
        <v>0.91697382650817705</v>
      </c>
      <c r="E992" s="7">
        <v>1.3299874584842499</v>
      </c>
      <c r="F992" s="7">
        <v>0</v>
      </c>
      <c r="G992">
        <v>56090</v>
      </c>
      <c r="I992" t="s">
        <v>35</v>
      </c>
      <c r="K992" t="s">
        <v>35</v>
      </c>
      <c r="N992" t="s">
        <v>35</v>
      </c>
      <c r="Q992" t="s">
        <v>35</v>
      </c>
      <c r="U992" t="s">
        <v>35</v>
      </c>
      <c r="X992">
        <v>100</v>
      </c>
    </row>
    <row r="993" spans="1:28" x14ac:dyDescent="0.3">
      <c r="A993" t="s">
        <v>8276</v>
      </c>
      <c r="B993" t="s">
        <v>3636</v>
      </c>
      <c r="C993" s="7">
        <v>3.77084466142635</v>
      </c>
      <c r="D993" s="7">
        <v>3.5407091468086902</v>
      </c>
      <c r="E993" s="7">
        <v>3.1616361355725902</v>
      </c>
      <c r="F993" s="7">
        <v>2.2475824103057702</v>
      </c>
      <c r="G993">
        <v>71399</v>
      </c>
      <c r="I993" t="s">
        <v>35</v>
      </c>
      <c r="K993" t="s">
        <v>35</v>
      </c>
      <c r="N993" t="s">
        <v>35</v>
      </c>
      <c r="Q993" t="s">
        <v>35</v>
      </c>
      <c r="U993" t="s">
        <v>35</v>
      </c>
      <c r="X993">
        <v>100</v>
      </c>
    </row>
    <row r="994" spans="1:28" x14ac:dyDescent="0.3">
      <c r="A994" t="s">
        <v>32586</v>
      </c>
      <c r="B994" t="s">
        <v>3636</v>
      </c>
      <c r="C994" s="7">
        <v>1.9649170382175201</v>
      </c>
      <c r="D994" s="7">
        <v>1.2483467686314</v>
      </c>
      <c r="E994" s="7">
        <v>0.48293190518133</v>
      </c>
      <c r="F994" s="7">
        <v>0.677593678497864</v>
      </c>
      <c r="G994">
        <v>62625</v>
      </c>
      <c r="M994" t="s">
        <v>32585</v>
      </c>
      <c r="N994" t="s">
        <v>32584</v>
      </c>
      <c r="O994" t="s">
        <v>32583</v>
      </c>
      <c r="P994" t="s">
        <v>32582</v>
      </c>
      <c r="Q994" t="s">
        <v>32581</v>
      </c>
      <c r="R994" t="s">
        <v>32580</v>
      </c>
      <c r="S994" t="s">
        <v>32579</v>
      </c>
      <c r="V994" t="s">
        <v>32578</v>
      </c>
      <c r="X994">
        <v>73.510000000000005</v>
      </c>
      <c r="Y994">
        <v>39.29</v>
      </c>
      <c r="Z994">
        <v>70.239999999999995</v>
      </c>
      <c r="AA994">
        <v>70.239999999999995</v>
      </c>
    </row>
    <row r="995" spans="1:28" x14ac:dyDescent="0.3">
      <c r="A995" t="s">
        <v>8275</v>
      </c>
      <c r="B995" t="s">
        <v>3636</v>
      </c>
      <c r="C995" s="7">
        <v>2.8884232134375099</v>
      </c>
      <c r="D995" s="7">
        <v>2.4833900699720499</v>
      </c>
      <c r="E995" s="7">
        <v>1.1630116360671201</v>
      </c>
      <c r="F995" s="7">
        <v>-0.41473230733162803</v>
      </c>
      <c r="G995">
        <v>249688</v>
      </c>
      <c r="M995" t="s">
        <v>8274</v>
      </c>
      <c r="N995" t="s">
        <v>8273</v>
      </c>
      <c r="O995" t="s">
        <v>8272</v>
      </c>
      <c r="P995" t="s">
        <v>8271</v>
      </c>
      <c r="Q995" t="s">
        <v>8270</v>
      </c>
      <c r="R995" t="s">
        <v>8269</v>
      </c>
      <c r="S995" t="s">
        <v>8268</v>
      </c>
      <c r="V995" t="s">
        <v>8267</v>
      </c>
      <c r="X995">
        <v>88.7</v>
      </c>
      <c r="Y995">
        <v>40</v>
      </c>
      <c r="Z995">
        <v>39.42</v>
      </c>
      <c r="AA995">
        <v>39.42</v>
      </c>
    </row>
    <row r="996" spans="1:28" x14ac:dyDescent="0.3">
      <c r="A996" t="s">
        <v>8266</v>
      </c>
      <c r="B996" t="s">
        <v>3636</v>
      </c>
      <c r="C996" s="7">
        <v>3.0861815969182902</v>
      </c>
      <c r="D996" s="7">
        <v>2.65359199228326</v>
      </c>
      <c r="E996" s="7">
        <v>2.4393344848576199</v>
      </c>
      <c r="F996" s="7">
        <v>3.3608933843140898</v>
      </c>
      <c r="G996">
        <v>16146</v>
      </c>
      <c r="M996" t="s">
        <v>8265</v>
      </c>
      <c r="N996" t="s">
        <v>8264</v>
      </c>
      <c r="O996" t="s">
        <v>8263</v>
      </c>
      <c r="P996" t="s">
        <v>8260</v>
      </c>
      <c r="Q996" t="s">
        <v>8259</v>
      </c>
      <c r="R996" t="s">
        <v>8262</v>
      </c>
      <c r="S996" t="s">
        <v>8261</v>
      </c>
      <c r="T996" t="s">
        <v>8260</v>
      </c>
      <c r="U996" t="s">
        <v>8259</v>
      </c>
      <c r="V996" t="s">
        <v>8258</v>
      </c>
      <c r="W996" t="s">
        <v>8257</v>
      </c>
      <c r="X996">
        <v>100</v>
      </c>
      <c r="Y996">
        <v>55.56</v>
      </c>
      <c r="Z996">
        <v>70.260000000000005</v>
      </c>
      <c r="AA996">
        <v>70.260000000000005</v>
      </c>
      <c r="AB996">
        <v>74.95</v>
      </c>
    </row>
    <row r="997" spans="1:28" x14ac:dyDescent="0.3">
      <c r="A997" t="s">
        <v>8256</v>
      </c>
      <c r="B997" t="s">
        <v>3636</v>
      </c>
      <c r="C997" s="7">
        <v>2.9405995027522098</v>
      </c>
      <c r="D997" s="7">
        <v>2.5170090779679599</v>
      </c>
      <c r="E997" s="7">
        <v>2.0602232661716702</v>
      </c>
      <c r="F997" s="7">
        <v>1.70530651817222</v>
      </c>
      <c r="G997">
        <v>320858</v>
      </c>
      <c r="M997" t="s">
        <v>8255</v>
      </c>
      <c r="N997" t="s">
        <v>8254</v>
      </c>
      <c r="O997" t="s">
        <v>8253</v>
      </c>
      <c r="P997" t="s">
        <v>8252</v>
      </c>
      <c r="Q997" t="s">
        <v>8251</v>
      </c>
      <c r="R997" t="s">
        <v>8250</v>
      </c>
      <c r="S997" t="s">
        <v>8249</v>
      </c>
      <c r="T997" t="s">
        <v>8248</v>
      </c>
      <c r="U997" t="s">
        <v>8247</v>
      </c>
      <c r="V997" t="s">
        <v>8246</v>
      </c>
      <c r="X997">
        <v>87.3</v>
      </c>
      <c r="Y997">
        <v>41.79</v>
      </c>
      <c r="Z997">
        <v>45.1</v>
      </c>
      <c r="AA997">
        <v>45.1</v>
      </c>
    </row>
    <row r="998" spans="1:28" x14ac:dyDescent="0.3">
      <c r="A998" t="s">
        <v>17912</v>
      </c>
      <c r="B998" t="s">
        <v>3631</v>
      </c>
      <c r="C998" s="7">
        <v>-0.43553432952027599</v>
      </c>
      <c r="D998" s="7">
        <v>-0.92829730251985998</v>
      </c>
      <c r="E998" s="7">
        <v>-1.11102529458951</v>
      </c>
      <c r="F998" s="7">
        <v>6.5690735608123801E-2</v>
      </c>
      <c r="G998">
        <v>102705</v>
      </c>
      <c r="I998" t="s">
        <v>35</v>
      </c>
      <c r="K998" t="s">
        <v>35</v>
      </c>
      <c r="N998" t="s">
        <v>35</v>
      </c>
      <c r="Q998" t="s">
        <v>35</v>
      </c>
      <c r="U998" t="s">
        <v>35</v>
      </c>
      <c r="X998">
        <v>100</v>
      </c>
    </row>
    <row r="999" spans="1:28" x14ac:dyDescent="0.3">
      <c r="A999" t="s">
        <v>32577</v>
      </c>
      <c r="B999" t="s">
        <v>3636</v>
      </c>
      <c r="C999" s="7">
        <v>1.0742564222572299</v>
      </c>
      <c r="D999" s="7">
        <v>0.25388091104330701</v>
      </c>
      <c r="E999" s="7">
        <v>0.43387159763545902</v>
      </c>
      <c r="F999" s="7">
        <v>1.47697723978539</v>
      </c>
      <c r="G999">
        <v>102709</v>
      </c>
      <c r="I999" t="s">
        <v>35</v>
      </c>
      <c r="K999" t="s">
        <v>35</v>
      </c>
      <c r="N999" t="s">
        <v>35</v>
      </c>
      <c r="Q999" t="s">
        <v>35</v>
      </c>
      <c r="S999" t="s">
        <v>32576</v>
      </c>
      <c r="U999" t="s">
        <v>35</v>
      </c>
      <c r="V999" t="s">
        <v>32575</v>
      </c>
      <c r="X999">
        <v>100</v>
      </c>
      <c r="Z999">
        <v>25.5</v>
      </c>
      <c r="AA999">
        <v>25.5</v>
      </c>
    </row>
    <row r="1000" spans="1:28" x14ac:dyDescent="0.3">
      <c r="A1000" t="s">
        <v>1077</v>
      </c>
      <c r="B1000" t="s">
        <v>3639</v>
      </c>
      <c r="C1000" s="7">
        <v>5.1829555979387596</v>
      </c>
      <c r="D1000" s="7">
        <v>4.5368217904995598</v>
      </c>
      <c r="E1000" s="7">
        <v>4.70335852064352</v>
      </c>
      <c r="F1000" s="7">
        <v>5.3753645502136402</v>
      </c>
      <c r="G1000">
        <v>36019</v>
      </c>
      <c r="H1000" t="s">
        <v>1078</v>
      </c>
      <c r="I1000" t="s">
        <v>1079</v>
      </c>
      <c r="J1000" t="s">
        <v>1080</v>
      </c>
      <c r="K1000" t="s">
        <v>7264</v>
      </c>
      <c r="L1000" t="s">
        <v>8717</v>
      </c>
      <c r="M1000" t="s">
        <v>1081</v>
      </c>
      <c r="N1000" t="s">
        <v>8245</v>
      </c>
      <c r="O1000" t="s">
        <v>1082</v>
      </c>
      <c r="P1000" t="s">
        <v>1080</v>
      </c>
      <c r="Q1000" t="s">
        <v>7261</v>
      </c>
      <c r="S1000" t="s">
        <v>1083</v>
      </c>
      <c r="T1000" t="s">
        <v>1080</v>
      </c>
      <c r="U1000" t="s">
        <v>7261</v>
      </c>
      <c r="V1000" t="s">
        <v>4115</v>
      </c>
      <c r="X1000">
        <v>100</v>
      </c>
      <c r="Y1000">
        <v>30.83</v>
      </c>
      <c r="Z1000">
        <v>66.67</v>
      </c>
      <c r="AA1000">
        <v>66.67</v>
      </c>
    </row>
    <row r="1001" spans="1:28" x14ac:dyDescent="0.3">
      <c r="A1001" t="s">
        <v>1084</v>
      </c>
      <c r="B1001" t="s">
        <v>3639</v>
      </c>
      <c r="C1001" s="7">
        <v>5.4089417757212601</v>
      </c>
      <c r="D1001" s="7">
        <v>5.8909875974486203</v>
      </c>
      <c r="E1001" s="7">
        <v>6.0294920226179798</v>
      </c>
      <c r="F1001" s="7">
        <v>5.7474939586367402</v>
      </c>
      <c r="G1001">
        <v>71430</v>
      </c>
      <c r="M1001" t="s">
        <v>1085</v>
      </c>
      <c r="N1001" t="s">
        <v>3523</v>
      </c>
      <c r="O1001" t="s">
        <v>1086</v>
      </c>
      <c r="P1001" t="s">
        <v>1087</v>
      </c>
      <c r="Q1001" t="s">
        <v>3524</v>
      </c>
      <c r="R1001" t="s">
        <v>1088</v>
      </c>
      <c r="X1001">
        <v>100</v>
      </c>
      <c r="Y1001">
        <v>30.17</v>
      </c>
    </row>
    <row r="1002" spans="1:28" x14ac:dyDescent="0.3">
      <c r="A1002" t="s">
        <v>32574</v>
      </c>
      <c r="B1002" t="s">
        <v>3631</v>
      </c>
      <c r="C1002" s="7">
        <v>-1.180388406289</v>
      </c>
      <c r="D1002" s="7">
        <v>-1.0429578935100801</v>
      </c>
      <c r="E1002" s="7">
        <v>-1.05613871498454</v>
      </c>
      <c r="F1002" s="7">
        <v>-0.65136540500214002</v>
      </c>
      <c r="G1002">
        <v>249530</v>
      </c>
      <c r="I1002" t="s">
        <v>35</v>
      </c>
      <c r="K1002" t="s">
        <v>35</v>
      </c>
      <c r="N1002" t="s">
        <v>35</v>
      </c>
      <c r="Q1002" t="s">
        <v>35</v>
      </c>
      <c r="S1002" t="s">
        <v>32573</v>
      </c>
      <c r="U1002" t="s">
        <v>35</v>
      </c>
      <c r="V1002" t="s">
        <v>32572</v>
      </c>
      <c r="X1002">
        <v>92.44</v>
      </c>
      <c r="Z1002">
        <v>38.700000000000003</v>
      </c>
      <c r="AA1002">
        <v>38.700000000000003</v>
      </c>
    </row>
    <row r="1003" spans="1:28" x14ac:dyDescent="0.3">
      <c r="A1003" t="s">
        <v>32571</v>
      </c>
      <c r="B1003" t="s">
        <v>3631</v>
      </c>
      <c r="C1003" s="7">
        <v>-1.26685417060394</v>
      </c>
      <c r="D1003" s="7">
        <v>-1.0123456153082899</v>
      </c>
      <c r="E1003" s="7">
        <v>-1.2197119571369699</v>
      </c>
      <c r="F1003" s="7">
        <v>0.21339672137726601</v>
      </c>
      <c r="G1003">
        <v>354894</v>
      </c>
      <c r="I1003" t="s">
        <v>35</v>
      </c>
      <c r="K1003" t="s">
        <v>35</v>
      </c>
      <c r="N1003" t="s">
        <v>35</v>
      </c>
      <c r="Q1003" t="s">
        <v>35</v>
      </c>
      <c r="U1003" t="s">
        <v>35</v>
      </c>
      <c r="V1003" t="s">
        <v>32570</v>
      </c>
      <c r="X1003">
        <v>100</v>
      </c>
      <c r="Z1003">
        <v>32.79</v>
      </c>
    </row>
    <row r="1004" spans="1:28" x14ac:dyDescent="0.3">
      <c r="A1004" t="s">
        <v>23013</v>
      </c>
      <c r="B1004" t="s">
        <v>3631</v>
      </c>
      <c r="C1004" s="7">
        <v>-0.379667268990587</v>
      </c>
      <c r="D1004" s="7">
        <v>1.70166455637128</v>
      </c>
      <c r="E1004" s="7">
        <v>1.0115079969149301</v>
      </c>
      <c r="F1004" s="7">
        <v>-0.96029101358790603</v>
      </c>
      <c r="G1004">
        <v>71438</v>
      </c>
      <c r="I1004" t="s">
        <v>35</v>
      </c>
      <c r="K1004" t="s">
        <v>35</v>
      </c>
      <c r="N1004" t="s">
        <v>35</v>
      </c>
      <c r="Q1004" t="s">
        <v>35</v>
      </c>
      <c r="U1004" t="s">
        <v>35</v>
      </c>
    </row>
    <row r="1005" spans="1:28" x14ac:dyDescent="0.3">
      <c r="A1005" t="s">
        <v>32569</v>
      </c>
      <c r="B1005" t="s">
        <v>3636</v>
      </c>
      <c r="C1005" s="7">
        <v>1.41839603733631</v>
      </c>
      <c r="D1005" s="7">
        <v>0.32555192620926199</v>
      </c>
      <c r="E1005" s="7">
        <v>-0.14562622935376099</v>
      </c>
      <c r="F1005" s="7">
        <v>-5.9847949789836499E-2</v>
      </c>
      <c r="G1005">
        <v>71454</v>
      </c>
      <c r="M1005" t="s">
        <v>32568</v>
      </c>
      <c r="N1005" t="s">
        <v>32567</v>
      </c>
      <c r="O1005" t="s">
        <v>32566</v>
      </c>
      <c r="P1005" t="s">
        <v>32565</v>
      </c>
      <c r="Q1005" t="s">
        <v>32564</v>
      </c>
      <c r="R1005" t="s">
        <v>32563</v>
      </c>
      <c r="S1005" t="s">
        <v>32562</v>
      </c>
      <c r="T1005" t="s">
        <v>56</v>
      </c>
      <c r="U1005" t="s">
        <v>60</v>
      </c>
      <c r="V1005" t="s">
        <v>32561</v>
      </c>
      <c r="X1005">
        <v>100</v>
      </c>
      <c r="Y1005">
        <v>44.19</v>
      </c>
      <c r="Z1005">
        <v>29.67</v>
      </c>
      <c r="AA1005">
        <v>29.67</v>
      </c>
    </row>
    <row r="1006" spans="1:28" x14ac:dyDescent="0.3">
      <c r="A1006" t="s">
        <v>23012</v>
      </c>
      <c r="B1006" t="s">
        <v>3636</v>
      </c>
      <c r="C1006" s="7">
        <v>0.83730407543662999</v>
      </c>
      <c r="D1006" s="7">
        <v>1.00728792317808</v>
      </c>
      <c r="E1006" s="7">
        <v>1.8166445296753799</v>
      </c>
      <c r="F1006" s="7">
        <v>0.54961307983727503</v>
      </c>
      <c r="G1006">
        <v>71456</v>
      </c>
      <c r="I1006" t="s">
        <v>35</v>
      </c>
      <c r="K1006" t="s">
        <v>35</v>
      </c>
      <c r="N1006" t="s">
        <v>35</v>
      </c>
      <c r="Q1006" t="s">
        <v>35</v>
      </c>
      <c r="U1006" t="s">
        <v>35</v>
      </c>
      <c r="X1006">
        <v>100</v>
      </c>
    </row>
    <row r="1007" spans="1:28" x14ac:dyDescent="0.3">
      <c r="A1007" t="s">
        <v>14326</v>
      </c>
      <c r="B1007" t="s">
        <v>3631</v>
      </c>
      <c r="C1007" s="7">
        <v>-0.335698258767686</v>
      </c>
      <c r="D1007" s="7">
        <v>-0.50603972019570898</v>
      </c>
      <c r="E1007" s="7">
        <v>-0.45675903027049503</v>
      </c>
      <c r="F1007" s="7">
        <v>-1.1951073700063199</v>
      </c>
      <c r="G1007">
        <v>320878</v>
      </c>
      <c r="M1007" t="s">
        <v>14325</v>
      </c>
      <c r="N1007" t="s">
        <v>14324</v>
      </c>
      <c r="O1007" t="s">
        <v>14323</v>
      </c>
      <c r="P1007" t="s">
        <v>14322</v>
      </c>
      <c r="Q1007" t="s">
        <v>14321</v>
      </c>
      <c r="R1007" t="s">
        <v>14320</v>
      </c>
      <c r="X1007">
        <v>100</v>
      </c>
      <c r="Y1007">
        <v>44.44</v>
      </c>
    </row>
    <row r="1008" spans="1:28" x14ac:dyDescent="0.3">
      <c r="A1008" t="s">
        <v>17911</v>
      </c>
      <c r="B1008" t="s">
        <v>3636</v>
      </c>
      <c r="C1008" s="7">
        <v>0.98484665365834201</v>
      </c>
      <c r="D1008" s="7">
        <v>0.27712923418536101</v>
      </c>
      <c r="E1008" s="7">
        <v>1.3232292305431299</v>
      </c>
      <c r="F1008" s="7">
        <v>-0.72870568250838097</v>
      </c>
      <c r="G1008">
        <v>250097</v>
      </c>
      <c r="I1008" t="s">
        <v>35</v>
      </c>
      <c r="K1008" t="s">
        <v>35</v>
      </c>
      <c r="N1008" t="s">
        <v>35</v>
      </c>
      <c r="Q1008" t="s">
        <v>35</v>
      </c>
      <c r="S1008" t="s">
        <v>17910</v>
      </c>
      <c r="U1008" t="s">
        <v>35</v>
      </c>
      <c r="V1008" t="s">
        <v>17909</v>
      </c>
      <c r="X1008">
        <v>100</v>
      </c>
      <c r="Z1008">
        <v>37.65</v>
      </c>
      <c r="AA1008">
        <v>37.65</v>
      </c>
    </row>
    <row r="1009" spans="1:28" x14ac:dyDescent="0.3">
      <c r="A1009" t="s">
        <v>4950</v>
      </c>
      <c r="B1009" t="s">
        <v>3631</v>
      </c>
      <c r="C1009" s="7">
        <v>-1.3128763116070701</v>
      </c>
      <c r="D1009" s="7">
        <v>-1.64028064192669</v>
      </c>
      <c r="E1009" s="7">
        <v>-0.635596523945541</v>
      </c>
      <c r="F1009" s="7">
        <v>-2.7519789768681902</v>
      </c>
      <c r="G1009">
        <v>30489</v>
      </c>
      <c r="I1009" t="s">
        <v>35</v>
      </c>
      <c r="K1009" t="s">
        <v>35</v>
      </c>
      <c r="N1009" t="s">
        <v>35</v>
      </c>
      <c r="Q1009" t="s">
        <v>35</v>
      </c>
      <c r="U1009" t="s">
        <v>35</v>
      </c>
    </row>
    <row r="1010" spans="1:28" x14ac:dyDescent="0.3">
      <c r="A1010" t="s">
        <v>23011</v>
      </c>
      <c r="B1010" t="s">
        <v>3636</v>
      </c>
      <c r="C1010" s="7">
        <v>0.58126262500120895</v>
      </c>
      <c r="D1010" s="7">
        <v>1.13914609197982</v>
      </c>
      <c r="E1010" s="7">
        <v>0.76856797682383904</v>
      </c>
      <c r="F1010" s="7">
        <v>0.70753447957965498</v>
      </c>
      <c r="G1010">
        <v>286413</v>
      </c>
      <c r="H1010" t="s">
        <v>106</v>
      </c>
      <c r="I1010" t="s">
        <v>107</v>
      </c>
      <c r="J1010" t="s">
        <v>108</v>
      </c>
      <c r="K1010" t="s">
        <v>109</v>
      </c>
      <c r="L1010" t="s">
        <v>110</v>
      </c>
      <c r="M1010" t="s">
        <v>12659</v>
      </c>
      <c r="N1010" t="s">
        <v>12658</v>
      </c>
      <c r="O1010" t="s">
        <v>12657</v>
      </c>
      <c r="P1010" t="s">
        <v>114</v>
      </c>
      <c r="Q1010" t="s">
        <v>115</v>
      </c>
      <c r="R1010" t="s">
        <v>12656</v>
      </c>
      <c r="S1010" t="s">
        <v>23010</v>
      </c>
      <c r="T1010" t="s">
        <v>114</v>
      </c>
      <c r="U1010" t="s">
        <v>115</v>
      </c>
      <c r="V1010" t="s">
        <v>23009</v>
      </c>
      <c r="W1010" t="s">
        <v>23008</v>
      </c>
      <c r="X1010">
        <v>100</v>
      </c>
      <c r="Y1010">
        <v>51.35</v>
      </c>
      <c r="Z1010">
        <v>80.56</v>
      </c>
      <c r="AA1010">
        <v>80.56</v>
      </c>
      <c r="AB1010">
        <v>77.11</v>
      </c>
    </row>
    <row r="1011" spans="1:28" x14ac:dyDescent="0.3">
      <c r="A1011" t="s">
        <v>17908</v>
      </c>
      <c r="B1011" t="s">
        <v>3631</v>
      </c>
      <c r="C1011" s="7">
        <v>-0.85147538961876801</v>
      </c>
      <c r="D1011" s="7">
        <v>-0.46316672924808899</v>
      </c>
      <c r="E1011" s="7">
        <v>-1.0911659314495801</v>
      </c>
      <c r="F1011" s="7">
        <v>-1.45744709866875</v>
      </c>
      <c r="G1011">
        <v>71486</v>
      </c>
      <c r="H1011" t="s">
        <v>17907</v>
      </c>
      <c r="I1011" t="s">
        <v>17906</v>
      </c>
      <c r="J1011" t="s">
        <v>17905</v>
      </c>
      <c r="K1011" t="s">
        <v>17904</v>
      </c>
      <c r="L1011" t="s">
        <v>17903</v>
      </c>
      <c r="M1011" t="s">
        <v>17902</v>
      </c>
      <c r="N1011" t="s">
        <v>17901</v>
      </c>
      <c r="O1011" t="s">
        <v>17900</v>
      </c>
      <c r="P1011" t="s">
        <v>17899</v>
      </c>
      <c r="Q1011" t="s">
        <v>17898</v>
      </c>
      <c r="R1011" t="s">
        <v>17897</v>
      </c>
      <c r="S1011" t="s">
        <v>17896</v>
      </c>
      <c r="T1011" t="s">
        <v>17895</v>
      </c>
      <c r="U1011" t="s">
        <v>17894</v>
      </c>
      <c r="V1011" t="s">
        <v>17893</v>
      </c>
      <c r="X1011">
        <v>86.79</v>
      </c>
      <c r="Y1011">
        <v>30.91</v>
      </c>
      <c r="Z1011">
        <v>65.11</v>
      </c>
      <c r="AA1011">
        <v>65.11</v>
      </c>
    </row>
    <row r="1012" spans="1:28" x14ac:dyDescent="0.3">
      <c r="A1012" t="s">
        <v>32560</v>
      </c>
      <c r="B1012" t="s">
        <v>3631</v>
      </c>
      <c r="C1012" s="7">
        <v>-1.6829987376492399</v>
      </c>
      <c r="D1012" s="7">
        <v>-1.9745841782817699</v>
      </c>
      <c r="E1012" s="7">
        <v>-1.8071046456978399</v>
      </c>
      <c r="F1012" s="7">
        <v>-1.60255315056048</v>
      </c>
      <c r="G1012">
        <v>241650</v>
      </c>
      <c r="M1012" t="s">
        <v>32559</v>
      </c>
      <c r="N1012" t="s">
        <v>10773</v>
      </c>
      <c r="O1012" t="s">
        <v>32558</v>
      </c>
      <c r="P1012" t="s">
        <v>13636</v>
      </c>
      <c r="Q1012" t="s">
        <v>34503</v>
      </c>
      <c r="R1012" t="s">
        <v>32557</v>
      </c>
      <c r="S1012" t="s">
        <v>32556</v>
      </c>
      <c r="V1012" t="s">
        <v>32555</v>
      </c>
      <c r="X1012">
        <v>100</v>
      </c>
      <c r="Y1012">
        <v>31.48</v>
      </c>
      <c r="Z1012">
        <v>30.29</v>
      </c>
      <c r="AA1012">
        <v>30.29</v>
      </c>
    </row>
    <row r="1013" spans="1:28" x14ac:dyDescent="0.3">
      <c r="A1013" t="s">
        <v>32554</v>
      </c>
      <c r="B1013" t="s">
        <v>3636</v>
      </c>
      <c r="C1013" s="7">
        <v>1.65278062678895</v>
      </c>
      <c r="D1013" s="7">
        <v>1.22006879594922</v>
      </c>
      <c r="E1013" s="7">
        <v>0.87588464219666795</v>
      </c>
      <c r="F1013" s="7">
        <v>0.64640033317150303</v>
      </c>
      <c r="G1013">
        <v>71496</v>
      </c>
      <c r="H1013" t="s">
        <v>6402</v>
      </c>
      <c r="I1013" t="s">
        <v>6401</v>
      </c>
      <c r="J1013" t="s">
        <v>32553</v>
      </c>
      <c r="K1013" t="s">
        <v>32552</v>
      </c>
      <c r="L1013" t="s">
        <v>34587</v>
      </c>
    </row>
    <row r="1014" spans="1:28" x14ac:dyDescent="0.3">
      <c r="A1014" t="s">
        <v>32551</v>
      </c>
      <c r="B1014" t="s">
        <v>3631</v>
      </c>
      <c r="C1014" s="7">
        <v>-1.08937175412038</v>
      </c>
      <c r="D1014" s="7">
        <v>-1.2153277580022901</v>
      </c>
      <c r="E1014" s="7">
        <v>-1.5881811791550799</v>
      </c>
      <c r="F1014" s="7">
        <v>-1.2641172239056899</v>
      </c>
      <c r="G1014">
        <v>71500</v>
      </c>
      <c r="M1014" t="s">
        <v>32550</v>
      </c>
      <c r="N1014" t="s">
        <v>34588</v>
      </c>
      <c r="O1014" t="s">
        <v>32549</v>
      </c>
      <c r="P1014" t="s">
        <v>32548</v>
      </c>
      <c r="Q1014" t="s">
        <v>34589</v>
      </c>
      <c r="R1014" t="s">
        <v>32547</v>
      </c>
      <c r="S1014" t="s">
        <v>32546</v>
      </c>
      <c r="V1014" t="s">
        <v>32545</v>
      </c>
      <c r="X1014">
        <v>98.61</v>
      </c>
      <c r="Y1014">
        <v>35.94</v>
      </c>
      <c r="Z1014">
        <v>57.69</v>
      </c>
      <c r="AA1014">
        <v>57.69</v>
      </c>
    </row>
    <row r="1015" spans="1:28" x14ac:dyDescent="0.3">
      <c r="A1015" t="s">
        <v>8244</v>
      </c>
      <c r="B1015" t="s">
        <v>3636</v>
      </c>
      <c r="C1015" s="7">
        <v>3.3261219284227699</v>
      </c>
      <c r="D1015" s="7">
        <v>3.8401871310220601</v>
      </c>
      <c r="E1015" s="7">
        <v>1.86133973762088</v>
      </c>
      <c r="F1015" s="7">
        <v>2.9749070140785401</v>
      </c>
      <c r="G1015">
        <v>71501</v>
      </c>
      <c r="M1015" t="s">
        <v>8243</v>
      </c>
      <c r="N1015" t="s">
        <v>8242</v>
      </c>
      <c r="O1015" t="s">
        <v>8241</v>
      </c>
      <c r="P1015" t="s">
        <v>8240</v>
      </c>
      <c r="Q1015" t="s">
        <v>8832</v>
      </c>
      <c r="S1015" t="s">
        <v>8239</v>
      </c>
      <c r="V1015" t="s">
        <v>8238</v>
      </c>
      <c r="X1015">
        <v>98.56</v>
      </c>
      <c r="Y1015">
        <v>37.700000000000003</v>
      </c>
      <c r="Z1015">
        <v>58.96</v>
      </c>
      <c r="AA1015">
        <v>58.96</v>
      </c>
    </row>
    <row r="1016" spans="1:28" x14ac:dyDescent="0.3">
      <c r="A1016" t="s">
        <v>5779</v>
      </c>
      <c r="B1016" t="s">
        <v>3631</v>
      </c>
      <c r="C1016" s="7">
        <v>-0.680794619718881</v>
      </c>
      <c r="D1016" s="7">
        <v>-1.4306931313679001</v>
      </c>
      <c r="E1016" s="7">
        <v>-2.3082861422572201</v>
      </c>
      <c r="F1016" s="7">
        <v>0.283052888486931</v>
      </c>
      <c r="G1016">
        <v>326945</v>
      </c>
      <c r="M1016" t="s">
        <v>5778</v>
      </c>
      <c r="N1016" t="s">
        <v>5777</v>
      </c>
      <c r="O1016" t="s">
        <v>5776</v>
      </c>
      <c r="P1016" t="s">
        <v>5775</v>
      </c>
      <c r="Q1016" t="s">
        <v>5774</v>
      </c>
      <c r="R1016" t="s">
        <v>5773</v>
      </c>
      <c r="S1016" t="s">
        <v>5772</v>
      </c>
      <c r="T1016" t="s">
        <v>5771</v>
      </c>
      <c r="U1016" t="s">
        <v>5770</v>
      </c>
      <c r="V1016" t="s">
        <v>5769</v>
      </c>
      <c r="X1016">
        <v>100</v>
      </c>
      <c r="Y1016">
        <v>44.68</v>
      </c>
      <c r="Z1016">
        <v>69.81</v>
      </c>
      <c r="AA1016">
        <v>69.81</v>
      </c>
    </row>
    <row r="1017" spans="1:28" x14ac:dyDescent="0.3">
      <c r="A1017" t="s">
        <v>17892</v>
      </c>
      <c r="B1017" t="s">
        <v>3631</v>
      </c>
      <c r="C1017" s="7">
        <v>-0.94773711222142898</v>
      </c>
      <c r="D1017" s="7">
        <v>-0.94666679544571997</v>
      </c>
      <c r="E1017" s="7">
        <v>-1.0090964881643401</v>
      </c>
      <c r="F1017" s="7">
        <v>-0.65530907742045996</v>
      </c>
      <c r="G1017">
        <v>249814</v>
      </c>
      <c r="H1017" t="s">
        <v>7032</v>
      </c>
      <c r="I1017" t="s">
        <v>8896</v>
      </c>
      <c r="J1017" t="s">
        <v>7027</v>
      </c>
      <c r="K1017" t="s">
        <v>17891</v>
      </c>
      <c r="L1017" t="s">
        <v>17890</v>
      </c>
      <c r="M1017" t="s">
        <v>17889</v>
      </c>
      <c r="N1017" t="s">
        <v>17888</v>
      </c>
      <c r="O1017" t="s">
        <v>17887</v>
      </c>
      <c r="P1017" t="s">
        <v>7027</v>
      </c>
      <c r="Q1017" t="s">
        <v>7026</v>
      </c>
      <c r="S1017" t="s">
        <v>17886</v>
      </c>
      <c r="T1017" t="s">
        <v>17885</v>
      </c>
      <c r="U1017" t="s">
        <v>17884</v>
      </c>
      <c r="V1017" t="s">
        <v>17883</v>
      </c>
      <c r="W1017" t="s">
        <v>17882</v>
      </c>
      <c r="X1017">
        <v>100</v>
      </c>
      <c r="Y1017">
        <v>30.34</v>
      </c>
      <c r="Z1017">
        <v>63.48</v>
      </c>
      <c r="AA1017">
        <v>63.48</v>
      </c>
      <c r="AB1017">
        <v>100</v>
      </c>
    </row>
    <row r="1018" spans="1:28" x14ac:dyDescent="0.3">
      <c r="A1018" t="s">
        <v>23007</v>
      </c>
      <c r="B1018" t="s">
        <v>3631</v>
      </c>
      <c r="C1018" s="7">
        <v>-0.900266397423227</v>
      </c>
      <c r="D1018" s="7">
        <v>1.35471834687712</v>
      </c>
      <c r="E1018" s="7">
        <v>-0.19227268067266501</v>
      </c>
      <c r="F1018" s="7">
        <v>0.54129676031395102</v>
      </c>
      <c r="G1018">
        <v>71514</v>
      </c>
      <c r="I1018" t="s">
        <v>35</v>
      </c>
      <c r="K1018" t="s">
        <v>35</v>
      </c>
      <c r="N1018" t="s">
        <v>35</v>
      </c>
      <c r="Q1018" t="s">
        <v>35</v>
      </c>
      <c r="U1018" t="s">
        <v>35</v>
      </c>
      <c r="V1018" t="s">
        <v>23006</v>
      </c>
      <c r="X1018">
        <v>97.37</v>
      </c>
      <c r="Z1018">
        <v>28.95</v>
      </c>
    </row>
    <row r="1019" spans="1:28" x14ac:dyDescent="0.3">
      <c r="A1019" t="s">
        <v>1089</v>
      </c>
      <c r="B1019" t="s">
        <v>3628</v>
      </c>
      <c r="C1019" s="7">
        <v>-3.5413306814830099</v>
      </c>
      <c r="D1019" s="7">
        <v>-3.4819278687112298</v>
      </c>
      <c r="E1019" s="7">
        <v>-4.2932761507935799</v>
      </c>
      <c r="F1019" s="7">
        <v>-4.5086131489703503</v>
      </c>
      <c r="G1019">
        <v>326958</v>
      </c>
      <c r="M1019" t="s">
        <v>1090</v>
      </c>
      <c r="N1019" t="s">
        <v>3512</v>
      </c>
      <c r="O1019" t="s">
        <v>1091</v>
      </c>
      <c r="P1019" t="s">
        <v>1092</v>
      </c>
      <c r="Q1019" t="s">
        <v>3513</v>
      </c>
      <c r="R1019" t="s">
        <v>1093</v>
      </c>
      <c r="S1019" t="s">
        <v>1094</v>
      </c>
      <c r="T1019" t="s">
        <v>1095</v>
      </c>
      <c r="U1019" t="s">
        <v>3514</v>
      </c>
      <c r="X1019">
        <v>100</v>
      </c>
      <c r="Y1019">
        <v>38.299999999999997</v>
      </c>
      <c r="AA1019">
        <v>45.16</v>
      </c>
    </row>
    <row r="1020" spans="1:28" x14ac:dyDescent="0.3">
      <c r="A1020" t="s">
        <v>32544</v>
      </c>
      <c r="B1020" t="s">
        <v>3631</v>
      </c>
      <c r="C1020" s="7">
        <v>-1.10742955719134</v>
      </c>
      <c r="D1020" s="7">
        <v>-1.3667710255585499</v>
      </c>
      <c r="E1020" s="7">
        <v>-0.92865053520760898</v>
      </c>
      <c r="F1020" s="7">
        <v>-1.10825389861437</v>
      </c>
      <c r="G1020">
        <v>344669</v>
      </c>
      <c r="H1020" t="s">
        <v>32543</v>
      </c>
      <c r="I1020" t="s">
        <v>34590</v>
      </c>
      <c r="J1020" t="s">
        <v>32542</v>
      </c>
      <c r="K1020" t="s">
        <v>34591</v>
      </c>
      <c r="L1020" t="s">
        <v>34592</v>
      </c>
      <c r="M1020" t="s">
        <v>32541</v>
      </c>
      <c r="N1020" t="s">
        <v>34593</v>
      </c>
      <c r="O1020" t="s">
        <v>32540</v>
      </c>
      <c r="P1020" t="s">
        <v>32537</v>
      </c>
      <c r="Q1020" t="s">
        <v>34594</v>
      </c>
      <c r="R1020" t="s">
        <v>32539</v>
      </c>
      <c r="S1020" t="s">
        <v>32538</v>
      </c>
      <c r="T1020" t="s">
        <v>32537</v>
      </c>
      <c r="U1020" t="s">
        <v>34594</v>
      </c>
      <c r="V1020" t="s">
        <v>32536</v>
      </c>
      <c r="W1020" t="s">
        <v>32535</v>
      </c>
      <c r="X1020">
        <v>100</v>
      </c>
      <c r="Y1020">
        <v>78.95</v>
      </c>
      <c r="Z1020">
        <v>76.650000000000006</v>
      </c>
      <c r="AA1020">
        <v>76.650000000000006</v>
      </c>
      <c r="AB1020">
        <v>74.989999999999995</v>
      </c>
    </row>
    <row r="1021" spans="1:28" x14ac:dyDescent="0.3">
      <c r="A1021" t="s">
        <v>32534</v>
      </c>
      <c r="B1021" t="s">
        <v>3636</v>
      </c>
      <c r="C1021" s="7">
        <v>1.68505092319719</v>
      </c>
      <c r="D1021" s="7">
        <v>0.93941251709419404</v>
      </c>
      <c r="E1021" s="7">
        <v>1.47468468739097</v>
      </c>
      <c r="F1021" s="7">
        <v>0.53387301350307004</v>
      </c>
      <c r="G1021">
        <v>44771</v>
      </c>
      <c r="S1021" t="s">
        <v>32533</v>
      </c>
      <c r="T1021" t="s">
        <v>32532</v>
      </c>
      <c r="U1021" t="s">
        <v>32531</v>
      </c>
      <c r="V1021" t="s">
        <v>32530</v>
      </c>
      <c r="X1021">
        <v>100</v>
      </c>
      <c r="Z1021">
        <v>78.260000000000005</v>
      </c>
      <c r="AA1021">
        <v>78.260000000000005</v>
      </c>
    </row>
    <row r="1022" spans="1:28" x14ac:dyDescent="0.3">
      <c r="A1022" t="s">
        <v>6777</v>
      </c>
      <c r="B1022" t="s">
        <v>3636</v>
      </c>
      <c r="C1022" s="7">
        <v>-0.373332513832695</v>
      </c>
      <c r="D1022" s="7">
        <v>2.4100945863968399</v>
      </c>
      <c r="E1022" s="7">
        <v>1.5675423063191001</v>
      </c>
      <c r="F1022" s="7">
        <v>1.2306394890740799</v>
      </c>
      <c r="G1022">
        <v>354909</v>
      </c>
      <c r="I1022" t="s">
        <v>35</v>
      </c>
      <c r="K1022" t="s">
        <v>35</v>
      </c>
      <c r="N1022" t="s">
        <v>35</v>
      </c>
      <c r="Q1022" t="s">
        <v>35</v>
      </c>
      <c r="S1022" t="s">
        <v>6776</v>
      </c>
      <c r="U1022" t="s">
        <v>35</v>
      </c>
      <c r="V1022" t="s">
        <v>6775</v>
      </c>
      <c r="X1022">
        <v>100</v>
      </c>
      <c r="Z1022">
        <v>53.06</v>
      </c>
      <c r="AA1022">
        <v>53.06</v>
      </c>
    </row>
    <row r="1023" spans="1:28" x14ac:dyDescent="0.3">
      <c r="A1023" t="s">
        <v>32529</v>
      </c>
      <c r="B1023" t="s">
        <v>3636</v>
      </c>
      <c r="C1023" s="7">
        <v>1.2430752064963</v>
      </c>
      <c r="D1023" s="7">
        <v>1.03045243276944</v>
      </c>
      <c r="E1023" s="7">
        <v>0.90820211138701301</v>
      </c>
      <c r="F1023" s="7">
        <v>1.53122228365333</v>
      </c>
      <c r="G1023">
        <v>249912</v>
      </c>
      <c r="H1023" t="s">
        <v>32528</v>
      </c>
      <c r="I1023" t="s">
        <v>32527</v>
      </c>
      <c r="J1023" t="s">
        <v>32526</v>
      </c>
      <c r="K1023" t="s">
        <v>32525</v>
      </c>
      <c r="L1023" t="s">
        <v>32524</v>
      </c>
      <c r="M1023" t="s">
        <v>32523</v>
      </c>
      <c r="N1023" t="s">
        <v>32522</v>
      </c>
      <c r="O1023" t="s">
        <v>32521</v>
      </c>
      <c r="P1023" t="s">
        <v>32520</v>
      </c>
      <c r="Q1023" t="s">
        <v>32519</v>
      </c>
      <c r="R1023" t="s">
        <v>32518</v>
      </c>
      <c r="S1023" t="s">
        <v>32517</v>
      </c>
      <c r="T1023" t="s">
        <v>32516</v>
      </c>
      <c r="U1023" t="s">
        <v>32515</v>
      </c>
      <c r="V1023" t="s">
        <v>32514</v>
      </c>
      <c r="X1023">
        <v>95.63</v>
      </c>
      <c r="Y1023">
        <v>28.79</v>
      </c>
      <c r="Z1023">
        <v>48.4</v>
      </c>
      <c r="AA1023">
        <v>48.4</v>
      </c>
    </row>
    <row r="1024" spans="1:28" x14ac:dyDescent="0.3">
      <c r="A1024" t="s">
        <v>32513</v>
      </c>
      <c r="B1024" t="s">
        <v>3631</v>
      </c>
      <c r="C1024" s="7">
        <v>-1.49283308774164</v>
      </c>
      <c r="D1024" s="7">
        <v>-1.6728206700734101</v>
      </c>
      <c r="E1024" s="7">
        <v>-1.7614395571002801</v>
      </c>
      <c r="F1024" s="7">
        <v>-1.5097567645996199</v>
      </c>
      <c r="G1024">
        <v>249635</v>
      </c>
      <c r="H1024" t="s">
        <v>32512</v>
      </c>
      <c r="I1024" t="s">
        <v>32511</v>
      </c>
      <c r="J1024" t="s">
        <v>31631</v>
      </c>
      <c r="K1024" t="s">
        <v>31637</v>
      </c>
      <c r="L1024" t="s">
        <v>31636</v>
      </c>
      <c r="M1024" t="s">
        <v>32510</v>
      </c>
      <c r="N1024" t="s">
        <v>32509</v>
      </c>
      <c r="O1024" t="s">
        <v>32508</v>
      </c>
      <c r="P1024" t="s">
        <v>32507</v>
      </c>
      <c r="Q1024" t="s">
        <v>32506</v>
      </c>
      <c r="R1024" t="s">
        <v>32505</v>
      </c>
      <c r="S1024" t="s">
        <v>32504</v>
      </c>
      <c r="T1024" t="s">
        <v>32503</v>
      </c>
      <c r="U1024" t="s">
        <v>32502</v>
      </c>
      <c r="V1024" t="s">
        <v>32501</v>
      </c>
      <c r="X1024">
        <v>100</v>
      </c>
      <c r="Y1024">
        <v>28.29</v>
      </c>
      <c r="Z1024">
        <v>41.76</v>
      </c>
      <c r="AA1024">
        <v>41.76</v>
      </c>
    </row>
    <row r="1025" spans="1:28" x14ac:dyDescent="0.3">
      <c r="A1025" t="s">
        <v>32500</v>
      </c>
      <c r="B1025" t="s">
        <v>3631</v>
      </c>
      <c r="C1025" s="7">
        <v>-1.2913035681609299</v>
      </c>
      <c r="D1025" s="7">
        <v>-1.2388387565643499</v>
      </c>
      <c r="E1025" s="7">
        <v>-1.2016400899986299</v>
      </c>
      <c r="F1025" s="7">
        <v>-0.69074548678507197</v>
      </c>
      <c r="G1025">
        <v>326998</v>
      </c>
      <c r="M1025" t="s">
        <v>32499</v>
      </c>
      <c r="N1025" t="s">
        <v>32498</v>
      </c>
      <c r="O1025" t="s">
        <v>32497</v>
      </c>
      <c r="P1025" t="s">
        <v>32496</v>
      </c>
      <c r="Q1025" t="s">
        <v>32495</v>
      </c>
      <c r="R1025" t="s">
        <v>32494</v>
      </c>
      <c r="S1025" t="s">
        <v>32493</v>
      </c>
      <c r="T1025" t="s">
        <v>32492</v>
      </c>
      <c r="U1025" t="s">
        <v>34595</v>
      </c>
      <c r="V1025" t="s">
        <v>32491</v>
      </c>
      <c r="X1025">
        <v>100</v>
      </c>
      <c r="Y1025">
        <v>38.299999999999997</v>
      </c>
      <c r="Z1025">
        <v>53.85</v>
      </c>
      <c r="AA1025">
        <v>53.85</v>
      </c>
    </row>
    <row r="1026" spans="1:28" x14ac:dyDescent="0.3">
      <c r="A1026" t="s">
        <v>1096</v>
      </c>
      <c r="B1026" t="s">
        <v>3639</v>
      </c>
      <c r="C1026" s="7">
        <v>6.8247760623185796</v>
      </c>
      <c r="D1026" s="7">
        <v>7.78189733541475</v>
      </c>
      <c r="E1026" s="7">
        <v>6.8860599026398601</v>
      </c>
      <c r="F1026" s="7">
        <v>6.4848369326978004</v>
      </c>
      <c r="G1026">
        <v>250362</v>
      </c>
      <c r="H1026" t="s">
        <v>1097</v>
      </c>
      <c r="I1026" t="s">
        <v>8237</v>
      </c>
      <c r="J1026" t="s">
        <v>1098</v>
      </c>
      <c r="K1026" t="s">
        <v>1099</v>
      </c>
      <c r="L1026" t="s">
        <v>1100</v>
      </c>
      <c r="M1026" t="s">
        <v>1101</v>
      </c>
      <c r="N1026" t="s">
        <v>1102</v>
      </c>
      <c r="O1026" t="s">
        <v>1103</v>
      </c>
      <c r="P1026" t="s">
        <v>1104</v>
      </c>
      <c r="Q1026" t="s">
        <v>1105</v>
      </c>
      <c r="R1026" t="s">
        <v>1106</v>
      </c>
      <c r="S1026" t="s">
        <v>1107</v>
      </c>
      <c r="T1026" t="s">
        <v>1108</v>
      </c>
      <c r="U1026" t="s">
        <v>1109</v>
      </c>
      <c r="V1026" t="s">
        <v>4067</v>
      </c>
      <c r="X1026">
        <v>100</v>
      </c>
      <c r="Y1026">
        <v>26.23</v>
      </c>
      <c r="Z1026">
        <v>62.03</v>
      </c>
      <c r="AA1026">
        <v>62.03</v>
      </c>
    </row>
    <row r="1027" spans="1:28" x14ac:dyDescent="0.3">
      <c r="A1027" t="s">
        <v>32490</v>
      </c>
      <c r="B1027" t="s">
        <v>3636</v>
      </c>
      <c r="C1027" s="7">
        <v>1.5885607120367</v>
      </c>
      <c r="D1027" s="7">
        <v>1.44575473405267</v>
      </c>
      <c r="E1027" s="7">
        <v>1.2381310634167499</v>
      </c>
      <c r="F1027" s="7">
        <v>1.5014986380247399</v>
      </c>
      <c r="G1027">
        <v>327028</v>
      </c>
      <c r="J1027" t="s">
        <v>6994</v>
      </c>
      <c r="K1027" t="s">
        <v>7002</v>
      </c>
      <c r="L1027" t="s">
        <v>7001</v>
      </c>
      <c r="S1027" t="s">
        <v>32489</v>
      </c>
      <c r="T1027" t="s">
        <v>6994</v>
      </c>
      <c r="U1027" t="s">
        <v>6993</v>
      </c>
      <c r="V1027" t="s">
        <v>32488</v>
      </c>
      <c r="X1027">
        <v>100</v>
      </c>
      <c r="Z1027">
        <v>58.89</v>
      </c>
      <c r="AA1027">
        <v>58.89</v>
      </c>
    </row>
    <row r="1028" spans="1:28" x14ac:dyDescent="0.3">
      <c r="A1028" t="s">
        <v>32487</v>
      </c>
      <c r="B1028" t="s">
        <v>3636</v>
      </c>
      <c r="C1028" s="7">
        <v>-1.59350389420828</v>
      </c>
      <c r="D1028" s="7">
        <v>-7.8550072759691503E-2</v>
      </c>
      <c r="E1028" s="7">
        <v>0.99498259575883896</v>
      </c>
      <c r="F1028" s="7">
        <v>1.5089959243578199</v>
      </c>
      <c r="G1028">
        <v>337013</v>
      </c>
      <c r="J1028" t="s">
        <v>89</v>
      </c>
      <c r="K1028" t="s">
        <v>90</v>
      </c>
      <c r="L1028" t="s">
        <v>91</v>
      </c>
      <c r="M1028" t="s">
        <v>32486</v>
      </c>
      <c r="N1028" t="s">
        <v>32485</v>
      </c>
      <c r="O1028" t="s">
        <v>32484</v>
      </c>
      <c r="P1028" t="s">
        <v>94</v>
      </c>
      <c r="Q1028" t="s">
        <v>95</v>
      </c>
      <c r="S1028" t="s">
        <v>32483</v>
      </c>
      <c r="T1028" t="s">
        <v>89</v>
      </c>
      <c r="U1028" t="s">
        <v>90</v>
      </c>
      <c r="V1028" t="s">
        <v>32482</v>
      </c>
      <c r="X1028">
        <v>75.31</v>
      </c>
      <c r="Y1028">
        <v>32.35</v>
      </c>
      <c r="Z1028">
        <v>55.7</v>
      </c>
      <c r="AA1028">
        <v>55.7</v>
      </c>
    </row>
    <row r="1029" spans="1:28" x14ac:dyDescent="0.3">
      <c r="A1029" t="s">
        <v>6774</v>
      </c>
      <c r="B1029" t="s">
        <v>3636</v>
      </c>
      <c r="C1029" s="7">
        <v>1.57242940977835</v>
      </c>
      <c r="D1029" s="7">
        <v>2.1122074769883201</v>
      </c>
      <c r="E1029" s="7">
        <v>1.7310339752186501</v>
      </c>
      <c r="F1029" s="7">
        <v>2.0864582595322099</v>
      </c>
      <c r="G1029">
        <v>249584</v>
      </c>
      <c r="J1029" t="s">
        <v>6773</v>
      </c>
      <c r="K1029" t="s">
        <v>6772</v>
      </c>
      <c r="L1029" t="s">
        <v>6771</v>
      </c>
      <c r="M1029" t="s">
        <v>6770</v>
      </c>
      <c r="N1029" t="s">
        <v>8904</v>
      </c>
      <c r="O1029" t="s">
        <v>6769</v>
      </c>
      <c r="P1029" t="s">
        <v>6768</v>
      </c>
      <c r="Q1029" t="s">
        <v>6767</v>
      </c>
      <c r="R1029" t="s">
        <v>6766</v>
      </c>
      <c r="S1029" t="s">
        <v>6765</v>
      </c>
      <c r="T1029" t="s">
        <v>6764</v>
      </c>
      <c r="U1029" t="s">
        <v>6763</v>
      </c>
      <c r="V1029" t="s">
        <v>6762</v>
      </c>
      <c r="X1029">
        <v>95.33</v>
      </c>
      <c r="Y1029">
        <v>23.48</v>
      </c>
      <c r="Z1029">
        <v>55.04</v>
      </c>
      <c r="AA1029">
        <v>55.04</v>
      </c>
    </row>
    <row r="1030" spans="1:28" x14ac:dyDescent="0.3">
      <c r="A1030" t="s">
        <v>32481</v>
      </c>
      <c r="B1030" t="s">
        <v>3636</v>
      </c>
      <c r="C1030" s="7">
        <v>-1.5524991254562499</v>
      </c>
      <c r="D1030" s="7">
        <v>0.78184709184477896</v>
      </c>
      <c r="E1030" s="7">
        <v>1.9731951464933299</v>
      </c>
      <c r="F1030" s="7">
        <v>0.85523963619808796</v>
      </c>
      <c r="G1030">
        <v>71610</v>
      </c>
      <c r="J1030" t="s">
        <v>32480</v>
      </c>
      <c r="K1030" t="s">
        <v>32479</v>
      </c>
      <c r="L1030" t="s">
        <v>32478</v>
      </c>
      <c r="M1030" t="s">
        <v>32477</v>
      </c>
      <c r="N1030" t="s">
        <v>32476</v>
      </c>
      <c r="O1030" t="s">
        <v>32475</v>
      </c>
      <c r="P1030" t="s">
        <v>30269</v>
      </c>
      <c r="Q1030" t="s">
        <v>30268</v>
      </c>
      <c r="R1030" t="s">
        <v>32474</v>
      </c>
      <c r="S1030" t="s">
        <v>32473</v>
      </c>
      <c r="V1030" t="s">
        <v>32472</v>
      </c>
      <c r="X1030">
        <v>100</v>
      </c>
      <c r="Y1030">
        <v>35.29</v>
      </c>
      <c r="Z1030">
        <v>51.02</v>
      </c>
      <c r="AA1030">
        <v>51.02</v>
      </c>
    </row>
    <row r="1031" spans="1:28" x14ac:dyDescent="0.3">
      <c r="A1031" t="s">
        <v>14319</v>
      </c>
      <c r="B1031" t="s">
        <v>3631</v>
      </c>
      <c r="C1031" s="7">
        <v>-0.49090257369128398</v>
      </c>
      <c r="D1031" s="7">
        <v>-0.150833142970868</v>
      </c>
      <c r="E1031" s="7">
        <v>-0.22062633156109401</v>
      </c>
      <c r="F1031" s="7">
        <v>-1.6054462908114999</v>
      </c>
      <c r="G1031">
        <v>56185</v>
      </c>
      <c r="M1031" t="s">
        <v>14318</v>
      </c>
      <c r="N1031" t="s">
        <v>14317</v>
      </c>
      <c r="O1031" t="s">
        <v>14316</v>
      </c>
      <c r="P1031" t="s">
        <v>14315</v>
      </c>
      <c r="Q1031" t="s">
        <v>14314</v>
      </c>
      <c r="R1031" t="s">
        <v>14313</v>
      </c>
      <c r="V1031" t="s">
        <v>14312</v>
      </c>
      <c r="X1031">
        <v>100</v>
      </c>
      <c r="Y1031">
        <v>41.67</v>
      </c>
      <c r="Z1031">
        <v>47.5</v>
      </c>
    </row>
    <row r="1032" spans="1:28" x14ac:dyDescent="0.3">
      <c r="A1032" t="s">
        <v>32471</v>
      </c>
      <c r="B1032" t="s">
        <v>3631</v>
      </c>
      <c r="C1032" s="7">
        <v>-1.04220938604095</v>
      </c>
      <c r="D1032" s="7">
        <v>-1.40369275640154</v>
      </c>
      <c r="E1032" s="7">
        <v>-1.5104628081192699</v>
      </c>
      <c r="F1032" s="7">
        <v>-1.6138397489191201</v>
      </c>
      <c r="G1032">
        <v>25566</v>
      </c>
      <c r="H1032" t="s">
        <v>5649</v>
      </c>
      <c r="I1032" t="s">
        <v>5648</v>
      </c>
      <c r="J1032" t="s">
        <v>5647</v>
      </c>
      <c r="K1032" t="s">
        <v>5646</v>
      </c>
      <c r="L1032" t="s">
        <v>13135</v>
      </c>
      <c r="M1032" t="s">
        <v>32470</v>
      </c>
      <c r="N1032" t="s">
        <v>32469</v>
      </c>
      <c r="O1032" t="s">
        <v>32468</v>
      </c>
      <c r="P1032" t="s">
        <v>5640</v>
      </c>
      <c r="Q1032" t="s">
        <v>5639</v>
      </c>
      <c r="S1032" t="s">
        <v>32467</v>
      </c>
      <c r="T1032" t="s">
        <v>5640</v>
      </c>
      <c r="U1032" t="s">
        <v>5639</v>
      </c>
      <c r="V1032" t="s">
        <v>32466</v>
      </c>
      <c r="X1032">
        <v>100</v>
      </c>
      <c r="Y1032">
        <v>31.43</v>
      </c>
      <c r="Z1032">
        <v>82.14</v>
      </c>
      <c r="AA1032">
        <v>82.14</v>
      </c>
    </row>
    <row r="1033" spans="1:28" x14ac:dyDescent="0.3">
      <c r="A1033" t="s">
        <v>1110</v>
      </c>
      <c r="B1033" t="s">
        <v>3636</v>
      </c>
      <c r="C1033" s="7">
        <v>1.30147577729839</v>
      </c>
      <c r="D1033" s="7">
        <v>1.20198989533982</v>
      </c>
      <c r="E1033" s="7">
        <v>2.0691905428054298</v>
      </c>
      <c r="F1033" s="7">
        <v>2.4263536568720898</v>
      </c>
      <c r="G1033">
        <v>62735</v>
      </c>
      <c r="H1033" t="s">
        <v>776</v>
      </c>
      <c r="I1033" t="s">
        <v>777</v>
      </c>
      <c r="J1033" t="s">
        <v>1111</v>
      </c>
      <c r="K1033" t="s">
        <v>1112</v>
      </c>
      <c r="L1033" t="s">
        <v>1113</v>
      </c>
      <c r="M1033" t="s">
        <v>1114</v>
      </c>
      <c r="N1033" t="s">
        <v>1115</v>
      </c>
      <c r="O1033" t="s">
        <v>1116</v>
      </c>
      <c r="P1033" t="s">
        <v>1117</v>
      </c>
      <c r="Q1033" t="s">
        <v>1118</v>
      </c>
      <c r="R1033" t="s">
        <v>1119</v>
      </c>
      <c r="S1033" t="s">
        <v>1120</v>
      </c>
      <c r="T1033" t="s">
        <v>1117</v>
      </c>
      <c r="U1033" t="s">
        <v>1118</v>
      </c>
      <c r="V1033" t="s">
        <v>4066</v>
      </c>
      <c r="W1033" t="s">
        <v>5768</v>
      </c>
      <c r="X1033">
        <v>89.17</v>
      </c>
      <c r="Y1033">
        <v>53</v>
      </c>
      <c r="Z1033">
        <v>71</v>
      </c>
      <c r="AA1033">
        <v>71</v>
      </c>
      <c r="AB1033">
        <v>77.010000000000005</v>
      </c>
    </row>
    <row r="1034" spans="1:28" x14ac:dyDescent="0.3">
      <c r="A1034" t="s">
        <v>1121</v>
      </c>
      <c r="B1034" t="s">
        <v>3636</v>
      </c>
      <c r="C1034" s="7">
        <v>2.4261069401826401</v>
      </c>
      <c r="D1034" s="7">
        <v>2.1866914460323699</v>
      </c>
      <c r="E1034" s="7">
        <v>2.89711726192977</v>
      </c>
      <c r="F1034" s="7">
        <v>3.4235568271608399</v>
      </c>
      <c r="G1034">
        <v>66406</v>
      </c>
      <c r="H1034" t="s">
        <v>1122</v>
      </c>
      <c r="I1034" t="s">
        <v>1123</v>
      </c>
      <c r="J1034" t="s">
        <v>1124</v>
      </c>
      <c r="K1034" t="s">
        <v>1125</v>
      </c>
      <c r="L1034" t="s">
        <v>1126</v>
      </c>
      <c r="S1034" t="s">
        <v>1127</v>
      </c>
      <c r="T1034" t="s">
        <v>1124</v>
      </c>
      <c r="U1034" t="s">
        <v>1128</v>
      </c>
      <c r="V1034" t="s">
        <v>4114</v>
      </c>
      <c r="X1034">
        <v>100</v>
      </c>
      <c r="Z1034">
        <v>38.76</v>
      </c>
      <c r="AA1034">
        <v>38.76</v>
      </c>
    </row>
    <row r="1035" spans="1:28" x14ac:dyDescent="0.3">
      <c r="A1035" t="s">
        <v>23005</v>
      </c>
      <c r="B1035" t="s">
        <v>3631</v>
      </c>
      <c r="C1035" s="7">
        <v>-0.74880613430968201</v>
      </c>
      <c r="D1035" s="7">
        <v>-1.07270225718999</v>
      </c>
      <c r="E1035" s="7">
        <v>-0.78051279729415401</v>
      </c>
      <c r="F1035" s="7">
        <v>-0.72516679088812797</v>
      </c>
      <c r="G1035">
        <v>344731</v>
      </c>
      <c r="H1035" t="s">
        <v>800</v>
      </c>
      <c r="I1035" t="s">
        <v>801</v>
      </c>
      <c r="J1035" t="s">
        <v>802</v>
      </c>
      <c r="K1035" t="s">
        <v>803</v>
      </c>
      <c r="L1035" t="s">
        <v>15040</v>
      </c>
      <c r="M1035" t="s">
        <v>23004</v>
      </c>
      <c r="N1035" t="s">
        <v>23003</v>
      </c>
      <c r="O1035" t="s">
        <v>23002</v>
      </c>
      <c r="P1035" t="s">
        <v>23001</v>
      </c>
      <c r="Q1035" t="s">
        <v>35044</v>
      </c>
      <c r="R1035" t="s">
        <v>23000</v>
      </c>
      <c r="S1035" t="s">
        <v>22999</v>
      </c>
      <c r="T1035" t="s">
        <v>802</v>
      </c>
      <c r="U1035" t="s">
        <v>20611</v>
      </c>
      <c r="V1035" t="s">
        <v>22998</v>
      </c>
      <c r="X1035">
        <v>100</v>
      </c>
      <c r="Y1035">
        <v>30.1</v>
      </c>
      <c r="Z1035">
        <v>65.59</v>
      </c>
      <c r="AA1035">
        <v>65.59</v>
      </c>
    </row>
    <row r="1036" spans="1:28" x14ac:dyDescent="0.3">
      <c r="A1036" t="s">
        <v>22997</v>
      </c>
      <c r="B1036" t="s">
        <v>3631</v>
      </c>
      <c r="C1036" s="7">
        <v>0.51493750458786003</v>
      </c>
      <c r="D1036" s="7">
        <v>-1.01297262787085</v>
      </c>
      <c r="E1036" s="7">
        <v>-0.253886509503359</v>
      </c>
      <c r="F1036" s="7">
        <v>-1.98887532699493</v>
      </c>
      <c r="G1036">
        <v>45043</v>
      </c>
      <c r="I1036" t="s">
        <v>35</v>
      </c>
      <c r="K1036" t="s">
        <v>35</v>
      </c>
      <c r="N1036" t="s">
        <v>35</v>
      </c>
      <c r="Q1036" t="s">
        <v>35</v>
      </c>
      <c r="S1036" t="s">
        <v>22996</v>
      </c>
      <c r="U1036" t="s">
        <v>35</v>
      </c>
      <c r="V1036" t="s">
        <v>22995</v>
      </c>
      <c r="X1036">
        <v>100</v>
      </c>
      <c r="Z1036">
        <v>61.04</v>
      </c>
      <c r="AA1036">
        <v>61.04</v>
      </c>
    </row>
    <row r="1037" spans="1:28" x14ac:dyDescent="0.3">
      <c r="A1037" t="s">
        <v>32465</v>
      </c>
      <c r="B1037" t="s">
        <v>3631</v>
      </c>
      <c r="C1037" s="7">
        <v>-1.0241018311599701</v>
      </c>
      <c r="D1037" s="7">
        <v>-1.1006744903682799</v>
      </c>
      <c r="E1037" s="7">
        <v>-0.85934211847511899</v>
      </c>
      <c r="F1037" s="7">
        <v>-0.67727134732073302</v>
      </c>
      <c r="G1037">
        <v>349811</v>
      </c>
      <c r="H1037" t="s">
        <v>1436</v>
      </c>
      <c r="I1037" t="s">
        <v>3567</v>
      </c>
      <c r="J1037" t="s">
        <v>364</v>
      </c>
      <c r="K1037" t="s">
        <v>4385</v>
      </c>
      <c r="L1037" t="s">
        <v>34596</v>
      </c>
      <c r="M1037" t="s">
        <v>32464</v>
      </c>
      <c r="N1037" t="s">
        <v>32463</v>
      </c>
      <c r="O1037" t="s">
        <v>32462</v>
      </c>
      <c r="P1037" t="s">
        <v>1439</v>
      </c>
      <c r="Q1037" t="s">
        <v>3569</v>
      </c>
      <c r="R1037" t="s">
        <v>32461</v>
      </c>
      <c r="S1037" t="s">
        <v>32460</v>
      </c>
      <c r="T1037" t="s">
        <v>364</v>
      </c>
      <c r="U1037" t="s">
        <v>3553</v>
      </c>
      <c r="V1037" t="s">
        <v>32459</v>
      </c>
      <c r="W1037" t="s">
        <v>32458</v>
      </c>
      <c r="X1037">
        <v>100</v>
      </c>
      <c r="Y1037">
        <v>76.47</v>
      </c>
      <c r="Z1037">
        <v>62.03</v>
      </c>
      <c r="AA1037">
        <v>62.03</v>
      </c>
      <c r="AB1037">
        <v>100</v>
      </c>
    </row>
    <row r="1038" spans="1:28" x14ac:dyDescent="0.3">
      <c r="A1038" t="s">
        <v>1129</v>
      </c>
      <c r="B1038" t="s">
        <v>3628</v>
      </c>
      <c r="C1038" s="7">
        <v>-2.7234131182919099</v>
      </c>
      <c r="D1038" s="7">
        <v>-2.9644305991828399</v>
      </c>
      <c r="E1038" s="7">
        <v>-3.04805246956919</v>
      </c>
      <c r="F1038" s="7">
        <v>-4.1220164162705002</v>
      </c>
      <c r="G1038">
        <v>250961</v>
      </c>
      <c r="M1038" t="s">
        <v>1130</v>
      </c>
      <c r="N1038" t="s">
        <v>8236</v>
      </c>
      <c r="O1038" t="s">
        <v>1131</v>
      </c>
      <c r="P1038" t="s">
        <v>1132</v>
      </c>
      <c r="Q1038" t="s">
        <v>1133</v>
      </c>
      <c r="S1038" t="s">
        <v>1134</v>
      </c>
      <c r="V1038" t="s">
        <v>3730</v>
      </c>
      <c r="X1038">
        <v>100</v>
      </c>
      <c r="Y1038">
        <v>52.83</v>
      </c>
      <c r="Z1038">
        <v>50.56</v>
      </c>
      <c r="AA1038">
        <v>50.56</v>
      </c>
    </row>
    <row r="1039" spans="1:28" x14ac:dyDescent="0.3">
      <c r="A1039" t="s">
        <v>1135</v>
      </c>
      <c r="B1039" t="s">
        <v>3631</v>
      </c>
      <c r="C1039" s="7">
        <v>-2.49990383241026</v>
      </c>
      <c r="D1039" s="7">
        <v>-2.5300287486824899</v>
      </c>
      <c r="E1039" s="7">
        <v>-2.4095907577037199</v>
      </c>
      <c r="F1039" s="7">
        <v>-3.3323481106135402</v>
      </c>
      <c r="G1039">
        <v>107515</v>
      </c>
      <c r="H1039" t="s">
        <v>1136</v>
      </c>
      <c r="I1039" t="s">
        <v>1137</v>
      </c>
      <c r="J1039" t="s">
        <v>1138</v>
      </c>
      <c r="K1039" t="s">
        <v>1139</v>
      </c>
      <c r="L1039" t="s">
        <v>1140</v>
      </c>
      <c r="M1039" t="s">
        <v>1141</v>
      </c>
      <c r="N1039" t="s">
        <v>1142</v>
      </c>
      <c r="O1039" t="s">
        <v>1143</v>
      </c>
      <c r="P1039" t="s">
        <v>1138</v>
      </c>
      <c r="Q1039" t="s">
        <v>1144</v>
      </c>
      <c r="S1039" t="s">
        <v>1145</v>
      </c>
      <c r="T1039" t="s">
        <v>1138</v>
      </c>
      <c r="U1039" t="s">
        <v>1144</v>
      </c>
      <c r="V1039" t="s">
        <v>4065</v>
      </c>
      <c r="X1039">
        <v>100</v>
      </c>
      <c r="Y1039">
        <v>43.37</v>
      </c>
      <c r="Z1039">
        <v>76.09</v>
      </c>
      <c r="AA1039">
        <v>76.09</v>
      </c>
    </row>
    <row r="1040" spans="1:28" x14ac:dyDescent="0.3">
      <c r="A1040" t="s">
        <v>22994</v>
      </c>
      <c r="B1040" t="s">
        <v>3636</v>
      </c>
      <c r="C1040" s="7">
        <v>0.31737995673862202</v>
      </c>
      <c r="D1040" s="7">
        <v>1.1266510667766501</v>
      </c>
      <c r="E1040" s="7">
        <v>0.29835806716066698</v>
      </c>
      <c r="F1040" s="7">
        <v>0.25142020498682199</v>
      </c>
      <c r="G1040">
        <v>249215</v>
      </c>
      <c r="H1040" t="s">
        <v>22292</v>
      </c>
      <c r="I1040" t="s">
        <v>22291</v>
      </c>
      <c r="J1040" t="s">
        <v>14645</v>
      </c>
      <c r="K1040" t="s">
        <v>14644</v>
      </c>
      <c r="L1040" t="s">
        <v>22290</v>
      </c>
      <c r="M1040" t="s">
        <v>22289</v>
      </c>
      <c r="N1040" t="s">
        <v>12313</v>
      </c>
      <c r="O1040" t="s">
        <v>22288</v>
      </c>
      <c r="P1040" t="s">
        <v>22285</v>
      </c>
      <c r="Q1040" t="s">
        <v>22284</v>
      </c>
      <c r="R1040" t="s">
        <v>22287</v>
      </c>
      <c r="S1040" t="s">
        <v>22993</v>
      </c>
      <c r="T1040" t="s">
        <v>22992</v>
      </c>
      <c r="U1040" t="s">
        <v>35045</v>
      </c>
      <c r="V1040" t="s">
        <v>22991</v>
      </c>
      <c r="X1040">
        <v>100</v>
      </c>
      <c r="Y1040">
        <v>66.09</v>
      </c>
      <c r="Z1040">
        <v>82.2</v>
      </c>
      <c r="AA1040">
        <v>82.2</v>
      </c>
    </row>
    <row r="1041" spans="1:28" x14ac:dyDescent="0.3">
      <c r="A1041" t="s">
        <v>17881</v>
      </c>
      <c r="B1041" t="s">
        <v>3636</v>
      </c>
      <c r="C1041" s="7">
        <v>-0.29414746353760002</v>
      </c>
      <c r="D1041" s="7">
        <v>0.26577314328979101</v>
      </c>
      <c r="E1041" s="7">
        <v>1.4567418917889701</v>
      </c>
      <c r="F1041" s="7">
        <v>-0.84081574824310701</v>
      </c>
      <c r="G1041">
        <v>327094</v>
      </c>
      <c r="I1041" t="s">
        <v>35</v>
      </c>
      <c r="K1041" t="s">
        <v>35</v>
      </c>
      <c r="N1041" t="s">
        <v>35</v>
      </c>
      <c r="Q1041" t="s">
        <v>35</v>
      </c>
      <c r="S1041" t="s">
        <v>17880</v>
      </c>
      <c r="U1041" t="s">
        <v>35</v>
      </c>
      <c r="V1041" t="s">
        <v>17879</v>
      </c>
      <c r="X1041">
        <v>100</v>
      </c>
      <c r="Z1041">
        <v>75.34</v>
      </c>
      <c r="AA1041">
        <v>75.34</v>
      </c>
    </row>
    <row r="1042" spans="1:28" x14ac:dyDescent="0.3">
      <c r="A1042" t="s">
        <v>14311</v>
      </c>
      <c r="B1042" t="s">
        <v>3631</v>
      </c>
      <c r="C1042" s="7">
        <v>-0.82630752861287504</v>
      </c>
      <c r="D1042" s="7">
        <v>-5.7797348010173E-2</v>
      </c>
      <c r="E1042" s="7">
        <v>0.89928760768108795</v>
      </c>
      <c r="F1042" s="7">
        <v>-1.13993752866197</v>
      </c>
      <c r="G1042">
        <v>327097</v>
      </c>
      <c r="I1042" t="s">
        <v>35</v>
      </c>
      <c r="K1042" t="s">
        <v>35</v>
      </c>
      <c r="N1042" t="s">
        <v>35</v>
      </c>
      <c r="Q1042" t="s">
        <v>35</v>
      </c>
      <c r="U1042" t="s">
        <v>35</v>
      </c>
      <c r="V1042" t="s">
        <v>14310</v>
      </c>
      <c r="X1042">
        <v>100</v>
      </c>
      <c r="Z1042">
        <v>39.619999999999997</v>
      </c>
    </row>
    <row r="1043" spans="1:28" x14ac:dyDescent="0.3">
      <c r="A1043" t="s">
        <v>32457</v>
      </c>
      <c r="B1043" t="s">
        <v>3636</v>
      </c>
      <c r="C1043" s="7">
        <v>1.50600758071889</v>
      </c>
      <c r="D1043" s="7">
        <v>1.8106309352360199</v>
      </c>
      <c r="E1043" s="7">
        <v>1.68723673360065</v>
      </c>
      <c r="F1043" s="7">
        <v>1.65698259855274</v>
      </c>
      <c r="G1043">
        <v>327107</v>
      </c>
      <c r="M1043" t="s">
        <v>32456</v>
      </c>
      <c r="N1043" t="s">
        <v>32455</v>
      </c>
      <c r="O1043" t="s">
        <v>32454</v>
      </c>
      <c r="P1043" t="s">
        <v>583</v>
      </c>
      <c r="Q1043" t="s">
        <v>6954</v>
      </c>
      <c r="R1043" t="s">
        <v>32453</v>
      </c>
      <c r="S1043" t="s">
        <v>32452</v>
      </c>
      <c r="T1043" t="s">
        <v>32451</v>
      </c>
      <c r="U1043" t="s">
        <v>32450</v>
      </c>
      <c r="V1043" t="s">
        <v>32449</v>
      </c>
      <c r="X1043">
        <v>100</v>
      </c>
      <c r="Y1043">
        <v>35.94</v>
      </c>
      <c r="Z1043">
        <v>37.5</v>
      </c>
      <c r="AA1043">
        <v>37.5</v>
      </c>
    </row>
    <row r="1044" spans="1:28" x14ac:dyDescent="0.3">
      <c r="A1044" t="s">
        <v>14309</v>
      </c>
      <c r="B1044" t="s">
        <v>3636</v>
      </c>
      <c r="C1044" s="7">
        <v>0.38123882940871701</v>
      </c>
      <c r="D1044" s="7">
        <v>0.504433211564568</v>
      </c>
      <c r="E1044" s="7">
        <v>6.6034291228961095E-2</v>
      </c>
      <c r="F1044" s="7">
        <v>1.06694469903551</v>
      </c>
      <c r="G1044">
        <v>71670</v>
      </c>
      <c r="M1044" t="s">
        <v>14308</v>
      </c>
      <c r="N1044" t="s">
        <v>14307</v>
      </c>
      <c r="O1044" t="s">
        <v>14306</v>
      </c>
      <c r="P1044" t="s">
        <v>14305</v>
      </c>
      <c r="Q1044" t="s">
        <v>14304</v>
      </c>
      <c r="R1044" t="s">
        <v>14303</v>
      </c>
      <c r="S1044" t="s">
        <v>14302</v>
      </c>
      <c r="V1044" t="s">
        <v>14301</v>
      </c>
      <c r="X1044">
        <v>100</v>
      </c>
      <c r="Y1044">
        <v>28.23</v>
      </c>
      <c r="Z1044">
        <v>38.659999999999997</v>
      </c>
      <c r="AA1044">
        <v>38.659999999999997</v>
      </c>
    </row>
    <row r="1045" spans="1:28" x14ac:dyDescent="0.3">
      <c r="A1045" t="s">
        <v>22990</v>
      </c>
      <c r="B1045" t="s">
        <v>3636</v>
      </c>
      <c r="C1045" s="7">
        <v>0.50760226063052705</v>
      </c>
      <c r="D1045" s="7">
        <v>1.1431714590534301</v>
      </c>
      <c r="E1045" s="7">
        <v>0.89810694095838395</v>
      </c>
      <c r="F1045" s="7">
        <v>0.77266817202920601</v>
      </c>
      <c r="G1045">
        <v>92020</v>
      </c>
      <c r="S1045" t="s">
        <v>22989</v>
      </c>
      <c r="T1045" t="s">
        <v>22988</v>
      </c>
      <c r="U1045" t="s">
        <v>22987</v>
      </c>
      <c r="V1045" t="s">
        <v>22986</v>
      </c>
      <c r="X1045">
        <v>100</v>
      </c>
      <c r="Z1045">
        <v>81.819999999999993</v>
      </c>
      <c r="AA1045">
        <v>81.819999999999993</v>
      </c>
    </row>
    <row r="1046" spans="1:28" x14ac:dyDescent="0.3">
      <c r="A1046" t="s">
        <v>14300</v>
      </c>
      <c r="B1046" t="s">
        <v>3636</v>
      </c>
      <c r="C1046" s="7">
        <v>-0.28977581745123698</v>
      </c>
      <c r="D1046" s="7">
        <v>0.63836379174648095</v>
      </c>
      <c r="E1046" s="7">
        <v>-0.61837426284273</v>
      </c>
      <c r="F1046" s="7">
        <v>1.34616789938967</v>
      </c>
      <c r="G1046">
        <v>337085</v>
      </c>
      <c r="I1046" t="s">
        <v>35</v>
      </c>
      <c r="K1046" t="s">
        <v>35</v>
      </c>
      <c r="N1046" t="s">
        <v>35</v>
      </c>
      <c r="Q1046" t="s">
        <v>35</v>
      </c>
      <c r="S1046" t="s">
        <v>14299</v>
      </c>
      <c r="U1046" t="s">
        <v>35</v>
      </c>
      <c r="V1046" t="s">
        <v>14298</v>
      </c>
      <c r="X1046">
        <v>100</v>
      </c>
      <c r="Z1046">
        <v>63.64</v>
      </c>
      <c r="AA1046">
        <v>63.64</v>
      </c>
    </row>
    <row r="1047" spans="1:28" x14ac:dyDescent="0.3">
      <c r="A1047" t="s">
        <v>22985</v>
      </c>
      <c r="B1047" t="s">
        <v>3636</v>
      </c>
      <c r="C1047" s="7">
        <v>0.97405244035442895</v>
      </c>
      <c r="D1047" s="7">
        <v>1.1328337651367599</v>
      </c>
      <c r="E1047" s="7">
        <v>1.18804992053715</v>
      </c>
      <c r="F1047" s="7">
        <v>1.07277804852065</v>
      </c>
      <c r="G1047">
        <v>248220</v>
      </c>
      <c r="H1047" t="s">
        <v>22984</v>
      </c>
      <c r="I1047" t="s">
        <v>22983</v>
      </c>
      <c r="J1047" t="s">
        <v>22982</v>
      </c>
      <c r="K1047" t="s">
        <v>22981</v>
      </c>
      <c r="L1047" t="s">
        <v>22980</v>
      </c>
      <c r="M1047" t="s">
        <v>22979</v>
      </c>
      <c r="N1047" t="s">
        <v>22978</v>
      </c>
      <c r="O1047" t="s">
        <v>22977</v>
      </c>
      <c r="P1047" t="s">
        <v>22976</v>
      </c>
      <c r="Q1047" t="s">
        <v>22975</v>
      </c>
      <c r="R1047" t="s">
        <v>22974</v>
      </c>
      <c r="S1047" t="s">
        <v>22973</v>
      </c>
      <c r="T1047" t="s">
        <v>22972</v>
      </c>
      <c r="U1047" t="s">
        <v>22971</v>
      </c>
      <c r="V1047" t="s">
        <v>22970</v>
      </c>
      <c r="W1047" t="s">
        <v>22969</v>
      </c>
      <c r="X1047">
        <v>100</v>
      </c>
      <c r="Y1047">
        <v>48.29</v>
      </c>
      <c r="Z1047">
        <v>76.319999999999993</v>
      </c>
      <c r="AA1047">
        <v>76.319999999999993</v>
      </c>
      <c r="AB1047">
        <v>95.74</v>
      </c>
    </row>
    <row r="1048" spans="1:28" x14ac:dyDescent="0.3">
      <c r="A1048" t="s">
        <v>8235</v>
      </c>
      <c r="B1048" t="s">
        <v>3636</v>
      </c>
      <c r="C1048" s="7">
        <v>2.3267129364478101</v>
      </c>
      <c r="D1048" s="7">
        <v>2.2582646079847599</v>
      </c>
      <c r="E1048" s="7">
        <v>2.0189925096053898</v>
      </c>
      <c r="F1048" s="7">
        <v>1.27736016009186</v>
      </c>
      <c r="G1048">
        <v>251067</v>
      </c>
      <c r="H1048" t="s">
        <v>519</v>
      </c>
      <c r="I1048" t="s">
        <v>520</v>
      </c>
      <c r="J1048" t="s">
        <v>8227</v>
      </c>
      <c r="K1048" t="s">
        <v>8234</v>
      </c>
      <c r="L1048" t="s">
        <v>8233</v>
      </c>
      <c r="M1048" t="s">
        <v>8232</v>
      </c>
      <c r="N1048" t="s">
        <v>8231</v>
      </c>
      <c r="O1048" t="s">
        <v>8230</v>
      </c>
      <c r="P1048" t="s">
        <v>8227</v>
      </c>
      <c r="Q1048" t="s">
        <v>8226</v>
      </c>
      <c r="R1048" t="s">
        <v>8229</v>
      </c>
      <c r="S1048" t="s">
        <v>8228</v>
      </c>
      <c r="T1048" t="s">
        <v>8227</v>
      </c>
      <c r="U1048" t="s">
        <v>8226</v>
      </c>
      <c r="V1048" t="s">
        <v>8225</v>
      </c>
      <c r="X1048">
        <v>89.73</v>
      </c>
      <c r="Y1048">
        <v>29.27</v>
      </c>
      <c r="Z1048">
        <v>44.87</v>
      </c>
      <c r="AA1048">
        <v>44.87</v>
      </c>
    </row>
    <row r="1049" spans="1:28" x14ac:dyDescent="0.3">
      <c r="A1049" t="s">
        <v>32448</v>
      </c>
      <c r="B1049" t="s">
        <v>3631</v>
      </c>
      <c r="C1049" s="7">
        <v>-1.2583175206541499</v>
      </c>
      <c r="D1049" s="7">
        <v>-0.50597357927259001</v>
      </c>
      <c r="E1049" s="7">
        <v>-0.69426463524619497</v>
      </c>
      <c r="F1049" s="7">
        <v>-0.47410190648581102</v>
      </c>
      <c r="G1049">
        <v>337099</v>
      </c>
      <c r="H1049" t="s">
        <v>280</v>
      </c>
      <c r="I1049" t="s">
        <v>281</v>
      </c>
      <c r="J1049" t="s">
        <v>282</v>
      </c>
      <c r="K1049" t="s">
        <v>283</v>
      </c>
      <c r="L1049" t="s">
        <v>284</v>
      </c>
      <c r="M1049" t="s">
        <v>5238</v>
      </c>
      <c r="N1049" t="s">
        <v>5237</v>
      </c>
      <c r="O1049" t="s">
        <v>5236</v>
      </c>
      <c r="P1049" t="s">
        <v>288</v>
      </c>
      <c r="Q1049" t="s">
        <v>289</v>
      </c>
      <c r="R1049" t="s">
        <v>5235</v>
      </c>
      <c r="S1049" t="s">
        <v>32447</v>
      </c>
      <c r="T1049" t="s">
        <v>288</v>
      </c>
      <c r="U1049" t="s">
        <v>289</v>
      </c>
      <c r="V1049" t="s">
        <v>32446</v>
      </c>
      <c r="X1049">
        <v>100</v>
      </c>
      <c r="Y1049">
        <v>42.17</v>
      </c>
      <c r="Z1049">
        <v>78.790000000000006</v>
      </c>
      <c r="AA1049">
        <v>78.790000000000006</v>
      </c>
    </row>
    <row r="1050" spans="1:28" x14ac:dyDescent="0.3">
      <c r="A1050" t="s">
        <v>32445</v>
      </c>
      <c r="B1050" t="s">
        <v>3636</v>
      </c>
      <c r="C1050" s="7">
        <v>1.1183223833320199</v>
      </c>
      <c r="D1050" s="7">
        <v>1.49092874729683</v>
      </c>
      <c r="E1050" s="7">
        <v>0.73523925472015295</v>
      </c>
      <c r="F1050" s="7">
        <v>1.5841282550881901</v>
      </c>
      <c r="G1050">
        <v>249378</v>
      </c>
      <c r="H1050" t="s">
        <v>21080</v>
      </c>
      <c r="I1050" t="s">
        <v>21079</v>
      </c>
      <c r="J1050" t="s">
        <v>1676</v>
      </c>
      <c r="K1050" t="s">
        <v>1677</v>
      </c>
      <c r="L1050" t="s">
        <v>34597</v>
      </c>
      <c r="M1050" t="s">
        <v>32444</v>
      </c>
      <c r="N1050" t="s">
        <v>32443</v>
      </c>
      <c r="O1050" t="s">
        <v>32442</v>
      </c>
      <c r="P1050" t="s">
        <v>1681</v>
      </c>
      <c r="Q1050" t="s">
        <v>3616</v>
      </c>
      <c r="R1050" t="s">
        <v>32441</v>
      </c>
      <c r="S1050" t="s">
        <v>32440</v>
      </c>
      <c r="T1050" t="s">
        <v>1681</v>
      </c>
      <c r="U1050" t="s">
        <v>3616</v>
      </c>
      <c r="V1050" t="s">
        <v>32439</v>
      </c>
      <c r="X1050">
        <v>100</v>
      </c>
      <c r="Y1050">
        <v>35.549999999999997</v>
      </c>
      <c r="Z1050">
        <v>63.43</v>
      </c>
      <c r="AA1050">
        <v>63.43</v>
      </c>
    </row>
    <row r="1051" spans="1:28" x14ac:dyDescent="0.3">
      <c r="A1051" t="s">
        <v>4949</v>
      </c>
      <c r="B1051" t="s">
        <v>3631</v>
      </c>
      <c r="C1051" s="7">
        <v>-0.68696320907259101</v>
      </c>
      <c r="D1051" s="7">
        <v>-1.4688630655156401</v>
      </c>
      <c r="E1051" s="7">
        <v>-0.96002401148213701</v>
      </c>
      <c r="F1051" s="7">
        <v>-2.2625628065847398</v>
      </c>
      <c r="G1051">
        <v>62808</v>
      </c>
      <c r="I1051" t="s">
        <v>35</v>
      </c>
      <c r="K1051" t="s">
        <v>35</v>
      </c>
      <c r="N1051" t="s">
        <v>35</v>
      </c>
      <c r="Q1051" t="s">
        <v>35</v>
      </c>
      <c r="U1051" t="s">
        <v>35</v>
      </c>
      <c r="X1051">
        <v>100</v>
      </c>
    </row>
    <row r="1052" spans="1:28" x14ac:dyDescent="0.3">
      <c r="A1052" t="s">
        <v>32438</v>
      </c>
      <c r="B1052" t="s">
        <v>3631</v>
      </c>
      <c r="C1052" s="7">
        <v>-1.41501734104641</v>
      </c>
      <c r="D1052" s="7">
        <v>-1.7137482422577099</v>
      </c>
      <c r="E1052" s="7">
        <v>-1.3245499387703601</v>
      </c>
      <c r="F1052" s="7">
        <v>-1.0807373994045999</v>
      </c>
      <c r="G1052">
        <v>354996</v>
      </c>
      <c r="M1052" t="s">
        <v>32437</v>
      </c>
      <c r="N1052" t="s">
        <v>32436</v>
      </c>
      <c r="O1052" t="s">
        <v>32435</v>
      </c>
      <c r="P1052" t="s">
        <v>32434</v>
      </c>
      <c r="Q1052" t="s">
        <v>32433</v>
      </c>
      <c r="X1052">
        <v>100</v>
      </c>
      <c r="Y1052">
        <v>46.67</v>
      </c>
    </row>
    <row r="1053" spans="1:28" x14ac:dyDescent="0.3">
      <c r="A1053" t="s">
        <v>1146</v>
      </c>
      <c r="B1053" t="s">
        <v>3636</v>
      </c>
      <c r="C1053" s="7">
        <v>3.4651640980597702</v>
      </c>
      <c r="D1053" s="7">
        <v>4.0426948461686196</v>
      </c>
      <c r="E1053" s="7">
        <v>3.6776925626999399</v>
      </c>
      <c r="F1053" s="7">
        <v>3.75184596636602</v>
      </c>
      <c r="G1053">
        <v>337117</v>
      </c>
      <c r="H1053" t="s">
        <v>1147</v>
      </c>
      <c r="I1053" t="s">
        <v>1148</v>
      </c>
      <c r="J1053" t="s">
        <v>1149</v>
      </c>
      <c r="K1053" t="s">
        <v>8224</v>
      </c>
      <c r="L1053" t="s">
        <v>1150</v>
      </c>
      <c r="M1053" t="s">
        <v>1151</v>
      </c>
      <c r="N1053" t="s">
        <v>1152</v>
      </c>
      <c r="O1053" t="s">
        <v>1153</v>
      </c>
      <c r="P1053" t="s">
        <v>1154</v>
      </c>
      <c r="Q1053" t="s">
        <v>8747</v>
      </c>
      <c r="R1053" t="s">
        <v>1155</v>
      </c>
      <c r="S1053" t="s">
        <v>1156</v>
      </c>
      <c r="T1053" t="s">
        <v>1154</v>
      </c>
      <c r="U1053" t="s">
        <v>8747</v>
      </c>
      <c r="V1053" t="s">
        <v>4064</v>
      </c>
      <c r="W1053" t="s">
        <v>8223</v>
      </c>
      <c r="X1053">
        <v>100</v>
      </c>
      <c r="Y1053">
        <v>57.76</v>
      </c>
      <c r="Z1053">
        <v>63.6</v>
      </c>
      <c r="AA1053">
        <v>63.6</v>
      </c>
      <c r="AB1053">
        <v>75.88</v>
      </c>
    </row>
    <row r="1054" spans="1:28" x14ac:dyDescent="0.3">
      <c r="A1054" t="s">
        <v>1157</v>
      </c>
      <c r="B1054" t="s">
        <v>3636</v>
      </c>
      <c r="C1054" s="7">
        <v>3.0334668640821199</v>
      </c>
      <c r="D1054" s="7">
        <v>3.14935139147974</v>
      </c>
      <c r="E1054" s="7">
        <v>2.9359113197272402</v>
      </c>
      <c r="F1054" s="7">
        <v>3.1262230910438298</v>
      </c>
      <c r="G1054">
        <v>337118</v>
      </c>
      <c r="H1054" t="s">
        <v>1158</v>
      </c>
      <c r="I1054" t="s">
        <v>8833</v>
      </c>
      <c r="J1054" t="s">
        <v>1159</v>
      </c>
      <c r="K1054" t="s">
        <v>8834</v>
      </c>
      <c r="L1054" t="s">
        <v>8835</v>
      </c>
      <c r="M1054" t="s">
        <v>1160</v>
      </c>
      <c r="N1054" t="s">
        <v>8222</v>
      </c>
      <c r="O1054" t="s">
        <v>1161</v>
      </c>
      <c r="P1054" t="s">
        <v>1162</v>
      </c>
      <c r="Q1054" t="s">
        <v>8836</v>
      </c>
      <c r="R1054" t="s">
        <v>1163</v>
      </c>
      <c r="S1054" t="s">
        <v>1164</v>
      </c>
      <c r="T1054" t="s">
        <v>1165</v>
      </c>
      <c r="U1054" t="s">
        <v>8837</v>
      </c>
      <c r="V1054" t="s">
        <v>4063</v>
      </c>
      <c r="X1054">
        <v>100</v>
      </c>
      <c r="Y1054">
        <v>32.26</v>
      </c>
      <c r="Z1054">
        <v>56</v>
      </c>
      <c r="AA1054">
        <v>56</v>
      </c>
    </row>
    <row r="1055" spans="1:28" x14ac:dyDescent="0.3">
      <c r="A1055" t="s">
        <v>4948</v>
      </c>
      <c r="B1055" t="s">
        <v>3636</v>
      </c>
      <c r="C1055" s="7">
        <v>1.36840054019429</v>
      </c>
      <c r="D1055" s="7">
        <v>1.7394175862699199</v>
      </c>
      <c r="E1055" s="7">
        <v>1.2978362628286</v>
      </c>
      <c r="F1055" s="7">
        <v>2.20377312303517</v>
      </c>
      <c r="G1055">
        <v>355004</v>
      </c>
      <c r="H1055" t="s">
        <v>4947</v>
      </c>
      <c r="I1055" t="s">
        <v>4946</v>
      </c>
      <c r="J1055" t="s">
        <v>4945</v>
      </c>
      <c r="K1055" t="s">
        <v>4944</v>
      </c>
      <c r="L1055" t="s">
        <v>4943</v>
      </c>
      <c r="M1055" t="s">
        <v>4942</v>
      </c>
      <c r="N1055" t="s">
        <v>4941</v>
      </c>
      <c r="O1055" t="s">
        <v>4940</v>
      </c>
      <c r="P1055" t="s">
        <v>4937</v>
      </c>
      <c r="Q1055" t="s">
        <v>4936</v>
      </c>
      <c r="R1055" t="s">
        <v>4939</v>
      </c>
      <c r="S1055" t="s">
        <v>4938</v>
      </c>
      <c r="T1055" t="s">
        <v>4937</v>
      </c>
      <c r="U1055" t="s">
        <v>4936</v>
      </c>
      <c r="V1055" t="s">
        <v>4935</v>
      </c>
      <c r="X1055">
        <v>98.21</v>
      </c>
      <c r="Y1055">
        <v>50</v>
      </c>
      <c r="Z1055">
        <v>63.64</v>
      </c>
      <c r="AA1055">
        <v>63.64</v>
      </c>
    </row>
    <row r="1056" spans="1:28" x14ac:dyDescent="0.3">
      <c r="A1056" t="s">
        <v>14297</v>
      </c>
      <c r="B1056" t="s">
        <v>3636</v>
      </c>
      <c r="C1056" s="7">
        <v>0.66720373287750001</v>
      </c>
      <c r="D1056" s="7">
        <v>0.90997712247551699</v>
      </c>
      <c r="E1056" s="7">
        <v>0.39651530626654202</v>
      </c>
      <c r="F1056" s="7">
        <v>1.25346853980506</v>
      </c>
      <c r="G1056">
        <v>44731</v>
      </c>
      <c r="H1056" t="s">
        <v>3241</v>
      </c>
      <c r="I1056" t="s">
        <v>3242</v>
      </c>
      <c r="J1056" t="s">
        <v>3243</v>
      </c>
      <c r="K1056" t="s">
        <v>6053</v>
      </c>
      <c r="L1056" t="s">
        <v>6055</v>
      </c>
      <c r="M1056" t="s">
        <v>14296</v>
      </c>
      <c r="N1056" t="s">
        <v>14295</v>
      </c>
      <c r="O1056" t="s">
        <v>14294</v>
      </c>
      <c r="P1056" t="s">
        <v>3243</v>
      </c>
      <c r="Q1056" t="s">
        <v>6053</v>
      </c>
      <c r="R1056" t="s">
        <v>14293</v>
      </c>
      <c r="S1056" t="s">
        <v>14292</v>
      </c>
      <c r="T1056" t="s">
        <v>3243</v>
      </c>
      <c r="U1056" t="s">
        <v>6053</v>
      </c>
      <c r="V1056" t="s">
        <v>14291</v>
      </c>
      <c r="X1056">
        <v>100</v>
      </c>
      <c r="Y1056">
        <v>35.82</v>
      </c>
      <c r="Z1056">
        <v>80.95</v>
      </c>
      <c r="AA1056">
        <v>80.95</v>
      </c>
    </row>
    <row r="1057" spans="1:28" x14ac:dyDescent="0.3">
      <c r="A1057" t="s">
        <v>14290</v>
      </c>
      <c r="B1057" t="s">
        <v>3631</v>
      </c>
      <c r="C1057" s="7">
        <v>-0.587426050153811</v>
      </c>
      <c r="D1057" s="7">
        <v>-0.62456257003252502</v>
      </c>
      <c r="E1057" s="7">
        <v>-0.83033403275372897</v>
      </c>
      <c r="F1057" s="7">
        <v>-1.03632920218856</v>
      </c>
      <c r="G1057">
        <v>273248</v>
      </c>
      <c r="H1057" t="s">
        <v>14289</v>
      </c>
      <c r="I1057" t="s">
        <v>14288</v>
      </c>
      <c r="J1057" t="s">
        <v>14281</v>
      </c>
      <c r="K1057" t="s">
        <v>14280</v>
      </c>
      <c r="L1057" t="s">
        <v>14287</v>
      </c>
      <c r="M1057" t="s">
        <v>14286</v>
      </c>
      <c r="N1057" t="s">
        <v>34517</v>
      </c>
      <c r="O1057" t="s">
        <v>14285</v>
      </c>
      <c r="P1057" t="s">
        <v>14284</v>
      </c>
      <c r="Q1057" t="s">
        <v>34518</v>
      </c>
      <c r="R1057" t="s">
        <v>14283</v>
      </c>
      <c r="S1057" t="s">
        <v>14282</v>
      </c>
      <c r="T1057" t="s">
        <v>14281</v>
      </c>
      <c r="U1057" t="s">
        <v>14280</v>
      </c>
      <c r="V1057" t="s">
        <v>14279</v>
      </c>
      <c r="X1057">
        <v>86.29</v>
      </c>
      <c r="Y1057">
        <v>36.840000000000003</v>
      </c>
      <c r="Z1057">
        <v>55.44</v>
      </c>
      <c r="AA1057">
        <v>55.44</v>
      </c>
    </row>
    <row r="1058" spans="1:28" x14ac:dyDescent="0.3">
      <c r="A1058" t="s">
        <v>32432</v>
      </c>
      <c r="B1058" t="s">
        <v>3631</v>
      </c>
      <c r="C1058" s="7">
        <v>-1.01268446095873</v>
      </c>
      <c r="D1058" s="7">
        <v>-0.71378892808702499</v>
      </c>
      <c r="E1058" s="7">
        <v>-1.1483867742293199</v>
      </c>
      <c r="F1058" s="7">
        <v>-0.99225715820106897</v>
      </c>
      <c r="G1058">
        <v>249206</v>
      </c>
      <c r="H1058" t="s">
        <v>8497</v>
      </c>
      <c r="I1058" t="s">
        <v>8496</v>
      </c>
      <c r="J1058" t="s">
        <v>32431</v>
      </c>
      <c r="K1058" t="s">
        <v>32430</v>
      </c>
      <c r="L1058" t="s">
        <v>32430</v>
      </c>
      <c r="M1058" t="s">
        <v>32429</v>
      </c>
      <c r="N1058" t="s">
        <v>32428</v>
      </c>
      <c r="O1058" t="s">
        <v>32427</v>
      </c>
      <c r="P1058" t="s">
        <v>32426</v>
      </c>
      <c r="Q1058" t="s">
        <v>32425</v>
      </c>
      <c r="R1058" t="s">
        <v>32424</v>
      </c>
      <c r="S1058" t="s">
        <v>32423</v>
      </c>
      <c r="V1058" t="s">
        <v>32422</v>
      </c>
      <c r="W1058" t="s">
        <v>32421</v>
      </c>
      <c r="X1058">
        <v>98.25</v>
      </c>
      <c r="Y1058">
        <v>37.78</v>
      </c>
      <c r="Z1058">
        <v>62.83</v>
      </c>
      <c r="AA1058">
        <v>62.83</v>
      </c>
      <c r="AB1058">
        <v>82.3</v>
      </c>
    </row>
    <row r="1059" spans="1:28" x14ac:dyDescent="0.3">
      <c r="A1059" t="s">
        <v>32420</v>
      </c>
      <c r="B1059" t="s">
        <v>3631</v>
      </c>
      <c r="C1059" s="7">
        <v>-1.5703358383463399</v>
      </c>
      <c r="D1059" s="7">
        <v>-1.63430662100316</v>
      </c>
      <c r="E1059" s="7">
        <v>-1.6550017808517301</v>
      </c>
      <c r="F1059" s="7">
        <v>-1.7897642106534399</v>
      </c>
      <c r="G1059">
        <v>286769</v>
      </c>
      <c r="I1059" t="s">
        <v>35</v>
      </c>
      <c r="K1059" t="s">
        <v>35</v>
      </c>
      <c r="N1059" t="s">
        <v>35</v>
      </c>
      <c r="Q1059" t="s">
        <v>35</v>
      </c>
      <c r="S1059" t="s">
        <v>32419</v>
      </c>
      <c r="U1059" t="s">
        <v>35</v>
      </c>
      <c r="V1059" t="s">
        <v>32418</v>
      </c>
      <c r="W1059" t="s">
        <v>32417</v>
      </c>
      <c r="X1059">
        <v>95.49</v>
      </c>
      <c r="Z1059">
        <v>57.33</v>
      </c>
      <c r="AA1059">
        <v>57.33</v>
      </c>
      <c r="AB1059">
        <v>97.14</v>
      </c>
    </row>
    <row r="1060" spans="1:28" x14ac:dyDescent="0.3">
      <c r="A1060" t="s">
        <v>32416</v>
      </c>
      <c r="B1060" t="s">
        <v>3636</v>
      </c>
      <c r="C1060" s="7">
        <v>1.15143642180162</v>
      </c>
      <c r="D1060" s="7">
        <v>0.86255347685061201</v>
      </c>
      <c r="E1060" s="7">
        <v>1.02575380099192</v>
      </c>
      <c r="F1060" s="7">
        <v>1.05480395494961</v>
      </c>
      <c r="G1060">
        <v>337144</v>
      </c>
      <c r="J1060" t="s">
        <v>32415</v>
      </c>
      <c r="K1060" t="s">
        <v>32414</v>
      </c>
      <c r="L1060" t="s">
        <v>32413</v>
      </c>
      <c r="M1060" t="s">
        <v>32412</v>
      </c>
      <c r="N1060" t="s">
        <v>32411</v>
      </c>
      <c r="O1060" t="s">
        <v>32410</v>
      </c>
      <c r="P1060" t="s">
        <v>32407</v>
      </c>
      <c r="Q1060" t="s">
        <v>32406</v>
      </c>
      <c r="R1060" t="s">
        <v>32409</v>
      </c>
      <c r="S1060" t="s">
        <v>32408</v>
      </c>
      <c r="T1060" t="s">
        <v>32407</v>
      </c>
      <c r="U1060" t="s">
        <v>32406</v>
      </c>
      <c r="V1060" t="s">
        <v>32405</v>
      </c>
      <c r="W1060" t="s">
        <v>32404</v>
      </c>
      <c r="X1060">
        <v>100</v>
      </c>
      <c r="Y1060">
        <v>72.22</v>
      </c>
      <c r="Z1060">
        <v>83.33</v>
      </c>
      <c r="AA1060">
        <v>83.33</v>
      </c>
      <c r="AB1060">
        <v>78.7</v>
      </c>
    </row>
    <row r="1061" spans="1:28" x14ac:dyDescent="0.3">
      <c r="A1061" t="s">
        <v>32403</v>
      </c>
      <c r="B1061" t="s">
        <v>3631</v>
      </c>
      <c r="C1061" s="7">
        <v>-1.6428493272850699</v>
      </c>
      <c r="D1061" s="7">
        <v>-1.3709854841779701</v>
      </c>
      <c r="E1061" s="7">
        <v>-1.7242134872171999</v>
      </c>
      <c r="F1061" s="7">
        <v>0.65258656937979398</v>
      </c>
      <c r="G1061">
        <v>71767</v>
      </c>
      <c r="M1061" t="s">
        <v>32402</v>
      </c>
      <c r="N1061" t="s">
        <v>32401</v>
      </c>
      <c r="O1061" t="s">
        <v>32400</v>
      </c>
      <c r="P1061" t="s">
        <v>32399</v>
      </c>
      <c r="Q1061" t="s">
        <v>32398</v>
      </c>
      <c r="R1061" t="s">
        <v>32397</v>
      </c>
      <c r="S1061" t="s">
        <v>32396</v>
      </c>
      <c r="T1061" t="s">
        <v>6353</v>
      </c>
      <c r="U1061" t="s">
        <v>6352</v>
      </c>
      <c r="V1061" t="s">
        <v>32395</v>
      </c>
      <c r="X1061">
        <v>100</v>
      </c>
      <c r="Y1061">
        <v>40</v>
      </c>
      <c r="Z1061">
        <v>26.75</v>
      </c>
      <c r="AA1061">
        <v>26.75</v>
      </c>
    </row>
    <row r="1062" spans="1:28" x14ac:dyDescent="0.3">
      <c r="A1062" t="s">
        <v>14278</v>
      </c>
      <c r="B1062" t="s">
        <v>3636</v>
      </c>
      <c r="C1062" s="7">
        <v>0.56119551368925102</v>
      </c>
      <c r="D1062" s="7">
        <v>0.63337063916530101</v>
      </c>
      <c r="E1062" s="7">
        <v>0.44623093852726298</v>
      </c>
      <c r="F1062" s="7">
        <v>1.0069909179137699</v>
      </c>
      <c r="G1062">
        <v>273274</v>
      </c>
      <c r="J1062" t="s">
        <v>13158</v>
      </c>
      <c r="K1062" t="s">
        <v>13157</v>
      </c>
      <c r="L1062" t="s">
        <v>14277</v>
      </c>
      <c r="M1062" t="s">
        <v>14276</v>
      </c>
      <c r="N1062" t="s">
        <v>14275</v>
      </c>
      <c r="O1062" t="s">
        <v>14274</v>
      </c>
      <c r="P1062" t="s">
        <v>14273</v>
      </c>
      <c r="Q1062" t="s">
        <v>14272</v>
      </c>
      <c r="R1062" t="s">
        <v>14271</v>
      </c>
      <c r="S1062" t="s">
        <v>14270</v>
      </c>
      <c r="T1062" t="s">
        <v>14269</v>
      </c>
      <c r="U1062" t="s">
        <v>14268</v>
      </c>
      <c r="V1062" t="s">
        <v>14267</v>
      </c>
      <c r="W1062" t="s">
        <v>14266</v>
      </c>
      <c r="X1062">
        <v>100</v>
      </c>
      <c r="Y1062">
        <v>26.92</v>
      </c>
      <c r="Z1062">
        <v>61.16</v>
      </c>
      <c r="AA1062">
        <v>61.16</v>
      </c>
      <c r="AB1062">
        <v>71.66</v>
      </c>
    </row>
    <row r="1063" spans="1:28" x14ac:dyDescent="0.3">
      <c r="A1063" t="s">
        <v>1166</v>
      </c>
      <c r="B1063" t="s">
        <v>3639</v>
      </c>
      <c r="C1063" s="7">
        <v>4.0502284322648201</v>
      </c>
      <c r="D1063" s="7">
        <v>5.6899863244959503</v>
      </c>
      <c r="E1063" s="7">
        <v>5.5829819965846097</v>
      </c>
      <c r="F1063" s="7">
        <v>3.1586249163442699</v>
      </c>
      <c r="G1063">
        <v>355024</v>
      </c>
      <c r="M1063" t="s">
        <v>1167</v>
      </c>
      <c r="N1063" t="s">
        <v>8221</v>
      </c>
      <c r="O1063" t="s">
        <v>1168</v>
      </c>
      <c r="P1063" t="s">
        <v>1169</v>
      </c>
      <c r="Q1063" t="s">
        <v>8220</v>
      </c>
      <c r="V1063" t="s">
        <v>3729</v>
      </c>
      <c r="X1063">
        <v>100</v>
      </c>
      <c r="Y1063">
        <v>31.25</v>
      </c>
      <c r="Z1063">
        <v>29.69</v>
      </c>
    </row>
    <row r="1064" spans="1:28" x14ac:dyDescent="0.3">
      <c r="A1064" t="s">
        <v>22968</v>
      </c>
      <c r="B1064" t="s">
        <v>3631</v>
      </c>
      <c r="C1064" s="7">
        <v>0.18456533936524999</v>
      </c>
      <c r="D1064" s="7">
        <v>-1.12813134077721</v>
      </c>
      <c r="E1064" s="7">
        <v>0.177334125755612</v>
      </c>
      <c r="F1064" s="7">
        <v>-0.47604141592811899</v>
      </c>
      <c r="G1064">
        <v>250312</v>
      </c>
      <c r="H1064" t="s">
        <v>22967</v>
      </c>
      <c r="I1064" t="s">
        <v>22966</v>
      </c>
      <c r="J1064" t="s">
        <v>22965</v>
      </c>
      <c r="K1064" t="s">
        <v>34521</v>
      </c>
      <c r="L1064" t="s">
        <v>34522</v>
      </c>
      <c r="M1064" t="s">
        <v>22964</v>
      </c>
      <c r="N1064" t="s">
        <v>22963</v>
      </c>
      <c r="O1064" t="s">
        <v>22962</v>
      </c>
      <c r="P1064" t="s">
        <v>22961</v>
      </c>
      <c r="Q1064" t="s">
        <v>34524</v>
      </c>
      <c r="R1064" t="s">
        <v>22960</v>
      </c>
      <c r="S1064" t="s">
        <v>22959</v>
      </c>
      <c r="T1064" t="s">
        <v>22958</v>
      </c>
      <c r="U1064" t="s">
        <v>35046</v>
      </c>
      <c r="V1064" t="s">
        <v>22957</v>
      </c>
      <c r="W1064" t="s">
        <v>22956</v>
      </c>
      <c r="X1064">
        <v>100</v>
      </c>
      <c r="Y1064">
        <v>25.86</v>
      </c>
      <c r="Z1064">
        <v>65.13</v>
      </c>
      <c r="AA1064">
        <v>65.13</v>
      </c>
      <c r="AB1064">
        <v>73.37</v>
      </c>
    </row>
    <row r="1065" spans="1:28" x14ac:dyDescent="0.3">
      <c r="A1065" t="s">
        <v>8219</v>
      </c>
      <c r="B1065" t="s">
        <v>3636</v>
      </c>
      <c r="C1065" s="7">
        <v>2.5837295421450102</v>
      </c>
      <c r="D1065" s="7">
        <v>2.5905789180825498</v>
      </c>
      <c r="E1065" s="7">
        <v>3.0231042867032398</v>
      </c>
      <c r="F1065" s="7">
        <v>2.6498498023405399</v>
      </c>
      <c r="G1065">
        <v>321013</v>
      </c>
      <c r="I1065" t="s">
        <v>35</v>
      </c>
      <c r="K1065" t="s">
        <v>35</v>
      </c>
      <c r="N1065" t="s">
        <v>35</v>
      </c>
      <c r="Q1065" t="s">
        <v>35</v>
      </c>
      <c r="S1065" t="s">
        <v>8218</v>
      </c>
      <c r="U1065" t="s">
        <v>35</v>
      </c>
      <c r="V1065" t="s">
        <v>8217</v>
      </c>
      <c r="X1065">
        <v>100</v>
      </c>
      <c r="Z1065">
        <v>39.39</v>
      </c>
      <c r="AA1065">
        <v>39.39</v>
      </c>
    </row>
    <row r="1066" spans="1:28" x14ac:dyDescent="0.3">
      <c r="A1066" t="s">
        <v>32394</v>
      </c>
      <c r="B1066" t="s">
        <v>3631</v>
      </c>
      <c r="C1066" s="7">
        <v>-1.56511392245936</v>
      </c>
      <c r="D1066" s="7">
        <v>-1.03112960382972</v>
      </c>
      <c r="E1066" s="7">
        <v>-1.1641936015566301</v>
      </c>
      <c r="F1066" s="7">
        <v>-1.20855974397586</v>
      </c>
      <c r="G1066">
        <v>105153</v>
      </c>
      <c r="H1066" t="s">
        <v>1497</v>
      </c>
      <c r="I1066" t="s">
        <v>1498</v>
      </c>
      <c r="J1066" t="s">
        <v>22050</v>
      </c>
      <c r="K1066" t="s">
        <v>22049</v>
      </c>
      <c r="L1066" t="s">
        <v>22048</v>
      </c>
      <c r="M1066" t="s">
        <v>32393</v>
      </c>
      <c r="N1066" t="s">
        <v>32392</v>
      </c>
      <c r="O1066" t="s">
        <v>32391</v>
      </c>
      <c r="P1066" t="s">
        <v>32390</v>
      </c>
      <c r="Q1066" t="s">
        <v>32389</v>
      </c>
      <c r="R1066" t="s">
        <v>32388</v>
      </c>
      <c r="S1066" t="s">
        <v>32387</v>
      </c>
      <c r="T1066" t="s">
        <v>22040</v>
      </c>
      <c r="U1066" t="s">
        <v>22039</v>
      </c>
      <c r="V1066" t="s">
        <v>32386</v>
      </c>
      <c r="W1066" t="s">
        <v>32385</v>
      </c>
      <c r="X1066">
        <v>100</v>
      </c>
      <c r="Y1066">
        <v>26.63</v>
      </c>
      <c r="Z1066">
        <v>61.96</v>
      </c>
      <c r="AA1066">
        <v>61.96</v>
      </c>
      <c r="AB1066">
        <v>71.599999999999994</v>
      </c>
    </row>
    <row r="1067" spans="1:28" x14ac:dyDescent="0.3">
      <c r="A1067" t="s">
        <v>17878</v>
      </c>
      <c r="B1067" t="s">
        <v>3636</v>
      </c>
      <c r="C1067" s="7">
        <v>-0.94827925760057896</v>
      </c>
      <c r="D1067" s="7">
        <v>0.99939238978661704</v>
      </c>
      <c r="E1067" s="7">
        <v>-1.0150845936112001</v>
      </c>
      <c r="F1067" s="7">
        <v>0.91669801909635795</v>
      </c>
      <c r="G1067">
        <v>71807</v>
      </c>
      <c r="M1067" t="s">
        <v>17877</v>
      </c>
      <c r="N1067" t="s">
        <v>17876</v>
      </c>
      <c r="O1067" t="s">
        <v>17875</v>
      </c>
      <c r="P1067" t="s">
        <v>17874</v>
      </c>
      <c r="Q1067" t="s">
        <v>17873</v>
      </c>
      <c r="R1067" t="s">
        <v>17872</v>
      </c>
      <c r="S1067" t="s">
        <v>17871</v>
      </c>
      <c r="V1067" t="s">
        <v>17870</v>
      </c>
      <c r="X1067">
        <v>100</v>
      </c>
      <c r="Y1067">
        <v>33.799999999999997</v>
      </c>
      <c r="Z1067">
        <v>39.06</v>
      </c>
      <c r="AA1067">
        <v>39.06</v>
      </c>
    </row>
    <row r="1068" spans="1:28" x14ac:dyDescent="0.3">
      <c r="A1068" t="s">
        <v>32384</v>
      </c>
      <c r="B1068" t="s">
        <v>3636</v>
      </c>
      <c r="C1068" s="7">
        <v>1.0877400117823499</v>
      </c>
      <c r="D1068" s="7">
        <v>0.64254028992562195</v>
      </c>
      <c r="E1068" s="7">
        <v>0.42686638589305298</v>
      </c>
      <c r="F1068" s="7">
        <v>1.3965321555335899</v>
      </c>
      <c r="G1068">
        <v>239568</v>
      </c>
      <c r="I1068" t="s">
        <v>35</v>
      </c>
      <c r="K1068" t="s">
        <v>35</v>
      </c>
      <c r="N1068" t="s">
        <v>35</v>
      </c>
      <c r="Q1068" t="s">
        <v>35</v>
      </c>
      <c r="U1068" t="s">
        <v>35</v>
      </c>
      <c r="X1068">
        <v>100</v>
      </c>
    </row>
    <row r="1069" spans="1:28" x14ac:dyDescent="0.3">
      <c r="A1069" t="s">
        <v>32383</v>
      </c>
      <c r="B1069" t="s">
        <v>3636</v>
      </c>
      <c r="C1069" s="7">
        <v>1.1100205624432</v>
      </c>
      <c r="D1069" s="7">
        <v>0.62039672593744799</v>
      </c>
      <c r="E1069" s="7">
        <v>0.494981588800468</v>
      </c>
      <c r="F1069" s="7">
        <v>0.244784883992679</v>
      </c>
      <c r="G1069">
        <v>355048</v>
      </c>
      <c r="I1069" t="s">
        <v>35</v>
      </c>
      <c r="K1069" t="s">
        <v>35</v>
      </c>
      <c r="N1069" t="s">
        <v>35</v>
      </c>
      <c r="Q1069" t="s">
        <v>35</v>
      </c>
      <c r="S1069" t="s">
        <v>32382</v>
      </c>
      <c r="U1069" t="s">
        <v>35</v>
      </c>
      <c r="V1069" t="s">
        <v>32381</v>
      </c>
      <c r="Z1069">
        <v>50.31</v>
      </c>
      <c r="AA1069">
        <v>50.31</v>
      </c>
    </row>
    <row r="1070" spans="1:28" x14ac:dyDescent="0.3">
      <c r="A1070" t="s">
        <v>17869</v>
      </c>
      <c r="B1070" t="s">
        <v>3636</v>
      </c>
      <c r="C1070" s="7">
        <v>3.6460265355012601E-2</v>
      </c>
      <c r="D1070" s="7">
        <v>0.69225425278737696</v>
      </c>
      <c r="E1070" s="7">
        <v>1.16719358848361</v>
      </c>
      <c r="F1070" s="7">
        <v>-0.57421044083277195</v>
      </c>
      <c r="G1070">
        <v>327261</v>
      </c>
      <c r="H1070" t="s">
        <v>341</v>
      </c>
      <c r="I1070" t="s">
        <v>342</v>
      </c>
      <c r="J1070" t="s">
        <v>343</v>
      </c>
      <c r="K1070" t="s">
        <v>344</v>
      </c>
      <c r="L1070" t="s">
        <v>345</v>
      </c>
      <c r="M1070" t="s">
        <v>17280</v>
      </c>
      <c r="N1070" t="s">
        <v>17279</v>
      </c>
      <c r="O1070" t="s">
        <v>17278</v>
      </c>
      <c r="P1070" t="s">
        <v>349</v>
      </c>
      <c r="Q1070" t="s">
        <v>350</v>
      </c>
      <c r="S1070" t="s">
        <v>17868</v>
      </c>
      <c r="T1070" t="s">
        <v>349</v>
      </c>
      <c r="U1070" t="s">
        <v>350</v>
      </c>
      <c r="V1070" t="s">
        <v>17867</v>
      </c>
      <c r="W1070" t="s">
        <v>17866</v>
      </c>
      <c r="X1070">
        <v>100</v>
      </c>
      <c r="Y1070">
        <v>46.05</v>
      </c>
      <c r="Z1070">
        <v>73.180000000000007</v>
      </c>
      <c r="AA1070">
        <v>73.180000000000007</v>
      </c>
      <c r="AB1070">
        <v>72.75</v>
      </c>
    </row>
    <row r="1071" spans="1:28" x14ac:dyDescent="0.3">
      <c r="A1071" t="s">
        <v>22955</v>
      </c>
      <c r="B1071" t="s">
        <v>3631</v>
      </c>
      <c r="C1071" s="7">
        <v>-0.69025072555900702</v>
      </c>
      <c r="D1071" s="7">
        <v>-1.0608751040610001</v>
      </c>
      <c r="E1071" s="7">
        <v>-0.84480514425900399</v>
      </c>
      <c r="F1071" s="7">
        <v>-1.5246980850329099</v>
      </c>
      <c r="G1071">
        <v>107597</v>
      </c>
      <c r="I1071" t="s">
        <v>35</v>
      </c>
      <c r="K1071" t="s">
        <v>35</v>
      </c>
      <c r="N1071" t="s">
        <v>35</v>
      </c>
      <c r="Q1071" t="s">
        <v>35</v>
      </c>
      <c r="U1071" t="s">
        <v>35</v>
      </c>
      <c r="X1071">
        <v>100</v>
      </c>
    </row>
    <row r="1072" spans="1:28" x14ac:dyDescent="0.3">
      <c r="A1072" t="s">
        <v>14265</v>
      </c>
      <c r="B1072" t="s">
        <v>3631</v>
      </c>
      <c r="C1072" s="7">
        <v>-0.85779088373079704</v>
      </c>
      <c r="D1072" s="7">
        <v>-0.78038060490762995</v>
      </c>
      <c r="E1072" s="7">
        <v>1.2724126946744199E-2</v>
      </c>
      <c r="F1072" s="7">
        <v>-1.42776400431713</v>
      </c>
      <c r="G1072">
        <v>44622</v>
      </c>
      <c r="J1072" t="s">
        <v>14264</v>
      </c>
      <c r="K1072" t="s">
        <v>14263</v>
      </c>
      <c r="L1072" t="s">
        <v>14262</v>
      </c>
      <c r="M1072" t="s">
        <v>14261</v>
      </c>
      <c r="N1072" t="s">
        <v>14260</v>
      </c>
      <c r="O1072" t="s">
        <v>14259</v>
      </c>
      <c r="P1072" t="s">
        <v>14258</v>
      </c>
      <c r="Q1072" t="s">
        <v>14257</v>
      </c>
      <c r="S1072" t="s">
        <v>14256</v>
      </c>
      <c r="T1072" t="s">
        <v>14255</v>
      </c>
      <c r="U1072" t="s">
        <v>14254</v>
      </c>
      <c r="V1072" t="s">
        <v>14253</v>
      </c>
      <c r="X1072">
        <v>100</v>
      </c>
      <c r="Y1072">
        <v>53.16</v>
      </c>
      <c r="Z1072">
        <v>64.040000000000006</v>
      </c>
      <c r="AA1072">
        <v>64.040000000000006</v>
      </c>
    </row>
    <row r="1073" spans="1:28" x14ac:dyDescent="0.3">
      <c r="A1073" t="s">
        <v>6761</v>
      </c>
      <c r="B1073" t="s">
        <v>3636</v>
      </c>
      <c r="C1073" s="7">
        <v>1.09526564850458</v>
      </c>
      <c r="D1073" s="7">
        <v>3.31618433430023</v>
      </c>
      <c r="E1073" s="7">
        <v>2.6043656798666701</v>
      </c>
      <c r="F1073" s="7">
        <v>0.89342177586138005</v>
      </c>
      <c r="G1073">
        <v>355053</v>
      </c>
      <c r="I1073" t="s">
        <v>35</v>
      </c>
      <c r="K1073" t="s">
        <v>35</v>
      </c>
      <c r="N1073" t="s">
        <v>35</v>
      </c>
      <c r="Q1073" t="s">
        <v>35</v>
      </c>
      <c r="S1073" t="s">
        <v>6760</v>
      </c>
      <c r="U1073" t="s">
        <v>35</v>
      </c>
      <c r="V1073" t="s">
        <v>6759</v>
      </c>
      <c r="X1073">
        <v>100</v>
      </c>
      <c r="Z1073">
        <v>82.22</v>
      </c>
      <c r="AA1073">
        <v>82.22</v>
      </c>
    </row>
    <row r="1074" spans="1:28" x14ac:dyDescent="0.3">
      <c r="A1074" t="s">
        <v>6758</v>
      </c>
      <c r="B1074" t="s">
        <v>3631</v>
      </c>
      <c r="C1074" s="7">
        <v>-1.32158909925294</v>
      </c>
      <c r="D1074" s="7">
        <v>-2.7211809736906201</v>
      </c>
      <c r="E1074" s="7">
        <v>-1.8997280950648201</v>
      </c>
      <c r="F1074" s="7">
        <v>-1.5830061117127101</v>
      </c>
      <c r="G1074">
        <v>71826</v>
      </c>
      <c r="J1074" t="s">
        <v>6757</v>
      </c>
      <c r="K1074" t="s">
        <v>6756</v>
      </c>
      <c r="L1074" t="s">
        <v>6755</v>
      </c>
      <c r="M1074" t="s">
        <v>6754</v>
      </c>
      <c r="N1074" t="s">
        <v>6753</v>
      </c>
      <c r="O1074" t="s">
        <v>6752</v>
      </c>
      <c r="P1074" t="s">
        <v>6751</v>
      </c>
      <c r="Q1074" t="s">
        <v>6750</v>
      </c>
      <c r="R1074" t="s">
        <v>6749</v>
      </c>
      <c r="S1074" t="s">
        <v>6748</v>
      </c>
      <c r="V1074" t="s">
        <v>6747</v>
      </c>
      <c r="X1074">
        <v>99.48</v>
      </c>
      <c r="Y1074">
        <v>32.5</v>
      </c>
      <c r="Z1074">
        <v>33.72</v>
      </c>
      <c r="AA1074">
        <v>33.72</v>
      </c>
    </row>
    <row r="1075" spans="1:28" x14ac:dyDescent="0.3">
      <c r="A1075" t="s">
        <v>14252</v>
      </c>
      <c r="B1075" t="s">
        <v>3636</v>
      </c>
      <c r="C1075" s="7">
        <v>0.59743847285913398</v>
      </c>
      <c r="D1075" s="7">
        <v>-0.99781571902135302</v>
      </c>
      <c r="E1075" s="7">
        <v>-0.25092659771036702</v>
      </c>
      <c r="F1075" s="7">
        <v>1.2537991748352</v>
      </c>
      <c r="G1075">
        <v>327278</v>
      </c>
      <c r="I1075" t="s">
        <v>35</v>
      </c>
      <c r="K1075" t="s">
        <v>35</v>
      </c>
      <c r="N1075" t="s">
        <v>35</v>
      </c>
      <c r="Q1075" t="s">
        <v>35</v>
      </c>
      <c r="U1075" t="s">
        <v>35</v>
      </c>
    </row>
    <row r="1076" spans="1:28" x14ac:dyDescent="0.3">
      <c r="A1076" t="s">
        <v>32380</v>
      </c>
      <c r="B1076" t="s">
        <v>3631</v>
      </c>
      <c r="C1076" s="7">
        <v>-1.1757408760105601</v>
      </c>
      <c r="D1076" s="7">
        <v>-0.86562865201931904</v>
      </c>
      <c r="E1076" s="7">
        <v>-1.46025148738014</v>
      </c>
      <c r="F1076" s="7">
        <v>-1.44212956411505</v>
      </c>
      <c r="G1076">
        <v>243710</v>
      </c>
      <c r="J1076" t="s">
        <v>458</v>
      </c>
      <c r="K1076" t="s">
        <v>459</v>
      </c>
      <c r="L1076" t="s">
        <v>460</v>
      </c>
      <c r="M1076" t="s">
        <v>2796</v>
      </c>
      <c r="N1076" t="s">
        <v>2797</v>
      </c>
      <c r="O1076" t="s">
        <v>2798</v>
      </c>
      <c r="P1076" t="s">
        <v>458</v>
      </c>
      <c r="Q1076" t="s">
        <v>459</v>
      </c>
      <c r="R1076" t="s">
        <v>2799</v>
      </c>
      <c r="S1076" t="s">
        <v>32379</v>
      </c>
      <c r="T1076" t="s">
        <v>458</v>
      </c>
      <c r="U1076" t="s">
        <v>459</v>
      </c>
      <c r="V1076" t="s">
        <v>32378</v>
      </c>
      <c r="X1076">
        <v>100</v>
      </c>
      <c r="Y1076">
        <v>37.229999999999997</v>
      </c>
      <c r="Z1076">
        <v>53.01</v>
      </c>
      <c r="AA1076">
        <v>53.01</v>
      </c>
    </row>
    <row r="1077" spans="1:28" x14ac:dyDescent="0.3">
      <c r="A1077" t="s">
        <v>22954</v>
      </c>
      <c r="B1077" t="s">
        <v>3636</v>
      </c>
      <c r="C1077" s="7">
        <v>0.94667236019033196</v>
      </c>
      <c r="D1077" s="7">
        <v>1.0644535759524201</v>
      </c>
      <c r="E1077" s="7">
        <v>0.772427157560864</v>
      </c>
      <c r="F1077" s="7">
        <v>1.15870645250514</v>
      </c>
      <c r="G1077">
        <v>286871</v>
      </c>
      <c r="H1077" t="s">
        <v>22953</v>
      </c>
      <c r="I1077" t="s">
        <v>22952</v>
      </c>
      <c r="J1077" t="s">
        <v>22943</v>
      </c>
      <c r="K1077" t="s">
        <v>22951</v>
      </c>
      <c r="L1077" t="s">
        <v>22951</v>
      </c>
      <c r="M1077" t="s">
        <v>22950</v>
      </c>
      <c r="N1077" t="s">
        <v>22949</v>
      </c>
      <c r="O1077" t="s">
        <v>22948</v>
      </c>
      <c r="P1077" t="s">
        <v>22947</v>
      </c>
      <c r="Q1077" t="s">
        <v>22946</v>
      </c>
      <c r="R1077" t="s">
        <v>22945</v>
      </c>
      <c r="S1077" t="s">
        <v>22944</v>
      </c>
      <c r="T1077" t="s">
        <v>22943</v>
      </c>
      <c r="U1077" t="s">
        <v>22942</v>
      </c>
      <c r="V1077" t="s">
        <v>22941</v>
      </c>
      <c r="W1077" t="s">
        <v>22940</v>
      </c>
      <c r="X1077">
        <v>92.94</v>
      </c>
      <c r="Y1077">
        <v>26.5</v>
      </c>
      <c r="Z1077">
        <v>53.01</v>
      </c>
      <c r="AA1077">
        <v>53.01</v>
      </c>
      <c r="AB1077">
        <v>74.25</v>
      </c>
    </row>
    <row r="1078" spans="1:28" x14ac:dyDescent="0.3">
      <c r="A1078" t="s">
        <v>32377</v>
      </c>
      <c r="B1078" t="s">
        <v>3636</v>
      </c>
      <c r="C1078" s="7">
        <v>1.0209962988850001</v>
      </c>
      <c r="D1078" s="7">
        <v>1.2795579599485201</v>
      </c>
      <c r="E1078" s="7">
        <v>0.90518047944915903</v>
      </c>
      <c r="F1078" s="7">
        <v>0.90464116972105302</v>
      </c>
      <c r="G1078">
        <v>62893</v>
      </c>
      <c r="M1078" t="s">
        <v>32376</v>
      </c>
      <c r="N1078" t="s">
        <v>32375</v>
      </c>
      <c r="O1078" t="s">
        <v>32374</v>
      </c>
      <c r="P1078" t="s">
        <v>32371</v>
      </c>
      <c r="Q1078" t="s">
        <v>32370</v>
      </c>
      <c r="R1078" t="s">
        <v>32373</v>
      </c>
      <c r="S1078" t="s">
        <v>32372</v>
      </c>
      <c r="T1078" t="s">
        <v>32371</v>
      </c>
      <c r="U1078" t="s">
        <v>32370</v>
      </c>
      <c r="V1078" t="s">
        <v>32369</v>
      </c>
      <c r="W1078" t="s">
        <v>32368</v>
      </c>
      <c r="X1078">
        <v>100</v>
      </c>
      <c r="Y1078">
        <v>44.68</v>
      </c>
      <c r="Z1078">
        <v>71.430000000000007</v>
      </c>
      <c r="AA1078">
        <v>71.430000000000007</v>
      </c>
      <c r="AB1078">
        <v>76.790000000000006</v>
      </c>
    </row>
    <row r="1079" spans="1:28" x14ac:dyDescent="0.3">
      <c r="A1079" t="s">
        <v>32367</v>
      </c>
      <c r="B1079" t="s">
        <v>3631</v>
      </c>
      <c r="C1079" s="7">
        <v>-1.12820669441552</v>
      </c>
      <c r="D1079" s="7">
        <v>-0.91670530147038198</v>
      </c>
      <c r="E1079" s="7">
        <v>-1.27661578653542</v>
      </c>
      <c r="F1079" s="7">
        <v>-1.08979375762097</v>
      </c>
      <c r="G1079">
        <v>71842</v>
      </c>
      <c r="I1079" t="s">
        <v>35</v>
      </c>
      <c r="K1079" t="s">
        <v>35</v>
      </c>
      <c r="N1079" t="s">
        <v>35</v>
      </c>
      <c r="Q1079" t="s">
        <v>35</v>
      </c>
      <c r="U1079" t="s">
        <v>35</v>
      </c>
      <c r="X1079">
        <v>100</v>
      </c>
    </row>
    <row r="1080" spans="1:28" x14ac:dyDescent="0.3">
      <c r="A1080" t="s">
        <v>1170</v>
      </c>
      <c r="B1080" t="s">
        <v>3636</v>
      </c>
      <c r="C1080" s="7">
        <v>2.7729377216162598</v>
      </c>
      <c r="D1080" s="7">
        <v>3.1403685740264402</v>
      </c>
      <c r="E1080" s="7">
        <v>2.8885810658526001</v>
      </c>
      <c r="F1080" s="7">
        <v>1.8075032966164599</v>
      </c>
      <c r="G1080">
        <v>71854</v>
      </c>
      <c r="H1080" t="s">
        <v>106</v>
      </c>
      <c r="I1080" t="s">
        <v>107</v>
      </c>
      <c r="J1080" t="s">
        <v>108</v>
      </c>
      <c r="K1080" t="s">
        <v>109</v>
      </c>
      <c r="L1080" t="s">
        <v>110</v>
      </c>
      <c r="S1080" t="s">
        <v>1171</v>
      </c>
      <c r="T1080" t="s">
        <v>114</v>
      </c>
      <c r="U1080" t="s">
        <v>115</v>
      </c>
      <c r="V1080" t="s">
        <v>4062</v>
      </c>
      <c r="X1080">
        <v>60.61</v>
      </c>
      <c r="Z1080">
        <v>89.47</v>
      </c>
      <c r="AA1080">
        <v>89.47</v>
      </c>
    </row>
    <row r="1081" spans="1:28" x14ac:dyDescent="0.3">
      <c r="A1081" t="s">
        <v>17865</v>
      </c>
      <c r="B1081" t="s">
        <v>3631</v>
      </c>
      <c r="C1081" s="7">
        <v>-0.51601981629591998</v>
      </c>
      <c r="D1081" s="7">
        <v>-0.221591817950301</v>
      </c>
      <c r="E1081" s="7">
        <v>-1.2690461983457499</v>
      </c>
      <c r="F1081" s="7">
        <v>0.31768447445635301</v>
      </c>
      <c r="G1081">
        <v>355074</v>
      </c>
      <c r="J1081" t="s">
        <v>17862</v>
      </c>
      <c r="K1081" t="s">
        <v>17861</v>
      </c>
      <c r="L1081" t="s">
        <v>17864</v>
      </c>
      <c r="S1081" t="s">
        <v>17863</v>
      </c>
      <c r="T1081" t="s">
        <v>17862</v>
      </c>
      <c r="U1081" t="s">
        <v>17861</v>
      </c>
      <c r="V1081" t="s">
        <v>17860</v>
      </c>
      <c r="X1081">
        <v>66.42</v>
      </c>
      <c r="Z1081">
        <v>46.72</v>
      </c>
      <c r="AA1081">
        <v>46.72</v>
      </c>
    </row>
    <row r="1082" spans="1:28" x14ac:dyDescent="0.3">
      <c r="A1082" t="s">
        <v>14251</v>
      </c>
      <c r="B1082" t="s">
        <v>3631</v>
      </c>
      <c r="C1082" s="7">
        <v>-0.86046598108551098</v>
      </c>
      <c r="D1082" s="7">
        <v>-0.85077239611508804</v>
      </c>
      <c r="E1082" s="7">
        <v>-0.95334922231566599</v>
      </c>
      <c r="F1082" s="7">
        <v>-1.06523575088432</v>
      </c>
      <c r="G1082">
        <v>273442</v>
      </c>
      <c r="H1082" t="s">
        <v>14250</v>
      </c>
      <c r="I1082" t="s">
        <v>14249</v>
      </c>
      <c r="J1082" t="s">
        <v>6773</v>
      </c>
      <c r="K1082" t="s">
        <v>6772</v>
      </c>
      <c r="L1082" t="s">
        <v>6771</v>
      </c>
      <c r="M1082" t="s">
        <v>14248</v>
      </c>
      <c r="N1082" t="s">
        <v>14247</v>
      </c>
      <c r="O1082" t="s">
        <v>14246</v>
      </c>
      <c r="P1082" t="s">
        <v>6773</v>
      </c>
      <c r="Q1082" t="s">
        <v>6772</v>
      </c>
      <c r="R1082" t="s">
        <v>14245</v>
      </c>
      <c r="S1082" t="s">
        <v>14244</v>
      </c>
      <c r="T1082" t="s">
        <v>6773</v>
      </c>
      <c r="U1082" t="s">
        <v>6772</v>
      </c>
      <c r="V1082" t="s">
        <v>14243</v>
      </c>
      <c r="W1082" t="s">
        <v>14242</v>
      </c>
      <c r="X1082">
        <v>100</v>
      </c>
      <c r="Y1082">
        <v>38.57</v>
      </c>
      <c r="Z1082">
        <v>51.92</v>
      </c>
      <c r="AA1082">
        <v>51.92</v>
      </c>
      <c r="AB1082">
        <v>92.86</v>
      </c>
    </row>
    <row r="1083" spans="1:28" x14ac:dyDescent="0.3">
      <c r="A1083" t="s">
        <v>32366</v>
      </c>
      <c r="B1083" t="s">
        <v>3636</v>
      </c>
      <c r="C1083" s="7">
        <v>1.0237989461783099</v>
      </c>
      <c r="D1083" s="7">
        <v>-0.12729652616389101</v>
      </c>
      <c r="E1083" s="7">
        <v>1.09392705901371</v>
      </c>
      <c r="F1083" s="7">
        <v>-0.206412053163917</v>
      </c>
      <c r="G1083">
        <v>244696</v>
      </c>
      <c r="J1083" t="s">
        <v>458</v>
      </c>
      <c r="K1083" t="s">
        <v>459</v>
      </c>
      <c r="L1083" t="s">
        <v>460</v>
      </c>
      <c r="M1083" t="s">
        <v>2796</v>
      </c>
      <c r="N1083" t="s">
        <v>2797</v>
      </c>
      <c r="O1083" t="s">
        <v>2798</v>
      </c>
      <c r="P1083" t="s">
        <v>458</v>
      </c>
      <c r="Q1083" t="s">
        <v>459</v>
      </c>
      <c r="R1083" t="s">
        <v>2799</v>
      </c>
      <c r="S1083" t="s">
        <v>32365</v>
      </c>
      <c r="T1083" t="s">
        <v>458</v>
      </c>
      <c r="U1083" t="s">
        <v>459</v>
      </c>
      <c r="V1083" t="s">
        <v>32364</v>
      </c>
      <c r="X1083">
        <v>85.71</v>
      </c>
      <c r="Y1083">
        <v>33.19</v>
      </c>
      <c r="Z1083">
        <v>43.11</v>
      </c>
      <c r="AA1083">
        <v>43.11</v>
      </c>
    </row>
    <row r="1084" spans="1:28" x14ac:dyDescent="0.3">
      <c r="A1084" t="s">
        <v>6746</v>
      </c>
      <c r="B1084" t="s">
        <v>3636</v>
      </c>
      <c r="C1084" s="7">
        <v>1.8727254195595699</v>
      </c>
      <c r="D1084" s="7">
        <v>2.2899502408357999</v>
      </c>
      <c r="E1084" s="7">
        <v>2.1339548546355398</v>
      </c>
      <c r="F1084" s="7">
        <v>1.43358315491085</v>
      </c>
      <c r="G1084">
        <v>244760</v>
      </c>
      <c r="S1084" t="s">
        <v>6745</v>
      </c>
      <c r="T1084" t="s">
        <v>6744</v>
      </c>
      <c r="U1084" t="s">
        <v>6743</v>
      </c>
      <c r="V1084" t="s">
        <v>6742</v>
      </c>
      <c r="W1084" t="s">
        <v>6741</v>
      </c>
      <c r="X1084">
        <v>100</v>
      </c>
      <c r="Z1084">
        <v>36.69</v>
      </c>
      <c r="AA1084">
        <v>36.69</v>
      </c>
      <c r="AB1084">
        <v>94.74</v>
      </c>
    </row>
    <row r="1085" spans="1:28" x14ac:dyDescent="0.3">
      <c r="A1085" t="s">
        <v>17859</v>
      </c>
      <c r="B1085" t="s">
        <v>3631</v>
      </c>
      <c r="C1085" s="7">
        <v>-0.37263844126599799</v>
      </c>
      <c r="D1085" s="7">
        <v>-0.37298692321759203</v>
      </c>
      <c r="E1085" s="7">
        <v>-1.0394089722716999</v>
      </c>
      <c r="F1085" s="7">
        <v>-0.144375886981012</v>
      </c>
      <c r="G1085">
        <v>355094</v>
      </c>
      <c r="I1085" t="s">
        <v>35</v>
      </c>
      <c r="K1085" t="s">
        <v>35</v>
      </c>
      <c r="N1085" t="s">
        <v>35</v>
      </c>
      <c r="Q1085" t="s">
        <v>35</v>
      </c>
      <c r="U1085" t="s">
        <v>35</v>
      </c>
      <c r="X1085">
        <v>100</v>
      </c>
    </row>
    <row r="1086" spans="1:28" x14ac:dyDescent="0.3">
      <c r="A1086" t="s">
        <v>17858</v>
      </c>
      <c r="B1086" t="s">
        <v>3631</v>
      </c>
      <c r="C1086" s="7">
        <v>-0.86231734738001398</v>
      </c>
      <c r="D1086" s="7">
        <v>-0.94062551777044401</v>
      </c>
      <c r="E1086" s="7">
        <v>-1.2736803294629999</v>
      </c>
      <c r="F1086" s="7">
        <v>-1.09262135190237</v>
      </c>
      <c r="G1086">
        <v>355095</v>
      </c>
      <c r="I1086" t="s">
        <v>35</v>
      </c>
      <c r="K1086" t="s">
        <v>35</v>
      </c>
      <c r="N1086" t="s">
        <v>35</v>
      </c>
      <c r="Q1086" t="s">
        <v>35</v>
      </c>
      <c r="S1086" t="s">
        <v>17857</v>
      </c>
      <c r="U1086" t="s">
        <v>35</v>
      </c>
      <c r="V1086" t="s">
        <v>17856</v>
      </c>
      <c r="W1086" t="s">
        <v>17855</v>
      </c>
      <c r="X1086">
        <v>92.77</v>
      </c>
      <c r="Z1086">
        <v>58.49</v>
      </c>
      <c r="AA1086">
        <v>58.49</v>
      </c>
      <c r="AB1086">
        <v>82.65</v>
      </c>
    </row>
    <row r="1087" spans="1:28" x14ac:dyDescent="0.3">
      <c r="A1087" t="s">
        <v>32363</v>
      </c>
      <c r="B1087" t="s">
        <v>3636</v>
      </c>
      <c r="C1087" s="7">
        <v>1.0509965097931799</v>
      </c>
      <c r="D1087" s="7">
        <v>1.00832179065127</v>
      </c>
      <c r="E1087" s="7">
        <v>0.70447893789516103</v>
      </c>
      <c r="F1087" s="7">
        <v>0.53296207975216203</v>
      </c>
      <c r="G1087">
        <v>82180</v>
      </c>
      <c r="H1087" t="s">
        <v>21289</v>
      </c>
      <c r="I1087" t="s">
        <v>21288</v>
      </c>
      <c r="J1087" t="s">
        <v>32362</v>
      </c>
      <c r="K1087" t="s">
        <v>32361</v>
      </c>
      <c r="L1087" t="s">
        <v>34598</v>
      </c>
      <c r="M1087" t="s">
        <v>32360</v>
      </c>
      <c r="N1087" t="s">
        <v>32359</v>
      </c>
      <c r="O1087" t="s">
        <v>32358</v>
      </c>
      <c r="P1087" t="s">
        <v>2390</v>
      </c>
      <c r="Q1087" t="s">
        <v>7722</v>
      </c>
      <c r="R1087" t="s">
        <v>32357</v>
      </c>
      <c r="S1087" t="s">
        <v>32356</v>
      </c>
      <c r="T1087" t="s">
        <v>2390</v>
      </c>
      <c r="U1087" t="s">
        <v>7722</v>
      </c>
      <c r="V1087" t="s">
        <v>32355</v>
      </c>
      <c r="W1087" t="s">
        <v>32354</v>
      </c>
      <c r="X1087">
        <v>100</v>
      </c>
      <c r="Y1087">
        <v>57.69</v>
      </c>
      <c r="Z1087">
        <v>89.26</v>
      </c>
      <c r="AA1087">
        <v>89.26</v>
      </c>
      <c r="AB1087">
        <v>76.27</v>
      </c>
    </row>
    <row r="1088" spans="1:28" x14ac:dyDescent="0.3">
      <c r="A1088" t="s">
        <v>14241</v>
      </c>
      <c r="B1088" t="s">
        <v>3636</v>
      </c>
      <c r="C1088" s="7">
        <v>0.63987015400015201</v>
      </c>
      <c r="D1088" s="7">
        <v>0.36283519779701401</v>
      </c>
      <c r="E1088" s="7">
        <v>0.58452623651298496</v>
      </c>
      <c r="F1088" s="7">
        <v>1.0065469488944701</v>
      </c>
      <c r="G1088">
        <v>233672</v>
      </c>
      <c r="M1088" t="s">
        <v>14240</v>
      </c>
      <c r="N1088" t="s">
        <v>35391</v>
      </c>
      <c r="O1088" t="s">
        <v>14239</v>
      </c>
      <c r="P1088" t="s">
        <v>14238</v>
      </c>
      <c r="Q1088" t="s">
        <v>35392</v>
      </c>
      <c r="S1088" t="s">
        <v>14237</v>
      </c>
      <c r="V1088" t="s">
        <v>14236</v>
      </c>
      <c r="X1088">
        <v>100</v>
      </c>
      <c r="Y1088">
        <v>35.090000000000003</v>
      </c>
      <c r="Z1088">
        <v>78.569999999999993</v>
      </c>
      <c r="AA1088">
        <v>78.569999999999993</v>
      </c>
    </row>
    <row r="1089" spans="1:28" x14ac:dyDescent="0.3">
      <c r="A1089" t="s">
        <v>32353</v>
      </c>
      <c r="B1089" t="s">
        <v>3636</v>
      </c>
      <c r="C1089" s="7">
        <v>1.5554145874457499</v>
      </c>
      <c r="D1089" s="7">
        <v>1.6650567247431001</v>
      </c>
      <c r="E1089" s="7">
        <v>1.9397949198122</v>
      </c>
      <c r="F1089" s="7">
        <v>1.1353350867263099</v>
      </c>
      <c r="G1089">
        <v>287030</v>
      </c>
      <c r="J1089" t="s">
        <v>32352</v>
      </c>
      <c r="K1089" t="s">
        <v>32351</v>
      </c>
      <c r="L1089" t="s">
        <v>32351</v>
      </c>
      <c r="M1089" t="s">
        <v>32350</v>
      </c>
      <c r="N1089" t="s">
        <v>34599</v>
      </c>
      <c r="O1089" t="s">
        <v>32349</v>
      </c>
      <c r="P1089" t="s">
        <v>14273</v>
      </c>
      <c r="Q1089" t="s">
        <v>14272</v>
      </c>
      <c r="R1089" t="s">
        <v>32348</v>
      </c>
      <c r="S1089" t="s">
        <v>32347</v>
      </c>
      <c r="T1089" t="s">
        <v>14273</v>
      </c>
      <c r="U1089" t="s">
        <v>14272</v>
      </c>
      <c r="V1089" t="s">
        <v>32346</v>
      </c>
      <c r="X1089">
        <v>100</v>
      </c>
      <c r="Y1089">
        <v>38.57</v>
      </c>
      <c r="Z1089">
        <v>68.010000000000005</v>
      </c>
      <c r="AA1089">
        <v>68.010000000000005</v>
      </c>
    </row>
    <row r="1090" spans="1:28" x14ac:dyDescent="0.3">
      <c r="A1090" t="s">
        <v>32345</v>
      </c>
      <c r="B1090" t="s">
        <v>3636</v>
      </c>
      <c r="C1090" s="7">
        <v>1.53469606334687</v>
      </c>
      <c r="D1090" s="7">
        <v>0.87362690404829602</v>
      </c>
      <c r="E1090" s="7">
        <v>1.1200416312250201</v>
      </c>
      <c r="F1090" s="7">
        <v>1.2275111915872801</v>
      </c>
      <c r="G1090">
        <v>349984</v>
      </c>
      <c r="M1090" t="s">
        <v>32344</v>
      </c>
      <c r="N1090" t="s">
        <v>28326</v>
      </c>
      <c r="O1090" t="s">
        <v>32343</v>
      </c>
      <c r="P1090" t="s">
        <v>28324</v>
      </c>
      <c r="Q1090" t="s">
        <v>28323</v>
      </c>
      <c r="R1090" t="s">
        <v>32342</v>
      </c>
      <c r="S1090" t="s">
        <v>32341</v>
      </c>
      <c r="V1090" t="s">
        <v>32340</v>
      </c>
      <c r="X1090">
        <v>94.79</v>
      </c>
      <c r="Y1090">
        <v>40.479999999999997</v>
      </c>
      <c r="Z1090">
        <v>39.79</v>
      </c>
      <c r="AA1090">
        <v>39.79</v>
      </c>
    </row>
    <row r="1091" spans="1:28" x14ac:dyDescent="0.3">
      <c r="A1091" t="s">
        <v>32339</v>
      </c>
      <c r="B1091" t="s">
        <v>3631</v>
      </c>
      <c r="C1091" s="7">
        <v>-1.5155810075757301</v>
      </c>
      <c r="D1091" s="7">
        <v>-0.362072257857392</v>
      </c>
      <c r="E1091" s="7">
        <v>-1.60434942486867</v>
      </c>
      <c r="F1091" s="7">
        <v>0.184526020916364</v>
      </c>
      <c r="G1091">
        <v>71935</v>
      </c>
      <c r="H1091" t="s">
        <v>1001</v>
      </c>
      <c r="I1091" t="s">
        <v>1002</v>
      </c>
      <c r="M1091" t="s">
        <v>32338</v>
      </c>
      <c r="N1091" t="s">
        <v>34600</v>
      </c>
      <c r="O1091" t="s">
        <v>32337</v>
      </c>
      <c r="P1091" t="s">
        <v>32336</v>
      </c>
      <c r="Q1091" t="s">
        <v>32335</v>
      </c>
      <c r="R1091" t="s">
        <v>32334</v>
      </c>
      <c r="X1091">
        <v>100</v>
      </c>
      <c r="Y1091">
        <v>43.24</v>
      </c>
    </row>
    <row r="1092" spans="1:28" x14ac:dyDescent="0.3">
      <c r="A1092" t="s">
        <v>4934</v>
      </c>
      <c r="B1092" t="s">
        <v>3631</v>
      </c>
      <c r="C1092" s="7">
        <v>-6.3397113397023502E-2</v>
      </c>
      <c r="D1092" s="7">
        <v>-1.0228954416667699</v>
      </c>
      <c r="E1092" s="7">
        <v>1.70032613467889</v>
      </c>
      <c r="F1092" s="7">
        <v>-2.04006394669518</v>
      </c>
      <c r="G1092">
        <v>327386</v>
      </c>
      <c r="I1092" t="s">
        <v>35</v>
      </c>
      <c r="K1092" t="s">
        <v>35</v>
      </c>
      <c r="N1092" t="s">
        <v>35</v>
      </c>
      <c r="Q1092" t="s">
        <v>35</v>
      </c>
      <c r="S1092" t="s">
        <v>4933</v>
      </c>
      <c r="U1092" t="s">
        <v>35</v>
      </c>
      <c r="V1092" t="s">
        <v>4932</v>
      </c>
      <c r="X1092">
        <v>100</v>
      </c>
      <c r="Z1092">
        <v>51.52</v>
      </c>
      <c r="AA1092">
        <v>51.52</v>
      </c>
    </row>
    <row r="1093" spans="1:28" x14ac:dyDescent="0.3">
      <c r="A1093" t="s">
        <v>5767</v>
      </c>
      <c r="B1093" t="s">
        <v>3636</v>
      </c>
      <c r="C1093" s="7">
        <v>0.75370561636289202</v>
      </c>
      <c r="D1093" s="7">
        <v>1.6466336645358199</v>
      </c>
      <c r="E1093" s="7">
        <v>2.1932078097704499</v>
      </c>
      <c r="F1093" s="7">
        <v>0.38435456332102402</v>
      </c>
      <c r="G1093">
        <v>243966</v>
      </c>
      <c r="I1093" t="s">
        <v>35</v>
      </c>
      <c r="K1093" t="s">
        <v>35</v>
      </c>
      <c r="N1093" t="s">
        <v>35</v>
      </c>
      <c r="Q1093" t="s">
        <v>35</v>
      </c>
      <c r="S1093" t="s">
        <v>5766</v>
      </c>
      <c r="U1093" t="s">
        <v>35</v>
      </c>
      <c r="V1093" t="s">
        <v>5765</v>
      </c>
      <c r="X1093">
        <v>100</v>
      </c>
      <c r="Z1093">
        <v>48.08</v>
      </c>
      <c r="AA1093">
        <v>48.08</v>
      </c>
    </row>
    <row r="1094" spans="1:28" x14ac:dyDescent="0.3">
      <c r="A1094" t="s">
        <v>14235</v>
      </c>
      <c r="B1094" t="s">
        <v>3636</v>
      </c>
      <c r="C1094" s="7">
        <v>0.88292501395579703</v>
      </c>
      <c r="D1094" s="7">
        <v>0.94892025719960504</v>
      </c>
      <c r="E1094" s="7">
        <v>0.992865320996422</v>
      </c>
      <c r="F1094" s="7">
        <v>1.08003568237878</v>
      </c>
      <c r="G1094">
        <v>355123</v>
      </c>
      <c r="H1094" t="s">
        <v>12974</v>
      </c>
      <c r="I1094" t="s">
        <v>12973</v>
      </c>
      <c r="J1094" t="s">
        <v>3104</v>
      </c>
      <c r="K1094" t="s">
        <v>12972</v>
      </c>
      <c r="L1094" t="s">
        <v>13585</v>
      </c>
      <c r="M1094" t="s">
        <v>14234</v>
      </c>
      <c r="N1094" t="s">
        <v>14233</v>
      </c>
      <c r="O1094" t="s">
        <v>14232</v>
      </c>
      <c r="P1094" t="s">
        <v>3104</v>
      </c>
      <c r="Q1094" t="s">
        <v>3546</v>
      </c>
      <c r="R1094" t="s">
        <v>14231</v>
      </c>
      <c r="S1094" t="s">
        <v>14230</v>
      </c>
      <c r="T1094" t="s">
        <v>3104</v>
      </c>
      <c r="U1094" t="s">
        <v>3546</v>
      </c>
      <c r="V1094" t="s">
        <v>14229</v>
      </c>
      <c r="X1094">
        <v>100</v>
      </c>
      <c r="Y1094">
        <v>27.33</v>
      </c>
      <c r="Z1094">
        <v>48.08</v>
      </c>
      <c r="AA1094">
        <v>48.08</v>
      </c>
    </row>
    <row r="1095" spans="1:28" x14ac:dyDescent="0.3">
      <c r="A1095" t="s">
        <v>1172</v>
      </c>
      <c r="B1095" t="s">
        <v>3636</v>
      </c>
      <c r="C1095" s="7">
        <v>2.3851673829566602</v>
      </c>
      <c r="D1095" s="7">
        <v>2.5473599644831699</v>
      </c>
      <c r="E1095" s="7">
        <v>1.9172626103919801</v>
      </c>
      <c r="F1095" s="7">
        <v>2.55903002100654</v>
      </c>
      <c r="G1095">
        <v>327414</v>
      </c>
      <c r="I1095" t="s">
        <v>35</v>
      </c>
      <c r="K1095" t="s">
        <v>35</v>
      </c>
      <c r="N1095" t="s">
        <v>35</v>
      </c>
      <c r="Q1095" t="s">
        <v>35</v>
      </c>
      <c r="S1095" t="s">
        <v>1173</v>
      </c>
      <c r="U1095" t="s">
        <v>35</v>
      </c>
      <c r="V1095" t="s">
        <v>4061</v>
      </c>
      <c r="X1095">
        <v>100</v>
      </c>
      <c r="Z1095">
        <v>34</v>
      </c>
      <c r="AA1095">
        <v>34</v>
      </c>
    </row>
    <row r="1096" spans="1:28" x14ac:dyDescent="0.3">
      <c r="A1096" t="s">
        <v>1174</v>
      </c>
      <c r="B1096" t="s">
        <v>3636</v>
      </c>
      <c r="C1096" s="7">
        <v>2.1544433993011798</v>
      </c>
      <c r="D1096" s="7">
        <v>2.6868525541125199</v>
      </c>
      <c r="E1096" s="7">
        <v>2.3158241846685699</v>
      </c>
      <c r="F1096" s="7">
        <v>3.1036273099479601</v>
      </c>
      <c r="G1096">
        <v>321111</v>
      </c>
      <c r="M1096" t="s">
        <v>1175</v>
      </c>
      <c r="N1096" t="s">
        <v>1176</v>
      </c>
      <c r="O1096" t="s">
        <v>1177</v>
      </c>
      <c r="P1096" t="s">
        <v>1178</v>
      </c>
      <c r="Q1096" t="s">
        <v>1179</v>
      </c>
      <c r="R1096" t="s">
        <v>1180</v>
      </c>
      <c r="S1096" t="s">
        <v>1181</v>
      </c>
      <c r="T1096" t="s">
        <v>1182</v>
      </c>
      <c r="U1096" t="s">
        <v>3564</v>
      </c>
      <c r="V1096" t="s">
        <v>3728</v>
      </c>
      <c r="X1096">
        <v>100</v>
      </c>
      <c r="Y1096">
        <v>41.18</v>
      </c>
      <c r="Z1096">
        <v>55.17</v>
      </c>
      <c r="AA1096">
        <v>55.17</v>
      </c>
    </row>
    <row r="1097" spans="1:28" x14ac:dyDescent="0.3">
      <c r="A1097" t="s">
        <v>32333</v>
      </c>
      <c r="B1097" t="s">
        <v>3631</v>
      </c>
      <c r="C1097" s="7">
        <v>-1.3475356951295101</v>
      </c>
      <c r="D1097" s="7">
        <v>-0.70252380623210398</v>
      </c>
      <c r="E1097" s="7">
        <v>-0.81621260564655596</v>
      </c>
      <c r="F1097" s="7">
        <v>-7.5112535693005397E-2</v>
      </c>
      <c r="G1097">
        <v>62995</v>
      </c>
      <c r="H1097" t="s">
        <v>71</v>
      </c>
      <c r="I1097" t="s">
        <v>72</v>
      </c>
      <c r="J1097" t="s">
        <v>32332</v>
      </c>
      <c r="K1097" t="s">
        <v>32331</v>
      </c>
      <c r="L1097" t="s">
        <v>32330</v>
      </c>
      <c r="M1097" t="s">
        <v>29098</v>
      </c>
      <c r="N1097" t="s">
        <v>29097</v>
      </c>
      <c r="O1097" t="s">
        <v>29096</v>
      </c>
      <c r="P1097" t="s">
        <v>29094</v>
      </c>
      <c r="Q1097" t="s">
        <v>29093</v>
      </c>
      <c r="S1097" t="s">
        <v>32329</v>
      </c>
      <c r="T1097" t="s">
        <v>29094</v>
      </c>
      <c r="U1097" t="s">
        <v>29093</v>
      </c>
      <c r="V1097" t="s">
        <v>32328</v>
      </c>
      <c r="X1097">
        <v>98.33</v>
      </c>
      <c r="Y1097">
        <v>30.96</v>
      </c>
      <c r="Z1097">
        <v>54.8</v>
      </c>
      <c r="AA1097">
        <v>54.8</v>
      </c>
    </row>
    <row r="1098" spans="1:28" x14ac:dyDescent="0.3">
      <c r="A1098" t="s">
        <v>17854</v>
      </c>
      <c r="B1098" t="s">
        <v>3631</v>
      </c>
      <c r="C1098" s="7">
        <v>-0.23355604700437199</v>
      </c>
      <c r="D1098" s="7">
        <v>0.98066041202160203</v>
      </c>
      <c r="E1098" s="7">
        <v>-1.3316377040838301</v>
      </c>
      <c r="F1098" s="7">
        <v>0.147647848671566</v>
      </c>
      <c r="G1098">
        <v>66438</v>
      </c>
      <c r="S1098" t="s">
        <v>17853</v>
      </c>
      <c r="T1098" t="s">
        <v>6620</v>
      </c>
      <c r="U1098" t="s">
        <v>6619</v>
      </c>
      <c r="V1098" t="s">
        <v>17852</v>
      </c>
      <c r="X1098">
        <v>94.15</v>
      </c>
      <c r="Z1098">
        <v>38.67</v>
      </c>
      <c r="AA1098">
        <v>38.67</v>
      </c>
    </row>
    <row r="1099" spans="1:28" x14ac:dyDescent="0.3">
      <c r="A1099" t="s">
        <v>32327</v>
      </c>
      <c r="B1099" t="s">
        <v>3631</v>
      </c>
      <c r="C1099" s="7">
        <v>-1.1555403677415399</v>
      </c>
      <c r="D1099" s="7">
        <v>-1.9813915482331099</v>
      </c>
      <c r="E1099" s="7">
        <v>-0.61646806772379203</v>
      </c>
      <c r="F1099" s="7">
        <v>-1.3807946081834199</v>
      </c>
      <c r="G1099">
        <v>273578</v>
      </c>
      <c r="M1099" t="s">
        <v>32326</v>
      </c>
      <c r="N1099" t="s">
        <v>32325</v>
      </c>
      <c r="O1099" t="s">
        <v>32324</v>
      </c>
      <c r="P1099" t="s">
        <v>32323</v>
      </c>
      <c r="Q1099" t="s">
        <v>32322</v>
      </c>
      <c r="R1099" t="s">
        <v>32321</v>
      </c>
      <c r="S1099" t="s">
        <v>32320</v>
      </c>
      <c r="V1099" t="s">
        <v>32319</v>
      </c>
      <c r="W1099" t="s">
        <v>32318</v>
      </c>
      <c r="X1099">
        <v>94.38</v>
      </c>
      <c r="Y1099">
        <v>52</v>
      </c>
      <c r="Z1099">
        <v>55.87</v>
      </c>
      <c r="AA1099">
        <v>55.87</v>
      </c>
      <c r="AB1099">
        <v>74.599999999999994</v>
      </c>
    </row>
    <row r="1100" spans="1:28" x14ac:dyDescent="0.3">
      <c r="A1100" t="s">
        <v>32317</v>
      </c>
      <c r="B1100" t="s">
        <v>3631</v>
      </c>
      <c r="C1100" s="7">
        <v>-1.3216486210197</v>
      </c>
      <c r="D1100" s="7">
        <v>-1.3799015173451901</v>
      </c>
      <c r="E1100" s="7">
        <v>-0.71274815434544103</v>
      </c>
      <c r="F1100" s="7">
        <v>-0.80910280154731695</v>
      </c>
      <c r="G1100">
        <v>22304</v>
      </c>
      <c r="J1100" t="s">
        <v>32316</v>
      </c>
      <c r="K1100" t="s">
        <v>32315</v>
      </c>
      <c r="L1100" t="s">
        <v>32314</v>
      </c>
      <c r="M1100" t="s">
        <v>32313</v>
      </c>
      <c r="N1100" t="s">
        <v>32312</v>
      </c>
      <c r="O1100" t="s">
        <v>32311</v>
      </c>
      <c r="P1100" t="s">
        <v>32308</v>
      </c>
      <c r="Q1100" t="s">
        <v>32307</v>
      </c>
      <c r="R1100" t="s">
        <v>32310</v>
      </c>
      <c r="S1100" t="s">
        <v>32309</v>
      </c>
      <c r="T1100" t="s">
        <v>32308</v>
      </c>
      <c r="U1100" t="s">
        <v>32307</v>
      </c>
      <c r="V1100" t="s">
        <v>32306</v>
      </c>
      <c r="W1100" t="s">
        <v>32305</v>
      </c>
      <c r="X1100">
        <v>94.89</v>
      </c>
      <c r="Y1100">
        <v>38.11</v>
      </c>
      <c r="Z1100">
        <v>49.87</v>
      </c>
      <c r="AA1100">
        <v>49.87</v>
      </c>
      <c r="AB1100">
        <v>73.42</v>
      </c>
    </row>
    <row r="1101" spans="1:28" x14ac:dyDescent="0.3">
      <c r="A1101" t="s">
        <v>17851</v>
      </c>
      <c r="B1101" t="s">
        <v>3636</v>
      </c>
      <c r="C1101" s="7">
        <v>0.72477638447308501</v>
      </c>
      <c r="D1101" s="7">
        <v>0.83356755036730101</v>
      </c>
      <c r="E1101" s="7">
        <v>1.02037697889319</v>
      </c>
      <c r="F1101" s="7">
        <v>0.201685684040491</v>
      </c>
      <c r="G1101">
        <v>327461</v>
      </c>
      <c r="M1101" t="s">
        <v>17850</v>
      </c>
      <c r="N1101" t="s">
        <v>17849</v>
      </c>
      <c r="O1101" t="s">
        <v>17848</v>
      </c>
      <c r="P1101" t="s">
        <v>17845</v>
      </c>
      <c r="Q1101" t="s">
        <v>17844</v>
      </c>
      <c r="R1101" t="s">
        <v>17847</v>
      </c>
      <c r="S1101" t="s">
        <v>17846</v>
      </c>
      <c r="T1101" t="s">
        <v>17845</v>
      </c>
      <c r="U1101" t="s">
        <v>17844</v>
      </c>
      <c r="V1101" t="s">
        <v>17843</v>
      </c>
      <c r="W1101" t="s">
        <v>17842</v>
      </c>
      <c r="X1101">
        <v>100</v>
      </c>
      <c r="Y1101">
        <v>30.64</v>
      </c>
      <c r="Z1101">
        <v>63.02</v>
      </c>
      <c r="AA1101">
        <v>63.02</v>
      </c>
      <c r="AB1101">
        <v>81.69</v>
      </c>
    </row>
    <row r="1102" spans="1:28" x14ac:dyDescent="0.3">
      <c r="A1102" t="s">
        <v>22939</v>
      </c>
      <c r="B1102" t="s">
        <v>3636</v>
      </c>
      <c r="C1102" s="7">
        <v>0.59409156718620304</v>
      </c>
      <c r="D1102" s="7">
        <v>1.3253153603322201</v>
      </c>
      <c r="E1102" s="7">
        <v>0.64257575049168703</v>
      </c>
      <c r="F1102" s="7">
        <v>1.39402628983051</v>
      </c>
      <c r="G1102">
        <v>72008</v>
      </c>
      <c r="M1102" t="s">
        <v>22938</v>
      </c>
      <c r="N1102" t="s">
        <v>22937</v>
      </c>
      <c r="O1102" t="s">
        <v>22936</v>
      </c>
      <c r="P1102" t="s">
        <v>3465</v>
      </c>
      <c r="Q1102" t="s">
        <v>3466</v>
      </c>
      <c r="R1102" t="s">
        <v>22935</v>
      </c>
      <c r="S1102" t="s">
        <v>22934</v>
      </c>
      <c r="V1102" t="s">
        <v>22933</v>
      </c>
      <c r="X1102">
        <v>91.27</v>
      </c>
      <c r="Y1102">
        <v>27.08</v>
      </c>
      <c r="Z1102">
        <v>26.39</v>
      </c>
      <c r="AA1102">
        <v>26.39</v>
      </c>
    </row>
    <row r="1103" spans="1:28" x14ac:dyDescent="0.3">
      <c r="A1103" t="s">
        <v>22932</v>
      </c>
      <c r="B1103" t="s">
        <v>3631</v>
      </c>
      <c r="C1103" s="7">
        <v>-0.90809661732677505</v>
      </c>
      <c r="D1103" s="7">
        <v>-1.1534276838162001</v>
      </c>
      <c r="E1103" s="7">
        <v>-0.85693607021982199</v>
      </c>
      <c r="F1103" s="7">
        <v>-1.48130631906077</v>
      </c>
      <c r="G1103">
        <v>72028</v>
      </c>
      <c r="H1103" t="s">
        <v>22317</v>
      </c>
      <c r="I1103" t="s">
        <v>22316</v>
      </c>
      <c r="J1103" t="s">
        <v>2835</v>
      </c>
      <c r="K1103" t="s">
        <v>2836</v>
      </c>
      <c r="L1103" t="s">
        <v>2837</v>
      </c>
      <c r="M1103" t="s">
        <v>22931</v>
      </c>
      <c r="N1103" t="s">
        <v>22930</v>
      </c>
      <c r="O1103" t="s">
        <v>22929</v>
      </c>
      <c r="P1103" t="s">
        <v>22312</v>
      </c>
      <c r="Q1103" t="s">
        <v>22311</v>
      </c>
      <c r="R1103" t="s">
        <v>22928</v>
      </c>
      <c r="S1103" t="s">
        <v>22927</v>
      </c>
      <c r="T1103" t="s">
        <v>22312</v>
      </c>
      <c r="U1103" t="s">
        <v>22311</v>
      </c>
      <c r="V1103" t="s">
        <v>22926</v>
      </c>
      <c r="W1103" t="s">
        <v>22925</v>
      </c>
      <c r="X1103">
        <v>100</v>
      </c>
      <c r="Y1103">
        <v>41.09</v>
      </c>
      <c r="Z1103">
        <v>54.21</v>
      </c>
      <c r="AA1103">
        <v>54.21</v>
      </c>
      <c r="AB1103">
        <v>74.88</v>
      </c>
    </row>
    <row r="1104" spans="1:28" x14ac:dyDescent="0.3">
      <c r="A1104" t="s">
        <v>14228</v>
      </c>
      <c r="B1104" t="s">
        <v>3631</v>
      </c>
      <c r="C1104" s="7">
        <v>-0.72187835201890305</v>
      </c>
      <c r="D1104" s="7">
        <v>-0.18422827644498199</v>
      </c>
      <c r="E1104" s="7">
        <v>-4.1725993909226503E-2</v>
      </c>
      <c r="F1104" s="7">
        <v>-1.6262160904263601</v>
      </c>
      <c r="G1104">
        <v>355173</v>
      </c>
      <c r="S1104" t="s">
        <v>14227</v>
      </c>
      <c r="T1104" t="s">
        <v>14226</v>
      </c>
      <c r="U1104" t="s">
        <v>14225</v>
      </c>
      <c r="V1104" t="s">
        <v>14224</v>
      </c>
      <c r="X1104">
        <v>100</v>
      </c>
      <c r="Z1104">
        <v>38.89</v>
      </c>
      <c r="AA1104">
        <v>37.04</v>
      </c>
    </row>
    <row r="1105" spans="1:28" x14ac:dyDescent="0.3">
      <c r="A1105" t="s">
        <v>32304</v>
      </c>
      <c r="B1105" t="s">
        <v>3631</v>
      </c>
      <c r="C1105" s="7">
        <v>-1.23189398961234</v>
      </c>
      <c r="D1105" s="7">
        <v>-0.47113101670332103</v>
      </c>
      <c r="E1105" s="7">
        <v>-0.736724828375251</v>
      </c>
      <c r="F1105" s="7">
        <v>-0.95654522125473695</v>
      </c>
      <c r="G1105">
        <v>72086</v>
      </c>
      <c r="J1105" t="s">
        <v>2576</v>
      </c>
      <c r="K1105" t="s">
        <v>3778</v>
      </c>
      <c r="L1105" t="s">
        <v>2577</v>
      </c>
      <c r="M1105" t="s">
        <v>32303</v>
      </c>
      <c r="N1105" t="s">
        <v>32302</v>
      </c>
      <c r="O1105" t="s">
        <v>32301</v>
      </c>
      <c r="P1105" t="s">
        <v>32298</v>
      </c>
      <c r="Q1105" t="s">
        <v>32297</v>
      </c>
      <c r="R1105" t="s">
        <v>32300</v>
      </c>
      <c r="S1105" t="s">
        <v>32299</v>
      </c>
      <c r="T1105" t="s">
        <v>32298</v>
      </c>
      <c r="U1105" t="s">
        <v>32297</v>
      </c>
      <c r="V1105" t="s">
        <v>32296</v>
      </c>
      <c r="X1105">
        <v>100</v>
      </c>
      <c r="Y1105">
        <v>35.78</v>
      </c>
      <c r="Z1105">
        <v>39.78</v>
      </c>
      <c r="AA1105">
        <v>35.58</v>
      </c>
    </row>
    <row r="1106" spans="1:28" x14ac:dyDescent="0.3">
      <c r="A1106" t="s">
        <v>32295</v>
      </c>
      <c r="B1106" t="s">
        <v>3631</v>
      </c>
      <c r="C1106" s="7">
        <v>-1.6790936640937</v>
      </c>
      <c r="D1106" s="7">
        <v>-1.49479035103952</v>
      </c>
      <c r="E1106" s="7">
        <v>-1.5467478283681599</v>
      </c>
      <c r="F1106" s="7">
        <v>-1.13462593089356</v>
      </c>
      <c r="G1106">
        <v>45082</v>
      </c>
      <c r="H1106" t="s">
        <v>800</v>
      </c>
      <c r="I1106" t="s">
        <v>801</v>
      </c>
      <c r="J1106" t="s">
        <v>802</v>
      </c>
      <c r="K1106" t="s">
        <v>803</v>
      </c>
      <c r="L1106" t="s">
        <v>15040</v>
      </c>
      <c r="M1106" t="s">
        <v>32294</v>
      </c>
      <c r="N1106" t="s">
        <v>32293</v>
      </c>
      <c r="O1106" t="s">
        <v>32292</v>
      </c>
      <c r="P1106" t="s">
        <v>22820</v>
      </c>
      <c r="Q1106" t="s">
        <v>34601</v>
      </c>
      <c r="R1106" t="s">
        <v>32291</v>
      </c>
      <c r="S1106" t="s">
        <v>32290</v>
      </c>
      <c r="T1106" t="s">
        <v>808</v>
      </c>
      <c r="U1106" t="s">
        <v>3540</v>
      </c>
      <c r="V1106" t="s">
        <v>32289</v>
      </c>
      <c r="W1106" t="s">
        <v>32288</v>
      </c>
      <c r="X1106">
        <v>87.47</v>
      </c>
      <c r="Y1106">
        <v>38.89</v>
      </c>
      <c r="Z1106">
        <v>52.22</v>
      </c>
      <c r="AA1106">
        <v>52.22</v>
      </c>
      <c r="AB1106">
        <v>81.900000000000006</v>
      </c>
    </row>
    <row r="1107" spans="1:28" x14ac:dyDescent="0.3">
      <c r="A1107" t="s">
        <v>17841</v>
      </c>
      <c r="B1107" t="s">
        <v>3636</v>
      </c>
      <c r="C1107" s="7">
        <v>0.50600772579548703</v>
      </c>
      <c r="D1107" s="7">
        <v>0.89039144190553499</v>
      </c>
      <c r="E1107" s="7">
        <v>1.6553630705909499</v>
      </c>
      <c r="F1107" s="7">
        <v>1.43858701085475</v>
      </c>
      <c r="G1107">
        <v>234725</v>
      </c>
      <c r="M1107" t="s">
        <v>17840</v>
      </c>
      <c r="N1107" t="s">
        <v>17839</v>
      </c>
      <c r="O1107" t="s">
        <v>17838</v>
      </c>
      <c r="P1107" t="s">
        <v>17837</v>
      </c>
      <c r="Q1107" t="s">
        <v>17836</v>
      </c>
      <c r="R1107" t="s">
        <v>17835</v>
      </c>
      <c r="S1107" t="s">
        <v>17834</v>
      </c>
      <c r="V1107" t="s">
        <v>17833</v>
      </c>
      <c r="X1107">
        <v>100</v>
      </c>
      <c r="Y1107">
        <v>51.85</v>
      </c>
      <c r="Z1107">
        <v>92.59</v>
      </c>
      <c r="AA1107">
        <v>92.59</v>
      </c>
    </row>
    <row r="1108" spans="1:28" x14ac:dyDescent="0.3">
      <c r="A1108" t="s">
        <v>14223</v>
      </c>
      <c r="B1108" t="s">
        <v>3636</v>
      </c>
      <c r="C1108" s="7">
        <v>0.70158585516419902</v>
      </c>
      <c r="D1108" s="7">
        <v>0.66040455331507397</v>
      </c>
      <c r="E1108" s="7">
        <v>0.84046802069373205</v>
      </c>
      <c r="F1108" s="7">
        <v>1.09333672829406</v>
      </c>
      <c r="G1108">
        <v>355190</v>
      </c>
      <c r="H1108" t="s">
        <v>181</v>
      </c>
      <c r="I1108" t="s">
        <v>182</v>
      </c>
      <c r="J1108" t="s">
        <v>183</v>
      </c>
      <c r="K1108" t="s">
        <v>6900</v>
      </c>
      <c r="L1108" t="s">
        <v>6899</v>
      </c>
      <c r="M1108" t="s">
        <v>14222</v>
      </c>
      <c r="N1108" t="s">
        <v>14221</v>
      </c>
      <c r="O1108" t="s">
        <v>14220</v>
      </c>
      <c r="P1108" t="s">
        <v>14219</v>
      </c>
      <c r="Q1108" t="s">
        <v>14218</v>
      </c>
      <c r="S1108" t="s">
        <v>14217</v>
      </c>
      <c r="T1108" t="s">
        <v>187</v>
      </c>
      <c r="U1108" t="s">
        <v>5007</v>
      </c>
      <c r="V1108" t="s">
        <v>14216</v>
      </c>
      <c r="X1108">
        <v>99.02</v>
      </c>
      <c r="Y1108">
        <v>35.71</v>
      </c>
      <c r="Z1108">
        <v>63.64</v>
      </c>
      <c r="AA1108">
        <v>63.64</v>
      </c>
    </row>
    <row r="1109" spans="1:28" x14ac:dyDescent="0.3">
      <c r="A1109" t="s">
        <v>1183</v>
      </c>
      <c r="B1109" t="s">
        <v>3631</v>
      </c>
      <c r="C1109" s="7">
        <v>-3.5810486206729402</v>
      </c>
      <c r="D1109" s="7">
        <v>-2.7051521375326701</v>
      </c>
      <c r="E1109" s="7">
        <v>-2.57030642629516</v>
      </c>
      <c r="F1109" s="7">
        <v>-1.99593861283207</v>
      </c>
      <c r="G1109">
        <v>327593</v>
      </c>
      <c r="H1109" t="s">
        <v>1184</v>
      </c>
      <c r="I1109" t="s">
        <v>8216</v>
      </c>
      <c r="J1109" t="s">
        <v>1185</v>
      </c>
      <c r="K1109" t="s">
        <v>1186</v>
      </c>
      <c r="L1109" t="s">
        <v>1187</v>
      </c>
      <c r="M1109" t="s">
        <v>1188</v>
      </c>
      <c r="N1109" t="s">
        <v>1189</v>
      </c>
      <c r="O1109" t="s">
        <v>1190</v>
      </c>
      <c r="P1109" t="s">
        <v>1191</v>
      </c>
      <c r="Q1109" t="s">
        <v>8215</v>
      </c>
      <c r="R1109" t="s">
        <v>1192</v>
      </c>
      <c r="S1109" t="s">
        <v>1193</v>
      </c>
      <c r="T1109" t="s">
        <v>1194</v>
      </c>
      <c r="U1109" t="s">
        <v>8214</v>
      </c>
      <c r="V1109" t="s">
        <v>4060</v>
      </c>
      <c r="X1109">
        <v>80.75</v>
      </c>
      <c r="Y1109">
        <v>28</v>
      </c>
      <c r="Z1109">
        <v>36.4</v>
      </c>
      <c r="AA1109">
        <v>36.4</v>
      </c>
    </row>
    <row r="1110" spans="1:28" x14ac:dyDescent="0.3">
      <c r="A1110" t="s">
        <v>17832</v>
      </c>
      <c r="B1110" t="s">
        <v>3631</v>
      </c>
      <c r="C1110" s="7">
        <v>-0.22140210909473401</v>
      </c>
      <c r="D1110" s="7">
        <v>0.220160665675661</v>
      </c>
      <c r="E1110" s="7">
        <v>-1.38208204238162</v>
      </c>
      <c r="F1110" s="7">
        <v>-0.371729328634261</v>
      </c>
      <c r="G1110">
        <v>325479</v>
      </c>
      <c r="I1110" t="s">
        <v>35</v>
      </c>
      <c r="K1110" t="s">
        <v>35</v>
      </c>
      <c r="N1110" t="s">
        <v>35</v>
      </c>
      <c r="Q1110" t="s">
        <v>35</v>
      </c>
      <c r="U1110" t="s">
        <v>35</v>
      </c>
    </row>
    <row r="1111" spans="1:28" x14ac:dyDescent="0.3">
      <c r="A1111" t="s">
        <v>8213</v>
      </c>
      <c r="B1111" t="s">
        <v>3636</v>
      </c>
      <c r="C1111" s="7">
        <v>2.7790151912663501</v>
      </c>
      <c r="D1111" s="7">
        <v>2.6057258886697299</v>
      </c>
      <c r="E1111" s="7">
        <v>1.21882064625021</v>
      </c>
      <c r="F1111" s="7">
        <v>1.30030756336849</v>
      </c>
      <c r="G1111">
        <v>321206</v>
      </c>
      <c r="I1111" t="s">
        <v>35</v>
      </c>
      <c r="K1111" t="s">
        <v>35</v>
      </c>
      <c r="N1111" t="s">
        <v>35</v>
      </c>
      <c r="Q1111" t="s">
        <v>35</v>
      </c>
      <c r="U1111" t="s">
        <v>35</v>
      </c>
      <c r="X1111">
        <v>91.11</v>
      </c>
    </row>
    <row r="1112" spans="1:28" x14ac:dyDescent="0.3">
      <c r="A1112" t="s">
        <v>14215</v>
      </c>
      <c r="B1112" t="s">
        <v>3636</v>
      </c>
      <c r="C1112" s="7">
        <v>0</v>
      </c>
      <c r="D1112" s="7">
        <v>-0.52175221279981898</v>
      </c>
      <c r="E1112" s="7">
        <v>0.81311620077676805</v>
      </c>
      <c r="F1112" s="7">
        <v>1.39046970556441</v>
      </c>
      <c r="G1112">
        <v>224058</v>
      </c>
      <c r="I1112" t="s">
        <v>35</v>
      </c>
      <c r="K1112" t="s">
        <v>35</v>
      </c>
      <c r="N1112" t="s">
        <v>35</v>
      </c>
      <c r="Q1112" t="s">
        <v>35</v>
      </c>
      <c r="U1112" t="s">
        <v>35</v>
      </c>
    </row>
    <row r="1113" spans="1:28" x14ac:dyDescent="0.3">
      <c r="A1113" t="s">
        <v>17831</v>
      </c>
      <c r="B1113" t="s">
        <v>3631</v>
      </c>
      <c r="C1113" s="7">
        <v>-0.83698907659401001</v>
      </c>
      <c r="D1113" s="7">
        <v>-0.51206779580417805</v>
      </c>
      <c r="E1113" s="7">
        <v>-1.01066760924892</v>
      </c>
      <c r="F1113" s="7">
        <v>-0.46191321747383202</v>
      </c>
      <c r="G1113">
        <v>321219</v>
      </c>
      <c r="I1113" t="s">
        <v>35</v>
      </c>
      <c r="K1113" t="s">
        <v>35</v>
      </c>
      <c r="N1113" t="s">
        <v>35</v>
      </c>
      <c r="Q1113" t="s">
        <v>35</v>
      </c>
      <c r="S1113" t="s">
        <v>17830</v>
      </c>
      <c r="U1113" t="s">
        <v>35</v>
      </c>
      <c r="V1113" t="s">
        <v>17829</v>
      </c>
      <c r="X1113">
        <v>100</v>
      </c>
      <c r="Z1113">
        <v>57.89</v>
      </c>
      <c r="AA1113">
        <v>57.89</v>
      </c>
    </row>
    <row r="1114" spans="1:28" x14ac:dyDescent="0.3">
      <c r="A1114" t="s">
        <v>22924</v>
      </c>
      <c r="B1114" t="s">
        <v>3636</v>
      </c>
      <c r="C1114" s="7">
        <v>0.82312611005360603</v>
      </c>
      <c r="D1114" s="7">
        <v>1.1934615401226101</v>
      </c>
      <c r="E1114" s="7">
        <v>1.17986932673504</v>
      </c>
      <c r="F1114" s="7">
        <v>1.38864316489406</v>
      </c>
      <c r="G1114">
        <v>350114</v>
      </c>
      <c r="H1114" t="s">
        <v>22923</v>
      </c>
      <c r="I1114" t="s">
        <v>22922</v>
      </c>
      <c r="J1114" t="s">
        <v>12132</v>
      </c>
      <c r="K1114" t="s">
        <v>12131</v>
      </c>
      <c r="L1114" t="s">
        <v>22921</v>
      </c>
      <c r="M1114" t="s">
        <v>22920</v>
      </c>
      <c r="N1114" t="s">
        <v>22919</v>
      </c>
      <c r="O1114" t="s">
        <v>22918</v>
      </c>
      <c r="P1114" t="s">
        <v>12124</v>
      </c>
      <c r="Q1114" t="s">
        <v>12123</v>
      </c>
      <c r="R1114" t="s">
        <v>22917</v>
      </c>
      <c r="S1114" t="s">
        <v>22916</v>
      </c>
      <c r="T1114" t="s">
        <v>12124</v>
      </c>
      <c r="U1114" t="s">
        <v>12123</v>
      </c>
      <c r="V1114" t="s">
        <v>22915</v>
      </c>
      <c r="W1114" t="s">
        <v>22914</v>
      </c>
      <c r="X1114">
        <v>100</v>
      </c>
      <c r="Y1114">
        <v>63.12</v>
      </c>
      <c r="Z1114">
        <v>87.71</v>
      </c>
      <c r="AA1114">
        <v>87.71</v>
      </c>
      <c r="AB1114">
        <v>83.24</v>
      </c>
    </row>
    <row r="1115" spans="1:28" x14ac:dyDescent="0.3">
      <c r="A1115" t="s">
        <v>32287</v>
      </c>
      <c r="B1115" t="s">
        <v>3636</v>
      </c>
      <c r="C1115" s="7">
        <v>1.7598779352466001</v>
      </c>
      <c r="D1115" s="7">
        <v>1.81542422704838</v>
      </c>
      <c r="E1115" s="7">
        <v>1.86658050823996</v>
      </c>
      <c r="F1115" s="7">
        <v>1.4808511110264699</v>
      </c>
      <c r="G1115">
        <v>248006</v>
      </c>
      <c r="H1115" t="s">
        <v>979</v>
      </c>
      <c r="I1115" t="s">
        <v>980</v>
      </c>
      <c r="J1115" t="s">
        <v>981</v>
      </c>
      <c r="K1115" t="s">
        <v>982</v>
      </c>
      <c r="L1115" t="s">
        <v>983</v>
      </c>
      <c r="M1115" t="s">
        <v>32286</v>
      </c>
      <c r="N1115" t="s">
        <v>32285</v>
      </c>
      <c r="O1115" t="s">
        <v>32284</v>
      </c>
      <c r="P1115" t="s">
        <v>981</v>
      </c>
      <c r="Q1115" t="s">
        <v>32281</v>
      </c>
      <c r="R1115" t="s">
        <v>32283</v>
      </c>
      <c r="S1115" t="s">
        <v>32282</v>
      </c>
      <c r="T1115" t="s">
        <v>981</v>
      </c>
      <c r="U1115" t="s">
        <v>32281</v>
      </c>
      <c r="V1115" t="s">
        <v>32280</v>
      </c>
      <c r="X1115">
        <v>100</v>
      </c>
      <c r="Y1115">
        <v>28.57</v>
      </c>
      <c r="Z1115">
        <v>45.34</v>
      </c>
      <c r="AA1115">
        <v>45.34</v>
      </c>
    </row>
    <row r="1116" spans="1:28" x14ac:dyDescent="0.3">
      <c r="A1116" t="s">
        <v>32279</v>
      </c>
      <c r="B1116" t="s">
        <v>3631</v>
      </c>
      <c r="C1116" s="7">
        <v>-1.61510940720092</v>
      </c>
      <c r="D1116" s="7">
        <v>-1.4249287993955</v>
      </c>
      <c r="E1116" s="7">
        <v>-1.28513502785162</v>
      </c>
      <c r="F1116" s="7">
        <v>-0.56073161221274503</v>
      </c>
      <c r="G1116">
        <v>350124</v>
      </c>
      <c r="H1116" t="s">
        <v>32278</v>
      </c>
      <c r="I1116" t="s">
        <v>34602</v>
      </c>
      <c r="J1116" t="s">
        <v>32277</v>
      </c>
      <c r="K1116" t="s">
        <v>34603</v>
      </c>
      <c r="L1116" t="s">
        <v>34604</v>
      </c>
      <c r="M1116" t="s">
        <v>1989</v>
      </c>
      <c r="N1116" t="s">
        <v>8719</v>
      </c>
      <c r="O1116" t="s">
        <v>1990</v>
      </c>
      <c r="P1116" t="s">
        <v>1991</v>
      </c>
      <c r="Q1116" t="s">
        <v>8720</v>
      </c>
      <c r="S1116" t="s">
        <v>32276</v>
      </c>
      <c r="T1116" t="s">
        <v>1991</v>
      </c>
      <c r="U1116" t="s">
        <v>8720</v>
      </c>
      <c r="V1116" t="s">
        <v>32275</v>
      </c>
      <c r="X1116">
        <v>100</v>
      </c>
      <c r="Y1116">
        <v>50.98</v>
      </c>
      <c r="Z1116">
        <v>55.74</v>
      </c>
      <c r="AA1116">
        <v>55.74</v>
      </c>
    </row>
    <row r="1117" spans="1:28" x14ac:dyDescent="0.3">
      <c r="A1117" t="s">
        <v>32274</v>
      </c>
      <c r="B1117" t="s">
        <v>3631</v>
      </c>
      <c r="C1117" s="7">
        <v>-1.7528564072097901</v>
      </c>
      <c r="D1117" s="7">
        <v>-1.58834300845784</v>
      </c>
      <c r="E1117" s="7">
        <v>-1.6210782348382</v>
      </c>
      <c r="F1117" s="7">
        <v>-0.81911927062335899</v>
      </c>
      <c r="G1117">
        <v>345035</v>
      </c>
      <c r="M1117" t="s">
        <v>21663</v>
      </c>
      <c r="N1117" t="s">
        <v>21662</v>
      </c>
      <c r="O1117" t="s">
        <v>21661</v>
      </c>
      <c r="P1117" t="s">
        <v>21660</v>
      </c>
      <c r="Q1117" t="s">
        <v>34605</v>
      </c>
      <c r="R1117" t="s">
        <v>21659</v>
      </c>
      <c r="X1117">
        <v>100</v>
      </c>
      <c r="Y1117">
        <v>80</v>
      </c>
    </row>
    <row r="1118" spans="1:28" x14ac:dyDescent="0.3">
      <c r="A1118" t="s">
        <v>32273</v>
      </c>
      <c r="B1118" t="s">
        <v>3631</v>
      </c>
      <c r="C1118" s="7">
        <v>-1.9943914683209201</v>
      </c>
      <c r="D1118" s="7">
        <v>-1.99390992312718</v>
      </c>
      <c r="E1118" s="7">
        <v>-1.9174810387208701</v>
      </c>
      <c r="F1118" s="7">
        <v>-1.10356614564424</v>
      </c>
      <c r="G1118">
        <v>250547</v>
      </c>
      <c r="H1118" t="s">
        <v>17965</v>
      </c>
      <c r="I1118" t="s">
        <v>17964</v>
      </c>
      <c r="J1118" t="s">
        <v>32265</v>
      </c>
      <c r="K1118" t="s">
        <v>32272</v>
      </c>
      <c r="L1118" t="s">
        <v>32271</v>
      </c>
      <c r="M1118" t="s">
        <v>32270</v>
      </c>
      <c r="N1118" t="s">
        <v>32269</v>
      </c>
      <c r="O1118" t="s">
        <v>32268</v>
      </c>
      <c r="P1118" t="s">
        <v>32265</v>
      </c>
      <c r="Q1118" t="s">
        <v>32264</v>
      </c>
      <c r="R1118" t="s">
        <v>32267</v>
      </c>
      <c r="S1118" t="s">
        <v>32266</v>
      </c>
      <c r="T1118" t="s">
        <v>32265</v>
      </c>
      <c r="U1118" t="s">
        <v>32264</v>
      </c>
      <c r="V1118" t="s">
        <v>32263</v>
      </c>
      <c r="X1118">
        <v>99.76</v>
      </c>
      <c r="Y1118">
        <v>24.64</v>
      </c>
      <c r="Z1118">
        <v>47.93</v>
      </c>
      <c r="AA1118">
        <v>47.93</v>
      </c>
    </row>
    <row r="1119" spans="1:28" x14ac:dyDescent="0.3">
      <c r="A1119" t="s">
        <v>1195</v>
      </c>
      <c r="B1119" t="s">
        <v>3639</v>
      </c>
      <c r="C1119" s="7">
        <v>7.0765754442610502</v>
      </c>
      <c r="D1119" s="7">
        <v>7.3534601817690097</v>
      </c>
      <c r="E1119" s="7">
        <v>6.3593029990340497</v>
      </c>
      <c r="F1119" s="7">
        <v>6.8087416657068403</v>
      </c>
      <c r="G1119">
        <v>75748</v>
      </c>
      <c r="M1119" t="s">
        <v>1196</v>
      </c>
      <c r="N1119" t="s">
        <v>1197</v>
      </c>
      <c r="O1119" t="s">
        <v>1198</v>
      </c>
      <c r="P1119" t="s">
        <v>1199</v>
      </c>
      <c r="Q1119" t="s">
        <v>8212</v>
      </c>
      <c r="R1119" t="s">
        <v>1200</v>
      </c>
      <c r="S1119" t="s">
        <v>1201</v>
      </c>
      <c r="T1119" t="s">
        <v>1202</v>
      </c>
      <c r="U1119" t="s">
        <v>1203</v>
      </c>
      <c r="V1119" t="s">
        <v>3727</v>
      </c>
      <c r="X1119">
        <v>100</v>
      </c>
      <c r="Y1119">
        <v>48.28</v>
      </c>
      <c r="Z1119">
        <v>66.040000000000006</v>
      </c>
      <c r="AA1119">
        <v>66.040000000000006</v>
      </c>
    </row>
    <row r="1120" spans="1:28" x14ac:dyDescent="0.3">
      <c r="A1120" t="s">
        <v>32262</v>
      </c>
      <c r="B1120" t="s">
        <v>3636</v>
      </c>
      <c r="C1120" s="7">
        <v>1.44599906099938</v>
      </c>
      <c r="D1120" s="7">
        <v>1.8617902982493599</v>
      </c>
      <c r="E1120" s="7">
        <v>1.5018829922181001</v>
      </c>
      <c r="F1120" s="7">
        <v>1.7017073079269101</v>
      </c>
      <c r="G1120">
        <v>109332</v>
      </c>
      <c r="J1120" t="s">
        <v>2443</v>
      </c>
      <c r="K1120" t="s">
        <v>2444</v>
      </c>
      <c r="L1120" t="s">
        <v>1187</v>
      </c>
      <c r="M1120" t="s">
        <v>2445</v>
      </c>
      <c r="N1120" t="s">
        <v>2446</v>
      </c>
      <c r="O1120" t="s">
        <v>2447</v>
      </c>
      <c r="P1120" t="s">
        <v>2443</v>
      </c>
      <c r="Q1120" t="s">
        <v>2444</v>
      </c>
      <c r="R1120" t="s">
        <v>2448</v>
      </c>
      <c r="S1120" t="s">
        <v>32261</v>
      </c>
      <c r="T1120" t="s">
        <v>2443</v>
      </c>
      <c r="U1120" t="s">
        <v>2444</v>
      </c>
      <c r="V1120" t="s">
        <v>32260</v>
      </c>
      <c r="W1120" t="s">
        <v>32259</v>
      </c>
      <c r="X1120">
        <v>91.61</v>
      </c>
      <c r="Y1120">
        <v>23.88</v>
      </c>
      <c r="Z1120">
        <v>39.22</v>
      </c>
      <c r="AA1120">
        <v>39.22</v>
      </c>
      <c r="AB1120">
        <v>100</v>
      </c>
    </row>
    <row r="1121" spans="1:28" x14ac:dyDescent="0.3">
      <c r="A1121" t="s">
        <v>1204</v>
      </c>
      <c r="B1121" t="s">
        <v>3639</v>
      </c>
      <c r="C1121" s="7">
        <v>2.77635397847946</v>
      </c>
      <c r="D1121" s="7">
        <v>2.7859306453558701</v>
      </c>
      <c r="E1121" s="7">
        <v>2.4142133839243698</v>
      </c>
      <c r="F1121" s="7">
        <v>5.2796121485198197</v>
      </c>
      <c r="G1121">
        <v>327661</v>
      </c>
      <c r="M1121" t="s">
        <v>1205</v>
      </c>
      <c r="N1121" t="s">
        <v>8211</v>
      </c>
      <c r="O1121" t="s">
        <v>1206</v>
      </c>
      <c r="P1121" t="s">
        <v>1207</v>
      </c>
      <c r="Q1121" t="s">
        <v>8210</v>
      </c>
      <c r="R1121" t="s">
        <v>1208</v>
      </c>
      <c r="X1121">
        <v>100</v>
      </c>
      <c r="Y1121">
        <v>41.3</v>
      </c>
    </row>
    <row r="1122" spans="1:28" x14ac:dyDescent="0.3">
      <c r="A1122" t="s">
        <v>1209</v>
      </c>
      <c r="B1122" t="s">
        <v>3639</v>
      </c>
      <c r="C1122" s="7">
        <v>2.4627700091182199</v>
      </c>
      <c r="D1122" s="7">
        <v>3.89801115305898</v>
      </c>
      <c r="E1122" s="7">
        <v>2.2081600333846199</v>
      </c>
      <c r="F1122" s="7">
        <v>4.8660158959048099</v>
      </c>
      <c r="G1122">
        <v>52414</v>
      </c>
      <c r="J1122" t="s">
        <v>1210</v>
      </c>
      <c r="K1122" t="s">
        <v>3533</v>
      </c>
      <c r="L1122" t="s">
        <v>1211</v>
      </c>
      <c r="M1122" t="s">
        <v>1212</v>
      </c>
      <c r="N1122" t="s">
        <v>3534</v>
      </c>
      <c r="O1122" t="s">
        <v>1213</v>
      </c>
      <c r="P1122" t="s">
        <v>1214</v>
      </c>
      <c r="Q1122" t="s">
        <v>3535</v>
      </c>
      <c r="R1122" t="s">
        <v>1215</v>
      </c>
      <c r="S1122" t="s">
        <v>1216</v>
      </c>
      <c r="T1122" t="s">
        <v>1214</v>
      </c>
      <c r="U1122" t="s">
        <v>3535</v>
      </c>
      <c r="V1122" t="s">
        <v>3800</v>
      </c>
      <c r="X1122">
        <v>100</v>
      </c>
      <c r="Y1122">
        <v>31.51</v>
      </c>
      <c r="Z1122">
        <v>44.06</v>
      </c>
      <c r="AA1122">
        <v>44.06</v>
      </c>
    </row>
    <row r="1123" spans="1:28" x14ac:dyDescent="0.3">
      <c r="A1123" t="s">
        <v>14214</v>
      </c>
      <c r="B1123" t="s">
        <v>3631</v>
      </c>
      <c r="C1123" s="7">
        <v>-0.18864038499670099</v>
      </c>
      <c r="D1123" s="7">
        <v>-0.216332162287767</v>
      </c>
      <c r="E1123" s="7">
        <v>-0.32708710911678901</v>
      </c>
      <c r="F1123" s="7">
        <v>-1.08110911321714</v>
      </c>
      <c r="G1123">
        <v>321243</v>
      </c>
      <c r="I1123" t="s">
        <v>35</v>
      </c>
      <c r="K1123" t="s">
        <v>35</v>
      </c>
      <c r="N1123" t="s">
        <v>35</v>
      </c>
      <c r="Q1123" t="s">
        <v>35</v>
      </c>
      <c r="S1123" t="s">
        <v>14213</v>
      </c>
      <c r="U1123" t="s">
        <v>35</v>
      </c>
      <c r="V1123" t="s">
        <v>14212</v>
      </c>
      <c r="X1123">
        <v>100</v>
      </c>
      <c r="Z1123">
        <v>63.64</v>
      </c>
      <c r="AA1123">
        <v>63.64</v>
      </c>
    </row>
    <row r="1124" spans="1:28" x14ac:dyDescent="0.3">
      <c r="A1124" t="s">
        <v>14211</v>
      </c>
      <c r="B1124" t="s">
        <v>3631</v>
      </c>
      <c r="C1124" s="7">
        <v>-0.89921441762761001</v>
      </c>
      <c r="D1124" s="7">
        <v>-0.63667814571518699</v>
      </c>
      <c r="E1124" s="7">
        <v>-0.77522122760706402</v>
      </c>
      <c r="F1124" s="7">
        <v>-1.0848882914606599</v>
      </c>
      <c r="G1124">
        <v>287411</v>
      </c>
      <c r="H1124" t="s">
        <v>14210</v>
      </c>
      <c r="I1124" t="s">
        <v>14209</v>
      </c>
      <c r="J1124" t="s">
        <v>14208</v>
      </c>
      <c r="K1124" t="s">
        <v>14207</v>
      </c>
      <c r="L1124" t="s">
        <v>14206</v>
      </c>
      <c r="M1124" t="s">
        <v>14205</v>
      </c>
      <c r="N1124" t="s">
        <v>14204</v>
      </c>
      <c r="O1124" t="s">
        <v>14203</v>
      </c>
      <c r="P1124" t="s">
        <v>14200</v>
      </c>
      <c r="Q1124" t="s">
        <v>14199</v>
      </c>
      <c r="R1124" t="s">
        <v>14202</v>
      </c>
      <c r="S1124" t="s">
        <v>14201</v>
      </c>
      <c r="T1124" t="s">
        <v>14200</v>
      </c>
      <c r="U1124" t="s">
        <v>14199</v>
      </c>
      <c r="V1124" t="s">
        <v>14198</v>
      </c>
      <c r="W1124" t="s">
        <v>14197</v>
      </c>
      <c r="X1124">
        <v>100</v>
      </c>
      <c r="Y1124">
        <v>76.19</v>
      </c>
      <c r="Z1124">
        <v>82.86</v>
      </c>
      <c r="AA1124">
        <v>82.86</v>
      </c>
      <c r="AB1124">
        <v>76.48</v>
      </c>
    </row>
    <row r="1125" spans="1:28" x14ac:dyDescent="0.3">
      <c r="A1125" t="s">
        <v>17828</v>
      </c>
      <c r="B1125" t="s">
        <v>3631</v>
      </c>
      <c r="C1125" s="7">
        <v>-0.89815560218686497</v>
      </c>
      <c r="D1125" s="7">
        <v>-0.94724238092888802</v>
      </c>
      <c r="E1125" s="7">
        <v>-1.1695836972051801</v>
      </c>
      <c r="F1125" s="7">
        <v>-0.32201451687141303</v>
      </c>
      <c r="G1125">
        <v>250476</v>
      </c>
      <c r="H1125" t="s">
        <v>17827</v>
      </c>
      <c r="I1125" t="s">
        <v>17826</v>
      </c>
      <c r="J1125" t="s">
        <v>17825</v>
      </c>
      <c r="K1125" t="s">
        <v>17824</v>
      </c>
      <c r="L1125" t="s">
        <v>17823</v>
      </c>
      <c r="M1125" t="s">
        <v>17822</v>
      </c>
      <c r="N1125" t="s">
        <v>17821</v>
      </c>
      <c r="O1125" t="s">
        <v>17820</v>
      </c>
      <c r="P1125" t="s">
        <v>17817</v>
      </c>
      <c r="Q1125" t="s">
        <v>17816</v>
      </c>
      <c r="R1125" t="s">
        <v>17819</v>
      </c>
      <c r="S1125" t="s">
        <v>17818</v>
      </c>
      <c r="T1125" t="s">
        <v>17817</v>
      </c>
      <c r="U1125" t="s">
        <v>17816</v>
      </c>
      <c r="V1125" t="s">
        <v>17815</v>
      </c>
      <c r="W1125" t="s">
        <v>17814</v>
      </c>
      <c r="X1125">
        <v>97.14</v>
      </c>
      <c r="Y1125">
        <v>44.47</v>
      </c>
      <c r="Z1125">
        <v>64.69</v>
      </c>
      <c r="AA1125">
        <v>64.69</v>
      </c>
      <c r="AB1125">
        <v>76.27</v>
      </c>
    </row>
    <row r="1126" spans="1:28" x14ac:dyDescent="0.3">
      <c r="A1126" t="s">
        <v>22913</v>
      </c>
      <c r="B1126" t="s">
        <v>3636</v>
      </c>
      <c r="C1126" s="7">
        <v>0.62039481263026097</v>
      </c>
      <c r="D1126" s="7">
        <v>1.27122856823497</v>
      </c>
      <c r="E1126" s="7">
        <v>0.512984875208922</v>
      </c>
      <c r="F1126" s="7">
        <v>1.11311003808285</v>
      </c>
      <c r="G1126">
        <v>104730</v>
      </c>
      <c r="I1126" t="s">
        <v>35</v>
      </c>
      <c r="K1126" t="s">
        <v>35</v>
      </c>
      <c r="N1126" t="s">
        <v>35</v>
      </c>
      <c r="Q1126" t="s">
        <v>35</v>
      </c>
      <c r="U1126" t="s">
        <v>35</v>
      </c>
      <c r="X1126">
        <v>100</v>
      </c>
    </row>
    <row r="1127" spans="1:28" x14ac:dyDescent="0.3">
      <c r="A1127" t="s">
        <v>22912</v>
      </c>
      <c r="B1127" t="s">
        <v>3636</v>
      </c>
      <c r="C1127" s="7">
        <v>0.74004418623362</v>
      </c>
      <c r="D1127" s="7">
        <v>1.10671725288052</v>
      </c>
      <c r="E1127" s="7">
        <v>1.10694248407102</v>
      </c>
      <c r="F1127" s="7">
        <v>0.71598487256731702</v>
      </c>
      <c r="G1127">
        <v>240113</v>
      </c>
      <c r="M1127" t="s">
        <v>22911</v>
      </c>
      <c r="N1127" t="s">
        <v>22910</v>
      </c>
      <c r="O1127" t="s">
        <v>22909</v>
      </c>
      <c r="P1127" t="s">
        <v>15048</v>
      </c>
      <c r="Q1127" t="s">
        <v>15047</v>
      </c>
      <c r="R1127" t="s">
        <v>22908</v>
      </c>
      <c r="S1127" t="s">
        <v>22907</v>
      </c>
      <c r="T1127" t="s">
        <v>22906</v>
      </c>
      <c r="U1127" t="s">
        <v>22905</v>
      </c>
      <c r="V1127" t="s">
        <v>22904</v>
      </c>
      <c r="X1127">
        <v>100</v>
      </c>
      <c r="Y1127">
        <v>36.21</v>
      </c>
      <c r="Z1127">
        <v>51.12</v>
      </c>
      <c r="AA1127">
        <v>51.12</v>
      </c>
    </row>
    <row r="1128" spans="1:28" x14ac:dyDescent="0.3">
      <c r="A1128" t="s">
        <v>22903</v>
      </c>
      <c r="B1128" t="s">
        <v>3631</v>
      </c>
      <c r="C1128" s="7">
        <v>-0.98358324249922602</v>
      </c>
      <c r="D1128" s="7">
        <v>-1.33356177861836</v>
      </c>
      <c r="E1128" s="7">
        <v>-0.96106957666090398</v>
      </c>
      <c r="F1128" s="7">
        <v>-0.88857650813776201</v>
      </c>
      <c r="G1128">
        <v>75791</v>
      </c>
      <c r="M1128" t="s">
        <v>22902</v>
      </c>
      <c r="N1128" t="s">
        <v>22901</v>
      </c>
      <c r="O1128" t="s">
        <v>22900</v>
      </c>
      <c r="P1128" t="s">
        <v>22899</v>
      </c>
      <c r="Q1128" t="s">
        <v>22898</v>
      </c>
      <c r="R1128" t="s">
        <v>22897</v>
      </c>
      <c r="X1128">
        <v>100</v>
      </c>
      <c r="Y1128">
        <v>40</v>
      </c>
    </row>
    <row r="1129" spans="1:28" x14ac:dyDescent="0.3">
      <c r="A1129" t="s">
        <v>32258</v>
      </c>
      <c r="B1129" t="s">
        <v>3631</v>
      </c>
      <c r="C1129" s="7">
        <v>-1.4630850242675399</v>
      </c>
      <c r="D1129" s="7">
        <v>-1.4810057626473401</v>
      </c>
      <c r="E1129" s="7">
        <v>-1.4173245024989301</v>
      </c>
      <c r="F1129" s="7">
        <v>-1.30987141718684</v>
      </c>
      <c r="G1129">
        <v>273933</v>
      </c>
      <c r="I1129" t="s">
        <v>35</v>
      </c>
      <c r="K1129" t="s">
        <v>35</v>
      </c>
      <c r="N1129" t="s">
        <v>35</v>
      </c>
      <c r="Q1129" t="s">
        <v>35</v>
      </c>
      <c r="S1129" t="s">
        <v>32257</v>
      </c>
      <c r="U1129" t="s">
        <v>35</v>
      </c>
      <c r="V1129" t="s">
        <v>32256</v>
      </c>
      <c r="X1129">
        <v>100</v>
      </c>
      <c r="Z1129">
        <v>54.72</v>
      </c>
      <c r="AA1129">
        <v>54.72</v>
      </c>
    </row>
    <row r="1130" spans="1:28" x14ac:dyDescent="0.3">
      <c r="A1130" t="s">
        <v>22896</v>
      </c>
      <c r="B1130" t="s">
        <v>3636</v>
      </c>
      <c r="C1130" s="7">
        <v>0.778336430709754</v>
      </c>
      <c r="D1130" s="7">
        <v>1.3702974635365399</v>
      </c>
      <c r="E1130" s="7">
        <v>0.78471677593941802</v>
      </c>
      <c r="F1130" s="7">
        <v>0.47600037347243901</v>
      </c>
      <c r="G1130">
        <v>52455</v>
      </c>
      <c r="H1130" t="s">
        <v>71</v>
      </c>
      <c r="I1130" t="s">
        <v>72</v>
      </c>
      <c r="J1130" t="s">
        <v>73</v>
      </c>
      <c r="K1130" t="s">
        <v>74</v>
      </c>
      <c r="L1130" t="s">
        <v>75</v>
      </c>
      <c r="S1130" t="s">
        <v>22895</v>
      </c>
      <c r="T1130" t="s">
        <v>73</v>
      </c>
      <c r="U1130" t="s">
        <v>74</v>
      </c>
      <c r="V1130" t="s">
        <v>22894</v>
      </c>
      <c r="W1130" t="s">
        <v>22893</v>
      </c>
      <c r="X1130">
        <v>99.66</v>
      </c>
      <c r="Z1130">
        <v>70.86</v>
      </c>
      <c r="AA1130">
        <v>70.86</v>
      </c>
      <c r="AB1130">
        <v>75.09</v>
      </c>
    </row>
    <row r="1131" spans="1:28" x14ac:dyDescent="0.3">
      <c r="A1131" t="s">
        <v>5764</v>
      </c>
      <c r="B1131" t="s">
        <v>3636</v>
      </c>
      <c r="C1131" s="7">
        <v>0.632385791004617</v>
      </c>
      <c r="D1131" s="7">
        <v>1.0909131054046199</v>
      </c>
      <c r="E1131" s="7">
        <v>2.1993044822724199</v>
      </c>
      <c r="F1131" s="7">
        <v>0.99817568777421295</v>
      </c>
      <c r="G1131">
        <v>355257</v>
      </c>
      <c r="H1131" t="s">
        <v>181</v>
      </c>
      <c r="I1131" t="s">
        <v>182</v>
      </c>
      <c r="J1131" t="s">
        <v>2545</v>
      </c>
      <c r="K1131" t="s">
        <v>5005</v>
      </c>
      <c r="L1131" t="s">
        <v>5011</v>
      </c>
      <c r="M1131" t="s">
        <v>5763</v>
      </c>
      <c r="N1131" t="s">
        <v>5762</v>
      </c>
      <c r="O1131" t="s">
        <v>5761</v>
      </c>
      <c r="P1131" t="s">
        <v>5760</v>
      </c>
      <c r="Q1131" t="s">
        <v>5759</v>
      </c>
      <c r="R1131" t="s">
        <v>5758</v>
      </c>
      <c r="S1131" t="s">
        <v>5757</v>
      </c>
      <c r="T1131" t="s">
        <v>2545</v>
      </c>
      <c r="U1131" t="s">
        <v>5005</v>
      </c>
      <c r="V1131" t="s">
        <v>5756</v>
      </c>
      <c r="X1131">
        <v>89.89</v>
      </c>
      <c r="Y1131">
        <v>22.89</v>
      </c>
      <c r="Z1131">
        <v>70.88</v>
      </c>
      <c r="AA1131">
        <v>70.88</v>
      </c>
    </row>
    <row r="1132" spans="1:28" x14ac:dyDescent="0.3">
      <c r="A1132" t="s">
        <v>17813</v>
      </c>
      <c r="B1132" t="s">
        <v>3631</v>
      </c>
      <c r="C1132" s="7">
        <v>-0.22937612361052301</v>
      </c>
      <c r="D1132" s="7">
        <v>-0.30686131501574798</v>
      </c>
      <c r="E1132" s="7">
        <v>-1.0335345709149</v>
      </c>
      <c r="F1132" s="7">
        <v>1.5741220869481001</v>
      </c>
      <c r="G1132">
        <v>250575</v>
      </c>
      <c r="H1132" t="s">
        <v>4778</v>
      </c>
      <c r="I1132" t="s">
        <v>4777</v>
      </c>
      <c r="J1132" t="s">
        <v>17812</v>
      </c>
      <c r="K1132" t="s">
        <v>17811</v>
      </c>
      <c r="L1132" t="s">
        <v>35239</v>
      </c>
      <c r="M1132" t="s">
        <v>1225</v>
      </c>
      <c r="N1132" t="s">
        <v>4774</v>
      </c>
      <c r="P1132" t="s">
        <v>256</v>
      </c>
      <c r="Q1132" t="s">
        <v>3518</v>
      </c>
      <c r="S1132" t="s">
        <v>17810</v>
      </c>
      <c r="T1132" t="s">
        <v>256</v>
      </c>
      <c r="U1132" t="s">
        <v>3518</v>
      </c>
      <c r="V1132" t="s">
        <v>17809</v>
      </c>
      <c r="X1132">
        <v>100</v>
      </c>
      <c r="Y1132">
        <v>29.56</v>
      </c>
      <c r="Z1132">
        <v>71.260000000000005</v>
      </c>
      <c r="AA1132">
        <v>71.260000000000005</v>
      </c>
    </row>
    <row r="1133" spans="1:28" x14ac:dyDescent="0.3">
      <c r="A1133" t="s">
        <v>32255</v>
      </c>
      <c r="B1133" t="s">
        <v>3636</v>
      </c>
      <c r="C1133" s="7">
        <v>1.2389754725344</v>
      </c>
      <c r="D1133" s="7">
        <v>1.0115693511148101</v>
      </c>
      <c r="E1133" s="7">
        <v>0.88180970881394105</v>
      </c>
      <c r="F1133" s="7">
        <v>0.27454083097769699</v>
      </c>
      <c r="G1133">
        <v>337557</v>
      </c>
      <c r="H1133" t="s">
        <v>32254</v>
      </c>
      <c r="I1133" t="s">
        <v>32253</v>
      </c>
      <c r="J1133" t="s">
        <v>1676</v>
      </c>
      <c r="K1133" t="s">
        <v>1677</v>
      </c>
      <c r="L1133" t="s">
        <v>34606</v>
      </c>
      <c r="M1133" t="s">
        <v>32252</v>
      </c>
      <c r="N1133" t="s">
        <v>32251</v>
      </c>
      <c r="O1133" t="s">
        <v>32250</v>
      </c>
      <c r="P1133" t="s">
        <v>6489</v>
      </c>
      <c r="Q1133" t="s">
        <v>8913</v>
      </c>
      <c r="R1133" t="s">
        <v>32249</v>
      </c>
      <c r="S1133" t="s">
        <v>32248</v>
      </c>
      <c r="T1133" t="s">
        <v>1681</v>
      </c>
      <c r="U1133" t="s">
        <v>3616</v>
      </c>
      <c r="V1133" t="s">
        <v>32247</v>
      </c>
      <c r="X1133">
        <v>99.2</v>
      </c>
      <c r="Y1133">
        <v>27.15</v>
      </c>
      <c r="Z1133">
        <v>61.29</v>
      </c>
      <c r="AA1133">
        <v>61.29</v>
      </c>
    </row>
    <row r="1134" spans="1:28" x14ac:dyDescent="0.3">
      <c r="A1134" t="s">
        <v>14196</v>
      </c>
      <c r="B1134" t="s">
        <v>3636</v>
      </c>
      <c r="C1134" s="7">
        <v>0.27759084721698302</v>
      </c>
      <c r="D1134" s="7">
        <v>0.74327113157625602</v>
      </c>
      <c r="E1134" s="7">
        <v>0.13323229226561201</v>
      </c>
      <c r="F1134" s="7">
        <v>1.2385024546512799</v>
      </c>
      <c r="G1134">
        <v>287461</v>
      </c>
      <c r="S1134" t="s">
        <v>14195</v>
      </c>
      <c r="T1134" t="s">
        <v>353</v>
      </c>
      <c r="U1134" t="s">
        <v>3601</v>
      </c>
      <c r="V1134" t="s">
        <v>14194</v>
      </c>
      <c r="X1134">
        <v>99.61</v>
      </c>
      <c r="Z1134">
        <v>72.040000000000006</v>
      </c>
      <c r="AA1134">
        <v>72.040000000000006</v>
      </c>
    </row>
    <row r="1135" spans="1:28" x14ac:dyDescent="0.3">
      <c r="A1135" t="s">
        <v>8209</v>
      </c>
      <c r="B1135" t="s">
        <v>3631</v>
      </c>
      <c r="C1135" s="7">
        <v>-2.63175330267633</v>
      </c>
      <c r="D1135" s="7">
        <v>-2.92960538890661</v>
      </c>
      <c r="E1135" s="7">
        <v>-1.2979634575163399</v>
      </c>
      <c r="F1135" s="7">
        <v>-1.2457490446588499</v>
      </c>
      <c r="G1135">
        <v>327709</v>
      </c>
      <c r="H1135" t="s">
        <v>637</v>
      </c>
      <c r="I1135" t="s">
        <v>4568</v>
      </c>
      <c r="J1135" t="s">
        <v>638</v>
      </c>
      <c r="K1135" t="s">
        <v>3852</v>
      </c>
      <c r="L1135" t="s">
        <v>639</v>
      </c>
      <c r="M1135" t="s">
        <v>1709</v>
      </c>
      <c r="N1135" t="s">
        <v>1710</v>
      </c>
      <c r="O1135" t="s">
        <v>1711</v>
      </c>
      <c r="P1135" t="s">
        <v>45</v>
      </c>
      <c r="Q1135" t="s">
        <v>3846</v>
      </c>
      <c r="S1135" t="s">
        <v>8208</v>
      </c>
      <c r="T1135" t="s">
        <v>45</v>
      </c>
      <c r="U1135" t="s">
        <v>3846</v>
      </c>
      <c r="V1135" t="s">
        <v>8207</v>
      </c>
      <c r="X1135">
        <v>100</v>
      </c>
      <c r="Y1135">
        <v>42.86</v>
      </c>
      <c r="Z1135">
        <v>65.489999999999995</v>
      </c>
      <c r="AA1135">
        <v>65.489999999999995</v>
      </c>
    </row>
    <row r="1136" spans="1:28" x14ac:dyDescent="0.3">
      <c r="A1136" t="s">
        <v>22892</v>
      </c>
      <c r="B1136" t="s">
        <v>3636</v>
      </c>
      <c r="C1136" s="7">
        <v>0.80347834180159305</v>
      </c>
      <c r="D1136" s="7">
        <v>1.3586575933085501</v>
      </c>
      <c r="E1136" s="7">
        <v>0.930817339644891</v>
      </c>
      <c r="F1136" s="7">
        <v>8.3976099166642698E-2</v>
      </c>
      <c r="G1136">
        <v>250139</v>
      </c>
      <c r="H1136" t="s">
        <v>22891</v>
      </c>
      <c r="I1136" t="s">
        <v>22890</v>
      </c>
      <c r="J1136" t="s">
        <v>22889</v>
      </c>
      <c r="K1136" t="s">
        <v>22888</v>
      </c>
      <c r="L1136" t="s">
        <v>22887</v>
      </c>
      <c r="M1136" t="s">
        <v>22886</v>
      </c>
      <c r="N1136" t="s">
        <v>22885</v>
      </c>
      <c r="O1136" t="s">
        <v>22884</v>
      </c>
      <c r="P1136" t="s">
        <v>22881</v>
      </c>
      <c r="Q1136" t="s">
        <v>22880</v>
      </c>
      <c r="R1136" t="s">
        <v>22883</v>
      </c>
      <c r="S1136" t="s">
        <v>22882</v>
      </c>
      <c r="T1136" t="s">
        <v>22881</v>
      </c>
      <c r="U1136" t="s">
        <v>22880</v>
      </c>
      <c r="V1136" t="s">
        <v>22879</v>
      </c>
      <c r="X1136">
        <v>100</v>
      </c>
      <c r="Y1136">
        <v>31.44</v>
      </c>
      <c r="Z1136">
        <v>67.86</v>
      </c>
      <c r="AA1136">
        <v>67.86</v>
      </c>
    </row>
    <row r="1137" spans="1:28" x14ac:dyDescent="0.3">
      <c r="A1137" t="s">
        <v>32246</v>
      </c>
      <c r="B1137" t="s">
        <v>3631</v>
      </c>
      <c r="C1137" s="7">
        <v>-1.8056032441226999</v>
      </c>
      <c r="D1137" s="7">
        <v>-1.60637701423447</v>
      </c>
      <c r="E1137" s="7">
        <v>-1.48142632019445</v>
      </c>
      <c r="F1137" s="7">
        <v>-1.43095278866141</v>
      </c>
      <c r="G1137">
        <v>96021</v>
      </c>
      <c r="J1137" t="s">
        <v>32245</v>
      </c>
      <c r="K1137" t="s">
        <v>32244</v>
      </c>
      <c r="L1137" t="s">
        <v>32243</v>
      </c>
      <c r="M1137" t="s">
        <v>32242</v>
      </c>
      <c r="N1137" t="s">
        <v>32241</v>
      </c>
      <c r="O1137" t="s">
        <v>32240</v>
      </c>
      <c r="P1137" t="s">
        <v>32238</v>
      </c>
      <c r="Q1137" t="s">
        <v>32237</v>
      </c>
      <c r="S1137" t="s">
        <v>32239</v>
      </c>
      <c r="T1137" t="s">
        <v>32238</v>
      </c>
      <c r="U1137" t="s">
        <v>32237</v>
      </c>
      <c r="V1137" t="s">
        <v>32236</v>
      </c>
      <c r="X1137">
        <v>100</v>
      </c>
      <c r="Y1137">
        <v>53.66</v>
      </c>
      <c r="Z1137">
        <v>68.05</v>
      </c>
      <c r="AA1137">
        <v>68.05</v>
      </c>
    </row>
    <row r="1138" spans="1:28" x14ac:dyDescent="0.3">
      <c r="A1138" t="s">
        <v>5755</v>
      </c>
      <c r="B1138" t="s">
        <v>3636</v>
      </c>
      <c r="C1138" s="7">
        <v>0.23136184174101301</v>
      </c>
      <c r="D1138" s="7">
        <v>1.1348237592663</v>
      </c>
      <c r="E1138" s="7">
        <v>2.2233236393150899</v>
      </c>
      <c r="F1138" s="7">
        <v>-0.27246041788311698</v>
      </c>
      <c r="G1138">
        <v>337587</v>
      </c>
      <c r="H1138" t="s">
        <v>5754</v>
      </c>
      <c r="I1138" t="s">
        <v>5753</v>
      </c>
      <c r="J1138" t="s">
        <v>5752</v>
      </c>
      <c r="K1138" t="s">
        <v>5751</v>
      </c>
      <c r="L1138" t="s">
        <v>5750</v>
      </c>
      <c r="M1138" t="s">
        <v>5749</v>
      </c>
      <c r="N1138" t="s">
        <v>5748</v>
      </c>
      <c r="O1138" t="s">
        <v>5747</v>
      </c>
      <c r="P1138" t="s">
        <v>5746</v>
      </c>
      <c r="Q1138" t="s">
        <v>8950</v>
      </c>
      <c r="R1138" t="s">
        <v>5745</v>
      </c>
      <c r="S1138" t="s">
        <v>5744</v>
      </c>
      <c r="T1138" t="s">
        <v>5743</v>
      </c>
      <c r="U1138" t="s">
        <v>8951</v>
      </c>
      <c r="V1138" t="s">
        <v>5742</v>
      </c>
      <c r="X1138">
        <v>95.53</v>
      </c>
      <c r="Y1138">
        <v>26.91</v>
      </c>
      <c r="Z1138">
        <v>48.62</v>
      </c>
      <c r="AA1138">
        <v>48.62</v>
      </c>
    </row>
    <row r="1139" spans="1:28" x14ac:dyDescent="0.3">
      <c r="A1139" t="s">
        <v>22878</v>
      </c>
      <c r="B1139" t="s">
        <v>3636</v>
      </c>
      <c r="C1139" s="7">
        <v>0.75605829344180997</v>
      </c>
      <c r="D1139" s="7">
        <v>1.88804054685065</v>
      </c>
      <c r="E1139" s="7">
        <v>1.41214595392203</v>
      </c>
      <c r="F1139" s="7">
        <v>0.41249996598163002</v>
      </c>
      <c r="G1139">
        <v>65639</v>
      </c>
      <c r="H1139" t="s">
        <v>106</v>
      </c>
      <c r="I1139" t="s">
        <v>107</v>
      </c>
      <c r="J1139" t="s">
        <v>108</v>
      </c>
      <c r="K1139" t="s">
        <v>109</v>
      </c>
      <c r="L1139" t="s">
        <v>110</v>
      </c>
      <c r="M1139" t="s">
        <v>22877</v>
      </c>
      <c r="N1139" t="s">
        <v>22876</v>
      </c>
      <c r="O1139" t="s">
        <v>22875</v>
      </c>
      <c r="P1139" t="s">
        <v>114</v>
      </c>
      <c r="Q1139" t="s">
        <v>115</v>
      </c>
      <c r="R1139" t="s">
        <v>22874</v>
      </c>
      <c r="S1139" t="s">
        <v>22873</v>
      </c>
      <c r="T1139" t="s">
        <v>114</v>
      </c>
      <c r="U1139" t="s">
        <v>115</v>
      </c>
      <c r="V1139" t="s">
        <v>22872</v>
      </c>
      <c r="X1139">
        <v>100</v>
      </c>
      <c r="Y1139">
        <v>46.67</v>
      </c>
      <c r="Z1139">
        <v>67.739999999999995</v>
      </c>
      <c r="AA1139">
        <v>67.739999999999995</v>
      </c>
    </row>
    <row r="1140" spans="1:28" x14ac:dyDescent="0.3">
      <c r="A1140" t="s">
        <v>32235</v>
      </c>
      <c r="B1140" t="s">
        <v>3636</v>
      </c>
      <c r="C1140" s="7">
        <v>1.0551313157298501</v>
      </c>
      <c r="D1140" s="7">
        <v>-0.52175221279981898</v>
      </c>
      <c r="E1140" s="7">
        <v>1.3299874584842499</v>
      </c>
      <c r="F1140" s="7">
        <v>0</v>
      </c>
      <c r="G1140">
        <v>327741</v>
      </c>
      <c r="I1140" t="s">
        <v>35</v>
      </c>
      <c r="K1140" t="s">
        <v>35</v>
      </c>
      <c r="N1140" t="s">
        <v>35</v>
      </c>
      <c r="Q1140" t="s">
        <v>35</v>
      </c>
      <c r="U1140" t="s">
        <v>35</v>
      </c>
    </row>
    <row r="1141" spans="1:28" x14ac:dyDescent="0.3">
      <c r="A1141" t="s">
        <v>6740</v>
      </c>
      <c r="B1141" t="s">
        <v>3636</v>
      </c>
      <c r="C1141" s="7">
        <v>0.90203741109551305</v>
      </c>
      <c r="D1141" s="7">
        <v>2.3046041736620202</v>
      </c>
      <c r="E1141" s="7">
        <v>1.18152248442787</v>
      </c>
      <c r="F1141" s="7">
        <v>1.87788889174919</v>
      </c>
      <c r="G1141">
        <v>287505</v>
      </c>
      <c r="H1141" t="s">
        <v>6739</v>
      </c>
      <c r="I1141" t="s">
        <v>6738</v>
      </c>
      <c r="J1141" t="s">
        <v>6737</v>
      </c>
      <c r="K1141" t="s">
        <v>6736</v>
      </c>
      <c r="L1141" t="s">
        <v>6735</v>
      </c>
      <c r="M1141" t="s">
        <v>6734</v>
      </c>
      <c r="N1141" t="s">
        <v>6733</v>
      </c>
      <c r="O1141" t="s">
        <v>6732</v>
      </c>
      <c r="P1141" t="s">
        <v>6731</v>
      </c>
      <c r="Q1141" t="s">
        <v>6730</v>
      </c>
      <c r="R1141" t="s">
        <v>6729</v>
      </c>
      <c r="S1141" t="s">
        <v>6728</v>
      </c>
      <c r="T1141" t="s">
        <v>6727</v>
      </c>
      <c r="U1141" t="s">
        <v>6726</v>
      </c>
      <c r="V1141" t="s">
        <v>6725</v>
      </c>
      <c r="W1141" t="s">
        <v>6724</v>
      </c>
      <c r="X1141">
        <v>100</v>
      </c>
      <c r="Y1141">
        <v>34.659999999999997</v>
      </c>
      <c r="Z1141">
        <v>66.75</v>
      </c>
      <c r="AA1141">
        <v>66.75</v>
      </c>
      <c r="AB1141">
        <v>75.06</v>
      </c>
    </row>
    <row r="1142" spans="1:28" x14ac:dyDescent="0.3">
      <c r="A1142" t="s">
        <v>32234</v>
      </c>
      <c r="B1142" t="s">
        <v>3631</v>
      </c>
      <c r="C1142" s="7">
        <v>-1.2499380182237501</v>
      </c>
      <c r="D1142" s="7">
        <v>-1.17512879899158</v>
      </c>
      <c r="E1142" s="7">
        <v>-1.0932804753663199</v>
      </c>
      <c r="F1142" s="7">
        <v>-0.48842102288421801</v>
      </c>
      <c r="G1142">
        <v>52507</v>
      </c>
      <c r="H1142" t="s">
        <v>28131</v>
      </c>
      <c r="I1142" t="s">
        <v>28130</v>
      </c>
      <c r="J1142" t="s">
        <v>28129</v>
      </c>
      <c r="K1142" t="s">
        <v>28128</v>
      </c>
      <c r="L1142" t="s">
        <v>28127</v>
      </c>
      <c r="M1142" t="s">
        <v>32233</v>
      </c>
      <c r="N1142" t="s">
        <v>32232</v>
      </c>
      <c r="O1142" t="s">
        <v>32231</v>
      </c>
      <c r="P1142" t="s">
        <v>28121</v>
      </c>
      <c r="Q1142" t="s">
        <v>28120</v>
      </c>
      <c r="R1142" t="s">
        <v>32230</v>
      </c>
      <c r="S1142" t="s">
        <v>32229</v>
      </c>
      <c r="T1142" t="s">
        <v>32228</v>
      </c>
      <c r="U1142" t="s">
        <v>32227</v>
      </c>
      <c r="V1142" t="s">
        <v>32226</v>
      </c>
      <c r="X1142">
        <v>92.24</v>
      </c>
      <c r="Y1142">
        <v>24.63</v>
      </c>
      <c r="Z1142">
        <v>46.99</v>
      </c>
      <c r="AA1142">
        <v>46.99</v>
      </c>
    </row>
    <row r="1143" spans="1:28" x14ac:dyDescent="0.3">
      <c r="A1143" t="s">
        <v>32225</v>
      </c>
      <c r="B1143" t="s">
        <v>3636</v>
      </c>
      <c r="C1143" s="7">
        <v>1.93464690001602</v>
      </c>
      <c r="D1143" s="7">
        <v>0.91697382650817705</v>
      </c>
      <c r="E1143" s="7">
        <v>0.94895250703461997</v>
      </c>
      <c r="F1143" s="7">
        <v>1.6365302098335699</v>
      </c>
      <c r="G1143">
        <v>75857</v>
      </c>
      <c r="I1143" t="s">
        <v>35</v>
      </c>
      <c r="K1143" t="s">
        <v>35</v>
      </c>
      <c r="N1143" t="s">
        <v>35</v>
      </c>
      <c r="Q1143" t="s">
        <v>35</v>
      </c>
      <c r="U1143" t="s">
        <v>35</v>
      </c>
    </row>
    <row r="1144" spans="1:28" x14ac:dyDescent="0.3">
      <c r="A1144" t="s">
        <v>8206</v>
      </c>
      <c r="B1144" t="s">
        <v>3631</v>
      </c>
      <c r="C1144" s="7">
        <v>-2.4148703715377402</v>
      </c>
      <c r="D1144" s="7">
        <v>-8.8104404338105194E-2</v>
      </c>
      <c r="E1144" s="7">
        <v>-0.29044337525528902</v>
      </c>
      <c r="F1144" s="7">
        <v>0.18307519851116799</v>
      </c>
      <c r="G1144">
        <v>223209</v>
      </c>
      <c r="M1144" t="s">
        <v>8205</v>
      </c>
      <c r="N1144" t="s">
        <v>8204</v>
      </c>
      <c r="O1144" t="s">
        <v>8203</v>
      </c>
      <c r="P1144" t="s">
        <v>8202</v>
      </c>
      <c r="Q1144" t="s">
        <v>8766</v>
      </c>
      <c r="R1144" t="s">
        <v>8201</v>
      </c>
      <c r="S1144" t="s">
        <v>8200</v>
      </c>
      <c r="V1144" t="s">
        <v>8199</v>
      </c>
      <c r="X1144">
        <v>82.93</v>
      </c>
      <c r="Y1144">
        <v>42.86</v>
      </c>
      <c r="Z1144">
        <v>34.15</v>
      </c>
      <c r="AA1144">
        <v>34.15</v>
      </c>
    </row>
    <row r="1145" spans="1:28" x14ac:dyDescent="0.3">
      <c r="A1145" t="s">
        <v>6723</v>
      </c>
      <c r="B1145" t="s">
        <v>3636</v>
      </c>
      <c r="C1145" s="7">
        <v>1.96103919289461</v>
      </c>
      <c r="D1145" s="7">
        <v>2.4711211225021201</v>
      </c>
      <c r="E1145" s="7">
        <v>1.92177897923527</v>
      </c>
      <c r="F1145" s="7">
        <v>1.0588832647672499</v>
      </c>
      <c r="G1145">
        <v>327762</v>
      </c>
      <c r="H1145" t="s">
        <v>6722</v>
      </c>
      <c r="I1145" t="s">
        <v>8905</v>
      </c>
      <c r="J1145" t="s">
        <v>6721</v>
      </c>
      <c r="K1145" t="s">
        <v>8906</v>
      </c>
      <c r="L1145" t="s">
        <v>6720</v>
      </c>
      <c r="M1145" t="s">
        <v>6719</v>
      </c>
      <c r="N1145" t="s">
        <v>8907</v>
      </c>
      <c r="O1145" t="s">
        <v>6718</v>
      </c>
      <c r="P1145" t="s">
        <v>6717</v>
      </c>
      <c r="Q1145" t="s">
        <v>8908</v>
      </c>
      <c r="R1145" t="s">
        <v>6716</v>
      </c>
      <c r="S1145" t="s">
        <v>6715</v>
      </c>
      <c r="T1145" t="s">
        <v>6714</v>
      </c>
      <c r="U1145" t="s">
        <v>6713</v>
      </c>
      <c r="V1145" t="s">
        <v>6712</v>
      </c>
      <c r="X1145">
        <v>88.51</v>
      </c>
      <c r="Y1145">
        <v>29.03</v>
      </c>
      <c r="Z1145">
        <v>54.67</v>
      </c>
      <c r="AA1145">
        <v>54.67</v>
      </c>
    </row>
    <row r="1146" spans="1:28" x14ac:dyDescent="0.3">
      <c r="A1146" t="s">
        <v>14193</v>
      </c>
      <c r="B1146" t="s">
        <v>3636</v>
      </c>
      <c r="C1146" s="7">
        <v>0</v>
      </c>
      <c r="D1146" s="7">
        <v>0</v>
      </c>
      <c r="E1146" s="7">
        <v>0</v>
      </c>
      <c r="F1146" s="7">
        <v>1.39046970556441</v>
      </c>
      <c r="G1146">
        <v>75543</v>
      </c>
      <c r="I1146" t="s">
        <v>35</v>
      </c>
      <c r="K1146" t="s">
        <v>35</v>
      </c>
      <c r="N1146" t="s">
        <v>35</v>
      </c>
      <c r="Q1146" t="s">
        <v>35</v>
      </c>
      <c r="U1146" t="s">
        <v>35</v>
      </c>
    </row>
    <row r="1147" spans="1:28" x14ac:dyDescent="0.3">
      <c r="A1147" t="s">
        <v>17808</v>
      </c>
      <c r="B1147" t="s">
        <v>3636</v>
      </c>
      <c r="C1147" s="7">
        <v>0</v>
      </c>
      <c r="D1147" s="7">
        <v>0</v>
      </c>
      <c r="E1147" s="7">
        <v>1.3299874584842499</v>
      </c>
      <c r="F1147" s="7">
        <v>1.39046970556441</v>
      </c>
      <c r="G1147">
        <v>225213</v>
      </c>
      <c r="I1147" t="s">
        <v>35</v>
      </c>
      <c r="K1147" t="s">
        <v>35</v>
      </c>
      <c r="N1147" t="s">
        <v>35</v>
      </c>
      <c r="Q1147" t="s">
        <v>35</v>
      </c>
      <c r="U1147" t="s">
        <v>35</v>
      </c>
    </row>
    <row r="1148" spans="1:28" x14ac:dyDescent="0.3">
      <c r="A1148" t="s">
        <v>22871</v>
      </c>
      <c r="B1148" t="s">
        <v>3631</v>
      </c>
      <c r="C1148" s="7">
        <v>-0.75828713600997899</v>
      </c>
      <c r="D1148" s="7">
        <v>1.8735973680358</v>
      </c>
      <c r="E1148" s="7">
        <v>0</v>
      </c>
      <c r="F1148" s="7">
        <v>-0.44864981308229401</v>
      </c>
      <c r="G1148">
        <v>250576</v>
      </c>
      <c r="M1148" t="s">
        <v>22870</v>
      </c>
      <c r="N1148" t="s">
        <v>22869</v>
      </c>
      <c r="O1148" t="s">
        <v>22868</v>
      </c>
      <c r="P1148" t="s">
        <v>22867</v>
      </c>
      <c r="Q1148" t="s">
        <v>35047</v>
      </c>
      <c r="R1148" t="s">
        <v>22866</v>
      </c>
      <c r="S1148" t="s">
        <v>21745</v>
      </c>
      <c r="V1148" t="s">
        <v>21744</v>
      </c>
      <c r="X1148">
        <v>100</v>
      </c>
      <c r="Y1148">
        <v>56</v>
      </c>
      <c r="Z1148">
        <v>61.11</v>
      </c>
      <c r="AA1148">
        <v>61.11</v>
      </c>
    </row>
    <row r="1149" spans="1:28" x14ac:dyDescent="0.3">
      <c r="A1149" t="s">
        <v>32224</v>
      </c>
      <c r="B1149" t="s">
        <v>3636</v>
      </c>
      <c r="C1149" s="7">
        <v>1.9576186574851699</v>
      </c>
      <c r="D1149" s="7">
        <v>1.8385951000987599</v>
      </c>
      <c r="E1149" s="7">
        <v>1.29223231846547</v>
      </c>
      <c r="F1149" s="7">
        <v>0.91248933361623297</v>
      </c>
      <c r="G1149">
        <v>336858</v>
      </c>
      <c r="S1149" t="s">
        <v>32223</v>
      </c>
      <c r="T1149" t="s">
        <v>7764</v>
      </c>
      <c r="U1149" t="s">
        <v>7763</v>
      </c>
      <c r="V1149" t="s">
        <v>32222</v>
      </c>
      <c r="X1149">
        <v>100</v>
      </c>
      <c r="Z1149">
        <v>51.39</v>
      </c>
      <c r="AA1149">
        <v>51.39</v>
      </c>
    </row>
    <row r="1150" spans="1:28" x14ac:dyDescent="0.3">
      <c r="A1150" t="s">
        <v>6711</v>
      </c>
      <c r="B1150" t="s">
        <v>3636</v>
      </c>
      <c r="C1150" s="7">
        <v>-0.75828713600997899</v>
      </c>
      <c r="D1150" s="7">
        <v>2.44380631170079</v>
      </c>
      <c r="E1150" s="7">
        <v>1.7097349974835301</v>
      </c>
      <c r="F1150" s="7">
        <v>1.3620114454873</v>
      </c>
      <c r="G1150">
        <v>75538</v>
      </c>
      <c r="I1150" t="s">
        <v>35</v>
      </c>
      <c r="K1150" t="s">
        <v>35</v>
      </c>
      <c r="N1150" t="s">
        <v>35</v>
      </c>
      <c r="Q1150" t="s">
        <v>35</v>
      </c>
      <c r="S1150" t="s">
        <v>6710</v>
      </c>
      <c r="U1150" t="s">
        <v>35</v>
      </c>
      <c r="V1150" t="s">
        <v>6709</v>
      </c>
      <c r="X1150">
        <v>100</v>
      </c>
      <c r="Z1150">
        <v>76.19</v>
      </c>
      <c r="AA1150">
        <v>76.19</v>
      </c>
    </row>
    <row r="1151" spans="1:28" x14ac:dyDescent="0.3">
      <c r="A1151" t="s">
        <v>32221</v>
      </c>
      <c r="B1151" t="s">
        <v>3636</v>
      </c>
      <c r="C1151" s="7">
        <v>1.6580124801466001</v>
      </c>
      <c r="D1151" s="7">
        <v>-0.52175221279981898</v>
      </c>
      <c r="E1151" s="7">
        <v>0</v>
      </c>
      <c r="F1151" s="7">
        <v>0</v>
      </c>
      <c r="G1151">
        <v>75536</v>
      </c>
      <c r="S1151" t="s">
        <v>32220</v>
      </c>
      <c r="T1151" t="s">
        <v>364</v>
      </c>
      <c r="U1151" t="s">
        <v>3553</v>
      </c>
      <c r="V1151" t="s">
        <v>32219</v>
      </c>
      <c r="X1151">
        <v>100</v>
      </c>
      <c r="Z1151">
        <v>39.340000000000003</v>
      </c>
      <c r="AA1151">
        <v>39.340000000000003</v>
      </c>
    </row>
    <row r="1152" spans="1:28" x14ac:dyDescent="0.3">
      <c r="A1152" t="s">
        <v>17807</v>
      </c>
      <c r="B1152" t="s">
        <v>3631</v>
      </c>
      <c r="C1152" s="7">
        <v>0.46607382172799899</v>
      </c>
      <c r="D1152" s="7">
        <v>0.117128472226965</v>
      </c>
      <c r="E1152" s="7">
        <v>-1.66108061491291</v>
      </c>
      <c r="F1152" s="7">
        <v>-0.30640224227522</v>
      </c>
      <c r="G1152">
        <v>75534</v>
      </c>
      <c r="I1152" t="s">
        <v>35</v>
      </c>
      <c r="K1152" t="s">
        <v>35</v>
      </c>
      <c r="N1152" t="s">
        <v>35</v>
      </c>
      <c r="Q1152" t="s">
        <v>35</v>
      </c>
      <c r="S1152" t="s">
        <v>11244</v>
      </c>
      <c r="U1152" t="s">
        <v>35</v>
      </c>
      <c r="V1152" t="s">
        <v>17806</v>
      </c>
      <c r="X1152">
        <v>100</v>
      </c>
      <c r="Z1152">
        <v>27.94</v>
      </c>
      <c r="AA1152">
        <v>27.94</v>
      </c>
    </row>
    <row r="1153" spans="1:28" x14ac:dyDescent="0.3">
      <c r="A1153" t="s">
        <v>14192</v>
      </c>
      <c r="B1153" t="s">
        <v>3631</v>
      </c>
      <c r="C1153" s="7">
        <v>-0.345085861144797</v>
      </c>
      <c r="D1153" s="7">
        <v>-0.36996468238660202</v>
      </c>
      <c r="E1153" s="7">
        <v>-0.59958130455957104</v>
      </c>
      <c r="F1153" s="7">
        <v>-1.1486438237274099</v>
      </c>
      <c r="G1153">
        <v>75533</v>
      </c>
      <c r="I1153" t="s">
        <v>35</v>
      </c>
      <c r="K1153" t="s">
        <v>35</v>
      </c>
      <c r="N1153" t="s">
        <v>35</v>
      </c>
      <c r="Q1153" t="s">
        <v>35</v>
      </c>
      <c r="U1153" t="s">
        <v>35</v>
      </c>
      <c r="X1153">
        <v>98.5</v>
      </c>
    </row>
    <row r="1154" spans="1:28" x14ac:dyDescent="0.3">
      <c r="A1154" t="s">
        <v>32218</v>
      </c>
      <c r="B1154" t="s">
        <v>3631</v>
      </c>
      <c r="C1154" s="7">
        <v>-1.27211574660964</v>
      </c>
      <c r="D1154" s="7">
        <v>-0.49484555710130501</v>
      </c>
      <c r="E1154" s="7">
        <v>-1.0124029900710001</v>
      </c>
      <c r="F1154" s="7">
        <v>-1.12343461343968</v>
      </c>
      <c r="G1154">
        <v>75532</v>
      </c>
      <c r="H1154" t="s">
        <v>6083</v>
      </c>
      <c r="I1154" t="s">
        <v>6082</v>
      </c>
      <c r="J1154" t="s">
        <v>32217</v>
      </c>
      <c r="K1154" t="s">
        <v>32216</v>
      </c>
      <c r="L1154" t="s">
        <v>32215</v>
      </c>
      <c r="X1154">
        <v>94.4</v>
      </c>
    </row>
    <row r="1155" spans="1:28" x14ac:dyDescent="0.3">
      <c r="A1155" t="s">
        <v>1217</v>
      </c>
      <c r="B1155" t="s">
        <v>3636</v>
      </c>
      <c r="C1155" s="7">
        <v>3.0109600767064002</v>
      </c>
      <c r="D1155" s="7">
        <v>3.3381123348215902</v>
      </c>
      <c r="E1155" s="7">
        <v>3.1091776819978301</v>
      </c>
      <c r="F1155" s="7">
        <v>1.74772745668622</v>
      </c>
      <c r="G1155">
        <v>75530</v>
      </c>
      <c r="H1155" t="s">
        <v>1078</v>
      </c>
      <c r="I1155" t="s">
        <v>1079</v>
      </c>
      <c r="J1155" t="s">
        <v>743</v>
      </c>
      <c r="K1155" t="s">
        <v>8198</v>
      </c>
      <c r="L1155" t="s">
        <v>744</v>
      </c>
      <c r="M1155" t="s">
        <v>1218</v>
      </c>
      <c r="N1155" t="s">
        <v>8838</v>
      </c>
      <c r="O1155" t="s">
        <v>1219</v>
      </c>
      <c r="P1155" t="s">
        <v>1220</v>
      </c>
      <c r="Q1155" t="s">
        <v>8197</v>
      </c>
      <c r="R1155" t="s">
        <v>1221</v>
      </c>
      <c r="S1155" t="s">
        <v>749</v>
      </c>
      <c r="T1155" t="s">
        <v>747</v>
      </c>
      <c r="U1155" t="s">
        <v>8196</v>
      </c>
      <c r="V1155" t="s">
        <v>4059</v>
      </c>
      <c r="X1155">
        <v>99.37</v>
      </c>
      <c r="Y1155">
        <v>33.799999999999997</v>
      </c>
      <c r="Z1155">
        <v>58.33</v>
      </c>
      <c r="AA1155">
        <v>58.33</v>
      </c>
    </row>
    <row r="1156" spans="1:28" x14ac:dyDescent="0.3">
      <c r="A1156" t="s">
        <v>17805</v>
      </c>
      <c r="B1156" t="s">
        <v>3636</v>
      </c>
      <c r="C1156" s="7">
        <v>0.40291317834778301</v>
      </c>
      <c r="D1156" s="7">
        <v>0.44224761158880299</v>
      </c>
      <c r="E1156" s="7">
        <v>1.2387226315245301</v>
      </c>
      <c r="F1156" s="7">
        <v>0.23151245767825701</v>
      </c>
      <c r="G1156">
        <v>65422</v>
      </c>
      <c r="H1156" t="s">
        <v>5854</v>
      </c>
      <c r="I1156" t="s">
        <v>5853</v>
      </c>
      <c r="J1156" t="s">
        <v>5852</v>
      </c>
      <c r="K1156" t="s">
        <v>5851</v>
      </c>
      <c r="L1156" t="s">
        <v>13531</v>
      </c>
      <c r="M1156" t="s">
        <v>5849</v>
      </c>
      <c r="N1156" t="s">
        <v>5848</v>
      </c>
      <c r="O1156" t="s">
        <v>5847</v>
      </c>
      <c r="P1156" t="s">
        <v>5844</v>
      </c>
      <c r="Q1156" t="s">
        <v>5843</v>
      </c>
      <c r="R1156" t="s">
        <v>5846</v>
      </c>
      <c r="S1156" t="s">
        <v>17804</v>
      </c>
      <c r="T1156" t="s">
        <v>5844</v>
      </c>
      <c r="U1156" t="s">
        <v>5843</v>
      </c>
      <c r="V1156" t="s">
        <v>17803</v>
      </c>
      <c r="W1156" t="s">
        <v>17802</v>
      </c>
      <c r="Y1156">
        <v>54.32</v>
      </c>
      <c r="Z1156">
        <v>78.92</v>
      </c>
      <c r="AA1156">
        <v>78.92</v>
      </c>
      <c r="AB1156">
        <v>77.13</v>
      </c>
    </row>
    <row r="1157" spans="1:28" x14ac:dyDescent="0.3">
      <c r="A1157" t="s">
        <v>32214</v>
      </c>
      <c r="B1157" t="s">
        <v>3631</v>
      </c>
      <c r="C1157" s="7">
        <v>-1.3302794491088501</v>
      </c>
      <c r="D1157" s="7">
        <v>-0.85549219371534801</v>
      </c>
      <c r="E1157" s="7">
        <v>-0.49248180634399802</v>
      </c>
      <c r="F1157" s="7">
        <v>-0.37333118799461401</v>
      </c>
      <c r="G1157">
        <v>250614</v>
      </c>
      <c r="M1157" t="s">
        <v>32213</v>
      </c>
      <c r="N1157" t="s">
        <v>32212</v>
      </c>
      <c r="O1157" t="s">
        <v>32211</v>
      </c>
      <c r="P1157" t="s">
        <v>2154</v>
      </c>
      <c r="Q1157" t="s">
        <v>2155</v>
      </c>
      <c r="R1157" t="s">
        <v>32210</v>
      </c>
      <c r="S1157" t="s">
        <v>32209</v>
      </c>
      <c r="T1157" t="s">
        <v>32208</v>
      </c>
      <c r="U1157" t="s">
        <v>32207</v>
      </c>
      <c r="V1157" t="s">
        <v>32206</v>
      </c>
      <c r="X1157">
        <v>98.18</v>
      </c>
      <c r="Y1157">
        <v>40.479999999999997</v>
      </c>
      <c r="Z1157">
        <v>50.43</v>
      </c>
      <c r="AA1157">
        <v>50.43</v>
      </c>
    </row>
    <row r="1158" spans="1:28" x14ac:dyDescent="0.3">
      <c r="A1158" t="s">
        <v>32205</v>
      </c>
      <c r="B1158" t="s">
        <v>3636</v>
      </c>
      <c r="C1158" s="7">
        <v>1.13058582242753</v>
      </c>
      <c r="D1158" s="7">
        <v>1.3131155240218799</v>
      </c>
      <c r="E1158" s="7">
        <v>0.96244657793479704</v>
      </c>
      <c r="F1158" s="7">
        <v>0.48030128851061299</v>
      </c>
      <c r="G1158">
        <v>326815</v>
      </c>
      <c r="I1158" t="s">
        <v>35</v>
      </c>
      <c r="K1158" t="s">
        <v>35</v>
      </c>
      <c r="N1158" t="s">
        <v>35</v>
      </c>
      <c r="Q1158" t="s">
        <v>35</v>
      </c>
      <c r="S1158" t="s">
        <v>32204</v>
      </c>
      <c r="U1158" t="s">
        <v>35</v>
      </c>
      <c r="V1158" t="s">
        <v>32203</v>
      </c>
      <c r="X1158">
        <v>100</v>
      </c>
      <c r="Z1158">
        <v>29.46</v>
      </c>
      <c r="AA1158">
        <v>29.46</v>
      </c>
    </row>
    <row r="1159" spans="1:28" x14ac:dyDescent="0.3">
      <c r="A1159" t="s">
        <v>6708</v>
      </c>
      <c r="B1159" t="s">
        <v>3636</v>
      </c>
      <c r="C1159" s="7">
        <v>1.94968752615191</v>
      </c>
      <c r="D1159" s="7">
        <v>3.2494595498421801</v>
      </c>
      <c r="E1159" s="7">
        <v>2.29957127648371</v>
      </c>
      <c r="F1159" s="7">
        <v>0.765599383890048</v>
      </c>
      <c r="G1159">
        <v>354222</v>
      </c>
      <c r="M1159" t="s">
        <v>6707</v>
      </c>
      <c r="N1159" t="s">
        <v>6706</v>
      </c>
      <c r="O1159" t="s">
        <v>6705</v>
      </c>
      <c r="P1159" t="s">
        <v>6704</v>
      </c>
      <c r="Q1159" t="s">
        <v>6703</v>
      </c>
      <c r="R1159" t="s">
        <v>6702</v>
      </c>
      <c r="S1159" t="s">
        <v>6701</v>
      </c>
      <c r="V1159" t="s">
        <v>6700</v>
      </c>
      <c r="X1159">
        <v>100</v>
      </c>
      <c r="Y1159">
        <v>47.37</v>
      </c>
      <c r="Z1159">
        <v>47.27</v>
      </c>
      <c r="AA1159">
        <v>47.27</v>
      </c>
    </row>
    <row r="1160" spans="1:28" x14ac:dyDescent="0.3">
      <c r="A1160" t="s">
        <v>14191</v>
      </c>
      <c r="B1160" t="s">
        <v>3631</v>
      </c>
      <c r="C1160" s="7">
        <v>-0.76898201790554299</v>
      </c>
      <c r="D1160" s="7">
        <v>-0.62677460267914897</v>
      </c>
      <c r="E1160" s="7">
        <v>-0.95598023899905005</v>
      </c>
      <c r="F1160" s="7">
        <v>-1.00454514684749</v>
      </c>
      <c r="G1160">
        <v>320820</v>
      </c>
      <c r="H1160" t="s">
        <v>2386</v>
      </c>
      <c r="I1160" t="s">
        <v>5356</v>
      </c>
      <c r="J1160" t="s">
        <v>14190</v>
      </c>
      <c r="K1160" t="s">
        <v>14189</v>
      </c>
      <c r="L1160" t="s">
        <v>35393</v>
      </c>
      <c r="M1160" t="s">
        <v>14188</v>
      </c>
      <c r="N1160" t="s">
        <v>14187</v>
      </c>
      <c r="O1160" t="s">
        <v>14186</v>
      </c>
      <c r="P1160" t="s">
        <v>14185</v>
      </c>
      <c r="Q1160" t="s">
        <v>14184</v>
      </c>
      <c r="R1160" t="s">
        <v>14183</v>
      </c>
      <c r="S1160" t="s">
        <v>14182</v>
      </c>
      <c r="T1160" t="s">
        <v>14181</v>
      </c>
      <c r="U1160" t="s">
        <v>14180</v>
      </c>
      <c r="V1160" t="s">
        <v>14179</v>
      </c>
      <c r="W1160" t="s">
        <v>14178</v>
      </c>
      <c r="X1160">
        <v>100</v>
      </c>
      <c r="Y1160">
        <v>36.64</v>
      </c>
      <c r="Z1160">
        <v>63</v>
      </c>
      <c r="AA1160">
        <v>63</v>
      </c>
      <c r="AB1160">
        <v>93.18</v>
      </c>
    </row>
    <row r="1161" spans="1:28" x14ac:dyDescent="0.3">
      <c r="A1161" t="s">
        <v>14177</v>
      </c>
      <c r="B1161" t="s">
        <v>3631</v>
      </c>
      <c r="C1161" s="7">
        <v>-0.94827925760057896</v>
      </c>
      <c r="D1161" s="7">
        <v>-0.99552389926786899</v>
      </c>
      <c r="E1161" s="7">
        <v>-0.20196839283443399</v>
      </c>
      <c r="F1161" s="7">
        <v>-1.19694026389662</v>
      </c>
      <c r="G1161">
        <v>75499</v>
      </c>
      <c r="S1161" t="s">
        <v>14176</v>
      </c>
      <c r="T1161" t="s">
        <v>14175</v>
      </c>
      <c r="U1161" t="s">
        <v>14174</v>
      </c>
      <c r="V1161" t="s">
        <v>14173</v>
      </c>
      <c r="X1161">
        <v>100</v>
      </c>
      <c r="Z1161">
        <v>38.299999999999997</v>
      </c>
      <c r="AA1161">
        <v>38.299999999999997</v>
      </c>
    </row>
    <row r="1162" spans="1:28" x14ac:dyDescent="0.3">
      <c r="A1162" t="s">
        <v>1222</v>
      </c>
      <c r="B1162" t="s">
        <v>3639</v>
      </c>
      <c r="C1162" s="7">
        <v>6.30165749177654</v>
      </c>
      <c r="D1162" s="7">
        <v>8.5466781754554297</v>
      </c>
      <c r="E1162" s="7">
        <v>7.6073968628826902</v>
      </c>
      <c r="F1162" s="7">
        <v>4.8968759569515203</v>
      </c>
      <c r="G1162">
        <v>320149</v>
      </c>
      <c r="H1162" t="s">
        <v>1223</v>
      </c>
      <c r="I1162" t="s">
        <v>6252</v>
      </c>
      <c r="J1162" t="s">
        <v>1224</v>
      </c>
      <c r="K1162" t="s">
        <v>6251</v>
      </c>
      <c r="L1162" t="s">
        <v>3548</v>
      </c>
      <c r="M1162" t="s">
        <v>1225</v>
      </c>
      <c r="N1162" t="s">
        <v>4774</v>
      </c>
      <c r="P1162" t="s">
        <v>256</v>
      </c>
      <c r="Q1162" t="s">
        <v>3518</v>
      </c>
      <c r="S1162" t="s">
        <v>1226</v>
      </c>
      <c r="T1162" t="s">
        <v>1227</v>
      </c>
      <c r="U1162" t="s">
        <v>3549</v>
      </c>
      <c r="V1162" t="s">
        <v>4113</v>
      </c>
      <c r="X1162">
        <v>99.42</v>
      </c>
      <c r="Y1162">
        <v>48.57</v>
      </c>
      <c r="Z1162">
        <v>74.36</v>
      </c>
      <c r="AA1162">
        <v>74.36</v>
      </c>
    </row>
    <row r="1163" spans="1:28" x14ac:dyDescent="0.3">
      <c r="A1163" t="s">
        <v>8195</v>
      </c>
      <c r="B1163" t="s">
        <v>3636</v>
      </c>
      <c r="C1163" s="7">
        <v>2.37523392400495</v>
      </c>
      <c r="D1163" s="7">
        <v>2.5144430071706898</v>
      </c>
      <c r="E1163" s="7">
        <v>1.8027141259750501</v>
      </c>
      <c r="F1163" s="7">
        <v>1.57115341067446</v>
      </c>
      <c r="G1163">
        <v>326833</v>
      </c>
      <c r="I1163" t="s">
        <v>35</v>
      </c>
      <c r="K1163" t="s">
        <v>35</v>
      </c>
      <c r="N1163" t="s">
        <v>35</v>
      </c>
      <c r="Q1163" t="s">
        <v>35</v>
      </c>
      <c r="U1163" t="s">
        <v>35</v>
      </c>
      <c r="X1163">
        <v>100</v>
      </c>
    </row>
    <row r="1164" spans="1:28" x14ac:dyDescent="0.3">
      <c r="A1164" t="s">
        <v>22865</v>
      </c>
      <c r="B1164" t="s">
        <v>3636</v>
      </c>
      <c r="C1164" s="7">
        <v>0.54292613203433104</v>
      </c>
      <c r="D1164" s="7">
        <v>1.80570936655901</v>
      </c>
      <c r="E1164" s="7">
        <v>0.89959514439783195</v>
      </c>
      <c r="F1164" s="7">
        <v>1.3620114454873</v>
      </c>
      <c r="G1164">
        <v>75489</v>
      </c>
      <c r="M1164" t="s">
        <v>22864</v>
      </c>
      <c r="N1164" t="s">
        <v>22863</v>
      </c>
      <c r="O1164" t="s">
        <v>22862</v>
      </c>
      <c r="P1164" t="s">
        <v>22861</v>
      </c>
      <c r="Q1164" t="s">
        <v>22860</v>
      </c>
      <c r="R1164" t="s">
        <v>22859</v>
      </c>
      <c r="X1164">
        <v>100</v>
      </c>
      <c r="Y1164">
        <v>43.33</v>
      </c>
    </row>
    <row r="1165" spans="1:28" x14ac:dyDescent="0.3">
      <c r="A1165" t="s">
        <v>32202</v>
      </c>
      <c r="B1165" t="s">
        <v>3631</v>
      </c>
      <c r="C1165" s="7">
        <v>-1.71857814959789</v>
      </c>
      <c r="D1165" s="7">
        <v>-4.3317187079729202E-2</v>
      </c>
      <c r="E1165" s="7">
        <v>0.208131076752472</v>
      </c>
      <c r="F1165" s="7">
        <v>1.12488900932796</v>
      </c>
      <c r="G1165">
        <v>241858</v>
      </c>
      <c r="M1165" t="s">
        <v>32201</v>
      </c>
      <c r="N1165" t="s">
        <v>32200</v>
      </c>
      <c r="O1165" t="s">
        <v>32199</v>
      </c>
      <c r="P1165" t="s">
        <v>32198</v>
      </c>
      <c r="Q1165" t="s">
        <v>32197</v>
      </c>
      <c r="R1165" t="s">
        <v>32196</v>
      </c>
      <c r="S1165" t="s">
        <v>32195</v>
      </c>
      <c r="T1165" t="s">
        <v>32194</v>
      </c>
      <c r="U1165" t="s">
        <v>34607</v>
      </c>
      <c r="V1165" t="s">
        <v>32193</v>
      </c>
      <c r="X1165">
        <v>100</v>
      </c>
      <c r="Y1165">
        <v>36.11</v>
      </c>
      <c r="Z1165">
        <v>31.58</v>
      </c>
      <c r="AA1165">
        <v>31.58</v>
      </c>
    </row>
    <row r="1166" spans="1:28" x14ac:dyDescent="0.3">
      <c r="A1166" t="s">
        <v>1228</v>
      </c>
      <c r="B1166" t="s">
        <v>3636</v>
      </c>
      <c r="C1166" s="7">
        <v>2.90802610149602</v>
      </c>
      <c r="D1166" s="7">
        <v>4.9917663141356696</v>
      </c>
      <c r="E1166" s="7">
        <v>4.00635839242599</v>
      </c>
      <c r="F1166" s="7">
        <v>3.07321827275215</v>
      </c>
      <c r="G1166">
        <v>86830</v>
      </c>
      <c r="H1166" t="s">
        <v>1229</v>
      </c>
      <c r="I1166" t="s">
        <v>1230</v>
      </c>
      <c r="J1166" t="s">
        <v>1231</v>
      </c>
      <c r="K1166" t="s">
        <v>4622</v>
      </c>
      <c r="L1166" t="s">
        <v>1232</v>
      </c>
      <c r="M1166" t="s">
        <v>222</v>
      </c>
      <c r="N1166" t="s">
        <v>223</v>
      </c>
      <c r="O1166" t="s">
        <v>224</v>
      </c>
      <c r="P1166" t="s">
        <v>225</v>
      </c>
      <c r="Q1166" t="s">
        <v>4621</v>
      </c>
      <c r="R1166" t="s">
        <v>226</v>
      </c>
      <c r="S1166" t="s">
        <v>1233</v>
      </c>
      <c r="T1166" t="s">
        <v>1234</v>
      </c>
      <c r="U1166" t="s">
        <v>8194</v>
      </c>
      <c r="V1166" t="s">
        <v>4112</v>
      </c>
      <c r="X1166">
        <v>100</v>
      </c>
      <c r="Y1166">
        <v>50.25</v>
      </c>
      <c r="Z1166">
        <v>71.81</v>
      </c>
      <c r="AA1166">
        <v>71.81</v>
      </c>
    </row>
    <row r="1167" spans="1:28" x14ac:dyDescent="0.3">
      <c r="A1167" t="s">
        <v>32192</v>
      </c>
      <c r="B1167" t="s">
        <v>3636</v>
      </c>
      <c r="C1167" s="7">
        <v>1.0551313157298501</v>
      </c>
      <c r="D1167" s="7">
        <v>0.91697382650817705</v>
      </c>
      <c r="E1167" s="7">
        <v>0.81311620077676805</v>
      </c>
      <c r="F1167" s="7">
        <v>0.94181989248211495</v>
      </c>
      <c r="G1167">
        <v>326835</v>
      </c>
      <c r="I1167" t="s">
        <v>35</v>
      </c>
      <c r="K1167" t="s">
        <v>35</v>
      </c>
      <c r="N1167" t="s">
        <v>35</v>
      </c>
      <c r="Q1167" t="s">
        <v>35</v>
      </c>
      <c r="U1167" t="s">
        <v>35</v>
      </c>
    </row>
    <row r="1168" spans="1:28" x14ac:dyDescent="0.3">
      <c r="A1168" t="s">
        <v>1235</v>
      </c>
      <c r="B1168" t="s">
        <v>3636</v>
      </c>
      <c r="C1168" s="7">
        <v>2.6821303232544502</v>
      </c>
      <c r="D1168" s="7">
        <v>4.61545420959607</v>
      </c>
      <c r="E1168" s="7">
        <v>3.77346831355726</v>
      </c>
      <c r="F1168" s="7">
        <v>2.9352837862193799</v>
      </c>
      <c r="G1168">
        <v>284539</v>
      </c>
      <c r="H1168" t="s">
        <v>1236</v>
      </c>
      <c r="I1168" t="s">
        <v>7143</v>
      </c>
      <c r="J1168" t="s">
        <v>1237</v>
      </c>
      <c r="K1168" t="s">
        <v>8193</v>
      </c>
      <c r="L1168" t="s">
        <v>3565</v>
      </c>
      <c r="M1168" t="s">
        <v>763</v>
      </c>
      <c r="N1168" t="s">
        <v>764</v>
      </c>
      <c r="O1168" t="s">
        <v>765</v>
      </c>
      <c r="P1168" t="s">
        <v>766</v>
      </c>
      <c r="Q1168" t="s">
        <v>8721</v>
      </c>
      <c r="S1168" t="s">
        <v>1238</v>
      </c>
      <c r="T1168" t="s">
        <v>1239</v>
      </c>
      <c r="U1168" t="s">
        <v>1240</v>
      </c>
      <c r="V1168" t="s">
        <v>4111</v>
      </c>
      <c r="X1168">
        <v>100</v>
      </c>
      <c r="Y1168">
        <v>27.73</v>
      </c>
      <c r="Z1168">
        <v>57.51</v>
      </c>
      <c r="AA1168">
        <v>57.51</v>
      </c>
    </row>
    <row r="1169" spans="1:28" x14ac:dyDescent="0.3">
      <c r="A1169" t="s">
        <v>1241</v>
      </c>
      <c r="B1169" t="s">
        <v>3636</v>
      </c>
      <c r="C1169" s="7">
        <v>2.62757273991825</v>
      </c>
      <c r="D1169" s="7">
        <v>5.0530042806339299</v>
      </c>
      <c r="E1169" s="7">
        <v>4.4031072732291099</v>
      </c>
      <c r="F1169" s="7">
        <v>1.88554991738129</v>
      </c>
      <c r="G1169">
        <v>335784</v>
      </c>
      <c r="H1169" t="s">
        <v>1078</v>
      </c>
      <c r="I1169" t="s">
        <v>1079</v>
      </c>
      <c r="J1169" t="s">
        <v>1242</v>
      </c>
      <c r="K1169" t="s">
        <v>1243</v>
      </c>
      <c r="L1169" t="s">
        <v>3541</v>
      </c>
      <c r="M1169" t="s">
        <v>1244</v>
      </c>
      <c r="N1169" t="s">
        <v>8192</v>
      </c>
      <c r="O1169" t="s">
        <v>1245</v>
      </c>
      <c r="P1169" t="s">
        <v>1246</v>
      </c>
      <c r="Q1169" t="s">
        <v>8748</v>
      </c>
      <c r="R1169" t="s">
        <v>1247</v>
      </c>
      <c r="S1169" t="s">
        <v>1248</v>
      </c>
      <c r="T1169" t="s">
        <v>1246</v>
      </c>
      <c r="U1169" t="s">
        <v>8748</v>
      </c>
      <c r="V1169" t="s">
        <v>4110</v>
      </c>
      <c r="X1169">
        <v>100</v>
      </c>
      <c r="Y1169">
        <v>44.25</v>
      </c>
      <c r="Z1169">
        <v>62.5</v>
      </c>
      <c r="AA1169">
        <v>62.5</v>
      </c>
    </row>
    <row r="1170" spans="1:28" x14ac:dyDescent="0.3">
      <c r="A1170" t="s">
        <v>8191</v>
      </c>
      <c r="B1170" t="s">
        <v>3636</v>
      </c>
      <c r="C1170" s="7">
        <v>2.4350007743004798</v>
      </c>
      <c r="D1170" s="7">
        <v>2.5682848028323</v>
      </c>
      <c r="E1170" s="7">
        <v>1.86133973762088</v>
      </c>
      <c r="F1170" s="7">
        <v>-0.30488757073296902</v>
      </c>
      <c r="G1170">
        <v>249962</v>
      </c>
      <c r="M1170" t="s">
        <v>8190</v>
      </c>
      <c r="N1170" t="s">
        <v>8839</v>
      </c>
      <c r="O1170" t="s">
        <v>8189</v>
      </c>
      <c r="P1170" t="s">
        <v>8188</v>
      </c>
      <c r="Q1170" t="s">
        <v>8840</v>
      </c>
      <c r="R1170" t="s">
        <v>8187</v>
      </c>
      <c r="S1170" t="s">
        <v>7310</v>
      </c>
      <c r="V1170" t="s">
        <v>7309</v>
      </c>
      <c r="X1170">
        <v>100</v>
      </c>
      <c r="Y1170">
        <v>35.29</v>
      </c>
      <c r="Z1170">
        <v>44.59</v>
      </c>
      <c r="AA1170">
        <v>44.59</v>
      </c>
    </row>
    <row r="1171" spans="1:28" x14ac:dyDescent="0.3">
      <c r="A1171" t="s">
        <v>32191</v>
      </c>
      <c r="B1171" t="s">
        <v>3636</v>
      </c>
      <c r="C1171" s="7">
        <v>1.2662787672006801</v>
      </c>
      <c r="D1171" s="7">
        <v>1.3865214917461199</v>
      </c>
      <c r="E1171" s="7">
        <v>0.91276719893819103</v>
      </c>
      <c r="F1171" s="7">
        <v>0.66678158658805797</v>
      </c>
      <c r="G1171">
        <v>349714</v>
      </c>
      <c r="J1171" t="s">
        <v>589</v>
      </c>
      <c r="K1171" t="s">
        <v>14349</v>
      </c>
      <c r="L1171" t="s">
        <v>14348</v>
      </c>
      <c r="M1171" t="s">
        <v>32190</v>
      </c>
      <c r="N1171" t="s">
        <v>32189</v>
      </c>
      <c r="O1171" t="s">
        <v>32188</v>
      </c>
      <c r="P1171" t="s">
        <v>32187</v>
      </c>
      <c r="Q1171" t="s">
        <v>32186</v>
      </c>
      <c r="S1171" t="s">
        <v>32185</v>
      </c>
      <c r="T1171" t="s">
        <v>6698</v>
      </c>
      <c r="U1171" t="s">
        <v>32184</v>
      </c>
      <c r="V1171" t="s">
        <v>32183</v>
      </c>
      <c r="X1171">
        <v>99.52</v>
      </c>
      <c r="Y1171">
        <v>44.12</v>
      </c>
      <c r="Z1171">
        <v>26.64</v>
      </c>
      <c r="AA1171">
        <v>26.64</v>
      </c>
    </row>
    <row r="1172" spans="1:28" x14ac:dyDescent="0.3">
      <c r="A1172" t="s">
        <v>22858</v>
      </c>
      <c r="B1172" t="s">
        <v>3636</v>
      </c>
      <c r="C1172" s="7">
        <v>0.70423217954003503</v>
      </c>
      <c r="D1172" s="7">
        <v>1.0946392929631299</v>
      </c>
      <c r="E1172" s="7">
        <v>1.32667358190298</v>
      </c>
      <c r="F1172" s="7">
        <v>-0.77595848231946296</v>
      </c>
      <c r="G1172">
        <v>326852</v>
      </c>
      <c r="S1172" t="s">
        <v>22857</v>
      </c>
      <c r="T1172" t="s">
        <v>6392</v>
      </c>
      <c r="U1172" t="s">
        <v>6391</v>
      </c>
      <c r="V1172" t="s">
        <v>22856</v>
      </c>
      <c r="X1172">
        <v>84.92</v>
      </c>
      <c r="Z1172">
        <v>30.51</v>
      </c>
      <c r="AA1172">
        <v>30.51</v>
      </c>
    </row>
    <row r="1173" spans="1:28" x14ac:dyDescent="0.3">
      <c r="A1173" t="s">
        <v>4931</v>
      </c>
      <c r="B1173" t="s">
        <v>3636</v>
      </c>
      <c r="C1173" s="7">
        <v>1.2746356051143899</v>
      </c>
      <c r="D1173" s="7">
        <v>1.52836909110007</v>
      </c>
      <c r="E1173" s="7">
        <v>0.72631653214236802</v>
      </c>
      <c r="F1173" s="7">
        <v>2.19278418937279</v>
      </c>
      <c r="G1173">
        <v>229221</v>
      </c>
      <c r="H1173" t="s">
        <v>106</v>
      </c>
      <c r="I1173" t="s">
        <v>107</v>
      </c>
      <c r="J1173" t="s">
        <v>108</v>
      </c>
      <c r="K1173" t="s">
        <v>109</v>
      </c>
      <c r="L1173" t="s">
        <v>110</v>
      </c>
      <c r="M1173" t="s">
        <v>4930</v>
      </c>
      <c r="N1173" t="s">
        <v>4929</v>
      </c>
      <c r="O1173" t="s">
        <v>4928</v>
      </c>
      <c r="P1173" t="s">
        <v>114</v>
      </c>
      <c r="Q1173" t="s">
        <v>115</v>
      </c>
      <c r="R1173" t="s">
        <v>4927</v>
      </c>
      <c r="S1173" t="s">
        <v>4926</v>
      </c>
      <c r="T1173" t="s">
        <v>213</v>
      </c>
      <c r="U1173" t="s">
        <v>214</v>
      </c>
      <c r="V1173" t="s">
        <v>4925</v>
      </c>
      <c r="W1173" t="s">
        <v>4924</v>
      </c>
      <c r="X1173">
        <v>100</v>
      </c>
      <c r="Y1173">
        <v>37.57</v>
      </c>
      <c r="Z1173">
        <v>58.33</v>
      </c>
      <c r="AA1173">
        <v>58.33</v>
      </c>
      <c r="AB1173">
        <v>88.24</v>
      </c>
    </row>
    <row r="1174" spans="1:28" x14ac:dyDescent="0.3">
      <c r="A1174" t="s">
        <v>32182</v>
      </c>
      <c r="B1174" t="s">
        <v>3636</v>
      </c>
      <c r="C1174" s="7">
        <v>1.0551313157298501</v>
      </c>
      <c r="D1174" s="7">
        <v>0</v>
      </c>
      <c r="E1174" s="7">
        <v>-0.54131290714315095</v>
      </c>
      <c r="F1174" s="7">
        <v>1.39046970556441</v>
      </c>
      <c r="G1174">
        <v>251152</v>
      </c>
      <c r="I1174" t="s">
        <v>35</v>
      </c>
      <c r="K1174" t="s">
        <v>35</v>
      </c>
      <c r="N1174" t="s">
        <v>35</v>
      </c>
      <c r="Q1174" t="s">
        <v>35</v>
      </c>
      <c r="U1174" t="s">
        <v>35</v>
      </c>
    </row>
    <row r="1175" spans="1:28" x14ac:dyDescent="0.3">
      <c r="A1175" t="s">
        <v>32181</v>
      </c>
      <c r="B1175" t="s">
        <v>3636</v>
      </c>
      <c r="C1175" s="7">
        <v>1.0551313157298501</v>
      </c>
      <c r="D1175" s="7">
        <v>0.95141186345484896</v>
      </c>
      <c r="E1175" s="7">
        <v>0.81311620077676805</v>
      </c>
      <c r="F1175" s="7">
        <v>1.6365302098335699</v>
      </c>
      <c r="G1175">
        <v>71379</v>
      </c>
      <c r="I1175" t="s">
        <v>35</v>
      </c>
      <c r="K1175" t="s">
        <v>35</v>
      </c>
      <c r="N1175" t="s">
        <v>35</v>
      </c>
      <c r="Q1175" t="s">
        <v>35</v>
      </c>
      <c r="U1175" t="s">
        <v>35</v>
      </c>
    </row>
    <row r="1176" spans="1:28" x14ac:dyDescent="0.3">
      <c r="A1176" t="s">
        <v>14172</v>
      </c>
      <c r="B1176" t="s">
        <v>3636</v>
      </c>
      <c r="C1176" s="7">
        <v>0</v>
      </c>
      <c r="D1176" s="7">
        <v>0</v>
      </c>
      <c r="E1176" s="7">
        <v>-0.84705555330292404</v>
      </c>
      <c r="F1176" s="7">
        <v>1.39046970556441</v>
      </c>
      <c r="G1176">
        <v>251272</v>
      </c>
      <c r="H1176" t="s">
        <v>1236</v>
      </c>
      <c r="I1176" t="s">
        <v>7143</v>
      </c>
      <c r="J1176" t="s">
        <v>14171</v>
      </c>
      <c r="K1176" t="s">
        <v>14170</v>
      </c>
      <c r="L1176" t="s">
        <v>35394</v>
      </c>
    </row>
    <row r="1177" spans="1:28" x14ac:dyDescent="0.3">
      <c r="A1177" t="s">
        <v>32180</v>
      </c>
      <c r="B1177" t="s">
        <v>3636</v>
      </c>
      <c r="C1177" s="7">
        <v>1.7566900514291901</v>
      </c>
      <c r="D1177" s="7">
        <v>-1.2255894519346799</v>
      </c>
      <c r="E1177" s="7">
        <v>0.98477354304281295</v>
      </c>
      <c r="F1177" s="7">
        <v>0.42423892067468599</v>
      </c>
      <c r="G1177">
        <v>102695</v>
      </c>
      <c r="I1177" t="s">
        <v>35</v>
      </c>
      <c r="K1177" t="s">
        <v>35</v>
      </c>
      <c r="N1177" t="s">
        <v>35</v>
      </c>
      <c r="Q1177" t="s">
        <v>35</v>
      </c>
      <c r="U1177" t="s">
        <v>35</v>
      </c>
    </row>
    <row r="1178" spans="1:28" x14ac:dyDescent="0.3">
      <c r="A1178" t="s">
        <v>32179</v>
      </c>
      <c r="B1178" t="s">
        <v>3636</v>
      </c>
      <c r="C1178" s="7">
        <v>1.82960638114171</v>
      </c>
      <c r="D1178" s="7">
        <v>-1.3531152806893201</v>
      </c>
      <c r="E1178" s="7">
        <v>0.92447552071240402</v>
      </c>
      <c r="F1178" s="7">
        <v>0.30586200918474898</v>
      </c>
      <c r="G1178">
        <v>354877</v>
      </c>
      <c r="M1178" t="s">
        <v>29175</v>
      </c>
      <c r="N1178" t="s">
        <v>29174</v>
      </c>
      <c r="O1178" t="s">
        <v>29173</v>
      </c>
      <c r="P1178" t="s">
        <v>29172</v>
      </c>
      <c r="Q1178" t="s">
        <v>29171</v>
      </c>
      <c r="R1178" t="s">
        <v>29170</v>
      </c>
      <c r="Y1178">
        <v>25.93</v>
      </c>
    </row>
    <row r="1179" spans="1:28" x14ac:dyDescent="0.3">
      <c r="A1179" t="s">
        <v>32178</v>
      </c>
      <c r="B1179" t="s">
        <v>3636</v>
      </c>
      <c r="C1179" s="7">
        <v>1.83139014879823</v>
      </c>
      <c r="D1179" s="7">
        <v>-0.962721250893392</v>
      </c>
      <c r="E1179" s="7">
        <v>0.72769183335657694</v>
      </c>
      <c r="F1179" s="7">
        <v>0.21625488577788099</v>
      </c>
      <c r="G1179">
        <v>67838</v>
      </c>
      <c r="H1179" t="s">
        <v>629</v>
      </c>
      <c r="I1179" t="s">
        <v>630</v>
      </c>
      <c r="J1179" t="s">
        <v>32177</v>
      </c>
      <c r="K1179" t="s">
        <v>32176</v>
      </c>
      <c r="L1179" t="s">
        <v>32175</v>
      </c>
      <c r="M1179" t="s">
        <v>32174</v>
      </c>
      <c r="N1179" t="s">
        <v>32173</v>
      </c>
      <c r="O1179" t="s">
        <v>32172</v>
      </c>
      <c r="R1179" t="s">
        <v>32171</v>
      </c>
      <c r="S1179" t="s">
        <v>32170</v>
      </c>
      <c r="T1179" t="s">
        <v>32169</v>
      </c>
      <c r="U1179" t="s">
        <v>32168</v>
      </c>
      <c r="V1179" t="s">
        <v>32167</v>
      </c>
      <c r="X1179">
        <v>100</v>
      </c>
      <c r="Y1179">
        <v>27.21</v>
      </c>
      <c r="Z1179">
        <v>32.11</v>
      </c>
      <c r="AA1179">
        <v>32.11</v>
      </c>
    </row>
    <row r="1180" spans="1:28" x14ac:dyDescent="0.3">
      <c r="A1180" t="s">
        <v>22855</v>
      </c>
      <c r="B1180" t="s">
        <v>3636</v>
      </c>
      <c r="C1180" s="7">
        <v>0.98768005810557502</v>
      </c>
      <c r="D1180" s="7">
        <v>1.0299501202475501</v>
      </c>
      <c r="E1180" s="7">
        <v>0.50129693426937805</v>
      </c>
      <c r="F1180" s="7">
        <v>1.65850535277695</v>
      </c>
      <c r="G1180">
        <v>284549</v>
      </c>
      <c r="H1180" t="s">
        <v>22854</v>
      </c>
      <c r="I1180" t="s">
        <v>22853</v>
      </c>
      <c r="J1180" t="s">
        <v>22852</v>
      </c>
      <c r="K1180" t="s">
        <v>22851</v>
      </c>
      <c r="L1180" t="s">
        <v>22850</v>
      </c>
      <c r="M1180" t="s">
        <v>22849</v>
      </c>
      <c r="N1180" t="s">
        <v>22848</v>
      </c>
      <c r="O1180" t="s">
        <v>22847</v>
      </c>
      <c r="P1180" t="s">
        <v>22844</v>
      </c>
      <c r="Q1180" t="s">
        <v>22843</v>
      </c>
      <c r="R1180" t="s">
        <v>22846</v>
      </c>
      <c r="S1180" t="s">
        <v>22845</v>
      </c>
      <c r="T1180" t="s">
        <v>22844</v>
      </c>
      <c r="U1180" t="s">
        <v>22843</v>
      </c>
      <c r="V1180" t="s">
        <v>22842</v>
      </c>
      <c r="W1180" t="s">
        <v>22841</v>
      </c>
      <c r="X1180">
        <v>90.66</v>
      </c>
      <c r="Y1180">
        <v>35.21</v>
      </c>
      <c r="Z1180">
        <v>62.59</v>
      </c>
      <c r="AA1180">
        <v>62.59</v>
      </c>
      <c r="AB1180">
        <v>74.41</v>
      </c>
    </row>
    <row r="1181" spans="1:28" x14ac:dyDescent="0.3">
      <c r="A1181" t="s">
        <v>32166</v>
      </c>
      <c r="B1181" t="s">
        <v>3636</v>
      </c>
      <c r="C1181" s="7">
        <v>1.0551313157298501</v>
      </c>
      <c r="D1181" s="7">
        <v>1.4731640762546701</v>
      </c>
      <c r="E1181" s="7">
        <v>0</v>
      </c>
      <c r="F1181" s="7">
        <v>-0.92153551756830498</v>
      </c>
      <c r="G1181">
        <v>71398</v>
      </c>
      <c r="I1181" t="s">
        <v>35</v>
      </c>
      <c r="K1181" t="s">
        <v>35</v>
      </c>
      <c r="N1181" t="s">
        <v>35</v>
      </c>
      <c r="Q1181" t="s">
        <v>35</v>
      </c>
      <c r="U1181" t="s">
        <v>35</v>
      </c>
      <c r="X1181">
        <v>83.8</v>
      </c>
    </row>
    <row r="1182" spans="1:28" x14ac:dyDescent="0.3">
      <c r="A1182" t="s">
        <v>32165</v>
      </c>
      <c r="B1182" t="s">
        <v>3636</v>
      </c>
      <c r="C1182" s="7">
        <v>1.6580124801466001</v>
      </c>
      <c r="D1182" s="7">
        <v>0.91697382650817705</v>
      </c>
      <c r="E1182" s="7">
        <v>0.104012777551913</v>
      </c>
      <c r="F1182" s="7">
        <v>0</v>
      </c>
      <c r="G1182">
        <v>45099</v>
      </c>
      <c r="I1182" t="s">
        <v>35</v>
      </c>
      <c r="K1182" t="s">
        <v>35</v>
      </c>
      <c r="N1182" t="s">
        <v>35</v>
      </c>
      <c r="Q1182" t="s">
        <v>35</v>
      </c>
      <c r="U1182" t="s">
        <v>35</v>
      </c>
    </row>
    <row r="1183" spans="1:28" x14ac:dyDescent="0.3">
      <c r="A1183" t="s">
        <v>8186</v>
      </c>
      <c r="B1183" t="s">
        <v>3636</v>
      </c>
      <c r="C1183" s="7">
        <v>3.1955882690551398</v>
      </c>
      <c r="D1183" s="7">
        <v>3.27075305382006</v>
      </c>
      <c r="E1183" s="7">
        <v>2.5856569568263699</v>
      </c>
      <c r="F1183" s="7">
        <v>2.1610075212468201</v>
      </c>
      <c r="G1183">
        <v>250526</v>
      </c>
      <c r="I1183" t="s">
        <v>35</v>
      </c>
      <c r="K1183" t="s">
        <v>35</v>
      </c>
      <c r="N1183" t="s">
        <v>35</v>
      </c>
      <c r="Q1183" t="s">
        <v>35</v>
      </c>
      <c r="S1183" t="s">
        <v>8185</v>
      </c>
      <c r="U1183" t="s">
        <v>35</v>
      </c>
      <c r="V1183" t="s">
        <v>8184</v>
      </c>
      <c r="X1183">
        <v>92.82</v>
      </c>
      <c r="Z1183">
        <v>47.27</v>
      </c>
      <c r="AA1183">
        <v>47.27</v>
      </c>
    </row>
    <row r="1184" spans="1:28" x14ac:dyDescent="0.3">
      <c r="A1184" t="s">
        <v>22840</v>
      </c>
      <c r="B1184" t="s">
        <v>3636</v>
      </c>
      <c r="C1184" s="7">
        <v>0.22282543346321401</v>
      </c>
      <c r="D1184" s="7">
        <v>1.3998256815677499</v>
      </c>
      <c r="E1184" s="7">
        <v>-0.72177016802670302</v>
      </c>
      <c r="F1184" s="7">
        <v>-4.8374984719465903E-3</v>
      </c>
      <c r="G1184">
        <v>26403</v>
      </c>
      <c r="H1184" t="s">
        <v>22839</v>
      </c>
      <c r="I1184" t="s">
        <v>22838</v>
      </c>
      <c r="J1184" t="s">
        <v>22834</v>
      </c>
      <c r="K1184" t="s">
        <v>22837</v>
      </c>
      <c r="L1184" t="s">
        <v>22836</v>
      </c>
      <c r="S1184" t="s">
        <v>22835</v>
      </c>
      <c r="T1184" t="s">
        <v>22834</v>
      </c>
      <c r="U1184" t="s">
        <v>22833</v>
      </c>
      <c r="V1184" t="s">
        <v>22832</v>
      </c>
      <c r="X1184">
        <v>100</v>
      </c>
      <c r="Z1184">
        <v>52.38</v>
      </c>
      <c r="AA1184">
        <v>52.38</v>
      </c>
    </row>
    <row r="1185" spans="1:27" x14ac:dyDescent="0.3">
      <c r="A1185" t="s">
        <v>8183</v>
      </c>
      <c r="B1185" t="s">
        <v>3636</v>
      </c>
      <c r="C1185" s="7">
        <v>2.3688720487332202</v>
      </c>
      <c r="D1185" s="7">
        <v>2.1270265121783298</v>
      </c>
      <c r="E1185" s="7">
        <v>1.3490809875463201</v>
      </c>
      <c r="F1185" s="7">
        <v>1.6684981787575499</v>
      </c>
      <c r="G1185">
        <v>224021</v>
      </c>
      <c r="M1185" t="s">
        <v>8182</v>
      </c>
      <c r="N1185" t="s">
        <v>8181</v>
      </c>
      <c r="O1185" t="s">
        <v>8180</v>
      </c>
      <c r="P1185" t="s">
        <v>8179</v>
      </c>
      <c r="Q1185" t="s">
        <v>8178</v>
      </c>
      <c r="R1185" t="s">
        <v>8177</v>
      </c>
      <c r="S1185" t="s">
        <v>7310</v>
      </c>
      <c r="V1185" t="s">
        <v>7309</v>
      </c>
      <c r="X1185">
        <v>100</v>
      </c>
      <c r="Y1185">
        <v>58.33</v>
      </c>
      <c r="Z1185">
        <v>48.08</v>
      </c>
      <c r="AA1185">
        <v>48.08</v>
      </c>
    </row>
    <row r="1186" spans="1:27" x14ac:dyDescent="0.3">
      <c r="A1186" t="s">
        <v>22831</v>
      </c>
      <c r="B1186" t="s">
        <v>3636</v>
      </c>
      <c r="C1186" s="7">
        <v>0</v>
      </c>
      <c r="D1186" s="7">
        <v>1.4731640762546701</v>
      </c>
      <c r="E1186" s="7">
        <v>0</v>
      </c>
      <c r="F1186" s="7">
        <v>0</v>
      </c>
      <c r="G1186">
        <v>71408</v>
      </c>
      <c r="I1186" t="s">
        <v>35</v>
      </c>
      <c r="K1186" t="s">
        <v>35</v>
      </c>
      <c r="N1186" t="s">
        <v>35</v>
      </c>
      <c r="Q1186" t="s">
        <v>35</v>
      </c>
      <c r="U1186" t="s">
        <v>35</v>
      </c>
    </row>
    <row r="1187" spans="1:27" x14ac:dyDescent="0.3">
      <c r="A1187" t="s">
        <v>32164</v>
      </c>
      <c r="B1187" t="s">
        <v>3636</v>
      </c>
      <c r="C1187" s="7">
        <v>1.0551313157298501</v>
      </c>
      <c r="D1187" s="7">
        <v>-0.52175221279981898</v>
      </c>
      <c r="E1187" s="7">
        <v>-0.84705555330292404</v>
      </c>
      <c r="F1187" s="7">
        <v>-0.44864981308229401</v>
      </c>
      <c r="G1187">
        <v>235052</v>
      </c>
      <c r="H1187" t="s">
        <v>32163</v>
      </c>
      <c r="I1187" t="s">
        <v>32162</v>
      </c>
      <c r="J1187" t="s">
        <v>32161</v>
      </c>
      <c r="K1187" t="s">
        <v>32160</v>
      </c>
      <c r="L1187" t="s">
        <v>32159</v>
      </c>
    </row>
    <row r="1188" spans="1:27" x14ac:dyDescent="0.3">
      <c r="A1188" t="s">
        <v>32158</v>
      </c>
      <c r="B1188" t="s">
        <v>3636</v>
      </c>
      <c r="C1188" s="7">
        <v>1.7275250992523401</v>
      </c>
      <c r="D1188" s="7">
        <v>0.90615986259888803</v>
      </c>
      <c r="E1188" s="7">
        <v>-3.3939352526156499E-2</v>
      </c>
      <c r="F1188" s="7">
        <v>0.46893418799610398</v>
      </c>
      <c r="G1188">
        <v>249898</v>
      </c>
      <c r="I1188" t="s">
        <v>35</v>
      </c>
      <c r="K1188" t="s">
        <v>35</v>
      </c>
      <c r="N1188" t="s">
        <v>35</v>
      </c>
      <c r="Q1188" t="s">
        <v>35</v>
      </c>
      <c r="U1188" t="s">
        <v>35</v>
      </c>
    </row>
    <row r="1189" spans="1:27" x14ac:dyDescent="0.3">
      <c r="A1189" t="s">
        <v>32157</v>
      </c>
      <c r="B1189" t="s">
        <v>3636</v>
      </c>
      <c r="C1189" s="7">
        <v>1.1835049090140699</v>
      </c>
      <c r="D1189" s="7">
        <v>-1.0323871873278401</v>
      </c>
      <c r="E1189" s="7">
        <v>0</v>
      </c>
      <c r="F1189" s="7">
        <v>1.3620114454873</v>
      </c>
      <c r="G1189">
        <v>223769</v>
      </c>
      <c r="M1189" t="s">
        <v>32156</v>
      </c>
      <c r="N1189" t="s">
        <v>32155</v>
      </c>
      <c r="O1189" t="s">
        <v>32154</v>
      </c>
      <c r="P1189" t="s">
        <v>32153</v>
      </c>
      <c r="Q1189" t="s">
        <v>32152</v>
      </c>
      <c r="R1189" t="s">
        <v>32151</v>
      </c>
      <c r="S1189" t="s">
        <v>32150</v>
      </c>
      <c r="V1189" t="s">
        <v>32149</v>
      </c>
      <c r="X1189">
        <v>100</v>
      </c>
      <c r="Y1189">
        <v>38</v>
      </c>
      <c r="Z1189">
        <v>68.75</v>
      </c>
      <c r="AA1189">
        <v>68.75</v>
      </c>
    </row>
    <row r="1190" spans="1:27" x14ac:dyDescent="0.3">
      <c r="A1190" t="s">
        <v>22830</v>
      </c>
      <c r="B1190" t="s">
        <v>3631</v>
      </c>
      <c r="C1190" s="7">
        <v>-6.4600892010378899E-2</v>
      </c>
      <c r="D1190" s="7">
        <v>1.11542744243488</v>
      </c>
      <c r="E1190" s="7">
        <v>-1.3600775436297801</v>
      </c>
      <c r="F1190" s="7">
        <v>-0.92153551756830498</v>
      </c>
      <c r="G1190">
        <v>71416</v>
      </c>
      <c r="I1190" t="s">
        <v>35</v>
      </c>
      <c r="K1190" t="s">
        <v>35</v>
      </c>
      <c r="N1190" t="s">
        <v>35</v>
      </c>
      <c r="Q1190" t="s">
        <v>35</v>
      </c>
      <c r="S1190" t="s">
        <v>22829</v>
      </c>
      <c r="U1190" t="s">
        <v>35</v>
      </c>
      <c r="V1190" t="s">
        <v>22828</v>
      </c>
      <c r="X1190">
        <v>98.18</v>
      </c>
      <c r="Z1190">
        <v>62.16</v>
      </c>
      <c r="AA1190">
        <v>62.16</v>
      </c>
    </row>
    <row r="1191" spans="1:27" x14ac:dyDescent="0.3">
      <c r="A1191" t="s">
        <v>32148</v>
      </c>
      <c r="B1191" t="s">
        <v>3636</v>
      </c>
      <c r="C1191" s="7">
        <v>1.2209322609362701</v>
      </c>
      <c r="D1191" s="7">
        <v>1.8190228783223501</v>
      </c>
      <c r="E1191" s="7">
        <v>0.236620001372156</v>
      </c>
      <c r="F1191" s="7">
        <v>1.1636445053475599</v>
      </c>
      <c r="G1191">
        <v>336900</v>
      </c>
      <c r="H1191" t="s">
        <v>8497</v>
      </c>
      <c r="I1191" t="s">
        <v>8496</v>
      </c>
      <c r="J1191" t="s">
        <v>32147</v>
      </c>
      <c r="K1191" t="s">
        <v>32146</v>
      </c>
      <c r="L1191" t="s">
        <v>32145</v>
      </c>
      <c r="M1191" t="s">
        <v>32144</v>
      </c>
      <c r="N1191" t="s">
        <v>32143</v>
      </c>
      <c r="O1191" t="s">
        <v>32142</v>
      </c>
      <c r="P1191" t="s">
        <v>32140</v>
      </c>
      <c r="Q1191" t="s">
        <v>32139</v>
      </c>
      <c r="S1191" t="s">
        <v>32141</v>
      </c>
      <c r="T1191" t="s">
        <v>32140</v>
      </c>
      <c r="U1191" t="s">
        <v>32139</v>
      </c>
      <c r="V1191" t="s">
        <v>32138</v>
      </c>
      <c r="Y1191">
        <v>33.33</v>
      </c>
      <c r="Z1191">
        <v>70.33</v>
      </c>
      <c r="AA1191">
        <v>70.33</v>
      </c>
    </row>
    <row r="1192" spans="1:27" x14ac:dyDescent="0.3">
      <c r="A1192" t="s">
        <v>32137</v>
      </c>
      <c r="B1192" t="s">
        <v>3636</v>
      </c>
      <c r="C1192" s="7">
        <v>1.3863416779270199</v>
      </c>
      <c r="D1192" s="7">
        <v>3.4648896384602799E-2</v>
      </c>
      <c r="E1192" s="7">
        <v>0.632324368123372</v>
      </c>
      <c r="F1192" s="7">
        <v>1.1980253581129201</v>
      </c>
      <c r="G1192">
        <v>349723</v>
      </c>
      <c r="I1192" t="s">
        <v>35</v>
      </c>
      <c r="K1192" t="s">
        <v>35</v>
      </c>
      <c r="N1192" t="s">
        <v>35</v>
      </c>
      <c r="Q1192" t="s">
        <v>35</v>
      </c>
      <c r="U1192" t="s">
        <v>35</v>
      </c>
      <c r="X1192">
        <v>98.41</v>
      </c>
    </row>
    <row r="1193" spans="1:27" x14ac:dyDescent="0.3">
      <c r="A1193" t="s">
        <v>32136</v>
      </c>
      <c r="B1193" t="s">
        <v>3636</v>
      </c>
      <c r="C1193" s="7">
        <v>1.0551313157298501</v>
      </c>
      <c r="D1193" s="7">
        <v>-0.52175221279981898</v>
      </c>
      <c r="E1193" s="7">
        <v>0</v>
      </c>
      <c r="F1193" s="7">
        <v>-0.44864981308229401</v>
      </c>
      <c r="G1193">
        <v>71424</v>
      </c>
      <c r="H1193" t="s">
        <v>32135</v>
      </c>
      <c r="I1193" t="s">
        <v>32134</v>
      </c>
      <c r="J1193" t="s">
        <v>32133</v>
      </c>
      <c r="K1193" t="s">
        <v>32132</v>
      </c>
      <c r="L1193" t="s">
        <v>34608</v>
      </c>
    </row>
    <row r="1194" spans="1:27" x14ac:dyDescent="0.3">
      <c r="A1194" t="s">
        <v>1249</v>
      </c>
      <c r="B1194" t="s">
        <v>3630</v>
      </c>
      <c r="C1194" s="7">
        <v>7.8705978961069603</v>
      </c>
      <c r="D1194" s="7">
        <v>8.2612739796984194</v>
      </c>
      <c r="E1194" s="7">
        <v>8.2956810500274702</v>
      </c>
      <c r="F1194" s="7">
        <v>6.9257854113133197</v>
      </c>
      <c r="G1194">
        <v>44005</v>
      </c>
      <c r="H1194" t="s">
        <v>1250</v>
      </c>
      <c r="I1194" t="s">
        <v>3525</v>
      </c>
      <c r="J1194" t="s">
        <v>1251</v>
      </c>
      <c r="K1194" t="s">
        <v>3933</v>
      </c>
      <c r="L1194" t="s">
        <v>1252</v>
      </c>
      <c r="M1194" t="s">
        <v>1253</v>
      </c>
      <c r="N1194" t="s">
        <v>1254</v>
      </c>
      <c r="O1194" t="s">
        <v>1255</v>
      </c>
      <c r="P1194" t="s">
        <v>1256</v>
      </c>
      <c r="Q1194" t="s">
        <v>3932</v>
      </c>
      <c r="S1194" t="s">
        <v>1257</v>
      </c>
      <c r="T1194" t="s">
        <v>1256</v>
      </c>
      <c r="U1194" t="s">
        <v>3932</v>
      </c>
      <c r="V1194" t="s">
        <v>4058</v>
      </c>
      <c r="X1194">
        <v>97.4</v>
      </c>
      <c r="Y1194">
        <v>47.92</v>
      </c>
      <c r="Z1194">
        <v>97.59</v>
      </c>
      <c r="AA1194">
        <v>97.59</v>
      </c>
    </row>
    <row r="1195" spans="1:27" x14ac:dyDescent="0.3">
      <c r="A1195" t="s">
        <v>32131</v>
      </c>
      <c r="B1195" t="s">
        <v>3636</v>
      </c>
      <c r="C1195" s="7">
        <v>1.46542746463178</v>
      </c>
      <c r="D1195" s="7">
        <v>0.99939238978661704</v>
      </c>
      <c r="E1195" s="7">
        <v>0.68923994959906598</v>
      </c>
      <c r="F1195" s="7">
        <v>1.3535792190221501</v>
      </c>
      <c r="G1195">
        <v>71434</v>
      </c>
      <c r="I1195" t="s">
        <v>35</v>
      </c>
      <c r="K1195" t="s">
        <v>35</v>
      </c>
      <c r="N1195" t="s">
        <v>35</v>
      </c>
      <c r="Q1195" t="s">
        <v>35</v>
      </c>
      <c r="S1195" t="s">
        <v>1076</v>
      </c>
      <c r="U1195" t="s">
        <v>35</v>
      </c>
      <c r="V1195" t="s">
        <v>3726</v>
      </c>
      <c r="X1195">
        <v>100</v>
      </c>
      <c r="Z1195">
        <v>67.69</v>
      </c>
      <c r="AA1195">
        <v>67.69</v>
      </c>
    </row>
    <row r="1196" spans="1:27" x14ac:dyDescent="0.3">
      <c r="A1196" t="s">
        <v>14169</v>
      </c>
      <c r="B1196" t="s">
        <v>3636</v>
      </c>
      <c r="C1196" s="7">
        <v>0.58135962926179796</v>
      </c>
      <c r="D1196" s="7">
        <v>0.99939238978661704</v>
      </c>
      <c r="E1196" s="7">
        <v>0.38890775771255498</v>
      </c>
      <c r="F1196" s="7">
        <v>1.61140833644782</v>
      </c>
      <c r="G1196">
        <v>71440</v>
      </c>
      <c r="I1196" t="s">
        <v>35</v>
      </c>
      <c r="K1196" t="s">
        <v>35</v>
      </c>
      <c r="N1196" t="s">
        <v>35</v>
      </c>
      <c r="Q1196" t="s">
        <v>35</v>
      </c>
      <c r="U1196" t="s">
        <v>35</v>
      </c>
    </row>
    <row r="1197" spans="1:27" x14ac:dyDescent="0.3">
      <c r="A1197" t="s">
        <v>32130</v>
      </c>
      <c r="B1197" t="s">
        <v>3631</v>
      </c>
      <c r="C1197" s="7">
        <v>-1.7187092317810899</v>
      </c>
      <c r="D1197" s="7">
        <v>0.59455128367022603</v>
      </c>
      <c r="E1197" s="7">
        <v>3.1380679775352402E-2</v>
      </c>
      <c r="F1197" s="7">
        <v>1.79481771247197</v>
      </c>
      <c r="G1197">
        <v>71444</v>
      </c>
      <c r="S1197" t="s">
        <v>32129</v>
      </c>
      <c r="T1197" t="s">
        <v>32128</v>
      </c>
      <c r="U1197" t="s">
        <v>32127</v>
      </c>
      <c r="V1197" t="s">
        <v>32126</v>
      </c>
      <c r="X1197">
        <v>100</v>
      </c>
      <c r="Z1197">
        <v>31.4</v>
      </c>
      <c r="AA1197">
        <v>31.4</v>
      </c>
    </row>
    <row r="1198" spans="1:27" x14ac:dyDescent="0.3">
      <c r="A1198" t="s">
        <v>14168</v>
      </c>
      <c r="B1198" t="s">
        <v>3636</v>
      </c>
      <c r="C1198" s="7">
        <v>-0.147676221537971</v>
      </c>
      <c r="D1198" s="7">
        <v>0.22597807408842699</v>
      </c>
      <c r="E1198" s="7">
        <v>-1.11476369096444E-2</v>
      </c>
      <c r="F1198" s="7">
        <v>1.1797478362290801</v>
      </c>
      <c r="G1198">
        <v>71451</v>
      </c>
      <c r="H1198" t="s">
        <v>230</v>
      </c>
      <c r="I1198" t="s">
        <v>3536</v>
      </c>
      <c r="J1198" t="s">
        <v>14167</v>
      </c>
      <c r="K1198" t="s">
        <v>35395</v>
      </c>
      <c r="L1198" t="s">
        <v>35396</v>
      </c>
      <c r="S1198" t="s">
        <v>14166</v>
      </c>
      <c r="T1198" t="s">
        <v>7764</v>
      </c>
      <c r="U1198" t="s">
        <v>7763</v>
      </c>
      <c r="V1198" t="s">
        <v>14165</v>
      </c>
      <c r="X1198">
        <v>100</v>
      </c>
      <c r="Z1198">
        <v>56.6</v>
      </c>
      <c r="AA1198">
        <v>56.6</v>
      </c>
    </row>
    <row r="1199" spans="1:27" x14ac:dyDescent="0.3">
      <c r="A1199" t="s">
        <v>6699</v>
      </c>
      <c r="B1199" t="s">
        <v>3636</v>
      </c>
      <c r="C1199" s="7">
        <v>1.4518511185559999</v>
      </c>
      <c r="D1199" s="7">
        <v>2.0808253616157799</v>
      </c>
      <c r="E1199" s="7">
        <v>2.4344462785111198</v>
      </c>
      <c r="F1199" s="7">
        <v>1.1418790474992</v>
      </c>
      <c r="G1199">
        <v>336913</v>
      </c>
      <c r="H1199" t="s">
        <v>2386</v>
      </c>
      <c r="I1199" t="s">
        <v>5356</v>
      </c>
      <c r="J1199" t="s">
        <v>6698</v>
      </c>
      <c r="K1199" t="s">
        <v>6697</v>
      </c>
      <c r="L1199" t="s">
        <v>6696</v>
      </c>
      <c r="M1199" t="s">
        <v>6695</v>
      </c>
      <c r="N1199" t="s">
        <v>6694</v>
      </c>
      <c r="O1199" t="s">
        <v>6693</v>
      </c>
      <c r="P1199" t="s">
        <v>6692</v>
      </c>
      <c r="Q1199" t="s">
        <v>6691</v>
      </c>
      <c r="R1199" t="s">
        <v>6690</v>
      </c>
      <c r="S1199" t="s">
        <v>6689</v>
      </c>
      <c r="T1199" t="s">
        <v>577</v>
      </c>
      <c r="U1199" t="s">
        <v>5347</v>
      </c>
      <c r="V1199" t="s">
        <v>6688</v>
      </c>
      <c r="X1199">
        <v>78.709999999999994</v>
      </c>
      <c r="Y1199">
        <v>25</v>
      </c>
      <c r="Z1199">
        <v>38.24</v>
      </c>
      <c r="AA1199">
        <v>38.24</v>
      </c>
    </row>
    <row r="1200" spans="1:27" x14ac:dyDescent="0.3">
      <c r="A1200" t="s">
        <v>14164</v>
      </c>
      <c r="B1200" t="s">
        <v>3636</v>
      </c>
      <c r="C1200" s="7">
        <v>0.48368369480079698</v>
      </c>
      <c r="D1200" s="7">
        <v>0.720788276311492</v>
      </c>
      <c r="E1200" s="7">
        <v>0.44189271651202899</v>
      </c>
      <c r="F1200" s="7">
        <v>1.26784702652457</v>
      </c>
      <c r="G1200">
        <v>320155</v>
      </c>
      <c r="M1200" t="s">
        <v>14163</v>
      </c>
      <c r="N1200" t="s">
        <v>14162</v>
      </c>
      <c r="O1200" t="s">
        <v>14161</v>
      </c>
      <c r="P1200" t="s">
        <v>1182</v>
      </c>
      <c r="Q1200" t="s">
        <v>3564</v>
      </c>
      <c r="R1200" t="s">
        <v>14160</v>
      </c>
      <c r="V1200" t="s">
        <v>14159</v>
      </c>
      <c r="X1200">
        <v>100</v>
      </c>
      <c r="Y1200">
        <v>30.43</v>
      </c>
      <c r="Z1200">
        <v>39.29</v>
      </c>
    </row>
    <row r="1201" spans="1:28" x14ac:dyDescent="0.3">
      <c r="A1201" t="s">
        <v>32125</v>
      </c>
      <c r="B1201" t="s">
        <v>3636</v>
      </c>
      <c r="C1201" s="7">
        <v>1.0551313157298501</v>
      </c>
      <c r="D1201" s="7">
        <v>0</v>
      </c>
      <c r="E1201" s="7">
        <v>0</v>
      </c>
      <c r="F1201" s="7">
        <v>-0.44864981308229401</v>
      </c>
      <c r="G1201">
        <v>19852</v>
      </c>
      <c r="H1201" t="s">
        <v>2386</v>
      </c>
      <c r="I1201" t="s">
        <v>5356</v>
      </c>
      <c r="J1201" t="s">
        <v>14190</v>
      </c>
      <c r="K1201" t="s">
        <v>14189</v>
      </c>
      <c r="L1201" t="s">
        <v>34609</v>
      </c>
    </row>
    <row r="1202" spans="1:28" x14ac:dyDescent="0.3">
      <c r="A1202" t="s">
        <v>22827</v>
      </c>
      <c r="B1202" t="s">
        <v>3636</v>
      </c>
      <c r="C1202" s="7">
        <v>0.24910553771296801</v>
      </c>
      <c r="D1202" s="7">
        <v>-1.13516297741201</v>
      </c>
      <c r="E1202" s="7">
        <v>0.654570627330048</v>
      </c>
      <c r="F1202" s="7">
        <v>0.60902532607076398</v>
      </c>
      <c r="G1202">
        <v>326918</v>
      </c>
      <c r="H1202" t="s">
        <v>1236</v>
      </c>
      <c r="I1202" t="s">
        <v>7143</v>
      </c>
      <c r="J1202" t="s">
        <v>22826</v>
      </c>
      <c r="K1202" t="s">
        <v>22825</v>
      </c>
      <c r="L1202" t="s">
        <v>35048</v>
      </c>
    </row>
    <row r="1203" spans="1:28" x14ac:dyDescent="0.3">
      <c r="A1203" t="s">
        <v>8176</v>
      </c>
      <c r="B1203" t="s">
        <v>3631</v>
      </c>
      <c r="C1203" s="7">
        <v>-3.2632194124710798</v>
      </c>
      <c r="D1203" s="7">
        <v>-0.68969045742615898</v>
      </c>
      <c r="E1203" s="7">
        <v>-1.12833382709902</v>
      </c>
      <c r="F1203" s="7">
        <v>-1.3752296582093999</v>
      </c>
      <c r="G1203">
        <v>320881</v>
      </c>
      <c r="I1203" t="s">
        <v>35</v>
      </c>
      <c r="K1203" t="s">
        <v>35</v>
      </c>
      <c r="N1203" t="s">
        <v>35</v>
      </c>
      <c r="Q1203" t="s">
        <v>35</v>
      </c>
      <c r="U1203" t="s">
        <v>35</v>
      </c>
      <c r="V1203" t="s">
        <v>8175</v>
      </c>
      <c r="X1203">
        <v>93.33</v>
      </c>
      <c r="Z1203">
        <v>35.71</v>
      </c>
    </row>
    <row r="1204" spans="1:28" x14ac:dyDescent="0.3">
      <c r="A1204" t="s">
        <v>4923</v>
      </c>
      <c r="B1204" t="s">
        <v>3631</v>
      </c>
      <c r="C1204" s="7">
        <v>-0.71524106168100898</v>
      </c>
      <c r="D1204" s="7">
        <v>-0.50290479099762198</v>
      </c>
      <c r="E1204" s="7">
        <v>-1.5725697755826999</v>
      </c>
      <c r="F1204" s="7">
        <v>-2.1996321398685299</v>
      </c>
      <c r="G1204">
        <v>250452</v>
      </c>
      <c r="H1204" t="s">
        <v>4922</v>
      </c>
      <c r="I1204" t="s">
        <v>8803</v>
      </c>
      <c r="J1204" t="s">
        <v>4921</v>
      </c>
      <c r="K1204" t="s">
        <v>8804</v>
      </c>
      <c r="L1204" t="s">
        <v>8805</v>
      </c>
      <c r="M1204" t="s">
        <v>4920</v>
      </c>
      <c r="N1204" t="s">
        <v>4919</v>
      </c>
      <c r="O1204" t="s">
        <v>4918</v>
      </c>
      <c r="P1204" t="s">
        <v>4917</v>
      </c>
      <c r="Q1204" t="s">
        <v>8806</v>
      </c>
      <c r="S1204" t="s">
        <v>4916</v>
      </c>
      <c r="T1204" t="s">
        <v>4915</v>
      </c>
      <c r="U1204" t="s">
        <v>4914</v>
      </c>
      <c r="V1204" t="s">
        <v>4913</v>
      </c>
      <c r="X1204">
        <v>100</v>
      </c>
      <c r="Y1204">
        <v>26.22</v>
      </c>
      <c r="Z1204">
        <v>42.09</v>
      </c>
      <c r="AA1204">
        <v>42.09</v>
      </c>
    </row>
    <row r="1205" spans="1:28" x14ac:dyDescent="0.3">
      <c r="A1205" t="s">
        <v>14158</v>
      </c>
      <c r="B1205" t="s">
        <v>3636</v>
      </c>
      <c r="C1205" s="7">
        <v>0.31254610619739898</v>
      </c>
      <c r="D1205" s="7">
        <v>0.25028617083962101</v>
      </c>
      <c r="E1205" s="7">
        <v>0.399648008141058</v>
      </c>
      <c r="F1205" s="7">
        <v>1.2471392836341799</v>
      </c>
      <c r="G1205">
        <v>354233</v>
      </c>
      <c r="M1205" t="s">
        <v>14157</v>
      </c>
      <c r="N1205" t="s">
        <v>14156</v>
      </c>
      <c r="O1205" t="s">
        <v>14155</v>
      </c>
      <c r="P1205" t="s">
        <v>14153</v>
      </c>
      <c r="Q1205" t="s">
        <v>14152</v>
      </c>
      <c r="S1205" t="s">
        <v>14154</v>
      </c>
      <c r="T1205" t="s">
        <v>14153</v>
      </c>
      <c r="U1205" t="s">
        <v>14152</v>
      </c>
      <c r="V1205" t="s">
        <v>14151</v>
      </c>
      <c r="X1205">
        <v>100</v>
      </c>
      <c r="Y1205">
        <v>42.42</v>
      </c>
      <c r="Z1205">
        <v>85.71</v>
      </c>
      <c r="AA1205">
        <v>85.71</v>
      </c>
    </row>
    <row r="1206" spans="1:28" x14ac:dyDescent="0.3">
      <c r="A1206" t="s">
        <v>1258</v>
      </c>
      <c r="B1206" t="s">
        <v>3628</v>
      </c>
      <c r="C1206" s="7">
        <v>-3.45699690699246</v>
      </c>
      <c r="D1206" s="7">
        <v>-2.77525038243349</v>
      </c>
      <c r="E1206" s="7">
        <v>-2.6849106941572698</v>
      </c>
      <c r="F1206" s="7">
        <v>-2.9318117791935498</v>
      </c>
      <c r="G1206">
        <v>71488</v>
      </c>
      <c r="M1206" t="s">
        <v>1259</v>
      </c>
      <c r="N1206" t="s">
        <v>1260</v>
      </c>
      <c r="O1206" t="s">
        <v>1261</v>
      </c>
      <c r="P1206" t="s">
        <v>1262</v>
      </c>
      <c r="Q1206" t="s">
        <v>8174</v>
      </c>
      <c r="X1206">
        <v>100</v>
      </c>
      <c r="Y1206">
        <v>46.67</v>
      </c>
    </row>
    <row r="1207" spans="1:28" x14ac:dyDescent="0.3">
      <c r="A1207" t="s">
        <v>1263</v>
      </c>
      <c r="B1207" t="s">
        <v>3636</v>
      </c>
      <c r="C1207" s="7">
        <v>2.8761060489716299</v>
      </c>
      <c r="D1207" s="7">
        <v>4.5522611052409996</v>
      </c>
      <c r="E1207" s="7">
        <v>3.68837882402268</v>
      </c>
      <c r="F1207" s="7">
        <v>1.57844228874452</v>
      </c>
      <c r="G1207">
        <v>221844</v>
      </c>
      <c r="M1207" t="s">
        <v>1264</v>
      </c>
      <c r="N1207" t="s">
        <v>8173</v>
      </c>
      <c r="O1207" t="s">
        <v>1265</v>
      </c>
      <c r="P1207" t="s">
        <v>1266</v>
      </c>
      <c r="Q1207" t="s">
        <v>8172</v>
      </c>
      <c r="R1207" t="s">
        <v>1267</v>
      </c>
      <c r="S1207" t="s">
        <v>1076</v>
      </c>
      <c r="V1207" t="s">
        <v>3726</v>
      </c>
      <c r="X1207">
        <v>100</v>
      </c>
      <c r="Y1207">
        <v>43.75</v>
      </c>
      <c r="Z1207">
        <v>59.55</v>
      </c>
      <c r="AA1207">
        <v>59.55</v>
      </c>
    </row>
    <row r="1208" spans="1:28" x14ac:dyDescent="0.3">
      <c r="A1208" t="s">
        <v>32124</v>
      </c>
      <c r="B1208" t="s">
        <v>3631</v>
      </c>
      <c r="C1208" s="7">
        <v>-1.3964662047243701</v>
      </c>
      <c r="D1208" s="7">
        <v>-0.53499195611261596</v>
      </c>
      <c r="E1208" s="7">
        <v>-0.50844324088441295</v>
      </c>
      <c r="F1208" s="7">
        <v>-0.85038896224854998</v>
      </c>
      <c r="G1208">
        <v>234037</v>
      </c>
      <c r="M1208" t="s">
        <v>32123</v>
      </c>
      <c r="N1208" t="s">
        <v>21110</v>
      </c>
      <c r="O1208" t="s">
        <v>32122</v>
      </c>
      <c r="P1208" t="s">
        <v>21108</v>
      </c>
      <c r="Q1208" t="s">
        <v>21107</v>
      </c>
      <c r="R1208" t="s">
        <v>32121</v>
      </c>
      <c r="S1208" t="s">
        <v>32120</v>
      </c>
      <c r="V1208" t="s">
        <v>32119</v>
      </c>
      <c r="X1208">
        <v>100</v>
      </c>
      <c r="Y1208">
        <v>50</v>
      </c>
      <c r="Z1208">
        <v>35.229999999999997</v>
      </c>
      <c r="AA1208">
        <v>35.229999999999997</v>
      </c>
    </row>
    <row r="1209" spans="1:28" x14ac:dyDescent="0.3">
      <c r="A1209" t="s">
        <v>8171</v>
      </c>
      <c r="B1209" t="s">
        <v>3636</v>
      </c>
      <c r="C1209" s="7">
        <v>2.9128181390266099</v>
      </c>
      <c r="D1209" s="7">
        <v>2.5829080060802498</v>
      </c>
      <c r="E1209" s="7">
        <v>2.1564811186800901</v>
      </c>
      <c r="F1209" s="7">
        <v>1.2852112215982701</v>
      </c>
      <c r="G1209">
        <v>62658</v>
      </c>
      <c r="M1209" t="s">
        <v>8170</v>
      </c>
      <c r="N1209" t="s">
        <v>8169</v>
      </c>
      <c r="O1209" t="s">
        <v>8168</v>
      </c>
      <c r="P1209" t="s">
        <v>8167</v>
      </c>
      <c r="Q1209" t="s">
        <v>8166</v>
      </c>
      <c r="R1209" t="s">
        <v>8165</v>
      </c>
      <c r="S1209" t="s">
        <v>8164</v>
      </c>
      <c r="T1209" t="s">
        <v>8163</v>
      </c>
      <c r="U1209" t="s">
        <v>8162</v>
      </c>
      <c r="V1209" t="s">
        <v>8161</v>
      </c>
      <c r="X1209">
        <v>76.58</v>
      </c>
      <c r="Y1209">
        <v>48.48</v>
      </c>
      <c r="Z1209">
        <v>39.29</v>
      </c>
      <c r="AA1209">
        <v>39.29</v>
      </c>
    </row>
    <row r="1210" spans="1:28" x14ac:dyDescent="0.3">
      <c r="A1210" t="s">
        <v>32118</v>
      </c>
      <c r="B1210" t="s">
        <v>3636</v>
      </c>
      <c r="C1210" s="7">
        <v>1.0312191236163399</v>
      </c>
      <c r="D1210" s="7">
        <v>0.46616043330969198</v>
      </c>
      <c r="E1210" s="7">
        <v>0.317043447794155</v>
      </c>
      <c r="F1210" s="7">
        <v>0.15024686829613501</v>
      </c>
      <c r="G1210">
        <v>250030</v>
      </c>
      <c r="M1210" t="s">
        <v>32117</v>
      </c>
      <c r="N1210" t="s">
        <v>32114</v>
      </c>
      <c r="O1210" t="s">
        <v>32116</v>
      </c>
      <c r="P1210" t="s">
        <v>32115</v>
      </c>
      <c r="Q1210" t="s">
        <v>32114</v>
      </c>
      <c r="R1210" t="s">
        <v>32113</v>
      </c>
      <c r="S1210" t="s">
        <v>25969</v>
      </c>
      <c r="V1210" t="s">
        <v>32112</v>
      </c>
      <c r="X1210">
        <v>99.24</v>
      </c>
      <c r="Y1210">
        <v>59.26</v>
      </c>
      <c r="Z1210">
        <v>52.27</v>
      </c>
      <c r="AA1210">
        <v>52.27</v>
      </c>
    </row>
    <row r="1211" spans="1:28" x14ac:dyDescent="0.3">
      <c r="A1211" t="s">
        <v>5741</v>
      </c>
      <c r="B1211" t="s">
        <v>3636</v>
      </c>
      <c r="C1211" s="7">
        <v>1.32363940246395</v>
      </c>
      <c r="D1211" s="7">
        <v>0.91697382650817705</v>
      </c>
      <c r="E1211" s="7">
        <v>2.4704105331583399</v>
      </c>
      <c r="F1211" s="7">
        <v>1.39046970556441</v>
      </c>
      <c r="G1211">
        <v>336936</v>
      </c>
      <c r="J1211" t="s">
        <v>5740</v>
      </c>
      <c r="K1211" t="s">
        <v>8952</v>
      </c>
      <c r="L1211" t="s">
        <v>8953</v>
      </c>
      <c r="M1211" t="s">
        <v>5739</v>
      </c>
      <c r="N1211" t="s">
        <v>5738</v>
      </c>
      <c r="O1211" t="s">
        <v>5737</v>
      </c>
      <c r="P1211" t="s">
        <v>5736</v>
      </c>
      <c r="Q1211" t="s">
        <v>5735</v>
      </c>
      <c r="R1211" t="s">
        <v>5734</v>
      </c>
      <c r="S1211" t="s">
        <v>5733</v>
      </c>
      <c r="T1211" t="s">
        <v>5732</v>
      </c>
      <c r="U1211" t="s">
        <v>5731</v>
      </c>
      <c r="V1211" t="s">
        <v>5730</v>
      </c>
      <c r="W1211" t="s">
        <v>5729</v>
      </c>
      <c r="X1211">
        <v>100</v>
      </c>
      <c r="Y1211">
        <v>38.549999999999997</v>
      </c>
      <c r="Z1211">
        <v>97.85</v>
      </c>
      <c r="AA1211">
        <v>97.85</v>
      </c>
      <c r="AB1211">
        <v>95.17</v>
      </c>
    </row>
    <row r="1212" spans="1:28" x14ac:dyDescent="0.3">
      <c r="A1212" t="s">
        <v>4912</v>
      </c>
      <c r="B1212" t="s">
        <v>3636</v>
      </c>
      <c r="C1212" s="7">
        <v>0.65161452856426605</v>
      </c>
      <c r="D1212" s="7">
        <v>1.01969549925813</v>
      </c>
      <c r="E1212" s="7">
        <v>9.1503073367705107E-2</v>
      </c>
      <c r="F1212" s="7">
        <v>2.49406370452225</v>
      </c>
      <c r="G1212">
        <v>354904</v>
      </c>
      <c r="M1212" t="s">
        <v>4911</v>
      </c>
      <c r="N1212" t="s">
        <v>4910</v>
      </c>
      <c r="O1212" t="s">
        <v>4909</v>
      </c>
      <c r="P1212" t="s">
        <v>4908</v>
      </c>
      <c r="Q1212" t="s">
        <v>4907</v>
      </c>
      <c r="R1212" t="s">
        <v>4906</v>
      </c>
      <c r="S1212" t="s">
        <v>4905</v>
      </c>
      <c r="T1212" t="s">
        <v>103</v>
      </c>
      <c r="U1212" t="s">
        <v>104</v>
      </c>
      <c r="V1212" t="s">
        <v>4904</v>
      </c>
      <c r="X1212">
        <v>100</v>
      </c>
      <c r="Y1212">
        <v>36.21</v>
      </c>
      <c r="Z1212">
        <v>38.83</v>
      </c>
      <c r="AA1212">
        <v>38.83</v>
      </c>
    </row>
    <row r="1213" spans="1:28" x14ac:dyDescent="0.3">
      <c r="A1213" t="s">
        <v>32111</v>
      </c>
      <c r="B1213" t="s">
        <v>3636</v>
      </c>
      <c r="C1213" s="7">
        <v>1.9353827846805001</v>
      </c>
      <c r="D1213" s="7">
        <v>-0.99552389926786899</v>
      </c>
      <c r="E1213" s="7">
        <v>0.31490286487305302</v>
      </c>
      <c r="F1213" s="7">
        <v>0.91669801909635795</v>
      </c>
      <c r="G1213">
        <v>71508</v>
      </c>
      <c r="H1213" t="s">
        <v>38</v>
      </c>
      <c r="I1213" t="s">
        <v>5026</v>
      </c>
      <c r="J1213" t="s">
        <v>39</v>
      </c>
      <c r="K1213" t="s">
        <v>40</v>
      </c>
      <c r="L1213" t="s">
        <v>40</v>
      </c>
    </row>
    <row r="1214" spans="1:28" x14ac:dyDescent="0.3">
      <c r="A1214" t="s">
        <v>14150</v>
      </c>
      <c r="B1214" t="s">
        <v>3631</v>
      </c>
      <c r="C1214" s="7">
        <v>-0.17667012696843201</v>
      </c>
      <c r="D1214" s="7">
        <v>0.15967995494242701</v>
      </c>
      <c r="E1214" s="7">
        <v>0.57269358691850403</v>
      </c>
      <c r="F1214" s="7">
        <v>-1.20594368464804</v>
      </c>
      <c r="G1214">
        <v>71512</v>
      </c>
      <c r="H1214" t="s">
        <v>14149</v>
      </c>
      <c r="I1214" t="s">
        <v>14148</v>
      </c>
      <c r="J1214" t="s">
        <v>1676</v>
      </c>
      <c r="K1214" t="s">
        <v>1677</v>
      </c>
      <c r="L1214" t="s">
        <v>35397</v>
      </c>
      <c r="M1214" t="s">
        <v>14147</v>
      </c>
      <c r="N1214" t="s">
        <v>35398</v>
      </c>
      <c r="O1214" t="s">
        <v>14146</v>
      </c>
      <c r="P1214" t="s">
        <v>1684</v>
      </c>
      <c r="Q1214" t="s">
        <v>3617</v>
      </c>
      <c r="R1214" t="s">
        <v>14145</v>
      </c>
      <c r="S1214" t="s">
        <v>14144</v>
      </c>
      <c r="T1214" t="s">
        <v>6489</v>
      </c>
      <c r="U1214" t="s">
        <v>8913</v>
      </c>
      <c r="V1214" t="s">
        <v>14143</v>
      </c>
      <c r="X1214">
        <v>100</v>
      </c>
      <c r="Y1214">
        <v>42.39</v>
      </c>
      <c r="Z1214">
        <v>46.41</v>
      </c>
      <c r="AA1214">
        <v>46.41</v>
      </c>
    </row>
    <row r="1215" spans="1:28" x14ac:dyDescent="0.3">
      <c r="A1215" t="s">
        <v>8160</v>
      </c>
      <c r="B1215" t="s">
        <v>3636</v>
      </c>
      <c r="C1215" s="7">
        <v>2.0819265384739301</v>
      </c>
      <c r="D1215" s="7">
        <v>0.65182323720659296</v>
      </c>
      <c r="E1215" s="7">
        <v>2.0100671893700399</v>
      </c>
      <c r="F1215" s="7">
        <v>2.0851800229158699</v>
      </c>
      <c r="G1215">
        <v>71518</v>
      </c>
      <c r="I1215" t="s">
        <v>35</v>
      </c>
      <c r="K1215" t="s">
        <v>35</v>
      </c>
      <c r="N1215" t="s">
        <v>35</v>
      </c>
      <c r="Q1215" t="s">
        <v>35</v>
      </c>
      <c r="U1215" t="s">
        <v>35</v>
      </c>
    </row>
    <row r="1216" spans="1:28" x14ac:dyDescent="0.3">
      <c r="A1216" t="s">
        <v>22824</v>
      </c>
      <c r="B1216" t="s">
        <v>3636</v>
      </c>
      <c r="C1216" s="7">
        <v>3.8091263253132703E-2</v>
      </c>
      <c r="D1216" s="7">
        <v>1.03406319515899</v>
      </c>
      <c r="E1216" s="7">
        <v>0.81152372414776197</v>
      </c>
      <c r="F1216" s="7">
        <v>-5.9328460793220301E-2</v>
      </c>
      <c r="G1216">
        <v>71534</v>
      </c>
      <c r="M1216" t="s">
        <v>22823</v>
      </c>
      <c r="N1216" t="s">
        <v>22822</v>
      </c>
      <c r="O1216" t="s">
        <v>22821</v>
      </c>
      <c r="P1216" t="s">
        <v>22820</v>
      </c>
      <c r="Q1216" t="s">
        <v>34601</v>
      </c>
      <c r="R1216" t="s">
        <v>22819</v>
      </c>
      <c r="S1216" t="s">
        <v>22818</v>
      </c>
      <c r="V1216" t="s">
        <v>22817</v>
      </c>
      <c r="X1216">
        <v>98.33</v>
      </c>
      <c r="Y1216">
        <v>42.22</v>
      </c>
      <c r="Z1216">
        <v>36.96</v>
      </c>
      <c r="AA1216">
        <v>36.96</v>
      </c>
    </row>
    <row r="1217" spans="1:28" x14ac:dyDescent="0.3">
      <c r="A1217" t="s">
        <v>32110</v>
      </c>
      <c r="B1217" t="s">
        <v>3636</v>
      </c>
      <c r="C1217" s="7">
        <v>1.28512385223042</v>
      </c>
      <c r="D1217" s="7">
        <v>1.1045175896732999</v>
      </c>
      <c r="E1217" s="7">
        <v>0.97020477024770602</v>
      </c>
      <c r="F1217" s="7">
        <v>1.7426445139845399</v>
      </c>
      <c r="G1217">
        <v>286460</v>
      </c>
      <c r="J1217" t="s">
        <v>6873</v>
      </c>
      <c r="K1217" t="s">
        <v>32109</v>
      </c>
      <c r="L1217" t="s">
        <v>32108</v>
      </c>
      <c r="M1217" t="s">
        <v>32107</v>
      </c>
      <c r="N1217" t="s">
        <v>32106</v>
      </c>
      <c r="O1217" t="s">
        <v>32105</v>
      </c>
      <c r="P1217" t="s">
        <v>2999</v>
      </c>
      <c r="Q1217" t="s">
        <v>3000</v>
      </c>
      <c r="R1217" t="s">
        <v>32104</v>
      </c>
      <c r="S1217" t="s">
        <v>32103</v>
      </c>
      <c r="T1217" t="s">
        <v>6873</v>
      </c>
      <c r="U1217" t="s">
        <v>6872</v>
      </c>
      <c r="V1217" t="s">
        <v>32102</v>
      </c>
      <c r="W1217" t="s">
        <v>32101</v>
      </c>
      <c r="X1217">
        <v>100</v>
      </c>
      <c r="Y1217">
        <v>29.44</v>
      </c>
      <c r="Z1217">
        <v>80.53</v>
      </c>
      <c r="AA1217">
        <v>80.53</v>
      </c>
      <c r="AB1217">
        <v>80.069999999999993</v>
      </c>
    </row>
    <row r="1218" spans="1:28" x14ac:dyDescent="0.3">
      <c r="A1218" t="s">
        <v>8159</v>
      </c>
      <c r="B1218" t="s">
        <v>3636</v>
      </c>
      <c r="C1218" s="7">
        <v>2.2346481560093601</v>
      </c>
      <c r="D1218" s="7">
        <v>2.4040721884604799</v>
      </c>
      <c r="E1218" s="7">
        <v>2.2025761102562802</v>
      </c>
      <c r="F1218" s="7">
        <v>2.2785975016661499</v>
      </c>
      <c r="G1218">
        <v>71538</v>
      </c>
      <c r="I1218" t="s">
        <v>35</v>
      </c>
      <c r="K1218" t="s">
        <v>35</v>
      </c>
      <c r="N1218" t="s">
        <v>35</v>
      </c>
      <c r="Q1218" t="s">
        <v>35</v>
      </c>
      <c r="U1218" t="s">
        <v>35</v>
      </c>
      <c r="X1218">
        <v>100</v>
      </c>
    </row>
    <row r="1219" spans="1:28" x14ac:dyDescent="0.3">
      <c r="A1219" t="s">
        <v>32100</v>
      </c>
      <c r="B1219" t="s">
        <v>3636</v>
      </c>
      <c r="C1219" s="7">
        <v>1.0621397492842599</v>
      </c>
      <c r="D1219" s="7">
        <v>0.75805150935115095</v>
      </c>
      <c r="E1219" s="7">
        <v>0.55090955200305103</v>
      </c>
      <c r="F1219" s="7">
        <v>0.89492685086871504</v>
      </c>
      <c r="G1219">
        <v>320895</v>
      </c>
      <c r="M1219" t="s">
        <v>32099</v>
      </c>
      <c r="N1219" t="s">
        <v>32098</v>
      </c>
      <c r="O1219" t="s">
        <v>8395</v>
      </c>
      <c r="P1219" t="s">
        <v>5640</v>
      </c>
      <c r="Q1219" t="s">
        <v>5639</v>
      </c>
      <c r="S1219" t="s">
        <v>32097</v>
      </c>
      <c r="V1219" t="s">
        <v>32096</v>
      </c>
      <c r="X1219">
        <v>100</v>
      </c>
      <c r="Y1219">
        <v>31.15</v>
      </c>
      <c r="Z1219">
        <v>35.29</v>
      </c>
      <c r="AA1219">
        <v>35.29</v>
      </c>
    </row>
    <row r="1220" spans="1:28" x14ac:dyDescent="0.3">
      <c r="A1220" t="s">
        <v>1268</v>
      </c>
      <c r="B1220" t="s">
        <v>3639</v>
      </c>
      <c r="C1220" s="7">
        <v>6.13227360637977</v>
      </c>
      <c r="D1220" s="7">
        <v>6.1267972026073503</v>
      </c>
      <c r="E1220" s="7">
        <v>6.2732931799945</v>
      </c>
      <c r="F1220" s="7">
        <v>6.6394372777593604</v>
      </c>
      <c r="G1220">
        <v>325526</v>
      </c>
      <c r="M1220" t="s">
        <v>1269</v>
      </c>
      <c r="N1220" t="s">
        <v>3539</v>
      </c>
      <c r="O1220" t="s">
        <v>1270</v>
      </c>
      <c r="P1220" t="s">
        <v>808</v>
      </c>
      <c r="Q1220" t="s">
        <v>3540</v>
      </c>
      <c r="R1220" t="s">
        <v>1271</v>
      </c>
      <c r="S1220" t="s">
        <v>1272</v>
      </c>
      <c r="T1220" t="s">
        <v>598</v>
      </c>
      <c r="U1220" t="s">
        <v>599</v>
      </c>
      <c r="V1220" t="s">
        <v>3743</v>
      </c>
      <c r="X1220">
        <v>100</v>
      </c>
      <c r="Y1220">
        <v>33.700000000000003</v>
      </c>
      <c r="Z1220">
        <v>47.54</v>
      </c>
      <c r="AA1220">
        <v>47.54</v>
      </c>
    </row>
    <row r="1221" spans="1:28" x14ac:dyDescent="0.3">
      <c r="A1221" t="s">
        <v>4903</v>
      </c>
      <c r="B1221" t="s">
        <v>3636</v>
      </c>
      <c r="C1221" s="7">
        <v>1.9705628347839601</v>
      </c>
      <c r="D1221" s="7">
        <v>1.95926072379852</v>
      </c>
      <c r="E1221" s="7">
        <v>1.48923895500254</v>
      </c>
      <c r="F1221" s="7">
        <v>2.0417960879526298</v>
      </c>
      <c r="G1221">
        <v>354935</v>
      </c>
      <c r="M1221" t="s">
        <v>4902</v>
      </c>
      <c r="N1221" t="s">
        <v>8980</v>
      </c>
      <c r="O1221" t="s">
        <v>4901</v>
      </c>
      <c r="P1221" t="s">
        <v>4900</v>
      </c>
      <c r="Q1221" t="s">
        <v>8981</v>
      </c>
      <c r="S1221" t="s">
        <v>4899</v>
      </c>
      <c r="V1221" t="s">
        <v>4898</v>
      </c>
      <c r="X1221">
        <v>100</v>
      </c>
      <c r="Y1221">
        <v>42.86</v>
      </c>
      <c r="Z1221">
        <v>48.94</v>
      </c>
      <c r="AA1221">
        <v>48.94</v>
      </c>
    </row>
    <row r="1222" spans="1:28" x14ac:dyDescent="0.3">
      <c r="A1222" t="s">
        <v>8158</v>
      </c>
      <c r="B1222" t="s">
        <v>3631</v>
      </c>
      <c r="C1222" s="7">
        <v>-2.32652304971639</v>
      </c>
      <c r="D1222" s="7">
        <v>-2.1781946717367302</v>
      </c>
      <c r="E1222" s="7">
        <v>-2.3783095972952299</v>
      </c>
      <c r="F1222" s="7">
        <v>-1.0849181031087101</v>
      </c>
      <c r="G1222">
        <v>327043</v>
      </c>
      <c r="I1222" t="s">
        <v>35</v>
      </c>
      <c r="K1222" t="s">
        <v>35</v>
      </c>
      <c r="N1222" t="s">
        <v>35</v>
      </c>
      <c r="Q1222" t="s">
        <v>35</v>
      </c>
      <c r="S1222" t="s">
        <v>8157</v>
      </c>
      <c r="U1222" t="s">
        <v>35</v>
      </c>
      <c r="V1222" t="s">
        <v>8156</v>
      </c>
      <c r="X1222">
        <v>71.63</v>
      </c>
      <c r="Z1222">
        <v>77.94</v>
      </c>
      <c r="AA1222">
        <v>77.94</v>
      </c>
    </row>
    <row r="1223" spans="1:28" x14ac:dyDescent="0.3">
      <c r="A1223" t="s">
        <v>17801</v>
      </c>
      <c r="B1223" t="s">
        <v>3636</v>
      </c>
      <c r="C1223" s="7">
        <v>0.56214722588607902</v>
      </c>
      <c r="D1223" s="7">
        <v>0.817339841720639</v>
      </c>
      <c r="E1223" s="7">
        <v>1.7245793605285</v>
      </c>
      <c r="F1223" s="7">
        <v>0.181775915266571</v>
      </c>
      <c r="G1223">
        <v>354944</v>
      </c>
      <c r="M1223" t="s">
        <v>17800</v>
      </c>
      <c r="N1223" t="s">
        <v>17799</v>
      </c>
      <c r="O1223" t="s">
        <v>17798</v>
      </c>
      <c r="P1223" t="s">
        <v>12698</v>
      </c>
      <c r="Q1223" t="s">
        <v>12697</v>
      </c>
      <c r="R1223" t="s">
        <v>17797</v>
      </c>
      <c r="X1223">
        <v>85.33</v>
      </c>
      <c r="Y1223">
        <v>31.46</v>
      </c>
    </row>
    <row r="1224" spans="1:28" x14ac:dyDescent="0.3">
      <c r="A1224" t="s">
        <v>4897</v>
      </c>
      <c r="B1224" t="s">
        <v>3631</v>
      </c>
      <c r="C1224" s="7">
        <v>0.56634553089820105</v>
      </c>
      <c r="D1224" s="7">
        <v>0.90764536166680498</v>
      </c>
      <c r="E1224" s="7">
        <v>-1.98326855249809</v>
      </c>
      <c r="F1224" s="7">
        <v>-2.0705670071695099</v>
      </c>
      <c r="G1224">
        <v>327059</v>
      </c>
      <c r="M1224" t="s">
        <v>4896</v>
      </c>
      <c r="N1224" t="s">
        <v>4895</v>
      </c>
      <c r="O1224" t="s">
        <v>4894</v>
      </c>
      <c r="P1224" t="s">
        <v>4893</v>
      </c>
      <c r="Q1224" t="s">
        <v>4892</v>
      </c>
      <c r="R1224" t="s">
        <v>4891</v>
      </c>
      <c r="X1224">
        <v>100</v>
      </c>
      <c r="Y1224">
        <v>26.73</v>
      </c>
    </row>
    <row r="1225" spans="1:28" x14ac:dyDescent="0.3">
      <c r="A1225" t="s">
        <v>1273</v>
      </c>
      <c r="B1225" t="s">
        <v>3636</v>
      </c>
      <c r="C1225" s="7">
        <v>2.4907273988345802</v>
      </c>
      <c r="D1225" s="7">
        <v>1.9086655018271399</v>
      </c>
      <c r="E1225" s="7">
        <v>2.6546240642018901</v>
      </c>
      <c r="F1225" s="7">
        <v>2.5784489561443298</v>
      </c>
      <c r="G1225">
        <v>273076</v>
      </c>
      <c r="H1225" t="s">
        <v>1274</v>
      </c>
      <c r="I1225" t="s">
        <v>1275</v>
      </c>
      <c r="J1225" t="s">
        <v>1276</v>
      </c>
      <c r="K1225" t="s">
        <v>1277</v>
      </c>
      <c r="L1225" t="s">
        <v>1278</v>
      </c>
      <c r="M1225" t="s">
        <v>1279</v>
      </c>
      <c r="N1225" t="s">
        <v>1280</v>
      </c>
      <c r="O1225" t="s">
        <v>1281</v>
      </c>
      <c r="P1225" t="s">
        <v>1282</v>
      </c>
      <c r="Q1225" t="s">
        <v>1283</v>
      </c>
      <c r="R1225" t="s">
        <v>1284</v>
      </c>
      <c r="S1225" t="s">
        <v>1285</v>
      </c>
      <c r="T1225" t="s">
        <v>1286</v>
      </c>
      <c r="U1225" t="s">
        <v>1287</v>
      </c>
      <c r="V1225" t="s">
        <v>4057</v>
      </c>
      <c r="X1225">
        <v>92.49</v>
      </c>
      <c r="Y1225">
        <v>47.27</v>
      </c>
      <c r="Z1225">
        <v>92.73</v>
      </c>
      <c r="AA1225">
        <v>92.73</v>
      </c>
    </row>
    <row r="1226" spans="1:28" x14ac:dyDescent="0.3">
      <c r="A1226" t="s">
        <v>32095</v>
      </c>
      <c r="B1226" t="s">
        <v>3631</v>
      </c>
      <c r="C1226" s="7">
        <v>-1.1548508376045701</v>
      </c>
      <c r="D1226" s="7">
        <v>0.87620284152796502</v>
      </c>
      <c r="E1226" s="7">
        <v>-1.48354509646793</v>
      </c>
      <c r="F1226" s="7">
        <v>-1.13993752866197</v>
      </c>
      <c r="G1226">
        <v>71627</v>
      </c>
      <c r="M1226" t="s">
        <v>32094</v>
      </c>
      <c r="N1226" t="s">
        <v>32093</v>
      </c>
      <c r="O1226" t="s">
        <v>32092</v>
      </c>
      <c r="P1226" t="s">
        <v>14889</v>
      </c>
      <c r="Q1226" t="s">
        <v>14888</v>
      </c>
      <c r="R1226" t="s">
        <v>32091</v>
      </c>
      <c r="S1226" t="s">
        <v>32090</v>
      </c>
      <c r="T1226" t="s">
        <v>14889</v>
      </c>
      <c r="U1226" t="s">
        <v>14888</v>
      </c>
      <c r="V1226" t="s">
        <v>32089</v>
      </c>
      <c r="X1226">
        <v>100</v>
      </c>
      <c r="Y1226">
        <v>34.229999999999997</v>
      </c>
      <c r="Z1226">
        <v>44.2</v>
      </c>
      <c r="AA1226">
        <v>44.2</v>
      </c>
    </row>
    <row r="1227" spans="1:28" x14ac:dyDescent="0.3">
      <c r="A1227" t="s">
        <v>4890</v>
      </c>
      <c r="B1227" t="s">
        <v>3636</v>
      </c>
      <c r="C1227" s="7">
        <v>0.54884452974893305</v>
      </c>
      <c r="D1227" s="7">
        <v>1.12201100294565</v>
      </c>
      <c r="E1227" s="7">
        <v>0.57627327426796804</v>
      </c>
      <c r="F1227" s="7">
        <v>2.5555349278086799</v>
      </c>
      <c r="G1227">
        <v>337038</v>
      </c>
      <c r="J1227" t="s">
        <v>4889</v>
      </c>
      <c r="K1227" t="s">
        <v>4888</v>
      </c>
      <c r="L1227" t="s">
        <v>4887</v>
      </c>
      <c r="M1227" t="s">
        <v>4886</v>
      </c>
      <c r="N1227" t="s">
        <v>4885</v>
      </c>
      <c r="O1227" t="s">
        <v>4884</v>
      </c>
      <c r="P1227" t="s">
        <v>4883</v>
      </c>
      <c r="Q1227" t="s">
        <v>4882</v>
      </c>
      <c r="R1227" t="s">
        <v>4881</v>
      </c>
      <c r="S1227" t="s">
        <v>4880</v>
      </c>
      <c r="T1227" t="s">
        <v>4739</v>
      </c>
      <c r="U1227" t="s">
        <v>4738</v>
      </c>
      <c r="V1227" t="s">
        <v>4879</v>
      </c>
      <c r="X1227">
        <v>100</v>
      </c>
      <c r="Y1227">
        <v>26.53</v>
      </c>
      <c r="Z1227">
        <v>68.89</v>
      </c>
      <c r="AA1227">
        <v>68.89</v>
      </c>
    </row>
    <row r="1228" spans="1:28" x14ac:dyDescent="0.3">
      <c r="A1228" t="s">
        <v>32088</v>
      </c>
      <c r="B1228" t="s">
        <v>3631</v>
      </c>
      <c r="C1228" s="7">
        <v>-1.44564952664225</v>
      </c>
      <c r="D1228" s="7">
        <v>-0.16371306223266599</v>
      </c>
      <c r="E1228" s="7">
        <v>-0.54514986429201095</v>
      </c>
      <c r="F1228" s="7">
        <v>-1.66846045785745</v>
      </c>
      <c r="G1228">
        <v>71635</v>
      </c>
      <c r="I1228" t="s">
        <v>35</v>
      </c>
      <c r="K1228" t="s">
        <v>35</v>
      </c>
      <c r="N1228" t="s">
        <v>35</v>
      </c>
      <c r="Q1228" t="s">
        <v>35</v>
      </c>
      <c r="U1228" t="s">
        <v>35</v>
      </c>
      <c r="X1228">
        <v>82.27</v>
      </c>
    </row>
    <row r="1229" spans="1:28" x14ac:dyDescent="0.3">
      <c r="A1229" t="s">
        <v>17796</v>
      </c>
      <c r="B1229" t="s">
        <v>3631</v>
      </c>
      <c r="C1229" s="7">
        <v>-0.75671059508485194</v>
      </c>
      <c r="D1229" s="7">
        <v>-0.82948927782805604</v>
      </c>
      <c r="E1229" s="7">
        <v>-1.02310708004106</v>
      </c>
      <c r="F1229" s="7">
        <v>-0.98047724487756005</v>
      </c>
      <c r="G1229">
        <v>71647</v>
      </c>
      <c r="M1229" t="s">
        <v>17795</v>
      </c>
      <c r="N1229" t="s">
        <v>17794</v>
      </c>
      <c r="O1229" t="s">
        <v>17793</v>
      </c>
      <c r="P1229" t="s">
        <v>17792</v>
      </c>
      <c r="Q1229" t="s">
        <v>17791</v>
      </c>
      <c r="R1229" t="s">
        <v>17790</v>
      </c>
      <c r="S1229" t="s">
        <v>17789</v>
      </c>
      <c r="T1229" t="s">
        <v>17788</v>
      </c>
      <c r="U1229" t="s">
        <v>17787</v>
      </c>
      <c r="V1229" t="s">
        <v>17786</v>
      </c>
      <c r="X1229">
        <v>100</v>
      </c>
      <c r="Y1229">
        <v>48</v>
      </c>
      <c r="Z1229">
        <v>33</v>
      </c>
      <c r="AA1229">
        <v>33</v>
      </c>
    </row>
    <row r="1230" spans="1:28" x14ac:dyDescent="0.3">
      <c r="A1230" t="s">
        <v>5728</v>
      </c>
      <c r="B1230" t="s">
        <v>3636</v>
      </c>
      <c r="C1230" s="7">
        <v>1.2169837203306699</v>
      </c>
      <c r="D1230" s="7">
        <v>1.1726270380080901</v>
      </c>
      <c r="E1230" s="7">
        <v>2.4090939081168901</v>
      </c>
      <c r="F1230" s="7">
        <v>1.4012148951876899</v>
      </c>
      <c r="G1230">
        <v>327098</v>
      </c>
      <c r="I1230" t="s">
        <v>35</v>
      </c>
      <c r="K1230" t="s">
        <v>35</v>
      </c>
      <c r="N1230" t="s">
        <v>35</v>
      </c>
      <c r="Q1230" t="s">
        <v>35</v>
      </c>
      <c r="S1230" t="s">
        <v>5727</v>
      </c>
      <c r="U1230" t="s">
        <v>35</v>
      </c>
      <c r="V1230" t="s">
        <v>5726</v>
      </c>
      <c r="X1230">
        <v>100</v>
      </c>
      <c r="Z1230">
        <v>77.08</v>
      </c>
      <c r="AA1230">
        <v>77.08</v>
      </c>
    </row>
    <row r="1231" spans="1:28" x14ac:dyDescent="0.3">
      <c r="A1231" t="s">
        <v>5725</v>
      </c>
      <c r="B1231" t="s">
        <v>3636</v>
      </c>
      <c r="C1231" s="7">
        <v>0.74284657566635404</v>
      </c>
      <c r="D1231" s="7">
        <v>1.29145268650191</v>
      </c>
      <c r="E1231" s="7">
        <v>2.2178514792435302</v>
      </c>
      <c r="F1231" s="7">
        <v>0.16954694919517799</v>
      </c>
      <c r="G1231">
        <v>66510</v>
      </c>
      <c r="M1231" t="s">
        <v>5724</v>
      </c>
      <c r="N1231" t="s">
        <v>8954</v>
      </c>
      <c r="O1231" t="s">
        <v>5723</v>
      </c>
      <c r="P1231" t="s">
        <v>5722</v>
      </c>
      <c r="Q1231" t="s">
        <v>5721</v>
      </c>
      <c r="R1231" t="s">
        <v>5720</v>
      </c>
      <c r="S1231" t="s">
        <v>5719</v>
      </c>
      <c r="T1231" t="s">
        <v>5718</v>
      </c>
      <c r="U1231" t="s">
        <v>5717</v>
      </c>
      <c r="V1231" t="s">
        <v>5716</v>
      </c>
      <c r="X1231">
        <v>100</v>
      </c>
      <c r="Y1231">
        <v>47.17</v>
      </c>
      <c r="Z1231">
        <v>40.93</v>
      </c>
      <c r="AA1231">
        <v>40.93</v>
      </c>
    </row>
    <row r="1232" spans="1:28" x14ac:dyDescent="0.3">
      <c r="A1232" t="s">
        <v>32087</v>
      </c>
      <c r="B1232" t="s">
        <v>3636</v>
      </c>
      <c r="C1232" s="7">
        <v>1.1613784699609</v>
      </c>
      <c r="D1232" s="7">
        <v>1.24491955244452</v>
      </c>
      <c r="E1232" s="7">
        <v>1.4087445400946299</v>
      </c>
      <c r="F1232" s="7">
        <v>1.49184343995859</v>
      </c>
      <c r="G1232">
        <v>344743</v>
      </c>
      <c r="H1232" t="s">
        <v>32086</v>
      </c>
      <c r="I1232" t="s">
        <v>32085</v>
      </c>
      <c r="J1232" t="s">
        <v>197</v>
      </c>
      <c r="K1232" t="s">
        <v>8758</v>
      </c>
      <c r="L1232" t="s">
        <v>3519</v>
      </c>
      <c r="M1232" t="s">
        <v>21188</v>
      </c>
      <c r="N1232" t="s">
        <v>21187</v>
      </c>
      <c r="O1232" t="s">
        <v>21186</v>
      </c>
      <c r="P1232" t="s">
        <v>197</v>
      </c>
      <c r="Q1232" t="s">
        <v>8702</v>
      </c>
      <c r="R1232" t="s">
        <v>21185</v>
      </c>
      <c r="S1232" t="s">
        <v>32084</v>
      </c>
      <c r="T1232" t="s">
        <v>357</v>
      </c>
      <c r="U1232" t="s">
        <v>8735</v>
      </c>
      <c r="V1232" t="s">
        <v>32083</v>
      </c>
      <c r="W1232" t="s">
        <v>32082</v>
      </c>
      <c r="X1232">
        <v>100</v>
      </c>
      <c r="Y1232">
        <v>72.73</v>
      </c>
      <c r="Z1232">
        <v>100</v>
      </c>
      <c r="AA1232">
        <v>100</v>
      </c>
      <c r="AB1232">
        <v>81.05</v>
      </c>
    </row>
    <row r="1233" spans="1:28" x14ac:dyDescent="0.3">
      <c r="A1233" t="s">
        <v>17785</v>
      </c>
      <c r="B1233" t="s">
        <v>3631</v>
      </c>
      <c r="C1233" s="7">
        <v>-0.83928474100649098</v>
      </c>
      <c r="D1233" s="7">
        <v>-0.99639057218863203</v>
      </c>
      <c r="E1233" s="7">
        <v>-1.02392601638237</v>
      </c>
      <c r="F1233" s="7">
        <v>-0.72697145766223803</v>
      </c>
      <c r="G1233">
        <v>320958</v>
      </c>
      <c r="I1233" t="s">
        <v>35</v>
      </c>
      <c r="K1233" t="s">
        <v>35</v>
      </c>
      <c r="N1233" t="s">
        <v>35</v>
      </c>
      <c r="Q1233" t="s">
        <v>35</v>
      </c>
      <c r="S1233" t="s">
        <v>17784</v>
      </c>
      <c r="U1233" t="s">
        <v>35</v>
      </c>
      <c r="V1233" t="s">
        <v>17783</v>
      </c>
      <c r="W1233" t="s">
        <v>17782</v>
      </c>
      <c r="X1233">
        <v>100</v>
      </c>
      <c r="Z1233">
        <v>50.41</v>
      </c>
      <c r="AA1233">
        <v>50.41</v>
      </c>
      <c r="AB1233">
        <v>100</v>
      </c>
    </row>
    <row r="1234" spans="1:28" x14ac:dyDescent="0.3">
      <c r="A1234" t="s">
        <v>22816</v>
      </c>
      <c r="B1234" t="s">
        <v>3636</v>
      </c>
      <c r="C1234" s="7">
        <v>0.87132231215854905</v>
      </c>
      <c r="D1234" s="7">
        <v>1.49081987579277</v>
      </c>
      <c r="E1234" s="7">
        <v>1.81357381295175</v>
      </c>
      <c r="F1234" s="7">
        <v>1.2224859695913499</v>
      </c>
      <c r="G1234">
        <v>220324</v>
      </c>
      <c r="H1234" t="s">
        <v>22815</v>
      </c>
      <c r="I1234" t="s">
        <v>35049</v>
      </c>
      <c r="J1234" t="s">
        <v>22814</v>
      </c>
      <c r="K1234" t="s">
        <v>22813</v>
      </c>
      <c r="L1234" t="s">
        <v>22812</v>
      </c>
      <c r="M1234" t="s">
        <v>22811</v>
      </c>
      <c r="N1234" t="s">
        <v>22810</v>
      </c>
      <c r="O1234" t="s">
        <v>22809</v>
      </c>
      <c r="P1234" t="s">
        <v>22808</v>
      </c>
      <c r="Q1234" t="s">
        <v>22807</v>
      </c>
      <c r="R1234" t="s">
        <v>22806</v>
      </c>
      <c r="S1234" t="s">
        <v>5719</v>
      </c>
      <c r="T1234" t="s">
        <v>5718</v>
      </c>
      <c r="U1234" t="s">
        <v>5717</v>
      </c>
      <c r="V1234" t="s">
        <v>5716</v>
      </c>
      <c r="X1234">
        <v>100</v>
      </c>
      <c r="Y1234">
        <v>35.29</v>
      </c>
      <c r="Z1234">
        <v>52.83</v>
      </c>
      <c r="AA1234">
        <v>52.83</v>
      </c>
    </row>
    <row r="1235" spans="1:28" x14ac:dyDescent="0.3">
      <c r="A1235" t="s">
        <v>32081</v>
      </c>
      <c r="B1235" t="s">
        <v>3631</v>
      </c>
      <c r="C1235" s="7">
        <v>-1.12062527104497</v>
      </c>
      <c r="D1235" s="7">
        <v>-0.935013360972068</v>
      </c>
      <c r="E1235" s="7">
        <v>-1.17113034586521</v>
      </c>
      <c r="F1235" s="7">
        <v>-1.30331294602625</v>
      </c>
      <c r="G1235">
        <v>327124</v>
      </c>
      <c r="H1235" t="s">
        <v>54</v>
      </c>
      <c r="I1235" t="s">
        <v>55</v>
      </c>
      <c r="J1235" t="s">
        <v>32080</v>
      </c>
      <c r="K1235" t="s">
        <v>32079</v>
      </c>
      <c r="L1235" t="s">
        <v>32078</v>
      </c>
      <c r="M1235" t="s">
        <v>32077</v>
      </c>
      <c r="N1235" t="s">
        <v>32076</v>
      </c>
      <c r="O1235" t="s">
        <v>32075</v>
      </c>
      <c r="P1235" t="s">
        <v>32074</v>
      </c>
      <c r="Q1235" t="s">
        <v>32073</v>
      </c>
      <c r="R1235" t="s">
        <v>32072</v>
      </c>
      <c r="S1235" t="s">
        <v>32071</v>
      </c>
      <c r="T1235" t="s">
        <v>32070</v>
      </c>
      <c r="U1235" t="s">
        <v>32069</v>
      </c>
      <c r="V1235" t="s">
        <v>32068</v>
      </c>
      <c r="X1235">
        <v>85.51</v>
      </c>
      <c r="Y1235">
        <v>33.33</v>
      </c>
      <c r="Z1235">
        <v>42.78</v>
      </c>
      <c r="AA1235">
        <v>42.78</v>
      </c>
    </row>
    <row r="1236" spans="1:28" x14ac:dyDescent="0.3">
      <c r="A1236" t="s">
        <v>32067</v>
      </c>
      <c r="B1236" t="s">
        <v>3631</v>
      </c>
      <c r="C1236" s="7">
        <v>-1.3213488708957499</v>
      </c>
      <c r="D1236" s="7">
        <v>-1.1710006700585001</v>
      </c>
      <c r="E1236" s="7">
        <v>-1.5934011704056199</v>
      </c>
      <c r="F1236" s="7">
        <v>-1.6362034636580201</v>
      </c>
      <c r="G1236">
        <v>44477</v>
      </c>
      <c r="I1236" t="s">
        <v>35</v>
      </c>
      <c r="K1236" t="s">
        <v>35</v>
      </c>
      <c r="N1236" t="s">
        <v>35</v>
      </c>
      <c r="Q1236" t="s">
        <v>35</v>
      </c>
      <c r="S1236" t="s">
        <v>32066</v>
      </c>
      <c r="U1236" t="s">
        <v>35</v>
      </c>
      <c r="V1236" t="s">
        <v>32065</v>
      </c>
      <c r="X1236">
        <v>100</v>
      </c>
      <c r="Z1236">
        <v>58.62</v>
      </c>
      <c r="AA1236">
        <v>58.62</v>
      </c>
    </row>
    <row r="1237" spans="1:28" x14ac:dyDescent="0.3">
      <c r="A1237" t="s">
        <v>32064</v>
      </c>
      <c r="B1237" t="s">
        <v>3636</v>
      </c>
      <c r="C1237" s="7">
        <v>1.7355164526393301</v>
      </c>
      <c r="D1237" s="7">
        <v>1.95602095167942</v>
      </c>
      <c r="E1237" s="7">
        <v>1.5653158243888901</v>
      </c>
      <c r="F1237" s="7">
        <v>1.24629728236647</v>
      </c>
      <c r="G1237">
        <v>249345</v>
      </c>
      <c r="I1237" t="s">
        <v>35</v>
      </c>
      <c r="K1237" t="s">
        <v>35</v>
      </c>
      <c r="N1237" t="s">
        <v>35</v>
      </c>
      <c r="Q1237" t="s">
        <v>35</v>
      </c>
      <c r="S1237" t="s">
        <v>32063</v>
      </c>
      <c r="U1237" t="s">
        <v>35</v>
      </c>
      <c r="V1237" t="s">
        <v>32062</v>
      </c>
      <c r="X1237">
        <v>100</v>
      </c>
      <c r="Z1237">
        <v>38.909999999999997</v>
      </c>
      <c r="AA1237">
        <v>38.909999999999997</v>
      </c>
    </row>
    <row r="1238" spans="1:28" x14ac:dyDescent="0.3">
      <c r="A1238" t="s">
        <v>6687</v>
      </c>
      <c r="B1238" t="s">
        <v>3636</v>
      </c>
      <c r="C1238" s="7">
        <v>1.71371465626894</v>
      </c>
      <c r="D1238" s="7">
        <v>2.0991991032113999</v>
      </c>
      <c r="E1238" s="7">
        <v>1.9685193995746999</v>
      </c>
      <c r="F1238" s="7">
        <v>2.3190202624156302</v>
      </c>
      <c r="G1238">
        <v>349858</v>
      </c>
      <c r="M1238" t="s">
        <v>6686</v>
      </c>
      <c r="N1238" t="s">
        <v>6685</v>
      </c>
      <c r="O1238" t="s">
        <v>6684</v>
      </c>
      <c r="P1238" t="s">
        <v>6683</v>
      </c>
      <c r="Q1238" t="s">
        <v>6682</v>
      </c>
      <c r="S1238" t="s">
        <v>6681</v>
      </c>
      <c r="T1238" t="s">
        <v>6680</v>
      </c>
      <c r="U1238" t="s">
        <v>6679</v>
      </c>
      <c r="V1238" t="s">
        <v>6678</v>
      </c>
      <c r="X1238">
        <v>100</v>
      </c>
      <c r="Y1238">
        <v>22.6</v>
      </c>
      <c r="Z1238">
        <v>51.04</v>
      </c>
      <c r="AA1238">
        <v>51.04</v>
      </c>
    </row>
    <row r="1239" spans="1:28" x14ac:dyDescent="0.3">
      <c r="A1239" t="s">
        <v>22805</v>
      </c>
      <c r="B1239" t="s">
        <v>3636</v>
      </c>
      <c r="C1239" s="7">
        <v>0.84703183174807795</v>
      </c>
      <c r="D1239" s="7">
        <v>1.10872010134821</v>
      </c>
      <c r="E1239" s="7">
        <v>0.62660056319416102</v>
      </c>
      <c r="F1239" s="7">
        <v>0.89383419061187397</v>
      </c>
      <c r="G1239">
        <v>56228</v>
      </c>
      <c r="I1239" t="s">
        <v>35</v>
      </c>
      <c r="K1239" t="s">
        <v>35</v>
      </c>
      <c r="N1239" t="s">
        <v>35</v>
      </c>
      <c r="Q1239" t="s">
        <v>35</v>
      </c>
      <c r="U1239" t="s">
        <v>35</v>
      </c>
      <c r="X1239">
        <v>100</v>
      </c>
    </row>
    <row r="1240" spans="1:28" x14ac:dyDescent="0.3">
      <c r="A1240" t="s">
        <v>14142</v>
      </c>
      <c r="B1240" t="s">
        <v>3636</v>
      </c>
      <c r="C1240" s="7">
        <v>0.66581244247563598</v>
      </c>
      <c r="D1240" s="7">
        <v>0.41705267298321402</v>
      </c>
      <c r="E1240" s="7">
        <v>0.55361775532420199</v>
      </c>
      <c r="F1240" s="7">
        <v>1.73128827219503</v>
      </c>
      <c r="G1240">
        <v>273225</v>
      </c>
      <c r="H1240" t="s">
        <v>14141</v>
      </c>
      <c r="I1240" t="s">
        <v>14140</v>
      </c>
      <c r="J1240" t="s">
        <v>14139</v>
      </c>
      <c r="K1240" t="s">
        <v>14138</v>
      </c>
      <c r="L1240" t="s">
        <v>14137</v>
      </c>
      <c r="M1240" t="s">
        <v>14136</v>
      </c>
      <c r="N1240" t="s">
        <v>14135</v>
      </c>
      <c r="O1240" t="s">
        <v>14134</v>
      </c>
      <c r="P1240" t="s">
        <v>14131</v>
      </c>
      <c r="Q1240" t="s">
        <v>14130</v>
      </c>
      <c r="R1240" t="s">
        <v>14133</v>
      </c>
      <c r="S1240" t="s">
        <v>14132</v>
      </c>
      <c r="T1240" t="s">
        <v>14131</v>
      </c>
      <c r="U1240" t="s">
        <v>14130</v>
      </c>
      <c r="V1240" t="s">
        <v>14129</v>
      </c>
      <c r="W1240" t="s">
        <v>14128</v>
      </c>
      <c r="X1240">
        <v>100</v>
      </c>
      <c r="Y1240">
        <v>55.32</v>
      </c>
      <c r="Z1240">
        <v>74.11</v>
      </c>
      <c r="AA1240">
        <v>74.11</v>
      </c>
      <c r="AB1240">
        <v>79.09</v>
      </c>
    </row>
    <row r="1241" spans="1:28" x14ac:dyDescent="0.3">
      <c r="A1241" t="s">
        <v>5715</v>
      </c>
      <c r="B1241" t="s">
        <v>3636</v>
      </c>
      <c r="C1241" s="7">
        <v>1.1398305670722</v>
      </c>
      <c r="D1241" s="7">
        <v>1.9938630549304299</v>
      </c>
      <c r="E1241" s="7">
        <v>2.0063692796894101</v>
      </c>
      <c r="F1241" s="7">
        <v>2.60497467733467</v>
      </c>
      <c r="G1241">
        <v>337116</v>
      </c>
      <c r="H1241" t="s">
        <v>5714</v>
      </c>
      <c r="I1241" t="s">
        <v>5713</v>
      </c>
      <c r="J1241" t="s">
        <v>5712</v>
      </c>
      <c r="K1241" t="s">
        <v>5711</v>
      </c>
      <c r="L1241" t="s">
        <v>5710</v>
      </c>
      <c r="M1241" t="s">
        <v>5709</v>
      </c>
      <c r="N1241" t="s">
        <v>5708</v>
      </c>
      <c r="O1241" t="s">
        <v>5707</v>
      </c>
      <c r="P1241" t="s">
        <v>5704</v>
      </c>
      <c r="Q1241" t="s">
        <v>5703</v>
      </c>
      <c r="R1241" t="s">
        <v>5706</v>
      </c>
      <c r="S1241" t="s">
        <v>5705</v>
      </c>
      <c r="T1241" t="s">
        <v>5704</v>
      </c>
      <c r="U1241" t="s">
        <v>5703</v>
      </c>
      <c r="V1241" t="s">
        <v>5702</v>
      </c>
      <c r="W1241" t="s">
        <v>5701</v>
      </c>
      <c r="X1241">
        <v>95.28</v>
      </c>
      <c r="Y1241">
        <v>50.62</v>
      </c>
      <c r="Z1241">
        <v>50.62</v>
      </c>
      <c r="AA1241">
        <v>50.62</v>
      </c>
      <c r="AB1241">
        <v>100</v>
      </c>
    </row>
    <row r="1242" spans="1:28" x14ac:dyDescent="0.3">
      <c r="A1242" t="s">
        <v>14127</v>
      </c>
      <c r="B1242" t="s">
        <v>3631</v>
      </c>
      <c r="C1242" s="7">
        <v>-0.78501854645738001</v>
      </c>
      <c r="D1242" s="7">
        <v>-3.1893731653388699E-2</v>
      </c>
      <c r="E1242" s="7">
        <v>0.38786819345903301</v>
      </c>
      <c r="F1242" s="7">
        <v>-1.2954018262465901</v>
      </c>
      <c r="G1242">
        <v>327173</v>
      </c>
      <c r="I1242" t="s">
        <v>35</v>
      </c>
      <c r="K1242" t="s">
        <v>35</v>
      </c>
      <c r="N1242" t="s">
        <v>35</v>
      </c>
      <c r="Q1242" t="s">
        <v>35</v>
      </c>
      <c r="U1242" t="s">
        <v>35</v>
      </c>
      <c r="V1242" t="s">
        <v>14126</v>
      </c>
      <c r="X1242">
        <v>88.71</v>
      </c>
      <c r="Z1242">
        <v>27.36</v>
      </c>
    </row>
    <row r="1243" spans="1:28" x14ac:dyDescent="0.3">
      <c r="A1243" t="s">
        <v>14125</v>
      </c>
      <c r="B1243" t="s">
        <v>3631</v>
      </c>
      <c r="C1243" s="7">
        <v>-0.71174721536724395</v>
      </c>
      <c r="D1243" s="7">
        <v>-0.82747967899180197</v>
      </c>
      <c r="E1243" s="7">
        <v>-0.94961316804555296</v>
      </c>
      <c r="F1243" s="7">
        <v>-1.04548732585966</v>
      </c>
      <c r="G1243">
        <v>231285</v>
      </c>
      <c r="I1243" t="s">
        <v>35</v>
      </c>
      <c r="K1243" t="s">
        <v>35</v>
      </c>
      <c r="N1243" t="s">
        <v>35</v>
      </c>
      <c r="Q1243" t="s">
        <v>35</v>
      </c>
      <c r="S1243" t="s">
        <v>14124</v>
      </c>
      <c r="U1243" t="s">
        <v>35</v>
      </c>
      <c r="V1243" t="s">
        <v>14123</v>
      </c>
      <c r="X1243">
        <v>88.89</v>
      </c>
      <c r="Z1243">
        <v>39.619999999999997</v>
      </c>
      <c r="AA1243">
        <v>39.619999999999997</v>
      </c>
    </row>
    <row r="1244" spans="1:28" x14ac:dyDescent="0.3">
      <c r="A1244" t="s">
        <v>4878</v>
      </c>
      <c r="B1244" t="s">
        <v>3631</v>
      </c>
      <c r="C1244" s="7">
        <v>-0.75685789139114101</v>
      </c>
      <c r="D1244" s="7">
        <v>-1.0582333976140501</v>
      </c>
      <c r="E1244" s="7">
        <v>-0.97052310614107495</v>
      </c>
      <c r="F1244" s="7">
        <v>-2.17662358875097</v>
      </c>
      <c r="G1244">
        <v>251039</v>
      </c>
      <c r="H1244" t="s">
        <v>4877</v>
      </c>
      <c r="I1244" t="s">
        <v>8807</v>
      </c>
      <c r="J1244" t="s">
        <v>4876</v>
      </c>
      <c r="K1244" t="s">
        <v>8808</v>
      </c>
      <c r="L1244" t="s">
        <v>8809</v>
      </c>
      <c r="M1244" t="s">
        <v>4875</v>
      </c>
      <c r="N1244" t="s">
        <v>4874</v>
      </c>
      <c r="O1244" t="s">
        <v>4873</v>
      </c>
      <c r="P1244" t="s">
        <v>4872</v>
      </c>
      <c r="Q1244" t="s">
        <v>8810</v>
      </c>
      <c r="R1244" t="s">
        <v>4871</v>
      </c>
      <c r="S1244" t="s">
        <v>4870</v>
      </c>
      <c r="T1244" t="s">
        <v>4869</v>
      </c>
      <c r="U1244" t="s">
        <v>8811</v>
      </c>
      <c r="V1244" t="s">
        <v>4868</v>
      </c>
      <c r="X1244">
        <v>100</v>
      </c>
      <c r="Y1244">
        <v>32.97</v>
      </c>
      <c r="Z1244">
        <v>40.32</v>
      </c>
      <c r="AA1244">
        <v>40.32</v>
      </c>
    </row>
    <row r="1245" spans="1:28" x14ac:dyDescent="0.3">
      <c r="A1245" t="s">
        <v>32061</v>
      </c>
      <c r="B1245" t="s">
        <v>3631</v>
      </c>
      <c r="C1245" s="7">
        <v>-1.87158313637017</v>
      </c>
      <c r="D1245" s="7">
        <v>-1.8814166451002601</v>
      </c>
      <c r="E1245" s="7">
        <v>-1.1761725584463101</v>
      </c>
      <c r="F1245" s="7">
        <v>-1.7350119251895799</v>
      </c>
      <c r="G1245">
        <v>321001</v>
      </c>
      <c r="I1245" t="s">
        <v>35</v>
      </c>
      <c r="K1245" t="s">
        <v>35</v>
      </c>
      <c r="N1245" t="s">
        <v>35</v>
      </c>
      <c r="Q1245" t="s">
        <v>35</v>
      </c>
      <c r="U1245" t="s">
        <v>35</v>
      </c>
      <c r="X1245">
        <v>100</v>
      </c>
    </row>
    <row r="1246" spans="1:28" x14ac:dyDescent="0.3">
      <c r="A1246" t="s">
        <v>14122</v>
      </c>
      <c r="B1246" t="s">
        <v>3636</v>
      </c>
      <c r="C1246" s="7">
        <v>0.16578767715631801</v>
      </c>
      <c r="D1246" s="7">
        <v>-0.17483933388130901</v>
      </c>
      <c r="E1246" s="7">
        <v>-0.135788405461198</v>
      </c>
      <c r="F1246" s="7">
        <v>1.0330186017634899</v>
      </c>
      <c r="G1246">
        <v>250695</v>
      </c>
      <c r="H1246" t="s">
        <v>4166</v>
      </c>
      <c r="I1246" t="s">
        <v>4165</v>
      </c>
      <c r="J1246" t="s">
        <v>14121</v>
      </c>
      <c r="K1246" t="s">
        <v>35399</v>
      </c>
      <c r="L1246" t="s">
        <v>35400</v>
      </c>
      <c r="M1246" t="s">
        <v>4163</v>
      </c>
      <c r="N1246" t="s">
        <v>4162</v>
      </c>
      <c r="O1246" t="s">
        <v>4161</v>
      </c>
      <c r="P1246" t="s">
        <v>4158</v>
      </c>
      <c r="Q1246" t="s">
        <v>4157</v>
      </c>
      <c r="R1246" t="s">
        <v>4160</v>
      </c>
      <c r="S1246" t="s">
        <v>14120</v>
      </c>
      <c r="T1246" t="s">
        <v>4158</v>
      </c>
      <c r="U1246" t="s">
        <v>4157</v>
      </c>
      <c r="V1246" t="s">
        <v>14119</v>
      </c>
      <c r="W1246" t="s">
        <v>14118</v>
      </c>
      <c r="X1246">
        <v>100</v>
      </c>
      <c r="Y1246">
        <v>53.52</v>
      </c>
      <c r="Z1246">
        <v>74.63</v>
      </c>
      <c r="AA1246">
        <v>74.63</v>
      </c>
      <c r="AB1246">
        <v>73.540000000000006</v>
      </c>
    </row>
    <row r="1247" spans="1:28" x14ac:dyDescent="0.3">
      <c r="A1247" t="s">
        <v>32060</v>
      </c>
      <c r="B1247" t="s">
        <v>3631</v>
      </c>
      <c r="C1247" s="7">
        <v>-1.4434347952034301</v>
      </c>
      <c r="D1247" s="7">
        <v>-1.4185740073191599</v>
      </c>
      <c r="E1247" s="7">
        <v>-1.54922845961879</v>
      </c>
      <c r="F1247" s="7">
        <v>-1.8868741274634799</v>
      </c>
      <c r="G1247">
        <v>355019</v>
      </c>
      <c r="J1247" t="s">
        <v>32059</v>
      </c>
      <c r="K1247" t="s">
        <v>34610</v>
      </c>
      <c r="L1247" t="s">
        <v>34610</v>
      </c>
      <c r="M1247" t="s">
        <v>32058</v>
      </c>
      <c r="N1247" t="s">
        <v>32057</v>
      </c>
      <c r="O1247" t="s">
        <v>32056</v>
      </c>
      <c r="P1247" t="s">
        <v>32053</v>
      </c>
      <c r="Q1247" t="s">
        <v>34611</v>
      </c>
      <c r="R1247" t="s">
        <v>32055</v>
      </c>
      <c r="S1247" t="s">
        <v>32054</v>
      </c>
      <c r="T1247" t="s">
        <v>32053</v>
      </c>
      <c r="U1247" t="s">
        <v>34611</v>
      </c>
      <c r="V1247" t="s">
        <v>32052</v>
      </c>
      <c r="W1247" t="s">
        <v>32051</v>
      </c>
      <c r="X1247">
        <v>99.39</v>
      </c>
      <c r="Y1247">
        <v>39.29</v>
      </c>
      <c r="Z1247">
        <v>83.33</v>
      </c>
      <c r="AA1247">
        <v>83.33</v>
      </c>
      <c r="AB1247">
        <v>78.47</v>
      </c>
    </row>
    <row r="1248" spans="1:28" x14ac:dyDescent="0.3">
      <c r="A1248" t="s">
        <v>22804</v>
      </c>
      <c r="B1248" t="s">
        <v>3636</v>
      </c>
      <c r="C1248" s="7">
        <v>0.80321823945678095</v>
      </c>
      <c r="D1248" s="7">
        <v>1.1169486781787299</v>
      </c>
      <c r="E1248" s="7">
        <v>1.13608848324502</v>
      </c>
      <c r="F1248" s="7">
        <v>1.6241658199853699</v>
      </c>
      <c r="G1248">
        <v>71798</v>
      </c>
      <c r="H1248" t="s">
        <v>22803</v>
      </c>
      <c r="I1248" t="s">
        <v>22802</v>
      </c>
      <c r="J1248" t="s">
        <v>22801</v>
      </c>
      <c r="K1248" t="s">
        <v>22800</v>
      </c>
      <c r="L1248" t="s">
        <v>22799</v>
      </c>
      <c r="M1248" t="s">
        <v>22798</v>
      </c>
      <c r="N1248" t="s">
        <v>22797</v>
      </c>
      <c r="O1248" t="s">
        <v>22796</v>
      </c>
      <c r="P1248" t="s">
        <v>22794</v>
      </c>
      <c r="Q1248" t="s">
        <v>22793</v>
      </c>
      <c r="S1248" t="s">
        <v>22795</v>
      </c>
      <c r="T1248" t="s">
        <v>22794</v>
      </c>
      <c r="U1248" t="s">
        <v>22793</v>
      </c>
      <c r="V1248" t="s">
        <v>22792</v>
      </c>
      <c r="W1248" t="s">
        <v>22791</v>
      </c>
      <c r="X1248">
        <v>100</v>
      </c>
      <c r="Y1248">
        <v>91.69</v>
      </c>
      <c r="Z1248">
        <v>91.69</v>
      </c>
      <c r="AA1248">
        <v>91.69</v>
      </c>
      <c r="AB1248">
        <v>100</v>
      </c>
    </row>
    <row r="1249" spans="1:28" x14ac:dyDescent="0.3">
      <c r="A1249" t="s">
        <v>32050</v>
      </c>
      <c r="B1249" t="s">
        <v>3636</v>
      </c>
      <c r="C1249" s="7">
        <v>1.2505853032685801</v>
      </c>
      <c r="D1249" s="7">
        <v>1.64763031833263</v>
      </c>
      <c r="E1249" s="7">
        <v>1.3179681042981899</v>
      </c>
      <c r="F1249" s="7">
        <v>0.48096890465488201</v>
      </c>
      <c r="G1249">
        <v>327250</v>
      </c>
      <c r="S1249" t="s">
        <v>32049</v>
      </c>
      <c r="T1249" t="s">
        <v>2743</v>
      </c>
      <c r="U1249" t="s">
        <v>7538</v>
      </c>
      <c r="V1249" t="s">
        <v>32048</v>
      </c>
      <c r="X1249">
        <v>100</v>
      </c>
      <c r="Z1249">
        <v>48.57</v>
      </c>
      <c r="AA1249">
        <v>48.57</v>
      </c>
    </row>
    <row r="1250" spans="1:28" x14ac:dyDescent="0.3">
      <c r="A1250" t="s">
        <v>22790</v>
      </c>
      <c r="B1250" t="s">
        <v>3631</v>
      </c>
      <c r="C1250" s="7">
        <v>-0.96301738897966704</v>
      </c>
      <c r="D1250" s="7">
        <v>-1.1657909840515299</v>
      </c>
      <c r="E1250" s="7">
        <v>-1.1280626337937401</v>
      </c>
      <c r="F1250" s="7">
        <v>-1.28986390569846</v>
      </c>
      <c r="G1250">
        <v>354244</v>
      </c>
      <c r="I1250" t="s">
        <v>35</v>
      </c>
      <c r="K1250" t="s">
        <v>35</v>
      </c>
      <c r="N1250" t="s">
        <v>35</v>
      </c>
      <c r="Q1250" t="s">
        <v>35</v>
      </c>
      <c r="S1250" t="s">
        <v>22789</v>
      </c>
      <c r="U1250" t="s">
        <v>35</v>
      </c>
      <c r="V1250" t="s">
        <v>22788</v>
      </c>
      <c r="X1250">
        <v>86.69</v>
      </c>
      <c r="Z1250">
        <v>52.02</v>
      </c>
      <c r="AA1250">
        <v>52.02</v>
      </c>
    </row>
    <row r="1251" spans="1:28" x14ac:dyDescent="0.3">
      <c r="A1251" t="s">
        <v>22787</v>
      </c>
      <c r="B1251" t="s">
        <v>3636</v>
      </c>
      <c r="C1251" s="7">
        <v>-6.7094553811956295E-2</v>
      </c>
      <c r="D1251" s="7">
        <v>1.05899123969459</v>
      </c>
      <c r="E1251" s="7">
        <v>0.95081113489890301</v>
      </c>
      <c r="F1251" s="7">
        <v>0.28347510063446402</v>
      </c>
      <c r="G1251">
        <v>337183</v>
      </c>
      <c r="I1251" t="s">
        <v>35</v>
      </c>
      <c r="K1251" t="s">
        <v>35</v>
      </c>
      <c r="N1251" t="s">
        <v>35</v>
      </c>
      <c r="Q1251" t="s">
        <v>35</v>
      </c>
      <c r="U1251" t="s">
        <v>35</v>
      </c>
    </row>
    <row r="1252" spans="1:28" x14ac:dyDescent="0.3">
      <c r="A1252" t="s">
        <v>1288</v>
      </c>
      <c r="B1252" t="s">
        <v>3639</v>
      </c>
      <c r="C1252" s="7">
        <v>7.0488360144200302</v>
      </c>
      <c r="D1252" s="7">
        <v>7.6849272838699401</v>
      </c>
      <c r="E1252" s="7">
        <v>7.1369272658957499</v>
      </c>
      <c r="F1252" s="7">
        <v>7.0373441385158699</v>
      </c>
      <c r="G1252">
        <v>71814</v>
      </c>
      <c r="S1252" t="s">
        <v>1289</v>
      </c>
      <c r="T1252" t="s">
        <v>1290</v>
      </c>
      <c r="U1252" t="s">
        <v>1291</v>
      </c>
      <c r="V1252" t="s">
        <v>3652</v>
      </c>
      <c r="X1252">
        <v>100</v>
      </c>
      <c r="Z1252">
        <v>35.799999999999997</v>
      </c>
      <c r="AA1252">
        <v>35.799999999999997</v>
      </c>
    </row>
    <row r="1253" spans="1:28" x14ac:dyDescent="0.3">
      <c r="A1253" t="s">
        <v>5700</v>
      </c>
      <c r="B1253" t="s">
        <v>3631</v>
      </c>
      <c r="C1253" s="7">
        <v>-1.9012406939528299</v>
      </c>
      <c r="D1253" s="7">
        <v>-1.27041744724482</v>
      </c>
      <c r="E1253" s="7">
        <v>-2.1125600185575499</v>
      </c>
      <c r="F1253" s="7">
        <v>-1.7305930941390999</v>
      </c>
      <c r="G1253">
        <v>337195</v>
      </c>
      <c r="H1253" t="s">
        <v>38</v>
      </c>
      <c r="I1253" t="s">
        <v>5026</v>
      </c>
      <c r="J1253" t="s">
        <v>1478</v>
      </c>
      <c r="K1253" t="s">
        <v>3906</v>
      </c>
      <c r="L1253" t="s">
        <v>2080</v>
      </c>
      <c r="M1253" t="s">
        <v>5699</v>
      </c>
      <c r="N1253" t="s">
        <v>5698</v>
      </c>
      <c r="O1253" t="s">
        <v>5697</v>
      </c>
      <c r="P1253" t="s">
        <v>638</v>
      </c>
      <c r="Q1253" t="s">
        <v>3852</v>
      </c>
      <c r="S1253" t="s">
        <v>5696</v>
      </c>
      <c r="T1253" t="s">
        <v>684</v>
      </c>
      <c r="U1253" t="s">
        <v>3886</v>
      </c>
      <c r="V1253" t="s">
        <v>5695</v>
      </c>
      <c r="W1253" t="s">
        <v>5694</v>
      </c>
      <c r="X1253">
        <v>100</v>
      </c>
      <c r="Y1253">
        <v>35.25</v>
      </c>
      <c r="Z1253">
        <v>56.39</v>
      </c>
      <c r="AA1253">
        <v>56.39</v>
      </c>
      <c r="AB1253">
        <v>91.18</v>
      </c>
    </row>
    <row r="1254" spans="1:28" x14ac:dyDescent="0.3">
      <c r="A1254" t="s">
        <v>14117</v>
      </c>
      <c r="B1254" t="s">
        <v>3636</v>
      </c>
      <c r="C1254" s="7">
        <v>0.28536182557758399</v>
      </c>
      <c r="D1254" s="7">
        <v>0.36041666026708302</v>
      </c>
      <c r="E1254" s="7">
        <v>0.31161557237659299</v>
      </c>
      <c r="F1254" s="7">
        <v>1.0438649599969201</v>
      </c>
      <c r="G1254">
        <v>98787</v>
      </c>
      <c r="H1254" t="s">
        <v>736</v>
      </c>
      <c r="I1254" t="s">
        <v>8700</v>
      </c>
      <c r="J1254" t="s">
        <v>197</v>
      </c>
      <c r="K1254" t="s">
        <v>8758</v>
      </c>
      <c r="L1254" t="s">
        <v>3582</v>
      </c>
      <c r="M1254" t="s">
        <v>14116</v>
      </c>
      <c r="N1254" t="s">
        <v>14115</v>
      </c>
      <c r="O1254" t="s">
        <v>14114</v>
      </c>
      <c r="P1254" t="s">
        <v>197</v>
      </c>
      <c r="Q1254" t="s">
        <v>8702</v>
      </c>
      <c r="S1254" t="s">
        <v>14113</v>
      </c>
      <c r="T1254" t="s">
        <v>197</v>
      </c>
      <c r="U1254" t="s">
        <v>8702</v>
      </c>
      <c r="V1254" t="s">
        <v>14112</v>
      </c>
      <c r="X1254">
        <v>83.39</v>
      </c>
      <c r="Y1254">
        <v>28.38</v>
      </c>
      <c r="Z1254">
        <v>49.66</v>
      </c>
      <c r="AA1254">
        <v>49.66</v>
      </c>
    </row>
    <row r="1255" spans="1:28" x14ac:dyDescent="0.3">
      <c r="A1255" t="s">
        <v>22786</v>
      </c>
      <c r="B1255" t="s">
        <v>3631</v>
      </c>
      <c r="C1255" s="7">
        <v>-0.83820899420239303</v>
      </c>
      <c r="D1255" s="7">
        <v>-1.0910166249643001</v>
      </c>
      <c r="E1255" s="7">
        <v>-0.82728626918063597</v>
      </c>
      <c r="F1255" s="7">
        <v>-0.53884881754319702</v>
      </c>
      <c r="G1255">
        <v>249085</v>
      </c>
      <c r="H1255" t="s">
        <v>22785</v>
      </c>
      <c r="I1255" t="s">
        <v>22784</v>
      </c>
      <c r="J1255" t="s">
        <v>22783</v>
      </c>
      <c r="K1255" t="s">
        <v>22782</v>
      </c>
      <c r="L1255" t="s">
        <v>22781</v>
      </c>
      <c r="M1255" t="s">
        <v>22780</v>
      </c>
      <c r="N1255" t="s">
        <v>22779</v>
      </c>
      <c r="O1255" t="s">
        <v>22778</v>
      </c>
      <c r="P1255" t="s">
        <v>22775</v>
      </c>
      <c r="Q1255" t="s">
        <v>22774</v>
      </c>
      <c r="R1255" t="s">
        <v>22777</v>
      </c>
      <c r="S1255" t="s">
        <v>22776</v>
      </c>
      <c r="T1255" t="s">
        <v>22775</v>
      </c>
      <c r="U1255" t="s">
        <v>22774</v>
      </c>
      <c r="V1255" t="s">
        <v>22773</v>
      </c>
      <c r="W1255" t="s">
        <v>22772</v>
      </c>
      <c r="X1255">
        <v>100</v>
      </c>
      <c r="Y1255">
        <v>35.200000000000003</v>
      </c>
      <c r="Z1255">
        <v>63.93</v>
      </c>
      <c r="AA1255">
        <v>63.93</v>
      </c>
      <c r="AB1255">
        <v>87.5</v>
      </c>
    </row>
    <row r="1256" spans="1:28" x14ac:dyDescent="0.3">
      <c r="A1256" t="s">
        <v>32047</v>
      </c>
      <c r="B1256" t="s">
        <v>3636</v>
      </c>
      <c r="C1256" s="7">
        <v>1.62186475036955</v>
      </c>
      <c r="D1256" s="7">
        <v>1.7735401129687201</v>
      </c>
      <c r="E1256" s="7">
        <v>1.1999599356642501</v>
      </c>
      <c r="F1256" s="7">
        <v>1.46685520596269</v>
      </c>
      <c r="G1256">
        <v>237415</v>
      </c>
      <c r="H1256" t="s">
        <v>1436</v>
      </c>
      <c r="I1256" t="s">
        <v>3567</v>
      </c>
      <c r="J1256" t="s">
        <v>32046</v>
      </c>
      <c r="K1256" t="s">
        <v>32045</v>
      </c>
      <c r="L1256" t="s">
        <v>34566</v>
      </c>
      <c r="M1256" t="s">
        <v>32044</v>
      </c>
      <c r="N1256" t="s">
        <v>32043</v>
      </c>
      <c r="O1256" t="s">
        <v>32042</v>
      </c>
      <c r="P1256" t="s">
        <v>6913</v>
      </c>
      <c r="Q1256" t="s">
        <v>6912</v>
      </c>
      <c r="R1256" t="s">
        <v>32041</v>
      </c>
      <c r="S1256" t="s">
        <v>32040</v>
      </c>
      <c r="V1256" t="s">
        <v>32039</v>
      </c>
      <c r="X1256">
        <v>100</v>
      </c>
      <c r="Y1256">
        <v>31.65</v>
      </c>
      <c r="Z1256">
        <v>63.75</v>
      </c>
      <c r="AA1256">
        <v>63.75</v>
      </c>
    </row>
    <row r="1257" spans="1:28" x14ac:dyDescent="0.3">
      <c r="A1257" t="s">
        <v>6677</v>
      </c>
      <c r="B1257" t="s">
        <v>3636</v>
      </c>
      <c r="C1257" s="7">
        <v>9.7174441907350598E-2</v>
      </c>
      <c r="D1257" s="7">
        <v>2.5409908957752498</v>
      </c>
      <c r="E1257" s="7">
        <v>2.1579095320458701</v>
      </c>
      <c r="F1257" s="7">
        <v>1.7750933463071501</v>
      </c>
      <c r="G1257">
        <v>337218</v>
      </c>
      <c r="H1257" t="s">
        <v>1364</v>
      </c>
      <c r="I1257" t="s">
        <v>6676</v>
      </c>
      <c r="J1257" t="s">
        <v>197</v>
      </c>
      <c r="K1257" t="s">
        <v>8758</v>
      </c>
      <c r="L1257" t="s">
        <v>3519</v>
      </c>
      <c r="M1257" t="s">
        <v>6675</v>
      </c>
      <c r="N1257" t="s">
        <v>6674</v>
      </c>
      <c r="O1257" t="s">
        <v>6673</v>
      </c>
      <c r="P1257" t="s">
        <v>357</v>
      </c>
      <c r="Q1257" t="s">
        <v>8735</v>
      </c>
      <c r="R1257" t="s">
        <v>6672</v>
      </c>
      <c r="S1257" t="s">
        <v>6671</v>
      </c>
      <c r="T1257" t="s">
        <v>357</v>
      </c>
      <c r="U1257" t="s">
        <v>8735</v>
      </c>
      <c r="V1257" t="s">
        <v>6670</v>
      </c>
      <c r="X1257">
        <v>93.55</v>
      </c>
      <c r="Y1257">
        <v>55.03</v>
      </c>
      <c r="Z1257">
        <v>76.06</v>
      </c>
      <c r="AA1257">
        <v>76.06</v>
      </c>
    </row>
    <row r="1258" spans="1:28" x14ac:dyDescent="0.3">
      <c r="A1258" t="s">
        <v>32038</v>
      </c>
      <c r="B1258" t="s">
        <v>3636</v>
      </c>
      <c r="C1258" s="7">
        <v>1.30497727329446</v>
      </c>
      <c r="D1258" s="7">
        <v>1.8457188792886301</v>
      </c>
      <c r="E1258" s="7">
        <v>1.5061258927299199</v>
      </c>
      <c r="F1258" s="7">
        <v>1.41240852622017</v>
      </c>
      <c r="G1258">
        <v>337222</v>
      </c>
      <c r="M1258" t="s">
        <v>32037</v>
      </c>
      <c r="N1258" t="s">
        <v>32036</v>
      </c>
      <c r="O1258" t="s">
        <v>32035</v>
      </c>
      <c r="P1258" t="s">
        <v>32032</v>
      </c>
      <c r="Q1258" t="s">
        <v>32031</v>
      </c>
      <c r="R1258" t="s">
        <v>32034</v>
      </c>
      <c r="S1258" t="s">
        <v>32033</v>
      </c>
      <c r="T1258" t="s">
        <v>32032</v>
      </c>
      <c r="U1258" t="s">
        <v>32031</v>
      </c>
      <c r="V1258" t="s">
        <v>32030</v>
      </c>
      <c r="X1258">
        <v>96.49</v>
      </c>
      <c r="Y1258">
        <v>39.29</v>
      </c>
      <c r="Z1258">
        <v>68.52</v>
      </c>
      <c r="AA1258">
        <v>68.52</v>
      </c>
    </row>
    <row r="1259" spans="1:28" x14ac:dyDescent="0.3">
      <c r="A1259" t="s">
        <v>32029</v>
      </c>
      <c r="B1259" t="s">
        <v>3636</v>
      </c>
      <c r="C1259" s="7">
        <v>1.2865743252544299</v>
      </c>
      <c r="D1259" s="7">
        <v>1.40949619440656</v>
      </c>
      <c r="E1259" s="7">
        <v>1.1450871650621099</v>
      </c>
      <c r="F1259" s="7">
        <v>1.9958028571993001</v>
      </c>
      <c r="G1259">
        <v>234135</v>
      </c>
      <c r="S1259" t="s">
        <v>32028</v>
      </c>
      <c r="T1259" t="s">
        <v>3316</v>
      </c>
      <c r="U1259" t="s">
        <v>3317</v>
      </c>
      <c r="V1259" t="s">
        <v>32027</v>
      </c>
      <c r="X1259">
        <v>73.010000000000005</v>
      </c>
      <c r="Z1259">
        <v>39.380000000000003</v>
      </c>
      <c r="AA1259">
        <v>39.380000000000003</v>
      </c>
    </row>
    <row r="1260" spans="1:28" x14ac:dyDescent="0.3">
      <c r="A1260" t="s">
        <v>5693</v>
      </c>
      <c r="B1260" t="s">
        <v>3636</v>
      </c>
      <c r="C1260" s="7">
        <v>0.37977023888565298</v>
      </c>
      <c r="D1260" s="7">
        <v>-0.88583070459844504</v>
      </c>
      <c r="E1260" s="7">
        <v>2.3328137652362901</v>
      </c>
      <c r="F1260" s="7">
        <v>0.54752608111082901</v>
      </c>
      <c r="G1260">
        <v>62910</v>
      </c>
      <c r="H1260" t="s">
        <v>5692</v>
      </c>
      <c r="I1260" t="s">
        <v>5691</v>
      </c>
      <c r="J1260" t="s">
        <v>5690</v>
      </c>
      <c r="K1260" t="s">
        <v>5689</v>
      </c>
      <c r="L1260" t="s">
        <v>5688</v>
      </c>
      <c r="M1260" t="s">
        <v>5687</v>
      </c>
      <c r="N1260" t="s">
        <v>5686</v>
      </c>
      <c r="O1260" t="s">
        <v>5685</v>
      </c>
      <c r="P1260" t="s">
        <v>5683</v>
      </c>
      <c r="Q1260" t="s">
        <v>5682</v>
      </c>
      <c r="S1260" t="s">
        <v>5684</v>
      </c>
      <c r="T1260" t="s">
        <v>5683</v>
      </c>
      <c r="U1260" t="s">
        <v>5682</v>
      </c>
      <c r="V1260" t="s">
        <v>5681</v>
      </c>
      <c r="W1260" t="s">
        <v>5680</v>
      </c>
      <c r="X1260">
        <v>100</v>
      </c>
      <c r="Y1260">
        <v>68.66</v>
      </c>
      <c r="Z1260">
        <v>66.17</v>
      </c>
      <c r="AA1260">
        <v>66.17</v>
      </c>
      <c r="AB1260">
        <v>75.16</v>
      </c>
    </row>
    <row r="1261" spans="1:28" x14ac:dyDescent="0.3">
      <c r="A1261" t="s">
        <v>22771</v>
      </c>
      <c r="B1261" t="s">
        <v>3631</v>
      </c>
      <c r="C1261" s="7">
        <v>-0.70838204873354904</v>
      </c>
      <c r="D1261" s="7">
        <v>-1.0587093911627199</v>
      </c>
      <c r="E1261" s="7">
        <v>-0.41204419534432701</v>
      </c>
      <c r="F1261" s="7">
        <v>-0.87511005642696604</v>
      </c>
      <c r="G1261">
        <v>286933</v>
      </c>
      <c r="H1261" t="s">
        <v>1236</v>
      </c>
      <c r="I1261" t="s">
        <v>7143</v>
      </c>
      <c r="J1261" t="s">
        <v>577</v>
      </c>
      <c r="K1261" t="s">
        <v>7142</v>
      </c>
      <c r="L1261" t="s">
        <v>8888</v>
      </c>
      <c r="S1261" t="s">
        <v>22770</v>
      </c>
      <c r="T1261" t="s">
        <v>577</v>
      </c>
      <c r="U1261" t="s">
        <v>5347</v>
      </c>
      <c r="V1261" t="s">
        <v>22769</v>
      </c>
      <c r="X1261">
        <v>100</v>
      </c>
      <c r="Z1261">
        <v>45.39</v>
      </c>
      <c r="AA1261">
        <v>45.39</v>
      </c>
    </row>
    <row r="1262" spans="1:28" x14ac:dyDescent="0.3">
      <c r="A1262" t="s">
        <v>32026</v>
      </c>
      <c r="B1262" t="s">
        <v>3636</v>
      </c>
      <c r="C1262" s="7">
        <v>1.4792582177931699</v>
      </c>
      <c r="D1262" s="7">
        <v>1.18744294194352</v>
      </c>
      <c r="E1262" s="7">
        <v>0.57420364100382904</v>
      </c>
      <c r="F1262" s="7">
        <v>0.51081142566667503</v>
      </c>
      <c r="G1262">
        <v>327324</v>
      </c>
      <c r="M1262" t="s">
        <v>32025</v>
      </c>
      <c r="N1262" t="s">
        <v>32022</v>
      </c>
      <c r="O1262" t="s">
        <v>32024</v>
      </c>
      <c r="P1262" t="s">
        <v>32023</v>
      </c>
      <c r="Q1262" t="s">
        <v>32022</v>
      </c>
      <c r="R1262" t="s">
        <v>32021</v>
      </c>
      <c r="X1262">
        <v>100</v>
      </c>
      <c r="Y1262">
        <v>28</v>
      </c>
    </row>
    <row r="1263" spans="1:28" x14ac:dyDescent="0.3">
      <c r="A1263" t="s">
        <v>14111</v>
      </c>
      <c r="B1263" t="s">
        <v>3636</v>
      </c>
      <c r="C1263" s="7">
        <v>-0.32523138663284001</v>
      </c>
      <c r="D1263" s="7">
        <v>-0.186961568393162</v>
      </c>
      <c r="E1263" s="7">
        <v>-0.41501578896336799</v>
      </c>
      <c r="F1263" s="7">
        <v>1.5135874179311299</v>
      </c>
      <c r="G1263">
        <v>82137</v>
      </c>
      <c r="H1263" t="s">
        <v>14110</v>
      </c>
      <c r="I1263" t="s">
        <v>14109</v>
      </c>
      <c r="J1263" t="s">
        <v>14108</v>
      </c>
      <c r="K1263" t="s">
        <v>35401</v>
      </c>
      <c r="L1263" t="s">
        <v>35402</v>
      </c>
      <c r="M1263" t="s">
        <v>14107</v>
      </c>
      <c r="N1263" t="s">
        <v>14106</v>
      </c>
      <c r="O1263" t="s">
        <v>14105</v>
      </c>
      <c r="P1263" t="s">
        <v>14104</v>
      </c>
      <c r="Q1263" t="s">
        <v>34619</v>
      </c>
      <c r="S1263" t="s">
        <v>14103</v>
      </c>
      <c r="T1263" t="s">
        <v>14102</v>
      </c>
      <c r="U1263" t="s">
        <v>35403</v>
      </c>
      <c r="V1263" t="s">
        <v>14101</v>
      </c>
      <c r="W1263" t="s">
        <v>14100</v>
      </c>
      <c r="X1263">
        <v>99.9</v>
      </c>
      <c r="Y1263">
        <v>35.4</v>
      </c>
      <c r="Z1263">
        <v>67.75</v>
      </c>
      <c r="AA1263">
        <v>67.75</v>
      </c>
      <c r="AB1263">
        <v>100</v>
      </c>
    </row>
    <row r="1264" spans="1:28" x14ac:dyDescent="0.3">
      <c r="A1264" t="s">
        <v>4867</v>
      </c>
      <c r="B1264" t="s">
        <v>3636</v>
      </c>
      <c r="C1264" s="7">
        <v>0.59581728745733797</v>
      </c>
      <c r="D1264" s="7">
        <v>1.50733554823958</v>
      </c>
      <c r="E1264" s="7">
        <v>0.71625802762271995</v>
      </c>
      <c r="F1264" s="7">
        <v>2.1919496845868802</v>
      </c>
      <c r="G1264">
        <v>355084</v>
      </c>
      <c r="M1264" t="s">
        <v>4866</v>
      </c>
      <c r="N1264" t="s">
        <v>4865</v>
      </c>
      <c r="O1264" t="s">
        <v>4864</v>
      </c>
      <c r="P1264" t="s">
        <v>4863</v>
      </c>
      <c r="Q1264" t="s">
        <v>4862</v>
      </c>
      <c r="S1264" t="s">
        <v>4861</v>
      </c>
      <c r="T1264" t="s">
        <v>4860</v>
      </c>
      <c r="U1264" t="s">
        <v>4859</v>
      </c>
      <c r="V1264" t="s">
        <v>4858</v>
      </c>
      <c r="X1264">
        <v>100</v>
      </c>
      <c r="Y1264">
        <v>32.1</v>
      </c>
      <c r="Z1264">
        <v>49.59</v>
      </c>
      <c r="AA1264">
        <v>46.69</v>
      </c>
    </row>
    <row r="1265" spans="1:28" x14ac:dyDescent="0.3">
      <c r="A1265" t="s">
        <v>32020</v>
      </c>
      <c r="B1265" t="s">
        <v>3636</v>
      </c>
      <c r="C1265" s="7">
        <v>1.2198279470078499</v>
      </c>
      <c r="D1265" s="7">
        <v>0.92926159441929301</v>
      </c>
      <c r="E1265" s="7">
        <v>1.3919892912788501</v>
      </c>
      <c r="F1265" s="7">
        <v>1.0142458879235201</v>
      </c>
      <c r="G1265">
        <v>71919</v>
      </c>
      <c r="H1265" t="s">
        <v>32019</v>
      </c>
      <c r="I1265" t="s">
        <v>32018</v>
      </c>
      <c r="J1265" t="s">
        <v>32012</v>
      </c>
      <c r="K1265" t="s">
        <v>32017</v>
      </c>
      <c r="L1265" t="s">
        <v>32016</v>
      </c>
      <c r="M1265" t="s">
        <v>32015</v>
      </c>
      <c r="N1265" t="s">
        <v>34612</v>
      </c>
      <c r="P1265" t="s">
        <v>32014</v>
      </c>
      <c r="Q1265" t="s">
        <v>34613</v>
      </c>
      <c r="S1265" t="s">
        <v>32013</v>
      </c>
      <c r="T1265" t="s">
        <v>32012</v>
      </c>
      <c r="U1265" t="s">
        <v>32011</v>
      </c>
      <c r="V1265" t="s">
        <v>32010</v>
      </c>
      <c r="X1265">
        <v>100</v>
      </c>
      <c r="Y1265">
        <v>38.24</v>
      </c>
      <c r="Z1265">
        <v>71.05</v>
      </c>
      <c r="AA1265">
        <v>71.05</v>
      </c>
    </row>
    <row r="1266" spans="1:28" x14ac:dyDescent="0.3">
      <c r="A1266" t="s">
        <v>32009</v>
      </c>
      <c r="B1266" t="s">
        <v>3631</v>
      </c>
      <c r="C1266" s="7">
        <v>-1.10676245563969</v>
      </c>
      <c r="D1266" s="7">
        <v>-0.84152890887306198</v>
      </c>
      <c r="E1266" s="7">
        <v>-1.44216403901403</v>
      </c>
      <c r="F1266" s="7">
        <v>-0.91173357448914905</v>
      </c>
      <c r="G1266">
        <v>249973</v>
      </c>
      <c r="H1266" t="s">
        <v>6369</v>
      </c>
      <c r="I1266" t="s">
        <v>6368</v>
      </c>
      <c r="J1266" t="s">
        <v>197</v>
      </c>
      <c r="K1266" t="s">
        <v>8758</v>
      </c>
      <c r="L1266" t="s">
        <v>3582</v>
      </c>
      <c r="M1266" t="s">
        <v>32008</v>
      </c>
      <c r="N1266" t="s">
        <v>32007</v>
      </c>
      <c r="O1266" t="s">
        <v>32006</v>
      </c>
      <c r="P1266" t="s">
        <v>197</v>
      </c>
      <c r="Q1266" t="s">
        <v>8702</v>
      </c>
      <c r="R1266" t="s">
        <v>32005</v>
      </c>
      <c r="S1266" t="s">
        <v>32004</v>
      </c>
      <c r="T1266" t="s">
        <v>357</v>
      </c>
      <c r="U1266" t="s">
        <v>8735</v>
      </c>
      <c r="V1266" t="s">
        <v>32003</v>
      </c>
      <c r="W1266" t="s">
        <v>32002</v>
      </c>
      <c r="X1266">
        <v>97.5</v>
      </c>
      <c r="Y1266">
        <v>27.87</v>
      </c>
      <c r="Z1266">
        <v>55.38</v>
      </c>
      <c r="AA1266">
        <v>55.38</v>
      </c>
      <c r="AB1266">
        <v>83.66</v>
      </c>
    </row>
    <row r="1267" spans="1:28" x14ac:dyDescent="0.3">
      <c r="A1267" t="s">
        <v>14099</v>
      </c>
      <c r="B1267" t="s">
        <v>3636</v>
      </c>
      <c r="C1267" s="7">
        <v>0.64748763096411599</v>
      </c>
      <c r="D1267" s="7">
        <v>0.59452925958715297</v>
      </c>
      <c r="E1267" s="7">
        <v>0.785002132986511</v>
      </c>
      <c r="F1267" s="7">
        <v>1.02470121465119</v>
      </c>
      <c r="G1267">
        <v>287023</v>
      </c>
      <c r="J1267" t="s">
        <v>14098</v>
      </c>
      <c r="K1267" t="s">
        <v>14097</v>
      </c>
      <c r="L1267" t="s">
        <v>14096</v>
      </c>
      <c r="M1267" t="s">
        <v>14095</v>
      </c>
      <c r="N1267" t="s">
        <v>14094</v>
      </c>
      <c r="O1267" t="s">
        <v>14093</v>
      </c>
      <c r="P1267" t="s">
        <v>14092</v>
      </c>
      <c r="Q1267" t="s">
        <v>14091</v>
      </c>
      <c r="R1267" t="s">
        <v>14090</v>
      </c>
      <c r="S1267" t="s">
        <v>14089</v>
      </c>
      <c r="T1267" t="s">
        <v>14088</v>
      </c>
      <c r="U1267" t="s">
        <v>14087</v>
      </c>
      <c r="V1267" t="s">
        <v>14086</v>
      </c>
      <c r="W1267" t="s">
        <v>14085</v>
      </c>
      <c r="X1267">
        <v>100</v>
      </c>
      <c r="Y1267">
        <v>42.39</v>
      </c>
      <c r="Z1267">
        <v>62.38</v>
      </c>
      <c r="AA1267">
        <v>62.38</v>
      </c>
      <c r="AB1267">
        <v>77.239999999999995</v>
      </c>
    </row>
    <row r="1268" spans="1:28" x14ac:dyDescent="0.3">
      <c r="A1268" t="s">
        <v>17781</v>
      </c>
      <c r="B1268" t="s">
        <v>3631</v>
      </c>
      <c r="C1268" s="7">
        <v>-0.72373943603771795</v>
      </c>
      <c r="D1268" s="7">
        <v>-0.49634732582706698</v>
      </c>
      <c r="E1268" s="7">
        <v>-1.37782022138883</v>
      </c>
      <c r="F1268" s="7">
        <v>-0.194556807677921</v>
      </c>
      <c r="G1268">
        <v>284629</v>
      </c>
      <c r="H1268" t="s">
        <v>4536</v>
      </c>
      <c r="I1268" t="s">
        <v>8866</v>
      </c>
      <c r="J1268" t="s">
        <v>1439</v>
      </c>
      <c r="K1268" t="s">
        <v>4535</v>
      </c>
      <c r="L1268" t="s">
        <v>35240</v>
      </c>
      <c r="M1268" t="s">
        <v>17780</v>
      </c>
      <c r="N1268" t="s">
        <v>17779</v>
      </c>
      <c r="O1268" t="s">
        <v>17778</v>
      </c>
      <c r="P1268" t="s">
        <v>1439</v>
      </c>
      <c r="Q1268" t="s">
        <v>3569</v>
      </c>
      <c r="R1268" t="s">
        <v>17777</v>
      </c>
      <c r="S1268" t="s">
        <v>17776</v>
      </c>
      <c r="T1268" t="s">
        <v>1439</v>
      </c>
      <c r="U1268" t="s">
        <v>3569</v>
      </c>
      <c r="V1268" t="s">
        <v>17775</v>
      </c>
      <c r="W1268" t="s">
        <v>17774</v>
      </c>
      <c r="X1268">
        <v>99.19</v>
      </c>
      <c r="Y1268">
        <v>82.35</v>
      </c>
      <c r="Z1268">
        <v>66.2</v>
      </c>
      <c r="AA1268">
        <v>66.2</v>
      </c>
      <c r="AB1268">
        <v>84.76</v>
      </c>
    </row>
    <row r="1269" spans="1:28" x14ac:dyDescent="0.3">
      <c r="A1269" t="s">
        <v>14084</v>
      </c>
      <c r="B1269" t="s">
        <v>3636</v>
      </c>
      <c r="C1269" s="7">
        <v>0.77199046962637996</v>
      </c>
      <c r="D1269" s="7">
        <v>0.83305461296258398</v>
      </c>
      <c r="E1269" s="7">
        <v>0.48270130525959498</v>
      </c>
      <c r="F1269" s="7">
        <v>1.13651420033352</v>
      </c>
      <c r="G1269">
        <v>44072</v>
      </c>
      <c r="M1269" t="s">
        <v>14083</v>
      </c>
      <c r="N1269" t="s">
        <v>35404</v>
      </c>
      <c r="O1269" t="s">
        <v>14082</v>
      </c>
      <c r="P1269" t="s">
        <v>879</v>
      </c>
      <c r="Q1269" t="s">
        <v>880</v>
      </c>
      <c r="R1269" t="s">
        <v>14081</v>
      </c>
      <c r="S1269" t="s">
        <v>14080</v>
      </c>
      <c r="T1269" t="s">
        <v>879</v>
      </c>
      <c r="U1269" t="s">
        <v>880</v>
      </c>
      <c r="V1269" t="s">
        <v>14079</v>
      </c>
      <c r="X1269">
        <v>100</v>
      </c>
      <c r="Y1269">
        <v>24.27</v>
      </c>
      <c r="Z1269">
        <v>50.77</v>
      </c>
      <c r="AA1269">
        <v>50.77</v>
      </c>
    </row>
    <row r="1270" spans="1:28" x14ac:dyDescent="0.3">
      <c r="A1270" t="s">
        <v>22768</v>
      </c>
      <c r="B1270" t="s">
        <v>3636</v>
      </c>
      <c r="C1270" s="7">
        <v>0.76872824395862205</v>
      </c>
      <c r="D1270" s="7">
        <v>1.08258689341556</v>
      </c>
      <c r="E1270" s="7">
        <v>1.1152967191995</v>
      </c>
      <c r="F1270" s="7">
        <v>0.66993695505557904</v>
      </c>
      <c r="G1270">
        <v>327413</v>
      </c>
      <c r="H1270" t="s">
        <v>15089</v>
      </c>
      <c r="I1270" t="s">
        <v>15088</v>
      </c>
      <c r="J1270" t="s">
        <v>15087</v>
      </c>
      <c r="K1270" t="s">
        <v>15086</v>
      </c>
      <c r="L1270" t="s">
        <v>15085</v>
      </c>
      <c r="M1270" t="s">
        <v>22767</v>
      </c>
      <c r="N1270" t="s">
        <v>22766</v>
      </c>
      <c r="O1270" t="s">
        <v>22765</v>
      </c>
      <c r="P1270" t="s">
        <v>7054</v>
      </c>
      <c r="Q1270" t="s">
        <v>7053</v>
      </c>
      <c r="R1270" t="s">
        <v>22764</v>
      </c>
      <c r="S1270" t="s">
        <v>22763</v>
      </c>
      <c r="T1270" t="s">
        <v>7054</v>
      </c>
      <c r="U1270" t="s">
        <v>7053</v>
      </c>
      <c r="V1270" t="s">
        <v>22762</v>
      </c>
      <c r="W1270" t="s">
        <v>22761</v>
      </c>
      <c r="X1270">
        <v>99.67</v>
      </c>
      <c r="Y1270">
        <v>67</v>
      </c>
      <c r="Z1270">
        <v>69.36</v>
      </c>
      <c r="AA1270">
        <v>69.36</v>
      </c>
      <c r="AB1270">
        <v>72.13</v>
      </c>
    </row>
    <row r="1271" spans="1:28" x14ac:dyDescent="0.3">
      <c r="A1271" t="s">
        <v>1292</v>
      </c>
      <c r="B1271" t="s">
        <v>3636</v>
      </c>
      <c r="C1271" s="7">
        <v>1.9286124805717599</v>
      </c>
      <c r="D1271" s="7">
        <v>2.1224417025146098</v>
      </c>
      <c r="E1271" s="7">
        <v>1.7945866747414101</v>
      </c>
      <c r="F1271" s="7">
        <v>2.4259357387278899</v>
      </c>
      <c r="G1271">
        <v>241252</v>
      </c>
      <c r="I1271" t="s">
        <v>35</v>
      </c>
      <c r="K1271" t="s">
        <v>35</v>
      </c>
      <c r="N1271" t="s">
        <v>35</v>
      </c>
      <c r="Q1271" t="s">
        <v>35</v>
      </c>
      <c r="S1271" t="s">
        <v>1293</v>
      </c>
      <c r="U1271" t="s">
        <v>35</v>
      </c>
      <c r="V1271" t="s">
        <v>4004</v>
      </c>
      <c r="X1271">
        <v>100</v>
      </c>
      <c r="Z1271">
        <v>60.23</v>
      </c>
      <c r="AA1271">
        <v>60.23</v>
      </c>
    </row>
    <row r="1272" spans="1:28" x14ac:dyDescent="0.3">
      <c r="A1272" t="s">
        <v>22760</v>
      </c>
      <c r="B1272" t="s">
        <v>3636</v>
      </c>
      <c r="C1272" s="7">
        <v>0.41939336660208498</v>
      </c>
      <c r="D1272" s="7">
        <v>1.7896513088522801</v>
      </c>
      <c r="E1272" s="7">
        <v>1.2077231582762</v>
      </c>
      <c r="F1272" s="7">
        <v>1.04399329638334</v>
      </c>
      <c r="G1272">
        <v>321113</v>
      </c>
      <c r="I1272" t="s">
        <v>35</v>
      </c>
      <c r="K1272" t="s">
        <v>35</v>
      </c>
      <c r="N1272" t="s">
        <v>35</v>
      </c>
      <c r="Q1272" t="s">
        <v>35</v>
      </c>
      <c r="U1272" t="s">
        <v>35</v>
      </c>
    </row>
    <row r="1273" spans="1:28" x14ac:dyDescent="0.3">
      <c r="A1273" t="s">
        <v>1294</v>
      </c>
      <c r="B1273" t="s">
        <v>3636</v>
      </c>
      <c r="C1273" s="7">
        <v>1.06283332082285</v>
      </c>
      <c r="D1273" s="7">
        <v>2.1592563690343098</v>
      </c>
      <c r="E1273" s="7">
        <v>1.46333324238893</v>
      </c>
      <c r="F1273" s="7">
        <v>3.5530217511027802</v>
      </c>
      <c r="G1273">
        <v>327426</v>
      </c>
      <c r="I1273" t="s">
        <v>35</v>
      </c>
      <c r="K1273" t="s">
        <v>35</v>
      </c>
      <c r="N1273" t="s">
        <v>35</v>
      </c>
      <c r="Q1273" t="s">
        <v>35</v>
      </c>
      <c r="S1273" t="s">
        <v>1295</v>
      </c>
      <c r="U1273" t="s">
        <v>35</v>
      </c>
      <c r="V1273" t="s">
        <v>4056</v>
      </c>
      <c r="X1273">
        <v>100</v>
      </c>
      <c r="Z1273">
        <v>63.33</v>
      </c>
      <c r="AA1273">
        <v>63.33</v>
      </c>
    </row>
    <row r="1274" spans="1:28" x14ac:dyDescent="0.3">
      <c r="A1274" t="s">
        <v>22759</v>
      </c>
      <c r="B1274" t="s">
        <v>3631</v>
      </c>
      <c r="C1274" s="7">
        <v>-0.75838329409531502</v>
      </c>
      <c r="D1274" s="7">
        <v>-1.2382853962868701</v>
      </c>
      <c r="E1274" s="7">
        <v>-0.61046147274323004</v>
      </c>
      <c r="F1274" s="7">
        <v>-0.81655630310428495</v>
      </c>
      <c r="G1274">
        <v>327427</v>
      </c>
      <c r="I1274" t="s">
        <v>35</v>
      </c>
      <c r="K1274" t="s">
        <v>35</v>
      </c>
      <c r="N1274" t="s">
        <v>35</v>
      </c>
      <c r="Q1274" t="s">
        <v>35</v>
      </c>
      <c r="S1274" t="s">
        <v>22758</v>
      </c>
      <c r="U1274" t="s">
        <v>35</v>
      </c>
      <c r="V1274" t="s">
        <v>22757</v>
      </c>
      <c r="W1274" t="s">
        <v>22756</v>
      </c>
      <c r="X1274">
        <v>100</v>
      </c>
      <c r="Z1274">
        <v>58.7</v>
      </c>
      <c r="AA1274">
        <v>58.7</v>
      </c>
      <c r="AB1274">
        <v>100</v>
      </c>
    </row>
    <row r="1275" spans="1:28" x14ac:dyDescent="0.3">
      <c r="A1275" t="s">
        <v>32001</v>
      </c>
      <c r="B1275" t="s">
        <v>3631</v>
      </c>
      <c r="C1275" s="7">
        <v>-1.2715984247543901</v>
      </c>
      <c r="D1275" s="7">
        <v>-0.95162412209575498</v>
      </c>
      <c r="E1275" s="7">
        <v>-1.2355578010066599</v>
      </c>
      <c r="F1275" s="7">
        <v>-1.11365283774187</v>
      </c>
      <c r="G1275">
        <v>71980</v>
      </c>
      <c r="S1275" t="s">
        <v>32000</v>
      </c>
      <c r="T1275" t="s">
        <v>2180</v>
      </c>
      <c r="U1275" t="s">
        <v>2181</v>
      </c>
      <c r="V1275" t="s">
        <v>31999</v>
      </c>
      <c r="X1275">
        <v>100</v>
      </c>
      <c r="Z1275">
        <v>44.36</v>
      </c>
      <c r="AA1275">
        <v>44.36</v>
      </c>
    </row>
    <row r="1276" spans="1:28" x14ac:dyDescent="0.3">
      <c r="A1276" t="s">
        <v>31998</v>
      </c>
      <c r="B1276" t="s">
        <v>3631</v>
      </c>
      <c r="C1276" s="7">
        <v>-1.4550987051286901</v>
      </c>
      <c r="D1276" s="7">
        <v>-1.5956133347519399</v>
      </c>
      <c r="E1276" s="7">
        <v>-1.1837798935464701</v>
      </c>
      <c r="F1276" s="7">
        <v>-1.3890111431874099</v>
      </c>
      <c r="G1276">
        <v>344922</v>
      </c>
      <c r="H1276" t="s">
        <v>1001</v>
      </c>
      <c r="I1276" t="s">
        <v>1002</v>
      </c>
      <c r="M1276" t="s">
        <v>31997</v>
      </c>
      <c r="N1276" t="s">
        <v>31996</v>
      </c>
      <c r="O1276" t="s">
        <v>31995</v>
      </c>
      <c r="P1276" t="s">
        <v>31994</v>
      </c>
      <c r="Q1276" t="s">
        <v>31993</v>
      </c>
      <c r="R1276" t="s">
        <v>31992</v>
      </c>
      <c r="S1276" t="s">
        <v>31991</v>
      </c>
      <c r="V1276" t="s">
        <v>31990</v>
      </c>
      <c r="X1276">
        <v>100</v>
      </c>
      <c r="Y1276">
        <v>29.85</v>
      </c>
      <c r="Z1276">
        <v>38.22</v>
      </c>
      <c r="AA1276">
        <v>38.22</v>
      </c>
    </row>
    <row r="1277" spans="1:28" x14ac:dyDescent="0.3">
      <c r="A1277" t="s">
        <v>22755</v>
      </c>
      <c r="B1277" t="s">
        <v>3636</v>
      </c>
      <c r="C1277" s="7">
        <v>0.82400749395337103</v>
      </c>
      <c r="D1277" s="7">
        <v>1.3681995570707699</v>
      </c>
      <c r="E1277" s="7">
        <v>1.0711135757916499</v>
      </c>
      <c r="F1277" s="7">
        <v>0.71565648077384802</v>
      </c>
      <c r="G1277">
        <v>355134</v>
      </c>
      <c r="I1277" t="s">
        <v>35</v>
      </c>
      <c r="K1277" t="s">
        <v>35</v>
      </c>
      <c r="N1277" t="s">
        <v>35</v>
      </c>
      <c r="Q1277" t="s">
        <v>35</v>
      </c>
      <c r="U1277" t="s">
        <v>35</v>
      </c>
      <c r="X1277">
        <v>60.2</v>
      </c>
    </row>
    <row r="1278" spans="1:28" x14ac:dyDescent="0.3">
      <c r="A1278" t="s">
        <v>31989</v>
      </c>
      <c r="B1278" t="s">
        <v>3631</v>
      </c>
      <c r="C1278" s="7">
        <v>-1.0573324467734899</v>
      </c>
      <c r="D1278" s="7">
        <v>-1.35218300634799</v>
      </c>
      <c r="E1278" s="7">
        <v>-1.14972333737745</v>
      </c>
      <c r="F1278" s="7">
        <v>-1.2464312757012901</v>
      </c>
      <c r="G1278">
        <v>102961</v>
      </c>
      <c r="I1278" t="s">
        <v>35</v>
      </c>
      <c r="K1278" t="s">
        <v>35</v>
      </c>
      <c r="N1278" t="s">
        <v>35</v>
      </c>
      <c r="Q1278" t="s">
        <v>35</v>
      </c>
      <c r="U1278" t="s">
        <v>35</v>
      </c>
      <c r="X1278">
        <v>100</v>
      </c>
    </row>
    <row r="1279" spans="1:28" x14ac:dyDescent="0.3">
      <c r="A1279" t="s">
        <v>31988</v>
      </c>
      <c r="B1279" t="s">
        <v>3631</v>
      </c>
      <c r="C1279" s="7">
        <v>-1.42064880693813</v>
      </c>
      <c r="D1279" s="7">
        <v>-1.69549186779913</v>
      </c>
      <c r="E1279" s="7">
        <v>-1.6062693355011799</v>
      </c>
      <c r="F1279" s="7">
        <v>-1.2736691154475901</v>
      </c>
      <c r="G1279">
        <v>337344</v>
      </c>
      <c r="J1279" t="s">
        <v>2603</v>
      </c>
      <c r="K1279" t="s">
        <v>2604</v>
      </c>
      <c r="L1279" t="s">
        <v>2605</v>
      </c>
      <c r="M1279" t="s">
        <v>22009</v>
      </c>
      <c r="N1279" t="s">
        <v>22008</v>
      </c>
      <c r="O1279" t="s">
        <v>22007</v>
      </c>
      <c r="P1279" t="s">
        <v>114</v>
      </c>
      <c r="Q1279" t="s">
        <v>115</v>
      </c>
      <c r="R1279" t="s">
        <v>22006</v>
      </c>
      <c r="S1279" t="s">
        <v>31987</v>
      </c>
      <c r="T1279" t="s">
        <v>114</v>
      </c>
      <c r="U1279" t="s">
        <v>115</v>
      </c>
      <c r="V1279" t="s">
        <v>31986</v>
      </c>
      <c r="W1279" t="s">
        <v>31985</v>
      </c>
      <c r="X1279">
        <v>95.4</v>
      </c>
      <c r="Y1279">
        <v>34.619999999999997</v>
      </c>
      <c r="Z1279">
        <v>65.45</v>
      </c>
      <c r="AA1279">
        <v>65.45</v>
      </c>
      <c r="AB1279">
        <v>74.95</v>
      </c>
    </row>
    <row r="1280" spans="1:28" x14ac:dyDescent="0.3">
      <c r="A1280" t="s">
        <v>5679</v>
      </c>
      <c r="B1280" t="s">
        <v>3631</v>
      </c>
      <c r="C1280" s="7">
        <v>-1.5789164843308401</v>
      </c>
      <c r="D1280" s="7">
        <v>-1.42140012385061</v>
      </c>
      <c r="E1280" s="7">
        <v>-2.1067391333244498</v>
      </c>
      <c r="F1280" s="7">
        <v>-1.60713407434829</v>
      </c>
      <c r="G1280">
        <v>45214</v>
      </c>
      <c r="M1280" t="s">
        <v>5678</v>
      </c>
      <c r="N1280" t="s">
        <v>3545</v>
      </c>
      <c r="O1280" t="s">
        <v>5677</v>
      </c>
      <c r="P1280" t="s">
        <v>2670</v>
      </c>
      <c r="Q1280" t="s">
        <v>8754</v>
      </c>
      <c r="R1280" t="s">
        <v>5676</v>
      </c>
      <c r="S1280" t="s">
        <v>5675</v>
      </c>
      <c r="V1280" t="s">
        <v>5674</v>
      </c>
      <c r="X1280">
        <v>75.78</v>
      </c>
      <c r="Y1280">
        <v>29.58</v>
      </c>
      <c r="Z1280">
        <v>52.73</v>
      </c>
      <c r="AA1280">
        <v>52.73</v>
      </c>
    </row>
    <row r="1281" spans="1:28" x14ac:dyDescent="0.3">
      <c r="A1281" t="s">
        <v>31984</v>
      </c>
      <c r="B1281" t="s">
        <v>3631</v>
      </c>
      <c r="C1281" s="7">
        <v>-1.9325802529543199</v>
      </c>
      <c r="D1281" s="7">
        <v>-1.8242927108454401</v>
      </c>
      <c r="E1281" s="7">
        <v>-1.4648989978234199</v>
      </c>
      <c r="F1281" s="7">
        <v>-1.9321492375077101</v>
      </c>
      <c r="G1281">
        <v>355143</v>
      </c>
      <c r="I1281" t="s">
        <v>35</v>
      </c>
      <c r="K1281" t="s">
        <v>35</v>
      </c>
      <c r="N1281" t="s">
        <v>35</v>
      </c>
      <c r="Q1281" t="s">
        <v>35</v>
      </c>
      <c r="S1281" t="s">
        <v>31983</v>
      </c>
      <c r="U1281" t="s">
        <v>35</v>
      </c>
      <c r="V1281" t="s">
        <v>31982</v>
      </c>
      <c r="X1281">
        <v>99.21</v>
      </c>
      <c r="Z1281">
        <v>35.630000000000003</v>
      </c>
      <c r="AA1281">
        <v>35.630000000000003</v>
      </c>
    </row>
    <row r="1282" spans="1:28" x14ac:dyDescent="0.3">
      <c r="A1282" t="s">
        <v>1296</v>
      </c>
      <c r="B1282" t="s">
        <v>3636</v>
      </c>
      <c r="C1282" s="7">
        <v>2.4405354608815402</v>
      </c>
      <c r="D1282" s="7">
        <v>3.2331622890478702</v>
      </c>
      <c r="E1282" s="7">
        <v>3.0085758315515498</v>
      </c>
      <c r="F1282" s="7">
        <v>1.9964308107339901</v>
      </c>
      <c r="G1282">
        <v>251339</v>
      </c>
      <c r="J1282" t="s">
        <v>1297</v>
      </c>
      <c r="K1282" t="s">
        <v>5015</v>
      </c>
      <c r="L1282" t="s">
        <v>1298</v>
      </c>
      <c r="M1282" t="s">
        <v>1299</v>
      </c>
      <c r="N1282" t="s">
        <v>1300</v>
      </c>
      <c r="O1282" t="s">
        <v>1301</v>
      </c>
      <c r="P1282" t="s">
        <v>1302</v>
      </c>
      <c r="Q1282" t="s">
        <v>1303</v>
      </c>
      <c r="R1282" t="s">
        <v>1304</v>
      </c>
      <c r="S1282" t="s">
        <v>1305</v>
      </c>
      <c r="T1282" t="s">
        <v>1306</v>
      </c>
      <c r="U1282" t="s">
        <v>8841</v>
      </c>
      <c r="V1282" t="s">
        <v>3799</v>
      </c>
      <c r="Y1282">
        <v>31.33</v>
      </c>
      <c r="Z1282">
        <v>69.7</v>
      </c>
      <c r="AA1282">
        <v>69.7</v>
      </c>
    </row>
    <row r="1283" spans="1:28" x14ac:dyDescent="0.3">
      <c r="A1283" t="s">
        <v>22754</v>
      </c>
      <c r="B1283" t="s">
        <v>3631</v>
      </c>
      <c r="C1283" s="7">
        <v>-0.87908242192788999</v>
      </c>
      <c r="D1283" s="7">
        <v>-1.0023743851983899</v>
      </c>
      <c r="E1283" s="7">
        <v>-1.0144766811697301</v>
      </c>
      <c r="F1283" s="7">
        <v>-0.69299073075169604</v>
      </c>
      <c r="G1283">
        <v>287148</v>
      </c>
      <c r="J1283" t="s">
        <v>13158</v>
      </c>
      <c r="K1283" t="s">
        <v>13157</v>
      </c>
      <c r="L1283" t="s">
        <v>22753</v>
      </c>
      <c r="M1283" t="s">
        <v>22752</v>
      </c>
      <c r="N1283" t="s">
        <v>22751</v>
      </c>
      <c r="O1283" t="s">
        <v>22750</v>
      </c>
      <c r="P1283" t="s">
        <v>22747</v>
      </c>
      <c r="Q1283" t="s">
        <v>22746</v>
      </c>
      <c r="R1283" t="s">
        <v>22749</v>
      </c>
      <c r="S1283" t="s">
        <v>22748</v>
      </c>
      <c r="T1283" t="s">
        <v>22747</v>
      </c>
      <c r="U1283" t="s">
        <v>22746</v>
      </c>
      <c r="V1283" t="s">
        <v>22745</v>
      </c>
      <c r="X1283">
        <v>99.75</v>
      </c>
      <c r="Y1283">
        <v>24.92</v>
      </c>
      <c r="Z1283">
        <v>63.61</v>
      </c>
      <c r="AA1283">
        <v>63.61</v>
      </c>
    </row>
    <row r="1284" spans="1:28" x14ac:dyDescent="0.3">
      <c r="A1284" t="s">
        <v>31981</v>
      </c>
      <c r="B1284" t="s">
        <v>3631</v>
      </c>
      <c r="C1284" s="7">
        <v>-1.5307052791375899</v>
      </c>
      <c r="D1284" s="7">
        <v>-1.6135108635128299</v>
      </c>
      <c r="E1284" s="7">
        <v>-1.59016069483027</v>
      </c>
      <c r="F1284" s="7">
        <v>-1.5953858056941801</v>
      </c>
      <c r="G1284">
        <v>287166</v>
      </c>
      <c r="M1284" t="s">
        <v>31980</v>
      </c>
      <c r="N1284" t="s">
        <v>31979</v>
      </c>
      <c r="O1284" t="s">
        <v>31978</v>
      </c>
      <c r="P1284" t="s">
        <v>31977</v>
      </c>
      <c r="Q1284" t="s">
        <v>31976</v>
      </c>
      <c r="R1284" t="s">
        <v>31975</v>
      </c>
      <c r="S1284" t="s">
        <v>31974</v>
      </c>
      <c r="V1284" t="s">
        <v>31973</v>
      </c>
      <c r="W1284" t="s">
        <v>31972</v>
      </c>
      <c r="X1284">
        <v>100</v>
      </c>
      <c r="Y1284">
        <v>42</v>
      </c>
      <c r="Z1284">
        <v>100</v>
      </c>
      <c r="AA1284">
        <v>100</v>
      </c>
      <c r="AB1284">
        <v>94.23</v>
      </c>
    </row>
    <row r="1285" spans="1:28" x14ac:dyDescent="0.3">
      <c r="A1285" t="s">
        <v>31971</v>
      </c>
      <c r="B1285" t="s">
        <v>3631</v>
      </c>
      <c r="C1285" s="7">
        <v>-1.7702533815439401</v>
      </c>
      <c r="D1285" s="7">
        <v>-0.338171932569381</v>
      </c>
      <c r="E1285" s="7">
        <v>-1.3652238671782599</v>
      </c>
      <c r="F1285" s="7">
        <v>-1.4811036297168301</v>
      </c>
      <c r="G1285">
        <v>72038</v>
      </c>
      <c r="I1285" t="s">
        <v>35</v>
      </c>
      <c r="K1285" t="s">
        <v>35</v>
      </c>
      <c r="N1285" t="s">
        <v>35</v>
      </c>
      <c r="Q1285" t="s">
        <v>35</v>
      </c>
      <c r="S1285" t="s">
        <v>31970</v>
      </c>
      <c r="U1285" t="s">
        <v>35</v>
      </c>
      <c r="V1285" t="s">
        <v>31969</v>
      </c>
      <c r="X1285">
        <v>99.15</v>
      </c>
      <c r="Z1285">
        <v>41.59</v>
      </c>
      <c r="AA1285">
        <v>41.59</v>
      </c>
    </row>
    <row r="1286" spans="1:28" x14ac:dyDescent="0.3">
      <c r="A1286" t="s">
        <v>31968</v>
      </c>
      <c r="B1286" t="s">
        <v>3636</v>
      </c>
      <c r="C1286" s="7">
        <v>1.05314901731303</v>
      </c>
      <c r="D1286" s="7">
        <v>1.03731693775639</v>
      </c>
      <c r="E1286" s="7">
        <v>1.3374720134695901</v>
      </c>
      <c r="F1286" s="7">
        <v>0.82072612481297103</v>
      </c>
      <c r="G1286">
        <v>92416</v>
      </c>
      <c r="H1286" t="s">
        <v>800</v>
      </c>
      <c r="I1286" t="s">
        <v>801</v>
      </c>
      <c r="J1286" t="s">
        <v>802</v>
      </c>
      <c r="K1286" t="s">
        <v>803</v>
      </c>
      <c r="L1286" t="s">
        <v>15040</v>
      </c>
      <c r="M1286" t="s">
        <v>31967</v>
      </c>
      <c r="N1286" t="s">
        <v>31966</v>
      </c>
      <c r="O1286" t="s">
        <v>31965</v>
      </c>
      <c r="P1286" t="s">
        <v>31963</v>
      </c>
      <c r="Q1286" t="s">
        <v>34614</v>
      </c>
      <c r="S1286" t="s">
        <v>31964</v>
      </c>
      <c r="T1286" t="s">
        <v>31963</v>
      </c>
      <c r="U1286" t="s">
        <v>34614</v>
      </c>
      <c r="V1286" t="s">
        <v>31962</v>
      </c>
      <c r="X1286">
        <v>100</v>
      </c>
      <c r="Y1286">
        <v>35.06</v>
      </c>
      <c r="Z1286">
        <v>35.369999999999997</v>
      </c>
      <c r="AA1286">
        <v>35.369999999999997</v>
      </c>
    </row>
    <row r="1287" spans="1:28" x14ac:dyDescent="0.3">
      <c r="A1287" t="s">
        <v>31961</v>
      </c>
      <c r="B1287" t="s">
        <v>3636</v>
      </c>
      <c r="C1287" s="7">
        <v>1.06921769652475</v>
      </c>
      <c r="D1287" s="7">
        <v>1.3147362034490999</v>
      </c>
      <c r="E1287" s="7">
        <v>1.5485176696710401</v>
      </c>
      <c r="F1287" s="7">
        <v>1.0218056602314101</v>
      </c>
      <c r="G1287">
        <v>355167</v>
      </c>
      <c r="I1287" t="s">
        <v>35</v>
      </c>
      <c r="K1287" t="s">
        <v>35</v>
      </c>
      <c r="N1287" t="s">
        <v>35</v>
      </c>
      <c r="Q1287" t="s">
        <v>35</v>
      </c>
      <c r="U1287" t="s">
        <v>35</v>
      </c>
      <c r="X1287">
        <v>100</v>
      </c>
    </row>
    <row r="1288" spans="1:28" x14ac:dyDescent="0.3">
      <c r="A1288" t="s">
        <v>14078</v>
      </c>
      <c r="B1288" t="s">
        <v>3631</v>
      </c>
      <c r="C1288" s="7">
        <v>-0.87421411803961702</v>
      </c>
      <c r="D1288" s="7">
        <v>-0.52011097298115805</v>
      </c>
      <c r="E1288" s="7">
        <v>-0.15603661316095299</v>
      </c>
      <c r="F1288" s="7">
        <v>-1.8447305088171999</v>
      </c>
      <c r="G1288">
        <v>355172</v>
      </c>
      <c r="I1288" t="s">
        <v>35</v>
      </c>
      <c r="K1288" t="s">
        <v>35</v>
      </c>
      <c r="N1288" t="s">
        <v>35</v>
      </c>
      <c r="Q1288" t="s">
        <v>35</v>
      </c>
      <c r="S1288" t="s">
        <v>14077</v>
      </c>
      <c r="U1288" t="s">
        <v>35</v>
      </c>
      <c r="V1288" t="s">
        <v>14076</v>
      </c>
      <c r="X1288">
        <v>100</v>
      </c>
      <c r="Z1288">
        <v>41.51</v>
      </c>
      <c r="AA1288">
        <v>41.51</v>
      </c>
    </row>
    <row r="1289" spans="1:28" x14ac:dyDescent="0.3">
      <c r="A1289" t="s">
        <v>22744</v>
      </c>
      <c r="B1289" t="s">
        <v>3631</v>
      </c>
      <c r="C1289" s="7">
        <v>-0.96138922287106798</v>
      </c>
      <c r="D1289" s="7">
        <v>-1.3460730393426901</v>
      </c>
      <c r="E1289" s="7">
        <v>-1.3150467161875301</v>
      </c>
      <c r="F1289" s="7">
        <v>-0.94627541158281203</v>
      </c>
      <c r="G1289">
        <v>249919</v>
      </c>
      <c r="H1289" t="s">
        <v>8635</v>
      </c>
      <c r="I1289" t="s">
        <v>8634</v>
      </c>
      <c r="J1289" t="s">
        <v>8624</v>
      </c>
      <c r="K1289" t="s">
        <v>8633</v>
      </c>
      <c r="L1289" t="s">
        <v>8632</v>
      </c>
      <c r="M1289" t="s">
        <v>22743</v>
      </c>
      <c r="N1289" t="s">
        <v>8630</v>
      </c>
      <c r="O1289" t="s">
        <v>22742</v>
      </c>
      <c r="P1289" t="s">
        <v>8628</v>
      </c>
      <c r="Q1289" t="s">
        <v>8627</v>
      </c>
      <c r="R1289" t="s">
        <v>22741</v>
      </c>
      <c r="S1289" t="s">
        <v>22740</v>
      </c>
      <c r="T1289" t="s">
        <v>8624</v>
      </c>
      <c r="U1289" t="s">
        <v>8623</v>
      </c>
      <c r="V1289" t="s">
        <v>22739</v>
      </c>
      <c r="W1289" t="s">
        <v>22738</v>
      </c>
      <c r="X1289">
        <v>100</v>
      </c>
      <c r="Y1289">
        <v>35.200000000000003</v>
      </c>
      <c r="Z1289">
        <v>78.400000000000006</v>
      </c>
      <c r="AA1289">
        <v>78.400000000000006</v>
      </c>
      <c r="AB1289">
        <v>90.38</v>
      </c>
    </row>
    <row r="1290" spans="1:28" x14ac:dyDescent="0.3">
      <c r="A1290" t="s">
        <v>31960</v>
      </c>
      <c r="B1290" t="s">
        <v>3631</v>
      </c>
      <c r="C1290" s="7">
        <v>-1.72544717773001</v>
      </c>
      <c r="D1290" s="7">
        <v>-1.6390160987003199</v>
      </c>
      <c r="E1290" s="7">
        <v>-1.51698387815476</v>
      </c>
      <c r="F1290" s="7">
        <v>-1.2032402731371099</v>
      </c>
      <c r="G1290">
        <v>355187</v>
      </c>
      <c r="M1290" t="s">
        <v>31959</v>
      </c>
      <c r="N1290" t="s">
        <v>31958</v>
      </c>
      <c r="O1290" t="s">
        <v>31957</v>
      </c>
      <c r="P1290" t="s">
        <v>31956</v>
      </c>
      <c r="Q1290" t="s">
        <v>31955</v>
      </c>
      <c r="R1290" t="s">
        <v>31954</v>
      </c>
      <c r="V1290" t="s">
        <v>31953</v>
      </c>
      <c r="X1290">
        <v>100</v>
      </c>
      <c r="Y1290">
        <v>42.11</v>
      </c>
      <c r="Z1290">
        <v>38.979999999999997</v>
      </c>
    </row>
    <row r="1291" spans="1:28" x14ac:dyDescent="0.3">
      <c r="A1291" t="s">
        <v>8155</v>
      </c>
      <c r="B1291" t="s">
        <v>3631</v>
      </c>
      <c r="C1291" s="7">
        <v>-2.12295847528743</v>
      </c>
      <c r="D1291" s="7">
        <v>-1.1251121328274101</v>
      </c>
      <c r="E1291" s="7">
        <v>-0.332766377038762</v>
      </c>
      <c r="F1291" s="7">
        <v>-0.39232558131893402</v>
      </c>
      <c r="G1291">
        <v>251504</v>
      </c>
      <c r="J1291" t="s">
        <v>2603</v>
      </c>
      <c r="K1291" t="s">
        <v>2604</v>
      </c>
      <c r="L1291" t="s">
        <v>2605</v>
      </c>
      <c r="M1291" t="s">
        <v>4310</v>
      </c>
      <c r="N1291" t="s">
        <v>4309</v>
      </c>
      <c r="O1291" t="s">
        <v>4308</v>
      </c>
      <c r="P1291" t="s">
        <v>114</v>
      </c>
      <c r="Q1291" t="s">
        <v>115</v>
      </c>
      <c r="R1291" t="s">
        <v>4307</v>
      </c>
      <c r="S1291" t="s">
        <v>8154</v>
      </c>
      <c r="T1291" t="s">
        <v>114</v>
      </c>
      <c r="U1291" t="s">
        <v>115</v>
      </c>
      <c r="V1291" t="s">
        <v>8153</v>
      </c>
      <c r="X1291">
        <v>94.12</v>
      </c>
      <c r="Y1291">
        <v>32.700000000000003</v>
      </c>
      <c r="Z1291">
        <v>78.95</v>
      </c>
      <c r="AA1291">
        <v>78.95</v>
      </c>
    </row>
    <row r="1292" spans="1:28" x14ac:dyDescent="0.3">
      <c r="A1292" t="s">
        <v>17773</v>
      </c>
      <c r="B1292" t="s">
        <v>3636</v>
      </c>
      <c r="C1292" s="7">
        <v>0.88089435828968299</v>
      </c>
      <c r="D1292" s="7">
        <v>0.66647372211289801</v>
      </c>
      <c r="E1292" s="7">
        <v>1.10575409032142</v>
      </c>
      <c r="F1292" s="7">
        <v>0.524149656266794</v>
      </c>
      <c r="G1292">
        <v>243083</v>
      </c>
      <c r="J1292" t="s">
        <v>458</v>
      </c>
      <c r="K1292" t="s">
        <v>459</v>
      </c>
      <c r="L1292" t="s">
        <v>460</v>
      </c>
      <c r="M1292" t="s">
        <v>2796</v>
      </c>
      <c r="N1292" t="s">
        <v>2797</v>
      </c>
      <c r="O1292" t="s">
        <v>2798</v>
      </c>
      <c r="P1292" t="s">
        <v>458</v>
      </c>
      <c r="Q1292" t="s">
        <v>459</v>
      </c>
      <c r="R1292" t="s">
        <v>2799</v>
      </c>
      <c r="S1292" t="s">
        <v>17772</v>
      </c>
      <c r="T1292" t="s">
        <v>458</v>
      </c>
      <c r="U1292" t="s">
        <v>459</v>
      </c>
      <c r="V1292" t="s">
        <v>17771</v>
      </c>
      <c r="X1292">
        <v>100</v>
      </c>
      <c r="Y1292">
        <v>39.58</v>
      </c>
      <c r="Z1292">
        <v>36.19</v>
      </c>
      <c r="AA1292">
        <v>36.19</v>
      </c>
    </row>
    <row r="1293" spans="1:28" x14ac:dyDescent="0.3">
      <c r="A1293" t="s">
        <v>31952</v>
      </c>
      <c r="B1293" t="s">
        <v>3631</v>
      </c>
      <c r="C1293" s="7">
        <v>-1.62040189175984</v>
      </c>
      <c r="D1293" s="7">
        <v>-1.46195622047924</v>
      </c>
      <c r="E1293" s="7">
        <v>-0.68026910861499601</v>
      </c>
      <c r="F1293" s="7">
        <v>-1.47544486316181</v>
      </c>
      <c r="G1293">
        <v>327557</v>
      </c>
      <c r="M1293" t="s">
        <v>31951</v>
      </c>
      <c r="N1293" t="s">
        <v>12702</v>
      </c>
      <c r="O1293" t="s">
        <v>31950</v>
      </c>
      <c r="P1293" t="s">
        <v>12698</v>
      </c>
      <c r="Q1293" t="s">
        <v>12697</v>
      </c>
      <c r="R1293" t="s">
        <v>31949</v>
      </c>
      <c r="X1293">
        <v>100</v>
      </c>
      <c r="Y1293">
        <v>41.3</v>
      </c>
    </row>
    <row r="1294" spans="1:28" x14ac:dyDescent="0.3">
      <c r="A1294" t="s">
        <v>14075</v>
      </c>
      <c r="B1294" t="s">
        <v>3636</v>
      </c>
      <c r="C1294" s="7">
        <v>0.62542327538681397</v>
      </c>
      <c r="D1294" s="7">
        <v>0.83390482515817899</v>
      </c>
      <c r="E1294" s="7">
        <v>-0.236452361331906</v>
      </c>
      <c r="F1294" s="7">
        <v>1.85794178315667</v>
      </c>
      <c r="G1294">
        <v>287246</v>
      </c>
      <c r="H1294" t="s">
        <v>6060</v>
      </c>
      <c r="I1294" t="s">
        <v>6059</v>
      </c>
      <c r="J1294" t="s">
        <v>1822</v>
      </c>
      <c r="K1294" t="s">
        <v>3589</v>
      </c>
      <c r="L1294" t="s">
        <v>3590</v>
      </c>
      <c r="M1294" t="s">
        <v>14074</v>
      </c>
      <c r="N1294" t="s">
        <v>14073</v>
      </c>
      <c r="O1294" t="s">
        <v>14072</v>
      </c>
      <c r="P1294" t="s">
        <v>14071</v>
      </c>
      <c r="Q1294" t="s">
        <v>35405</v>
      </c>
      <c r="R1294" t="s">
        <v>14070</v>
      </c>
      <c r="S1294" t="s">
        <v>14069</v>
      </c>
      <c r="T1294" t="s">
        <v>14068</v>
      </c>
      <c r="U1294" t="s">
        <v>35406</v>
      </c>
      <c r="V1294" t="s">
        <v>14067</v>
      </c>
      <c r="X1294">
        <v>100</v>
      </c>
      <c r="Y1294">
        <v>32.81</v>
      </c>
      <c r="Z1294">
        <v>55.59</v>
      </c>
      <c r="AA1294">
        <v>55.59</v>
      </c>
    </row>
    <row r="1295" spans="1:28" x14ac:dyDescent="0.3">
      <c r="A1295" t="s">
        <v>22737</v>
      </c>
      <c r="B1295" t="s">
        <v>3636</v>
      </c>
      <c r="C1295" s="7">
        <v>0.88019440614614197</v>
      </c>
      <c r="D1295" s="7">
        <v>1.00836096468111</v>
      </c>
      <c r="E1295" s="7">
        <v>0.83153912068737601</v>
      </c>
      <c r="F1295" s="7">
        <v>0.19352593488838299</v>
      </c>
      <c r="G1295">
        <v>344998</v>
      </c>
      <c r="M1295" t="s">
        <v>22736</v>
      </c>
      <c r="N1295" t="s">
        <v>22735</v>
      </c>
      <c r="O1295" t="s">
        <v>22734</v>
      </c>
      <c r="P1295" t="s">
        <v>22733</v>
      </c>
      <c r="Q1295" t="s">
        <v>22732</v>
      </c>
      <c r="R1295" t="s">
        <v>22731</v>
      </c>
      <c r="S1295" t="s">
        <v>22730</v>
      </c>
      <c r="T1295" t="s">
        <v>22729</v>
      </c>
      <c r="U1295" t="s">
        <v>22728</v>
      </c>
      <c r="V1295" t="s">
        <v>22727</v>
      </c>
      <c r="X1295">
        <v>100</v>
      </c>
      <c r="Y1295">
        <v>35.880000000000003</v>
      </c>
      <c r="Z1295">
        <v>68.84</v>
      </c>
      <c r="AA1295">
        <v>68.84</v>
      </c>
    </row>
    <row r="1296" spans="1:28" x14ac:dyDescent="0.3">
      <c r="A1296" t="s">
        <v>6669</v>
      </c>
      <c r="B1296" t="s">
        <v>3636</v>
      </c>
      <c r="C1296" s="7">
        <v>1.43540514872542</v>
      </c>
      <c r="D1296" s="7">
        <v>2.55407520172598</v>
      </c>
      <c r="E1296" s="7">
        <v>2.1806474213360501</v>
      </c>
      <c r="F1296" s="7">
        <v>1.2930289390695</v>
      </c>
      <c r="G1296">
        <v>327571</v>
      </c>
      <c r="S1296" t="s">
        <v>6668</v>
      </c>
      <c r="T1296" t="s">
        <v>6667</v>
      </c>
      <c r="U1296" t="s">
        <v>6666</v>
      </c>
      <c r="V1296" t="s">
        <v>6665</v>
      </c>
      <c r="X1296">
        <v>81.819999999999993</v>
      </c>
      <c r="Z1296">
        <v>59.42</v>
      </c>
      <c r="AA1296">
        <v>59.42</v>
      </c>
    </row>
    <row r="1297" spans="1:28" x14ac:dyDescent="0.3">
      <c r="A1297" t="s">
        <v>1307</v>
      </c>
      <c r="B1297" t="s">
        <v>3639</v>
      </c>
      <c r="C1297" s="7">
        <v>5.1361166410437296</v>
      </c>
      <c r="D1297" s="7">
        <v>5.2280388809936804</v>
      </c>
      <c r="E1297" s="7">
        <v>4.6120342371767604</v>
      </c>
      <c r="F1297" s="7">
        <v>4.4808964686044899</v>
      </c>
      <c r="G1297">
        <v>327572</v>
      </c>
      <c r="J1297" t="s">
        <v>1308</v>
      </c>
      <c r="K1297" t="s">
        <v>1309</v>
      </c>
      <c r="L1297" t="s">
        <v>1310</v>
      </c>
      <c r="M1297" t="s">
        <v>1311</v>
      </c>
      <c r="N1297" t="s">
        <v>1312</v>
      </c>
      <c r="O1297" t="s">
        <v>1313</v>
      </c>
      <c r="P1297" t="s">
        <v>1314</v>
      </c>
      <c r="Q1297" t="s">
        <v>1315</v>
      </c>
      <c r="R1297" t="s">
        <v>1316</v>
      </c>
      <c r="S1297" t="s">
        <v>1317</v>
      </c>
      <c r="T1297" t="s">
        <v>1318</v>
      </c>
      <c r="U1297" t="s">
        <v>1319</v>
      </c>
      <c r="V1297" t="s">
        <v>3798</v>
      </c>
      <c r="X1297">
        <v>100</v>
      </c>
      <c r="Y1297">
        <v>42.59</v>
      </c>
      <c r="Z1297">
        <v>58.42</v>
      </c>
      <c r="AA1297">
        <v>58.42</v>
      </c>
    </row>
    <row r="1298" spans="1:28" x14ac:dyDescent="0.3">
      <c r="A1298" t="s">
        <v>1320</v>
      </c>
      <c r="B1298" t="s">
        <v>3636</v>
      </c>
      <c r="C1298" s="7">
        <v>2.1840390984583098</v>
      </c>
      <c r="D1298" s="7">
        <v>2.1706429125780602</v>
      </c>
      <c r="E1298" s="7">
        <v>2.5651707800521102</v>
      </c>
      <c r="F1298" s="7">
        <v>1.77475140548274</v>
      </c>
      <c r="G1298">
        <v>273760</v>
      </c>
      <c r="M1298" t="s">
        <v>1321</v>
      </c>
      <c r="N1298" t="s">
        <v>1322</v>
      </c>
      <c r="O1298" t="s">
        <v>1323</v>
      </c>
      <c r="P1298" t="s">
        <v>808</v>
      </c>
      <c r="Q1298" t="s">
        <v>3540</v>
      </c>
      <c r="R1298" t="s">
        <v>1324</v>
      </c>
      <c r="S1298" t="s">
        <v>1325</v>
      </c>
      <c r="T1298" t="s">
        <v>1326</v>
      </c>
      <c r="U1298" t="s">
        <v>1327</v>
      </c>
      <c r="V1298" t="s">
        <v>3725</v>
      </c>
      <c r="X1298">
        <v>100</v>
      </c>
      <c r="Y1298">
        <v>32.54</v>
      </c>
      <c r="Z1298">
        <v>81.91</v>
      </c>
      <c r="AA1298">
        <v>81.91</v>
      </c>
    </row>
    <row r="1299" spans="1:28" x14ac:dyDescent="0.3">
      <c r="A1299" t="s">
        <v>31948</v>
      </c>
      <c r="B1299" t="s">
        <v>3636</v>
      </c>
      <c r="C1299" s="7">
        <v>1.0906837574656001</v>
      </c>
      <c r="D1299" s="7">
        <v>3.1879113501760897E-2</v>
      </c>
      <c r="E1299" s="7">
        <v>0.144828958976253</v>
      </c>
      <c r="F1299" s="7">
        <v>0.40426816303618601</v>
      </c>
      <c r="G1299">
        <v>327575</v>
      </c>
      <c r="S1299" t="s">
        <v>31947</v>
      </c>
      <c r="T1299" t="s">
        <v>31946</v>
      </c>
      <c r="U1299" t="s">
        <v>31945</v>
      </c>
      <c r="V1299" t="s">
        <v>31944</v>
      </c>
      <c r="X1299">
        <v>100</v>
      </c>
      <c r="Z1299">
        <v>36.630000000000003</v>
      </c>
      <c r="AA1299">
        <v>31.91</v>
      </c>
    </row>
    <row r="1300" spans="1:28" x14ac:dyDescent="0.3">
      <c r="A1300" t="s">
        <v>14066</v>
      </c>
      <c r="B1300" t="s">
        <v>3631</v>
      </c>
      <c r="C1300" s="7">
        <v>0.40371567355577698</v>
      </c>
      <c r="D1300" s="7">
        <v>0.80709451689642298</v>
      </c>
      <c r="E1300" s="7">
        <v>0.30066873582301501</v>
      </c>
      <c r="F1300" s="7">
        <v>-1.93382995814114</v>
      </c>
      <c r="G1300">
        <v>251096</v>
      </c>
      <c r="I1300" t="s">
        <v>35</v>
      </c>
      <c r="K1300" t="s">
        <v>35</v>
      </c>
      <c r="N1300" t="s">
        <v>35</v>
      </c>
      <c r="Q1300" t="s">
        <v>35</v>
      </c>
      <c r="S1300" t="s">
        <v>14065</v>
      </c>
      <c r="U1300" t="s">
        <v>35</v>
      </c>
      <c r="V1300" t="s">
        <v>14064</v>
      </c>
      <c r="X1300">
        <v>100</v>
      </c>
      <c r="Z1300">
        <v>39.47</v>
      </c>
      <c r="AA1300">
        <v>39.47</v>
      </c>
    </row>
    <row r="1301" spans="1:28" x14ac:dyDescent="0.3">
      <c r="A1301" t="s">
        <v>14063</v>
      </c>
      <c r="B1301" t="s">
        <v>3631</v>
      </c>
      <c r="C1301" s="7">
        <v>0.91518880754280896</v>
      </c>
      <c r="D1301" s="7">
        <v>0.86309805895474501</v>
      </c>
      <c r="E1301" s="7">
        <v>-0.72367101221575003</v>
      </c>
      <c r="F1301" s="7">
        <v>-1.26517858432088</v>
      </c>
      <c r="G1301">
        <v>321207</v>
      </c>
      <c r="I1301" t="s">
        <v>35</v>
      </c>
      <c r="K1301" t="s">
        <v>35</v>
      </c>
      <c r="N1301" t="s">
        <v>35</v>
      </c>
      <c r="Q1301" t="s">
        <v>35</v>
      </c>
      <c r="U1301" t="s">
        <v>35</v>
      </c>
    </row>
    <row r="1302" spans="1:28" x14ac:dyDescent="0.3">
      <c r="A1302" t="s">
        <v>22726</v>
      </c>
      <c r="B1302" t="s">
        <v>3636</v>
      </c>
      <c r="C1302" s="7">
        <v>0.89972534413661998</v>
      </c>
      <c r="D1302" s="7">
        <v>1.15430425870454</v>
      </c>
      <c r="E1302" s="7">
        <v>-0.54131290714315095</v>
      </c>
      <c r="F1302" s="7">
        <v>0</v>
      </c>
      <c r="G1302">
        <v>249993</v>
      </c>
      <c r="I1302" t="s">
        <v>35</v>
      </c>
      <c r="K1302" t="s">
        <v>35</v>
      </c>
      <c r="N1302" t="s">
        <v>35</v>
      </c>
      <c r="Q1302" t="s">
        <v>35</v>
      </c>
      <c r="U1302" t="s">
        <v>35</v>
      </c>
    </row>
    <row r="1303" spans="1:28" x14ac:dyDescent="0.3">
      <c r="A1303" t="s">
        <v>14062</v>
      </c>
      <c r="B1303" t="s">
        <v>3636</v>
      </c>
      <c r="C1303" s="7">
        <v>-0.17352443681623</v>
      </c>
      <c r="D1303" s="7">
        <v>3.7144059823960497E-2</v>
      </c>
      <c r="E1303" s="7">
        <v>0.89841102822494501</v>
      </c>
      <c r="F1303" s="7">
        <v>1.00455594812385</v>
      </c>
      <c r="G1303">
        <v>56490</v>
      </c>
      <c r="I1303" t="s">
        <v>35</v>
      </c>
      <c r="K1303" t="s">
        <v>35</v>
      </c>
      <c r="N1303" t="s">
        <v>35</v>
      </c>
      <c r="Q1303" t="s">
        <v>35</v>
      </c>
      <c r="U1303" t="s">
        <v>35</v>
      </c>
    </row>
    <row r="1304" spans="1:28" x14ac:dyDescent="0.3">
      <c r="A1304" t="s">
        <v>14061</v>
      </c>
      <c r="B1304" t="s">
        <v>3636</v>
      </c>
      <c r="C1304" s="7">
        <v>0.24410756605438899</v>
      </c>
      <c r="D1304" s="7">
        <v>0.437906563150813</v>
      </c>
      <c r="E1304" s="7">
        <v>-0.12954922741782901</v>
      </c>
      <c r="F1304" s="7">
        <v>1.09793603509895</v>
      </c>
      <c r="G1304">
        <v>325581</v>
      </c>
      <c r="H1304" t="s">
        <v>14060</v>
      </c>
      <c r="I1304" t="s">
        <v>35407</v>
      </c>
      <c r="J1304" t="s">
        <v>14059</v>
      </c>
      <c r="K1304" t="s">
        <v>35408</v>
      </c>
      <c r="L1304" t="s">
        <v>14058</v>
      </c>
      <c r="M1304" t="s">
        <v>14057</v>
      </c>
      <c r="N1304" t="s">
        <v>35409</v>
      </c>
      <c r="O1304" t="s">
        <v>14056</v>
      </c>
      <c r="P1304" t="s">
        <v>5621</v>
      </c>
      <c r="Q1304" t="s">
        <v>8858</v>
      </c>
      <c r="R1304" t="s">
        <v>14055</v>
      </c>
      <c r="S1304" t="s">
        <v>14054</v>
      </c>
      <c r="T1304" t="s">
        <v>5621</v>
      </c>
      <c r="U1304" t="s">
        <v>8858</v>
      </c>
      <c r="V1304" t="s">
        <v>14053</v>
      </c>
      <c r="W1304" t="s">
        <v>14052</v>
      </c>
      <c r="X1304">
        <v>100</v>
      </c>
      <c r="Y1304">
        <v>36.64</v>
      </c>
      <c r="Z1304">
        <v>90.91</v>
      </c>
      <c r="AA1304">
        <v>90.91</v>
      </c>
      <c r="AB1304">
        <v>86.22</v>
      </c>
    </row>
    <row r="1305" spans="1:28" x14ac:dyDescent="0.3">
      <c r="A1305" t="s">
        <v>8152</v>
      </c>
      <c r="B1305" t="s">
        <v>3636</v>
      </c>
      <c r="C1305" s="7">
        <v>2.1811002556948602</v>
      </c>
      <c r="D1305" s="7">
        <v>2.0878406596755301</v>
      </c>
      <c r="E1305" s="7">
        <v>1.5239914943202899</v>
      </c>
      <c r="F1305" s="7">
        <v>1.9944020675141201</v>
      </c>
      <c r="G1305">
        <v>52535</v>
      </c>
      <c r="S1305" t="s">
        <v>8151</v>
      </c>
      <c r="T1305" t="s">
        <v>3440</v>
      </c>
      <c r="U1305" t="s">
        <v>3441</v>
      </c>
      <c r="V1305" t="s">
        <v>8150</v>
      </c>
      <c r="X1305">
        <v>84.29</v>
      </c>
      <c r="Z1305">
        <v>48.8</v>
      </c>
      <c r="AA1305">
        <v>48.8</v>
      </c>
    </row>
    <row r="1306" spans="1:28" x14ac:dyDescent="0.3">
      <c r="A1306" t="s">
        <v>14051</v>
      </c>
      <c r="B1306" t="s">
        <v>3636</v>
      </c>
      <c r="C1306" s="7">
        <v>0.30436615980241499</v>
      </c>
      <c r="D1306" s="7">
        <v>0.169468868477056</v>
      </c>
      <c r="E1306" s="7">
        <v>0.41171347116911999</v>
      </c>
      <c r="F1306" s="7">
        <v>1.47046281660255</v>
      </c>
      <c r="G1306">
        <v>355226</v>
      </c>
      <c r="H1306" t="s">
        <v>14050</v>
      </c>
      <c r="I1306" t="s">
        <v>14049</v>
      </c>
      <c r="J1306" t="s">
        <v>14048</v>
      </c>
      <c r="K1306" t="s">
        <v>14047</v>
      </c>
      <c r="L1306" t="s">
        <v>14046</v>
      </c>
      <c r="M1306" t="s">
        <v>14045</v>
      </c>
      <c r="N1306" t="s">
        <v>14044</v>
      </c>
      <c r="O1306" t="s">
        <v>14043</v>
      </c>
      <c r="P1306" t="s">
        <v>100</v>
      </c>
      <c r="Q1306" t="s">
        <v>8643</v>
      </c>
      <c r="R1306" t="s">
        <v>14042</v>
      </c>
      <c r="S1306" t="s">
        <v>14041</v>
      </c>
      <c r="T1306" t="s">
        <v>100</v>
      </c>
      <c r="U1306" t="s">
        <v>8643</v>
      </c>
      <c r="V1306" t="s">
        <v>14040</v>
      </c>
      <c r="W1306" t="s">
        <v>14039</v>
      </c>
      <c r="X1306">
        <v>93.01</v>
      </c>
      <c r="Y1306">
        <v>83.73</v>
      </c>
      <c r="Z1306">
        <v>84.03</v>
      </c>
      <c r="AA1306">
        <v>84.03</v>
      </c>
      <c r="AB1306">
        <v>89.55</v>
      </c>
    </row>
    <row r="1307" spans="1:28" x14ac:dyDescent="0.3">
      <c r="A1307" t="s">
        <v>6664</v>
      </c>
      <c r="B1307" t="s">
        <v>3631</v>
      </c>
      <c r="C1307" s="7">
        <v>-1.9582387222511799</v>
      </c>
      <c r="D1307" s="7">
        <v>-2.13366786703246</v>
      </c>
      <c r="E1307" s="7">
        <v>-1.95958104953401</v>
      </c>
      <c r="F1307" s="7">
        <v>-1.1251251118515999</v>
      </c>
      <c r="G1307">
        <v>104715</v>
      </c>
      <c r="I1307" t="s">
        <v>35</v>
      </c>
      <c r="K1307" t="s">
        <v>35</v>
      </c>
      <c r="N1307" t="s">
        <v>35</v>
      </c>
      <c r="Q1307" t="s">
        <v>35</v>
      </c>
      <c r="U1307" t="s">
        <v>35</v>
      </c>
      <c r="X1307">
        <v>100</v>
      </c>
    </row>
    <row r="1308" spans="1:28" x14ac:dyDescent="0.3">
      <c r="A1308" t="s">
        <v>22725</v>
      </c>
      <c r="B1308" t="s">
        <v>3636</v>
      </c>
      <c r="C1308" s="7">
        <v>0.70455388920601603</v>
      </c>
      <c r="D1308" s="7">
        <v>1.1885441821928699</v>
      </c>
      <c r="E1308" s="7">
        <v>0.97379562706884204</v>
      </c>
      <c r="F1308" s="7">
        <v>0.53557527059915</v>
      </c>
      <c r="G1308">
        <v>337516</v>
      </c>
      <c r="H1308" t="s">
        <v>22156</v>
      </c>
      <c r="I1308" t="s">
        <v>22155</v>
      </c>
      <c r="J1308" t="s">
        <v>22154</v>
      </c>
      <c r="K1308" t="s">
        <v>22153</v>
      </c>
      <c r="L1308" t="s">
        <v>22152</v>
      </c>
      <c r="M1308" t="s">
        <v>22724</v>
      </c>
      <c r="N1308" t="s">
        <v>22723</v>
      </c>
      <c r="O1308" t="s">
        <v>22722</v>
      </c>
      <c r="P1308" t="s">
        <v>22146</v>
      </c>
      <c r="Q1308" t="s">
        <v>22145</v>
      </c>
      <c r="R1308" t="s">
        <v>22721</v>
      </c>
      <c r="S1308" t="s">
        <v>22720</v>
      </c>
      <c r="T1308" t="s">
        <v>22146</v>
      </c>
      <c r="U1308" t="s">
        <v>22145</v>
      </c>
      <c r="V1308" t="s">
        <v>22719</v>
      </c>
      <c r="W1308" t="s">
        <v>22718</v>
      </c>
      <c r="X1308">
        <v>100</v>
      </c>
      <c r="Y1308">
        <v>57.03</v>
      </c>
      <c r="Z1308">
        <v>86.11</v>
      </c>
      <c r="AA1308">
        <v>86.11</v>
      </c>
      <c r="AB1308">
        <v>79.06</v>
      </c>
    </row>
    <row r="1309" spans="1:28" x14ac:dyDescent="0.3">
      <c r="A1309" t="s">
        <v>31943</v>
      </c>
      <c r="B1309" t="s">
        <v>3631</v>
      </c>
      <c r="C1309" s="7">
        <v>-1.2847274779034501</v>
      </c>
      <c r="D1309" s="7">
        <v>-1.18866870645011</v>
      </c>
      <c r="E1309" s="7">
        <v>-1.72141123861754</v>
      </c>
      <c r="F1309" s="7">
        <v>-0.769760321727749</v>
      </c>
      <c r="G1309">
        <v>250637</v>
      </c>
      <c r="H1309" t="s">
        <v>7865</v>
      </c>
      <c r="I1309" t="s">
        <v>7864</v>
      </c>
      <c r="J1309" t="s">
        <v>554</v>
      </c>
      <c r="K1309" t="s">
        <v>8772</v>
      </c>
      <c r="L1309" t="s">
        <v>3556</v>
      </c>
      <c r="M1309" t="s">
        <v>31942</v>
      </c>
      <c r="N1309" t="s">
        <v>31941</v>
      </c>
      <c r="O1309" t="s">
        <v>31940</v>
      </c>
      <c r="P1309" t="s">
        <v>439</v>
      </c>
      <c r="Q1309" t="s">
        <v>8773</v>
      </c>
      <c r="R1309" t="s">
        <v>31939</v>
      </c>
      <c r="S1309" t="s">
        <v>31938</v>
      </c>
      <c r="T1309" t="s">
        <v>31937</v>
      </c>
      <c r="U1309" t="s">
        <v>31936</v>
      </c>
      <c r="V1309" t="s">
        <v>31935</v>
      </c>
      <c r="X1309">
        <v>100</v>
      </c>
      <c r="Y1309">
        <v>39.79</v>
      </c>
      <c r="Z1309">
        <v>56.78</v>
      </c>
      <c r="AA1309">
        <v>56.78</v>
      </c>
    </row>
    <row r="1310" spans="1:28" x14ac:dyDescent="0.3">
      <c r="A1310" t="s">
        <v>17770</v>
      </c>
      <c r="B1310" t="s">
        <v>3631</v>
      </c>
      <c r="C1310" s="7">
        <v>-0.88346771392346402</v>
      </c>
      <c r="D1310" s="7">
        <v>-0.62933321914807105</v>
      </c>
      <c r="E1310" s="7">
        <v>-1.1501969453818199</v>
      </c>
      <c r="F1310" s="7">
        <v>-0.96629303650436504</v>
      </c>
      <c r="G1310">
        <v>249819</v>
      </c>
      <c r="H1310" t="s">
        <v>1570</v>
      </c>
      <c r="I1310" t="s">
        <v>1571</v>
      </c>
      <c r="J1310" t="s">
        <v>1572</v>
      </c>
      <c r="K1310" t="s">
        <v>1573</v>
      </c>
      <c r="L1310" t="s">
        <v>1574</v>
      </c>
      <c r="M1310" t="s">
        <v>1575</v>
      </c>
      <c r="N1310" t="s">
        <v>1576</v>
      </c>
      <c r="O1310" t="s">
        <v>1577</v>
      </c>
      <c r="P1310" t="s">
        <v>1578</v>
      </c>
      <c r="Q1310" t="s">
        <v>1579</v>
      </c>
      <c r="S1310" t="s">
        <v>17769</v>
      </c>
      <c r="T1310" t="s">
        <v>1578</v>
      </c>
      <c r="U1310" t="s">
        <v>1579</v>
      </c>
      <c r="V1310" t="s">
        <v>17768</v>
      </c>
      <c r="W1310" t="s">
        <v>17767</v>
      </c>
      <c r="X1310">
        <v>87.57</v>
      </c>
      <c r="Y1310">
        <v>28.73</v>
      </c>
      <c r="Z1310">
        <v>55.75</v>
      </c>
      <c r="AA1310">
        <v>55.75</v>
      </c>
      <c r="AB1310">
        <v>73.75</v>
      </c>
    </row>
    <row r="1311" spans="1:28" x14ac:dyDescent="0.3">
      <c r="A1311" t="s">
        <v>31934</v>
      </c>
      <c r="B1311" t="s">
        <v>3631</v>
      </c>
      <c r="C1311" s="7">
        <v>-1.9154898471744499</v>
      </c>
      <c r="D1311" s="7">
        <v>-1.1270462603456599</v>
      </c>
      <c r="E1311" s="7">
        <v>-1.60456185057653</v>
      </c>
      <c r="F1311" s="7">
        <v>-0.791595316291406</v>
      </c>
      <c r="G1311">
        <v>75793</v>
      </c>
      <c r="I1311" t="s">
        <v>35</v>
      </c>
      <c r="K1311" t="s">
        <v>35</v>
      </c>
      <c r="N1311" t="s">
        <v>35</v>
      </c>
      <c r="Q1311" t="s">
        <v>35</v>
      </c>
      <c r="S1311" t="s">
        <v>27008</v>
      </c>
      <c r="U1311" t="s">
        <v>35</v>
      </c>
      <c r="V1311" t="s">
        <v>31933</v>
      </c>
      <c r="X1311">
        <v>100</v>
      </c>
      <c r="Z1311">
        <v>35.08</v>
      </c>
      <c r="AA1311">
        <v>35.08</v>
      </c>
    </row>
    <row r="1312" spans="1:28" x14ac:dyDescent="0.3">
      <c r="A1312" t="s">
        <v>22717</v>
      </c>
      <c r="B1312" t="s">
        <v>3631</v>
      </c>
      <c r="C1312" s="7">
        <v>-0.97794406430376501</v>
      </c>
      <c r="D1312" s="7">
        <v>-1.39713718336237</v>
      </c>
      <c r="E1312" s="7">
        <v>-0.25248630601884298</v>
      </c>
      <c r="F1312" s="7">
        <v>-1.4872511752919599</v>
      </c>
      <c r="G1312">
        <v>65606</v>
      </c>
      <c r="H1312" t="s">
        <v>5649</v>
      </c>
      <c r="I1312" t="s">
        <v>5648</v>
      </c>
      <c r="J1312" t="s">
        <v>5647</v>
      </c>
      <c r="K1312" t="s">
        <v>5646</v>
      </c>
      <c r="L1312" t="s">
        <v>8820</v>
      </c>
      <c r="M1312" t="s">
        <v>22716</v>
      </c>
      <c r="N1312" t="s">
        <v>22715</v>
      </c>
      <c r="O1312" t="s">
        <v>22714</v>
      </c>
      <c r="P1312" t="s">
        <v>5640</v>
      </c>
      <c r="Q1312" t="s">
        <v>5639</v>
      </c>
      <c r="S1312" t="s">
        <v>22713</v>
      </c>
      <c r="T1312" t="s">
        <v>5640</v>
      </c>
      <c r="U1312" t="s">
        <v>5639</v>
      </c>
      <c r="V1312" t="s">
        <v>22712</v>
      </c>
      <c r="W1312" t="s">
        <v>22711</v>
      </c>
      <c r="X1312">
        <v>92.31</v>
      </c>
      <c r="Y1312">
        <v>47.4</v>
      </c>
      <c r="Z1312">
        <v>65.19</v>
      </c>
      <c r="AA1312">
        <v>65.19</v>
      </c>
      <c r="AB1312">
        <v>77.97</v>
      </c>
    </row>
    <row r="1313" spans="1:28" x14ac:dyDescent="0.3">
      <c r="A1313" t="s">
        <v>14038</v>
      </c>
      <c r="B1313" t="s">
        <v>3631</v>
      </c>
      <c r="C1313" s="7">
        <v>-0.46907304333224698</v>
      </c>
      <c r="D1313" s="7">
        <v>-0.62459890926774797</v>
      </c>
      <c r="E1313" s="7">
        <v>-8.3475242076831394E-2</v>
      </c>
      <c r="F1313" s="7">
        <v>-1.49304246855123</v>
      </c>
      <c r="G1313">
        <v>287447</v>
      </c>
      <c r="M1313" t="s">
        <v>14037</v>
      </c>
      <c r="N1313" t="s">
        <v>14036</v>
      </c>
      <c r="O1313" t="s">
        <v>14035</v>
      </c>
      <c r="P1313" t="s">
        <v>14034</v>
      </c>
      <c r="Q1313" t="s">
        <v>14033</v>
      </c>
      <c r="R1313" t="s">
        <v>14032</v>
      </c>
      <c r="S1313" t="s">
        <v>14031</v>
      </c>
      <c r="V1313" t="s">
        <v>14030</v>
      </c>
      <c r="W1313" t="s">
        <v>14029</v>
      </c>
      <c r="X1313">
        <v>79.040000000000006</v>
      </c>
      <c r="Y1313">
        <v>65.38</v>
      </c>
      <c r="Z1313">
        <v>43.72</v>
      </c>
      <c r="AA1313">
        <v>43.72</v>
      </c>
      <c r="AB1313">
        <v>83.56</v>
      </c>
    </row>
    <row r="1314" spans="1:28" x14ac:dyDescent="0.3">
      <c r="A1314" t="s">
        <v>22710</v>
      </c>
      <c r="B1314" t="s">
        <v>3636</v>
      </c>
      <c r="C1314" s="7">
        <v>0.149478560765651</v>
      </c>
      <c r="D1314" s="7">
        <v>1.0952820122682401</v>
      </c>
      <c r="E1314" s="7">
        <v>0.78128300149766405</v>
      </c>
      <c r="F1314" s="7">
        <v>-0.603855628878184</v>
      </c>
      <c r="G1314">
        <v>287451</v>
      </c>
      <c r="H1314" t="s">
        <v>106</v>
      </c>
      <c r="I1314" t="s">
        <v>107</v>
      </c>
      <c r="J1314" t="s">
        <v>108</v>
      </c>
      <c r="K1314" t="s">
        <v>109</v>
      </c>
      <c r="L1314" t="s">
        <v>110</v>
      </c>
      <c r="M1314" t="s">
        <v>12380</v>
      </c>
      <c r="N1314" t="s">
        <v>12379</v>
      </c>
      <c r="O1314" t="s">
        <v>12378</v>
      </c>
      <c r="P1314" t="s">
        <v>114</v>
      </c>
      <c r="Q1314" t="s">
        <v>115</v>
      </c>
      <c r="R1314" t="s">
        <v>12377</v>
      </c>
      <c r="S1314" t="s">
        <v>22709</v>
      </c>
      <c r="T1314" t="s">
        <v>114</v>
      </c>
      <c r="U1314" t="s">
        <v>115</v>
      </c>
      <c r="V1314" t="s">
        <v>22708</v>
      </c>
      <c r="W1314" t="s">
        <v>22707</v>
      </c>
      <c r="X1314">
        <v>100</v>
      </c>
      <c r="Y1314">
        <v>27.94</v>
      </c>
      <c r="Z1314">
        <v>72.849999999999994</v>
      </c>
      <c r="AA1314">
        <v>72.849999999999994</v>
      </c>
      <c r="AB1314">
        <v>73.34</v>
      </c>
    </row>
    <row r="1315" spans="1:28" x14ac:dyDescent="0.3">
      <c r="A1315" t="s">
        <v>8149</v>
      </c>
      <c r="B1315" t="s">
        <v>3636</v>
      </c>
      <c r="C1315" s="7">
        <v>2.4705014793726998</v>
      </c>
      <c r="D1315" s="7">
        <v>3.2512675440682401</v>
      </c>
      <c r="E1315" s="7">
        <v>2.2720201539064102</v>
      </c>
      <c r="F1315" s="7">
        <v>1.4389746783222801</v>
      </c>
      <c r="G1315">
        <v>65608</v>
      </c>
      <c r="H1315" t="s">
        <v>8148</v>
      </c>
      <c r="I1315" t="s">
        <v>8147</v>
      </c>
      <c r="J1315" t="s">
        <v>8140</v>
      </c>
      <c r="K1315" t="s">
        <v>8139</v>
      </c>
      <c r="L1315" t="s">
        <v>8146</v>
      </c>
      <c r="M1315" t="s">
        <v>8145</v>
      </c>
      <c r="N1315" t="s">
        <v>8144</v>
      </c>
      <c r="O1315" t="s">
        <v>8143</v>
      </c>
      <c r="P1315" t="s">
        <v>7313</v>
      </c>
      <c r="Q1315" t="s">
        <v>7312</v>
      </c>
      <c r="R1315" t="s">
        <v>8142</v>
      </c>
      <c r="S1315" t="s">
        <v>8141</v>
      </c>
      <c r="T1315" t="s">
        <v>8140</v>
      </c>
      <c r="U1315" t="s">
        <v>8139</v>
      </c>
      <c r="V1315" t="s">
        <v>8138</v>
      </c>
      <c r="X1315">
        <v>100</v>
      </c>
      <c r="Y1315">
        <v>28.18</v>
      </c>
      <c r="Z1315">
        <v>67.900000000000006</v>
      </c>
      <c r="AA1315">
        <v>67.900000000000006</v>
      </c>
    </row>
    <row r="1316" spans="1:28" x14ac:dyDescent="0.3">
      <c r="A1316" t="s">
        <v>4857</v>
      </c>
      <c r="B1316" t="s">
        <v>3636</v>
      </c>
      <c r="C1316" s="7">
        <v>1.7011179443840301</v>
      </c>
      <c r="D1316" s="7">
        <v>1.23721676297606</v>
      </c>
      <c r="E1316" s="7">
        <v>1.6842020125210799</v>
      </c>
      <c r="F1316" s="7">
        <v>2.0811630883008698</v>
      </c>
      <c r="G1316">
        <v>109359</v>
      </c>
      <c r="M1316" t="s">
        <v>4856</v>
      </c>
      <c r="N1316" t="s">
        <v>4855</v>
      </c>
      <c r="O1316" t="s">
        <v>4854</v>
      </c>
      <c r="P1316" t="s">
        <v>4853</v>
      </c>
      <c r="Q1316" t="s">
        <v>4852</v>
      </c>
      <c r="R1316" t="s">
        <v>4851</v>
      </c>
      <c r="X1316">
        <v>100</v>
      </c>
      <c r="Y1316">
        <v>33.33</v>
      </c>
    </row>
    <row r="1317" spans="1:28" x14ac:dyDescent="0.3">
      <c r="A1317" t="s">
        <v>14028</v>
      </c>
      <c r="B1317" t="s">
        <v>3631</v>
      </c>
      <c r="C1317" s="7">
        <v>-0.42524166466212299</v>
      </c>
      <c r="D1317" s="7">
        <v>-0.56298621060948495</v>
      </c>
      <c r="E1317" s="7">
        <v>-0.91071048567075796</v>
      </c>
      <c r="F1317" s="7">
        <v>-1.9713907121859</v>
      </c>
      <c r="G1317">
        <v>75803</v>
      </c>
      <c r="H1317" t="s">
        <v>106</v>
      </c>
      <c r="I1317" t="s">
        <v>107</v>
      </c>
      <c r="J1317" t="s">
        <v>108</v>
      </c>
      <c r="K1317" t="s">
        <v>109</v>
      </c>
      <c r="L1317" t="s">
        <v>110</v>
      </c>
      <c r="M1317" t="s">
        <v>13942</v>
      </c>
      <c r="N1317" t="s">
        <v>13941</v>
      </c>
      <c r="O1317" t="s">
        <v>13940</v>
      </c>
      <c r="P1317" t="s">
        <v>114</v>
      </c>
      <c r="Q1317" t="s">
        <v>115</v>
      </c>
      <c r="R1317" t="s">
        <v>13939</v>
      </c>
      <c r="S1317" t="s">
        <v>14027</v>
      </c>
      <c r="T1317" t="s">
        <v>114</v>
      </c>
      <c r="U1317" t="s">
        <v>115</v>
      </c>
      <c r="V1317" t="s">
        <v>14026</v>
      </c>
      <c r="W1317" t="s">
        <v>14025</v>
      </c>
      <c r="X1317">
        <v>100</v>
      </c>
      <c r="Y1317">
        <v>23.1</v>
      </c>
      <c r="Z1317">
        <v>85.41</v>
      </c>
      <c r="AA1317">
        <v>85.41</v>
      </c>
      <c r="AB1317">
        <v>78.349999999999994</v>
      </c>
    </row>
    <row r="1318" spans="1:28" x14ac:dyDescent="0.3">
      <c r="A1318" t="s">
        <v>22706</v>
      </c>
      <c r="B1318" t="s">
        <v>3631</v>
      </c>
      <c r="C1318" s="7">
        <v>0.52195258676388401</v>
      </c>
      <c r="D1318" s="7">
        <v>-1.3578220238623</v>
      </c>
      <c r="E1318" s="7">
        <v>-4.4159160499484401E-2</v>
      </c>
      <c r="F1318" s="7">
        <v>0.17712105514700699</v>
      </c>
      <c r="G1318">
        <v>75813</v>
      </c>
      <c r="I1318" t="s">
        <v>35</v>
      </c>
      <c r="K1318" t="s">
        <v>35</v>
      </c>
      <c r="N1318" t="s">
        <v>35</v>
      </c>
      <c r="Q1318" t="s">
        <v>35</v>
      </c>
      <c r="U1318" t="s">
        <v>35</v>
      </c>
    </row>
    <row r="1319" spans="1:28" x14ac:dyDescent="0.3">
      <c r="A1319" t="s">
        <v>14024</v>
      </c>
      <c r="B1319" t="s">
        <v>3636</v>
      </c>
      <c r="C1319" s="7">
        <v>0.31936668743043101</v>
      </c>
      <c r="D1319" s="7">
        <v>0.62384245247816705</v>
      </c>
      <c r="E1319" s="7">
        <v>0.56208554223336005</v>
      </c>
      <c r="F1319" s="7">
        <v>1.1491896685988201</v>
      </c>
      <c r="G1319">
        <v>273951</v>
      </c>
      <c r="H1319" t="s">
        <v>496</v>
      </c>
      <c r="I1319" t="s">
        <v>497</v>
      </c>
      <c r="J1319" t="s">
        <v>498</v>
      </c>
      <c r="K1319" t="s">
        <v>499</v>
      </c>
      <c r="L1319" t="s">
        <v>13839</v>
      </c>
      <c r="M1319" t="s">
        <v>14023</v>
      </c>
      <c r="N1319" t="s">
        <v>14022</v>
      </c>
      <c r="O1319" t="s">
        <v>14021</v>
      </c>
      <c r="P1319" t="s">
        <v>14020</v>
      </c>
      <c r="Q1319" t="s">
        <v>14019</v>
      </c>
      <c r="R1319" t="s">
        <v>14018</v>
      </c>
      <c r="S1319" t="s">
        <v>14017</v>
      </c>
      <c r="T1319" t="s">
        <v>213</v>
      </c>
      <c r="U1319" t="s">
        <v>214</v>
      </c>
      <c r="V1319" t="s">
        <v>14016</v>
      </c>
      <c r="X1319">
        <v>100</v>
      </c>
      <c r="Y1319">
        <v>27.89</v>
      </c>
      <c r="Z1319">
        <v>75.89</v>
      </c>
      <c r="AA1319">
        <v>75.89</v>
      </c>
    </row>
    <row r="1320" spans="1:28" x14ac:dyDescent="0.3">
      <c r="A1320" t="s">
        <v>1328</v>
      </c>
      <c r="B1320" t="s">
        <v>3631</v>
      </c>
      <c r="C1320" s="7">
        <v>-1.92495100804152</v>
      </c>
      <c r="D1320" s="7">
        <v>-1.76158790475311</v>
      </c>
      <c r="E1320" s="7">
        <v>-2.1246859113083998</v>
      </c>
      <c r="F1320" s="7">
        <v>-2.2620685393260902</v>
      </c>
      <c r="G1320">
        <v>321257</v>
      </c>
      <c r="S1320" t="s">
        <v>1329</v>
      </c>
      <c r="T1320" t="s">
        <v>1330</v>
      </c>
      <c r="U1320" t="s">
        <v>1331</v>
      </c>
      <c r="V1320" t="s">
        <v>3651</v>
      </c>
      <c r="X1320">
        <v>100</v>
      </c>
      <c r="Z1320">
        <v>59.82</v>
      </c>
      <c r="AA1320">
        <v>59.82</v>
      </c>
    </row>
    <row r="1321" spans="1:28" x14ac:dyDescent="0.3">
      <c r="A1321" t="s">
        <v>14015</v>
      </c>
      <c r="B1321" t="s">
        <v>3636</v>
      </c>
      <c r="C1321" s="7">
        <v>0.19104851081250901</v>
      </c>
      <c r="D1321" s="7">
        <v>5.7874955933668197E-2</v>
      </c>
      <c r="E1321" s="7">
        <v>0.53702083843400705</v>
      </c>
      <c r="F1321" s="7">
        <v>1.037538600922</v>
      </c>
      <c r="G1321">
        <v>250225</v>
      </c>
      <c r="M1321" t="s">
        <v>461</v>
      </c>
      <c r="N1321" t="s">
        <v>462</v>
      </c>
      <c r="O1321" t="s">
        <v>463</v>
      </c>
      <c r="P1321" t="s">
        <v>464</v>
      </c>
      <c r="Q1321" t="s">
        <v>3554</v>
      </c>
      <c r="S1321" t="s">
        <v>14014</v>
      </c>
      <c r="T1321" t="s">
        <v>14013</v>
      </c>
      <c r="U1321" t="s">
        <v>35410</v>
      </c>
      <c r="V1321" t="s">
        <v>14012</v>
      </c>
      <c r="X1321">
        <v>99.73</v>
      </c>
      <c r="Y1321">
        <v>24.3</v>
      </c>
      <c r="Z1321">
        <v>46.63</v>
      </c>
      <c r="AA1321">
        <v>46.63</v>
      </c>
    </row>
    <row r="1322" spans="1:28" x14ac:dyDescent="0.3">
      <c r="A1322" t="s">
        <v>31932</v>
      </c>
      <c r="B1322" t="s">
        <v>3631</v>
      </c>
      <c r="C1322" s="7">
        <v>-1.94159694094421</v>
      </c>
      <c r="D1322" s="7">
        <v>-1.95187986317728</v>
      </c>
      <c r="E1322" s="7">
        <v>-1.4060694995591001</v>
      </c>
      <c r="F1322" s="7">
        <v>-0.89581592466515303</v>
      </c>
      <c r="G1322">
        <v>52481</v>
      </c>
      <c r="H1322" t="s">
        <v>4247</v>
      </c>
      <c r="I1322" t="s">
        <v>4246</v>
      </c>
      <c r="J1322" t="s">
        <v>1461</v>
      </c>
      <c r="K1322" t="s">
        <v>4504</v>
      </c>
      <c r="L1322" t="s">
        <v>4503</v>
      </c>
      <c r="M1322" t="s">
        <v>31931</v>
      </c>
      <c r="N1322" t="s">
        <v>1455</v>
      </c>
      <c r="O1322" t="s">
        <v>31930</v>
      </c>
      <c r="P1322" t="s">
        <v>1457</v>
      </c>
      <c r="Q1322" t="s">
        <v>1458</v>
      </c>
      <c r="R1322" t="s">
        <v>31929</v>
      </c>
      <c r="S1322" t="s">
        <v>31928</v>
      </c>
      <c r="T1322" t="s">
        <v>1461</v>
      </c>
      <c r="U1322" t="s">
        <v>1462</v>
      </c>
      <c r="V1322" t="s">
        <v>31927</v>
      </c>
      <c r="X1322">
        <v>100</v>
      </c>
      <c r="Y1322">
        <v>29.81</v>
      </c>
      <c r="Z1322">
        <v>39.96</v>
      </c>
      <c r="AA1322">
        <v>39.96</v>
      </c>
    </row>
    <row r="1323" spans="1:28" x14ac:dyDescent="0.3">
      <c r="A1323" t="s">
        <v>31926</v>
      </c>
      <c r="B1323" t="s">
        <v>3631</v>
      </c>
      <c r="C1323" s="7">
        <v>-1.2539533698740799</v>
      </c>
      <c r="D1323" s="7">
        <v>-0.71104401078907697</v>
      </c>
      <c r="E1323" s="7">
        <v>-0.89035828440998599</v>
      </c>
      <c r="F1323" s="7">
        <v>-1.1809510681959201</v>
      </c>
      <c r="G1323">
        <v>75832</v>
      </c>
      <c r="M1323" t="s">
        <v>31925</v>
      </c>
      <c r="N1323" t="s">
        <v>34615</v>
      </c>
      <c r="O1323" t="s">
        <v>31924</v>
      </c>
      <c r="P1323" t="s">
        <v>31923</v>
      </c>
      <c r="Q1323" t="s">
        <v>34616</v>
      </c>
      <c r="R1323" t="s">
        <v>31922</v>
      </c>
      <c r="S1323" t="s">
        <v>31921</v>
      </c>
      <c r="T1323" t="s">
        <v>31920</v>
      </c>
      <c r="U1323" t="s">
        <v>31919</v>
      </c>
      <c r="V1323" t="s">
        <v>31918</v>
      </c>
      <c r="X1323">
        <v>100</v>
      </c>
      <c r="Y1323">
        <v>34.479999999999997</v>
      </c>
      <c r="Z1323">
        <v>28.12</v>
      </c>
      <c r="AA1323">
        <v>28.12</v>
      </c>
    </row>
    <row r="1324" spans="1:28" x14ac:dyDescent="0.3">
      <c r="A1324" t="s">
        <v>1332</v>
      </c>
      <c r="B1324" t="s">
        <v>3636</v>
      </c>
      <c r="C1324" s="7">
        <v>3.2124610133534799</v>
      </c>
      <c r="D1324" s="7">
        <v>4.0390628100313899</v>
      </c>
      <c r="E1324" s="7">
        <v>3.4697290989940202</v>
      </c>
      <c r="F1324" s="7">
        <v>3.7432391216620702</v>
      </c>
      <c r="G1324">
        <v>249523</v>
      </c>
      <c r="I1324" t="s">
        <v>35</v>
      </c>
      <c r="K1324" t="s">
        <v>35</v>
      </c>
      <c r="N1324" t="s">
        <v>35</v>
      </c>
      <c r="Q1324" t="s">
        <v>35</v>
      </c>
      <c r="S1324" t="s">
        <v>1333</v>
      </c>
      <c r="U1324" t="s">
        <v>35</v>
      </c>
      <c r="V1324" t="s">
        <v>4055</v>
      </c>
      <c r="X1324">
        <v>100</v>
      </c>
      <c r="Z1324">
        <v>65.91</v>
      </c>
      <c r="AA1324">
        <v>65.91</v>
      </c>
    </row>
    <row r="1325" spans="1:28" x14ac:dyDescent="0.3">
      <c r="A1325" t="s">
        <v>31917</v>
      </c>
      <c r="B1325" t="s">
        <v>3636</v>
      </c>
      <c r="C1325" s="7">
        <v>-1.07013588769052</v>
      </c>
      <c r="D1325" s="7">
        <v>1.0699055380057101</v>
      </c>
      <c r="E1325" s="7">
        <v>1.4857582119333601</v>
      </c>
      <c r="F1325" s="7">
        <v>0.64348060916056804</v>
      </c>
      <c r="G1325">
        <v>75838</v>
      </c>
      <c r="J1325" t="s">
        <v>857</v>
      </c>
      <c r="K1325" t="s">
        <v>858</v>
      </c>
      <c r="L1325" t="s">
        <v>859</v>
      </c>
      <c r="S1325" t="s">
        <v>31916</v>
      </c>
      <c r="V1325" t="s">
        <v>31915</v>
      </c>
      <c r="X1325">
        <v>97.63</v>
      </c>
      <c r="Z1325">
        <v>29.83</v>
      </c>
      <c r="AA1325">
        <v>29.83</v>
      </c>
    </row>
    <row r="1326" spans="1:28" x14ac:dyDescent="0.3">
      <c r="A1326" t="s">
        <v>6663</v>
      </c>
      <c r="B1326" t="s">
        <v>3636</v>
      </c>
      <c r="C1326" s="7">
        <v>0.72871291116924697</v>
      </c>
      <c r="D1326" s="7">
        <v>2.0801833517003701</v>
      </c>
      <c r="E1326" s="7">
        <v>1.4691176045980401</v>
      </c>
      <c r="F1326" s="7">
        <v>0.74377268645531902</v>
      </c>
      <c r="G1326">
        <v>345080</v>
      </c>
      <c r="H1326" t="s">
        <v>106</v>
      </c>
      <c r="I1326" t="s">
        <v>107</v>
      </c>
      <c r="J1326" t="s">
        <v>108</v>
      </c>
      <c r="K1326" t="s">
        <v>109</v>
      </c>
      <c r="L1326" t="s">
        <v>110</v>
      </c>
      <c r="M1326" t="s">
        <v>6662</v>
      </c>
      <c r="N1326" t="s">
        <v>6661</v>
      </c>
      <c r="O1326" t="s">
        <v>6660</v>
      </c>
      <c r="P1326" t="s">
        <v>213</v>
      </c>
      <c r="Q1326" t="s">
        <v>214</v>
      </c>
      <c r="R1326" t="s">
        <v>6659</v>
      </c>
      <c r="S1326" t="s">
        <v>6658</v>
      </c>
      <c r="T1326" t="s">
        <v>114</v>
      </c>
      <c r="U1326" t="s">
        <v>115</v>
      </c>
      <c r="V1326" t="s">
        <v>6657</v>
      </c>
      <c r="X1326">
        <v>100</v>
      </c>
      <c r="Y1326">
        <v>38.130000000000003</v>
      </c>
      <c r="Z1326">
        <v>65.17</v>
      </c>
      <c r="AA1326">
        <v>65.17</v>
      </c>
    </row>
    <row r="1327" spans="1:28" x14ac:dyDescent="0.3">
      <c r="A1327" t="s">
        <v>6656</v>
      </c>
      <c r="B1327" t="s">
        <v>3636</v>
      </c>
      <c r="C1327" s="7">
        <v>1.5432746210138499</v>
      </c>
      <c r="D1327" s="7">
        <v>2.14299181076098</v>
      </c>
      <c r="E1327" s="7">
        <v>2.21498116026277</v>
      </c>
      <c r="F1327" s="7">
        <v>1.4588029866585399</v>
      </c>
      <c r="G1327">
        <v>75846</v>
      </c>
      <c r="H1327" t="s">
        <v>6655</v>
      </c>
      <c r="I1327" t="s">
        <v>6654</v>
      </c>
      <c r="J1327" t="s">
        <v>6653</v>
      </c>
      <c r="K1327" t="s">
        <v>6652</v>
      </c>
      <c r="L1327" t="s">
        <v>6652</v>
      </c>
      <c r="M1327" t="s">
        <v>6651</v>
      </c>
      <c r="N1327" t="s">
        <v>6650</v>
      </c>
      <c r="O1327" t="s">
        <v>6649</v>
      </c>
      <c r="P1327" t="s">
        <v>6648</v>
      </c>
      <c r="Q1327" t="s">
        <v>6647</v>
      </c>
      <c r="R1327" t="s">
        <v>6646</v>
      </c>
      <c r="S1327" t="s">
        <v>6645</v>
      </c>
      <c r="T1327" t="s">
        <v>6644</v>
      </c>
      <c r="U1327" t="s">
        <v>6643</v>
      </c>
      <c r="V1327" t="s">
        <v>6642</v>
      </c>
      <c r="X1327">
        <v>100</v>
      </c>
      <c r="Y1327">
        <v>29.38</v>
      </c>
      <c r="Z1327">
        <v>51.11</v>
      </c>
      <c r="AA1327">
        <v>51.11</v>
      </c>
    </row>
    <row r="1328" spans="1:28" x14ac:dyDescent="0.3">
      <c r="A1328" t="s">
        <v>31914</v>
      </c>
      <c r="B1328" t="s">
        <v>3636</v>
      </c>
      <c r="C1328" s="7">
        <v>1.29233733234365</v>
      </c>
      <c r="D1328" s="7">
        <v>1.4304851881268299</v>
      </c>
      <c r="E1328" s="7">
        <v>0.755621874987076</v>
      </c>
      <c r="F1328" s="7">
        <v>1.9541242239302199</v>
      </c>
      <c r="G1328">
        <v>65641</v>
      </c>
      <c r="H1328" t="s">
        <v>4303</v>
      </c>
      <c r="I1328" t="s">
        <v>4302</v>
      </c>
      <c r="J1328" t="s">
        <v>4301</v>
      </c>
      <c r="K1328" t="s">
        <v>4300</v>
      </c>
      <c r="L1328" t="s">
        <v>4299</v>
      </c>
      <c r="M1328" t="s">
        <v>4298</v>
      </c>
      <c r="N1328" t="s">
        <v>4297</v>
      </c>
      <c r="O1328" t="s">
        <v>4296</v>
      </c>
      <c r="P1328" t="s">
        <v>4293</v>
      </c>
      <c r="Q1328" t="s">
        <v>4292</v>
      </c>
      <c r="R1328" t="s">
        <v>4295</v>
      </c>
      <c r="S1328" t="s">
        <v>31913</v>
      </c>
      <c r="T1328" t="s">
        <v>4293</v>
      </c>
      <c r="U1328" t="s">
        <v>4292</v>
      </c>
      <c r="V1328" t="s">
        <v>31912</v>
      </c>
      <c r="X1328">
        <v>99.02</v>
      </c>
      <c r="Y1328">
        <v>71.95</v>
      </c>
      <c r="Z1328">
        <v>76.83</v>
      </c>
      <c r="AA1328">
        <v>76.83</v>
      </c>
    </row>
    <row r="1329" spans="1:28" x14ac:dyDescent="0.3">
      <c r="A1329" t="s">
        <v>14011</v>
      </c>
      <c r="B1329" t="s">
        <v>3636</v>
      </c>
      <c r="C1329" s="7">
        <v>0.48842264426565302</v>
      </c>
      <c r="D1329" s="7">
        <v>0.87807346876792602</v>
      </c>
      <c r="E1329" s="7">
        <v>-0.72177016802670302</v>
      </c>
      <c r="F1329" s="7">
        <v>1.79185893276373</v>
      </c>
      <c r="G1329">
        <v>65644</v>
      </c>
      <c r="H1329" t="s">
        <v>1078</v>
      </c>
      <c r="I1329" t="s">
        <v>1079</v>
      </c>
      <c r="J1329" t="s">
        <v>1080</v>
      </c>
      <c r="K1329" t="s">
        <v>7264</v>
      </c>
      <c r="L1329" t="s">
        <v>8760</v>
      </c>
      <c r="M1329" t="s">
        <v>14010</v>
      </c>
      <c r="N1329" t="s">
        <v>14009</v>
      </c>
      <c r="O1329" t="s">
        <v>14008</v>
      </c>
      <c r="P1329" t="s">
        <v>14007</v>
      </c>
      <c r="Q1329" t="s">
        <v>14006</v>
      </c>
      <c r="R1329" t="s">
        <v>14005</v>
      </c>
      <c r="S1329" t="s">
        <v>14004</v>
      </c>
      <c r="T1329" t="s">
        <v>1080</v>
      </c>
      <c r="U1329" t="s">
        <v>7261</v>
      </c>
      <c r="V1329" t="s">
        <v>14003</v>
      </c>
      <c r="X1329">
        <v>100</v>
      </c>
      <c r="Y1329">
        <v>38.979999999999997</v>
      </c>
      <c r="Z1329">
        <v>63.29</v>
      </c>
      <c r="AA1329">
        <v>63.29</v>
      </c>
    </row>
    <row r="1330" spans="1:28" x14ac:dyDescent="0.3">
      <c r="A1330" t="s">
        <v>22705</v>
      </c>
      <c r="B1330" t="s">
        <v>3636</v>
      </c>
      <c r="C1330" s="7">
        <v>0.87930632111717599</v>
      </c>
      <c r="D1330" s="7">
        <v>1.70163576151991</v>
      </c>
      <c r="E1330" s="7">
        <v>0.77749980296140497</v>
      </c>
      <c r="F1330" s="7">
        <v>1.58927223064895</v>
      </c>
      <c r="G1330">
        <v>52448</v>
      </c>
      <c r="H1330" t="s">
        <v>106</v>
      </c>
      <c r="I1330" t="s">
        <v>107</v>
      </c>
      <c r="J1330" t="s">
        <v>108</v>
      </c>
      <c r="K1330" t="s">
        <v>109</v>
      </c>
      <c r="L1330" t="s">
        <v>110</v>
      </c>
      <c r="M1330" t="s">
        <v>2524</v>
      </c>
      <c r="N1330" t="s">
        <v>2525</v>
      </c>
      <c r="O1330" t="s">
        <v>2526</v>
      </c>
      <c r="P1330" t="s">
        <v>114</v>
      </c>
      <c r="Q1330" t="s">
        <v>115</v>
      </c>
      <c r="R1330" t="s">
        <v>2527</v>
      </c>
      <c r="S1330" t="s">
        <v>22704</v>
      </c>
      <c r="T1330" t="s">
        <v>114</v>
      </c>
      <c r="U1330" t="s">
        <v>115</v>
      </c>
      <c r="V1330" t="s">
        <v>22703</v>
      </c>
      <c r="W1330" t="s">
        <v>22702</v>
      </c>
      <c r="X1330">
        <v>100</v>
      </c>
      <c r="Y1330">
        <v>33.979999999999997</v>
      </c>
      <c r="Z1330">
        <v>62.94</v>
      </c>
      <c r="AA1330">
        <v>62.94</v>
      </c>
      <c r="AB1330">
        <v>100</v>
      </c>
    </row>
    <row r="1331" spans="1:28" x14ac:dyDescent="0.3">
      <c r="A1331" t="s">
        <v>6641</v>
      </c>
      <c r="B1331" t="s">
        <v>3636</v>
      </c>
      <c r="C1331" s="7">
        <v>0.95700208491958305</v>
      </c>
      <c r="D1331" s="7">
        <v>2.2615547440463</v>
      </c>
      <c r="E1331" s="7">
        <v>1.2527733178042899</v>
      </c>
      <c r="F1331" s="7">
        <v>0.87328219490366099</v>
      </c>
      <c r="G1331">
        <v>75855</v>
      </c>
      <c r="H1331" t="s">
        <v>6640</v>
      </c>
      <c r="I1331" t="s">
        <v>6639</v>
      </c>
      <c r="J1331" t="s">
        <v>493</v>
      </c>
      <c r="K1331" t="s">
        <v>6638</v>
      </c>
      <c r="L1331" t="s">
        <v>6637</v>
      </c>
      <c r="M1331" t="s">
        <v>6636</v>
      </c>
      <c r="N1331" t="s">
        <v>6635</v>
      </c>
      <c r="O1331" t="s">
        <v>6634</v>
      </c>
      <c r="P1331" t="s">
        <v>493</v>
      </c>
      <c r="Q1331" t="s">
        <v>494</v>
      </c>
      <c r="S1331" t="s">
        <v>6633</v>
      </c>
      <c r="T1331" t="s">
        <v>493</v>
      </c>
      <c r="U1331" t="s">
        <v>494</v>
      </c>
      <c r="V1331" t="s">
        <v>6632</v>
      </c>
      <c r="X1331">
        <v>99.26</v>
      </c>
      <c r="Y1331">
        <v>40.68</v>
      </c>
      <c r="Z1331">
        <v>54.35</v>
      </c>
      <c r="AA1331">
        <v>50.6</v>
      </c>
    </row>
    <row r="1332" spans="1:28" x14ac:dyDescent="0.3">
      <c r="A1332" t="s">
        <v>1334</v>
      </c>
      <c r="B1332" t="s">
        <v>3636</v>
      </c>
      <c r="C1332" s="7">
        <v>3.90232690955464</v>
      </c>
      <c r="D1332" s="7">
        <v>3.9381882949334401</v>
      </c>
      <c r="E1332" s="7">
        <v>3.7502109426757499</v>
      </c>
      <c r="F1332" s="7">
        <v>2.5377317485953501</v>
      </c>
      <c r="G1332">
        <v>220882</v>
      </c>
      <c r="H1332" t="s">
        <v>106</v>
      </c>
      <c r="I1332" t="s">
        <v>107</v>
      </c>
      <c r="J1332" t="s">
        <v>108</v>
      </c>
      <c r="K1332" t="s">
        <v>109</v>
      </c>
      <c r="L1332" t="s">
        <v>110</v>
      </c>
      <c r="M1332" t="s">
        <v>111</v>
      </c>
      <c r="N1332" t="s">
        <v>112</v>
      </c>
      <c r="O1332" t="s">
        <v>113</v>
      </c>
      <c r="P1332" t="s">
        <v>114</v>
      </c>
      <c r="Q1332" t="s">
        <v>115</v>
      </c>
      <c r="R1332" t="s">
        <v>116</v>
      </c>
      <c r="S1332" t="s">
        <v>1335</v>
      </c>
      <c r="T1332" t="s">
        <v>114</v>
      </c>
      <c r="U1332" t="s">
        <v>115</v>
      </c>
      <c r="V1332" t="s">
        <v>4054</v>
      </c>
      <c r="X1332">
        <v>100</v>
      </c>
      <c r="Y1332">
        <v>27.78</v>
      </c>
      <c r="Z1332">
        <v>42.02</v>
      </c>
      <c r="AA1332">
        <v>42.02</v>
      </c>
    </row>
    <row r="1333" spans="1:28" x14ac:dyDescent="0.3">
      <c r="A1333" t="s">
        <v>31911</v>
      </c>
      <c r="B1333" t="s">
        <v>3636</v>
      </c>
      <c r="C1333" s="7">
        <v>1.2857019045706499</v>
      </c>
      <c r="D1333" s="7">
        <v>1.0575629550941601</v>
      </c>
      <c r="E1333" s="7">
        <v>0.90743791896995996</v>
      </c>
      <c r="F1333" s="7">
        <v>0.206261734650839</v>
      </c>
      <c r="G1333">
        <v>96027</v>
      </c>
      <c r="H1333" t="s">
        <v>31910</v>
      </c>
      <c r="I1333" t="s">
        <v>31909</v>
      </c>
      <c r="J1333" t="s">
        <v>31908</v>
      </c>
      <c r="K1333" t="s">
        <v>34617</v>
      </c>
      <c r="L1333" t="s">
        <v>34618</v>
      </c>
      <c r="M1333" t="s">
        <v>14107</v>
      </c>
      <c r="N1333" t="s">
        <v>14106</v>
      </c>
      <c r="O1333" t="s">
        <v>14105</v>
      </c>
      <c r="P1333" t="s">
        <v>14104</v>
      </c>
      <c r="Q1333" t="s">
        <v>34619</v>
      </c>
      <c r="S1333" t="s">
        <v>31907</v>
      </c>
      <c r="T1333" t="s">
        <v>17651</v>
      </c>
      <c r="U1333" t="s">
        <v>34620</v>
      </c>
      <c r="V1333" t="s">
        <v>31906</v>
      </c>
      <c r="X1333">
        <v>99.88</v>
      </c>
      <c r="Y1333">
        <v>26.57</v>
      </c>
      <c r="Z1333">
        <v>56.32</v>
      </c>
      <c r="AA1333">
        <v>56.32</v>
      </c>
    </row>
    <row r="1334" spans="1:28" x14ac:dyDescent="0.3">
      <c r="A1334" t="s">
        <v>31905</v>
      </c>
      <c r="B1334" t="s">
        <v>3636</v>
      </c>
      <c r="C1334" s="7">
        <v>1.06110410180676</v>
      </c>
      <c r="D1334" s="7">
        <v>0.44222021430534397</v>
      </c>
      <c r="E1334" s="7">
        <v>0.62328873086675995</v>
      </c>
      <c r="F1334" s="7">
        <v>-8.1708657884877994E-2</v>
      </c>
      <c r="G1334">
        <v>75860</v>
      </c>
      <c r="M1334" t="s">
        <v>31904</v>
      </c>
      <c r="N1334" t="s">
        <v>31903</v>
      </c>
      <c r="O1334" t="s">
        <v>31902</v>
      </c>
      <c r="P1334" t="s">
        <v>31901</v>
      </c>
      <c r="Q1334" t="s">
        <v>31900</v>
      </c>
      <c r="R1334" t="s">
        <v>31899</v>
      </c>
      <c r="S1334" t="s">
        <v>31898</v>
      </c>
      <c r="V1334" t="s">
        <v>31897</v>
      </c>
      <c r="X1334">
        <v>100</v>
      </c>
      <c r="Y1334">
        <v>40.909999999999997</v>
      </c>
      <c r="Z1334">
        <v>47.37</v>
      </c>
      <c r="AA1334">
        <v>47.37</v>
      </c>
    </row>
    <row r="1335" spans="1:28" x14ac:dyDescent="0.3">
      <c r="A1335" t="s">
        <v>14002</v>
      </c>
      <c r="B1335" t="s">
        <v>3636</v>
      </c>
      <c r="C1335" s="7">
        <v>0.90320636176696301</v>
      </c>
      <c r="D1335" s="7">
        <v>-0.22172803491280099</v>
      </c>
      <c r="E1335" s="7">
        <v>-0.78800573519334904</v>
      </c>
      <c r="F1335" s="7">
        <v>1.32774706789707</v>
      </c>
      <c r="G1335">
        <v>53415</v>
      </c>
      <c r="H1335" t="s">
        <v>14001</v>
      </c>
      <c r="I1335" t="s">
        <v>35411</v>
      </c>
      <c r="J1335" t="s">
        <v>14000</v>
      </c>
      <c r="K1335" t="s">
        <v>13999</v>
      </c>
      <c r="L1335" t="s">
        <v>13998</v>
      </c>
      <c r="M1335" t="s">
        <v>13997</v>
      </c>
      <c r="N1335" t="s">
        <v>13996</v>
      </c>
      <c r="O1335" t="s">
        <v>13995</v>
      </c>
      <c r="P1335" t="s">
        <v>13994</v>
      </c>
      <c r="Q1335" t="s">
        <v>13993</v>
      </c>
      <c r="R1335" t="s">
        <v>13992</v>
      </c>
      <c r="S1335" t="s">
        <v>13991</v>
      </c>
      <c r="T1335" t="s">
        <v>13990</v>
      </c>
      <c r="U1335" t="s">
        <v>13989</v>
      </c>
      <c r="V1335" t="s">
        <v>13988</v>
      </c>
      <c r="X1335">
        <v>100</v>
      </c>
      <c r="Y1335">
        <v>34.67</v>
      </c>
      <c r="Z1335">
        <v>45.1</v>
      </c>
      <c r="AA1335">
        <v>45.1</v>
      </c>
    </row>
    <row r="1336" spans="1:28" x14ac:dyDescent="0.3">
      <c r="A1336" t="s">
        <v>13987</v>
      </c>
      <c r="B1336" t="s">
        <v>3631</v>
      </c>
      <c r="C1336" s="7">
        <v>-0.37494096266157101</v>
      </c>
      <c r="D1336" s="7">
        <v>-9.3917876052797195E-2</v>
      </c>
      <c r="E1336" s="7">
        <v>0.18092991900858099</v>
      </c>
      <c r="F1336" s="7">
        <v>-1.32316462905564</v>
      </c>
      <c r="G1336">
        <v>327764</v>
      </c>
      <c r="I1336" t="s">
        <v>35</v>
      </c>
      <c r="K1336" t="s">
        <v>35</v>
      </c>
      <c r="N1336" t="s">
        <v>35</v>
      </c>
      <c r="Q1336" t="s">
        <v>35</v>
      </c>
      <c r="U1336" t="s">
        <v>35</v>
      </c>
      <c r="V1336" t="s">
        <v>13986</v>
      </c>
      <c r="X1336">
        <v>100</v>
      </c>
      <c r="Z1336">
        <v>29.52</v>
      </c>
    </row>
    <row r="1337" spans="1:28" x14ac:dyDescent="0.3">
      <c r="A1337" t="s">
        <v>22701</v>
      </c>
      <c r="B1337" t="s">
        <v>3631</v>
      </c>
      <c r="C1337" s="7">
        <v>0.17956818178195499</v>
      </c>
      <c r="D1337" s="7">
        <v>-1.3731693193502099</v>
      </c>
      <c r="E1337" s="7">
        <v>0.69785940642136202</v>
      </c>
      <c r="F1337" s="7">
        <v>-0.20168920926313899</v>
      </c>
      <c r="G1337">
        <v>327765</v>
      </c>
      <c r="M1337" t="s">
        <v>22700</v>
      </c>
      <c r="N1337" t="s">
        <v>22699</v>
      </c>
      <c r="O1337" t="s">
        <v>22698</v>
      </c>
      <c r="P1337" t="s">
        <v>22697</v>
      </c>
      <c r="Q1337" t="s">
        <v>22696</v>
      </c>
      <c r="R1337" t="s">
        <v>22695</v>
      </c>
      <c r="X1337">
        <v>100</v>
      </c>
      <c r="Y1337">
        <v>43.59</v>
      </c>
    </row>
    <row r="1338" spans="1:28" x14ac:dyDescent="0.3">
      <c r="A1338" t="s">
        <v>1336</v>
      </c>
      <c r="B1338" t="s">
        <v>3639</v>
      </c>
      <c r="C1338" s="7">
        <v>5.8300561586243402</v>
      </c>
      <c r="D1338" s="7">
        <v>4.6415868952466797</v>
      </c>
      <c r="E1338" s="7">
        <v>4.6569345451394204</v>
      </c>
      <c r="F1338" s="7">
        <v>5.8190667851944298</v>
      </c>
      <c r="G1338">
        <v>337606</v>
      </c>
      <c r="H1338" t="s">
        <v>1337</v>
      </c>
      <c r="I1338" t="s">
        <v>1338</v>
      </c>
      <c r="J1338" t="s">
        <v>1339</v>
      </c>
      <c r="K1338" t="s">
        <v>7162</v>
      </c>
      <c r="L1338" t="s">
        <v>1340</v>
      </c>
      <c r="M1338" t="s">
        <v>1341</v>
      </c>
      <c r="N1338" t="s">
        <v>6630</v>
      </c>
      <c r="O1338" t="s">
        <v>1342</v>
      </c>
      <c r="P1338" t="s">
        <v>1343</v>
      </c>
      <c r="Q1338" t="s">
        <v>6629</v>
      </c>
      <c r="R1338" t="s">
        <v>1344</v>
      </c>
      <c r="S1338" t="s">
        <v>1345</v>
      </c>
      <c r="T1338" t="s">
        <v>1346</v>
      </c>
      <c r="U1338" t="s">
        <v>7160</v>
      </c>
      <c r="V1338" t="s">
        <v>4053</v>
      </c>
      <c r="X1338">
        <v>100</v>
      </c>
      <c r="Y1338">
        <v>38.549999999999997</v>
      </c>
      <c r="Z1338">
        <v>66.59</v>
      </c>
      <c r="AA1338">
        <v>66.59</v>
      </c>
    </row>
    <row r="1339" spans="1:28" x14ac:dyDescent="0.3">
      <c r="A1339" t="s">
        <v>1347</v>
      </c>
      <c r="B1339" t="s">
        <v>3639</v>
      </c>
      <c r="C1339" s="7">
        <v>5.5557055158306197</v>
      </c>
      <c r="D1339" s="7">
        <v>5.1536054437387602</v>
      </c>
      <c r="E1339" s="7">
        <v>4.5272982366432899</v>
      </c>
      <c r="F1339" s="7">
        <v>5.9073184309989504</v>
      </c>
      <c r="G1339">
        <v>287530</v>
      </c>
      <c r="H1339" t="s">
        <v>1337</v>
      </c>
      <c r="I1339" t="s">
        <v>1338</v>
      </c>
      <c r="J1339" t="s">
        <v>1339</v>
      </c>
      <c r="K1339" t="s">
        <v>7162</v>
      </c>
      <c r="L1339" t="s">
        <v>1340</v>
      </c>
      <c r="M1339" t="s">
        <v>1348</v>
      </c>
      <c r="N1339" t="s">
        <v>1349</v>
      </c>
      <c r="P1339" t="s">
        <v>1350</v>
      </c>
      <c r="Q1339" t="s">
        <v>8137</v>
      </c>
      <c r="S1339" t="s">
        <v>1351</v>
      </c>
      <c r="T1339" t="s">
        <v>1346</v>
      </c>
      <c r="U1339" t="s">
        <v>7160</v>
      </c>
      <c r="V1339" t="s">
        <v>4052</v>
      </c>
      <c r="X1339">
        <v>100</v>
      </c>
      <c r="Y1339">
        <v>30.35</v>
      </c>
      <c r="Z1339">
        <v>72.069999999999993</v>
      </c>
      <c r="AA1339">
        <v>72.069999999999993</v>
      </c>
    </row>
    <row r="1340" spans="1:28" x14ac:dyDescent="0.3">
      <c r="A1340" t="s">
        <v>1352</v>
      </c>
      <c r="B1340" t="s">
        <v>3639</v>
      </c>
      <c r="C1340" s="7">
        <v>4.78875478296768</v>
      </c>
      <c r="D1340" s="7">
        <v>4.1064161220570199</v>
      </c>
      <c r="E1340" s="7">
        <v>2.7454254855093398</v>
      </c>
      <c r="F1340" s="7">
        <v>6.40482100338774</v>
      </c>
      <c r="G1340">
        <v>252003</v>
      </c>
      <c r="H1340" t="s">
        <v>1353</v>
      </c>
      <c r="I1340" t="s">
        <v>1354</v>
      </c>
      <c r="J1340" t="s">
        <v>1355</v>
      </c>
      <c r="K1340" t="s">
        <v>8703</v>
      </c>
      <c r="L1340" t="s">
        <v>3612</v>
      </c>
      <c r="M1340" t="s">
        <v>1356</v>
      </c>
      <c r="N1340" t="s">
        <v>7320</v>
      </c>
      <c r="O1340" t="s">
        <v>1357</v>
      </c>
      <c r="P1340" t="s">
        <v>1358</v>
      </c>
      <c r="Q1340" t="s">
        <v>8704</v>
      </c>
      <c r="S1340" t="s">
        <v>1359</v>
      </c>
      <c r="T1340" t="s">
        <v>1360</v>
      </c>
      <c r="U1340" t="s">
        <v>8705</v>
      </c>
      <c r="V1340" t="s">
        <v>4051</v>
      </c>
      <c r="W1340" t="s">
        <v>8136</v>
      </c>
      <c r="X1340">
        <v>100</v>
      </c>
      <c r="Y1340">
        <v>48.43</v>
      </c>
      <c r="Z1340">
        <v>71.38</v>
      </c>
      <c r="AA1340">
        <v>71.38</v>
      </c>
      <c r="AB1340">
        <v>81.33</v>
      </c>
    </row>
    <row r="1341" spans="1:28" x14ac:dyDescent="0.3">
      <c r="A1341" t="s">
        <v>1361</v>
      </c>
      <c r="B1341" t="s">
        <v>3639</v>
      </c>
      <c r="C1341" s="7">
        <v>5.2215051216477697</v>
      </c>
      <c r="D1341" s="7">
        <v>4.6016724540564304</v>
      </c>
      <c r="E1341" s="7">
        <v>4.12683715765111</v>
      </c>
      <c r="F1341" s="7">
        <v>5.9879222765559197</v>
      </c>
      <c r="G1341">
        <v>355284</v>
      </c>
      <c r="H1341" t="s">
        <v>1078</v>
      </c>
      <c r="I1341" t="s">
        <v>1079</v>
      </c>
      <c r="J1341" t="s">
        <v>1242</v>
      </c>
      <c r="K1341" t="s">
        <v>1243</v>
      </c>
      <c r="L1341" t="s">
        <v>3541</v>
      </c>
      <c r="M1341" t="s">
        <v>253</v>
      </c>
      <c r="N1341" t="s">
        <v>254</v>
      </c>
      <c r="O1341" t="s">
        <v>255</v>
      </c>
      <c r="P1341" t="s">
        <v>256</v>
      </c>
      <c r="Q1341" t="s">
        <v>3518</v>
      </c>
      <c r="S1341" t="s">
        <v>1362</v>
      </c>
      <c r="T1341" t="s">
        <v>256</v>
      </c>
      <c r="U1341" t="s">
        <v>3518</v>
      </c>
      <c r="V1341" t="s">
        <v>4050</v>
      </c>
      <c r="X1341">
        <v>100</v>
      </c>
      <c r="Y1341">
        <v>53.23</v>
      </c>
      <c r="Z1341">
        <v>82.35</v>
      </c>
      <c r="AA1341">
        <v>82.35</v>
      </c>
    </row>
    <row r="1342" spans="1:28" x14ac:dyDescent="0.3">
      <c r="A1342" t="s">
        <v>1363</v>
      </c>
      <c r="B1342" t="s">
        <v>3639</v>
      </c>
      <c r="C1342" s="7">
        <v>5.0179950324523004</v>
      </c>
      <c r="D1342" s="7">
        <v>4.32037287337773</v>
      </c>
      <c r="E1342" s="7">
        <v>3.92709674132854</v>
      </c>
      <c r="F1342" s="7">
        <v>4.4424819000633704</v>
      </c>
      <c r="G1342">
        <v>355290</v>
      </c>
      <c r="H1342" t="s">
        <v>1364</v>
      </c>
      <c r="I1342" t="s">
        <v>6676</v>
      </c>
      <c r="J1342" t="s">
        <v>193</v>
      </c>
      <c r="K1342" t="s">
        <v>8701</v>
      </c>
      <c r="L1342" t="s">
        <v>3542</v>
      </c>
      <c r="M1342" t="s">
        <v>1365</v>
      </c>
      <c r="N1342" t="s">
        <v>8135</v>
      </c>
      <c r="O1342" t="s">
        <v>1366</v>
      </c>
      <c r="P1342" t="s">
        <v>197</v>
      </c>
      <c r="Q1342" t="s">
        <v>8702</v>
      </c>
      <c r="R1342" t="s">
        <v>1367</v>
      </c>
      <c r="S1342" t="s">
        <v>1368</v>
      </c>
      <c r="T1342" t="s">
        <v>197</v>
      </c>
      <c r="U1342" t="s">
        <v>8702</v>
      </c>
      <c r="V1342" t="s">
        <v>4049</v>
      </c>
      <c r="X1342">
        <v>93.4</v>
      </c>
      <c r="Y1342">
        <v>34.21</v>
      </c>
      <c r="Z1342">
        <v>71.11</v>
      </c>
      <c r="AA1342">
        <v>71.11</v>
      </c>
    </row>
    <row r="1343" spans="1:28" x14ac:dyDescent="0.3">
      <c r="A1343" t="s">
        <v>1369</v>
      </c>
      <c r="B1343" t="s">
        <v>3639</v>
      </c>
      <c r="C1343" s="7">
        <v>5.2828834070895203</v>
      </c>
      <c r="D1343" s="7">
        <v>4.6918463781160096</v>
      </c>
      <c r="E1343" s="7">
        <v>4.3141599973962297</v>
      </c>
      <c r="F1343" s="7">
        <v>5.4370606927922003</v>
      </c>
      <c r="G1343">
        <v>355303</v>
      </c>
      <c r="M1343" t="s">
        <v>1370</v>
      </c>
      <c r="N1343" t="s">
        <v>1371</v>
      </c>
      <c r="O1343" t="s">
        <v>1372</v>
      </c>
      <c r="P1343" t="s">
        <v>1373</v>
      </c>
      <c r="Q1343" t="s">
        <v>1374</v>
      </c>
      <c r="R1343" t="s">
        <v>1375</v>
      </c>
      <c r="S1343" t="s">
        <v>1376</v>
      </c>
      <c r="T1343" t="s">
        <v>1373</v>
      </c>
      <c r="U1343" t="s">
        <v>1374</v>
      </c>
      <c r="V1343" t="s">
        <v>3724</v>
      </c>
      <c r="X1343">
        <v>100</v>
      </c>
      <c r="Y1343">
        <v>26.72</v>
      </c>
      <c r="Z1343">
        <v>52.59</v>
      </c>
      <c r="AA1343">
        <v>52.59</v>
      </c>
    </row>
    <row r="1344" spans="1:28" x14ac:dyDescent="0.3">
      <c r="A1344" t="s">
        <v>1377</v>
      </c>
      <c r="B1344" t="s">
        <v>3636</v>
      </c>
      <c r="C1344" s="7">
        <v>3.70602622768113</v>
      </c>
      <c r="D1344" s="7">
        <v>3.1898542197460702</v>
      </c>
      <c r="E1344" s="7">
        <v>2.9569722955901101</v>
      </c>
      <c r="F1344" s="7">
        <v>2.5956837694778598</v>
      </c>
      <c r="G1344">
        <v>252545</v>
      </c>
      <c r="M1344" t="s">
        <v>1378</v>
      </c>
      <c r="N1344" t="s">
        <v>1379</v>
      </c>
      <c r="O1344" t="s">
        <v>1380</v>
      </c>
      <c r="P1344" t="s">
        <v>1381</v>
      </c>
      <c r="Q1344" t="s">
        <v>1382</v>
      </c>
      <c r="R1344" t="s">
        <v>1383</v>
      </c>
      <c r="S1344" t="s">
        <v>1384</v>
      </c>
      <c r="T1344" t="s">
        <v>564</v>
      </c>
      <c r="U1344" t="s">
        <v>565</v>
      </c>
      <c r="V1344" t="s">
        <v>3723</v>
      </c>
      <c r="X1344">
        <v>100</v>
      </c>
      <c r="Y1344">
        <v>29.63</v>
      </c>
      <c r="Z1344">
        <v>46.94</v>
      </c>
      <c r="AA1344">
        <v>46.94</v>
      </c>
    </row>
    <row r="1345" spans="1:28" x14ac:dyDescent="0.3">
      <c r="A1345" t="s">
        <v>22694</v>
      </c>
      <c r="B1345" t="s">
        <v>3636</v>
      </c>
      <c r="C1345" s="7">
        <v>-0.176927506748181</v>
      </c>
      <c r="D1345" s="7">
        <v>1.71291975956432</v>
      </c>
      <c r="E1345" s="7">
        <v>0.85621577201620402</v>
      </c>
      <c r="F1345" s="7">
        <v>0.88823975901925101</v>
      </c>
      <c r="G1345">
        <v>76169</v>
      </c>
      <c r="M1345" t="s">
        <v>22693</v>
      </c>
      <c r="N1345" t="s">
        <v>22692</v>
      </c>
      <c r="O1345" t="s">
        <v>22691</v>
      </c>
      <c r="P1345" t="s">
        <v>22690</v>
      </c>
      <c r="Q1345" t="s">
        <v>35050</v>
      </c>
      <c r="R1345" t="s">
        <v>22689</v>
      </c>
      <c r="S1345" t="s">
        <v>22688</v>
      </c>
      <c r="T1345" t="s">
        <v>22687</v>
      </c>
      <c r="U1345" t="s">
        <v>35051</v>
      </c>
      <c r="V1345" t="s">
        <v>22686</v>
      </c>
      <c r="X1345">
        <v>100</v>
      </c>
      <c r="Y1345">
        <v>28.75</v>
      </c>
      <c r="Z1345">
        <v>32.979999999999997</v>
      </c>
      <c r="AA1345">
        <v>32.979999999999997</v>
      </c>
    </row>
    <row r="1346" spans="1:28" x14ac:dyDescent="0.3">
      <c r="A1346" t="s">
        <v>17766</v>
      </c>
      <c r="B1346" t="s">
        <v>3631</v>
      </c>
      <c r="C1346" s="7">
        <v>-0.73991824407731199</v>
      </c>
      <c r="D1346" s="7">
        <v>-0.71785787045022398</v>
      </c>
      <c r="E1346" s="7">
        <v>-1.1926216844127999</v>
      </c>
      <c r="F1346" s="7">
        <v>-0.12973382013610099</v>
      </c>
      <c r="G1346">
        <v>230373</v>
      </c>
      <c r="H1346" t="s">
        <v>17765</v>
      </c>
      <c r="I1346" t="s">
        <v>35241</v>
      </c>
      <c r="J1346" t="s">
        <v>1900</v>
      </c>
      <c r="K1346" t="s">
        <v>1901</v>
      </c>
      <c r="L1346" t="s">
        <v>1902</v>
      </c>
      <c r="M1346" t="s">
        <v>17764</v>
      </c>
      <c r="N1346" t="s">
        <v>17763</v>
      </c>
      <c r="O1346" t="s">
        <v>17762</v>
      </c>
      <c r="P1346" t="s">
        <v>17761</v>
      </c>
      <c r="Q1346" t="s">
        <v>17760</v>
      </c>
      <c r="R1346" t="s">
        <v>17759</v>
      </c>
      <c r="S1346" t="s">
        <v>17758</v>
      </c>
      <c r="T1346" t="s">
        <v>1900</v>
      </c>
      <c r="U1346" t="s">
        <v>1910</v>
      </c>
      <c r="V1346" t="s">
        <v>17757</v>
      </c>
      <c r="X1346">
        <v>100</v>
      </c>
      <c r="Y1346">
        <v>37.119999999999997</v>
      </c>
      <c r="Z1346">
        <v>50</v>
      </c>
      <c r="AA1346">
        <v>50</v>
      </c>
    </row>
    <row r="1347" spans="1:28" x14ac:dyDescent="0.3">
      <c r="A1347" t="s">
        <v>31896</v>
      </c>
      <c r="B1347" t="s">
        <v>3636</v>
      </c>
      <c r="C1347" s="7">
        <v>1.4982436330825499</v>
      </c>
      <c r="D1347" s="7">
        <v>1.2426629090567001</v>
      </c>
      <c r="E1347" s="7">
        <v>1.1151589756862399</v>
      </c>
      <c r="F1347" s="7">
        <v>1.5545030696972999</v>
      </c>
      <c r="G1347">
        <v>327792</v>
      </c>
      <c r="M1347" t="s">
        <v>31895</v>
      </c>
      <c r="N1347" t="s">
        <v>31894</v>
      </c>
      <c r="O1347" t="s">
        <v>31893</v>
      </c>
      <c r="P1347" t="s">
        <v>31892</v>
      </c>
      <c r="Q1347" t="s">
        <v>31891</v>
      </c>
      <c r="X1347">
        <v>84.38</v>
      </c>
      <c r="Y1347">
        <v>63.16</v>
      </c>
    </row>
    <row r="1348" spans="1:28" x14ac:dyDescent="0.3">
      <c r="A1348" t="s">
        <v>31890</v>
      </c>
      <c r="B1348" t="s">
        <v>3636</v>
      </c>
      <c r="C1348" s="7">
        <v>1.46206692486006</v>
      </c>
      <c r="D1348" s="7">
        <v>1.72405514227795</v>
      </c>
      <c r="E1348" s="7">
        <v>1.60265392596595</v>
      </c>
      <c r="F1348" s="7">
        <v>1.2972313783256799</v>
      </c>
      <c r="G1348">
        <v>274065</v>
      </c>
      <c r="J1348" t="s">
        <v>31881</v>
      </c>
      <c r="K1348" t="s">
        <v>31880</v>
      </c>
      <c r="L1348" t="s">
        <v>31889</v>
      </c>
      <c r="M1348" t="s">
        <v>31888</v>
      </c>
      <c r="N1348" t="s">
        <v>31887</v>
      </c>
      <c r="O1348" t="s">
        <v>31886</v>
      </c>
      <c r="P1348" t="s">
        <v>31885</v>
      </c>
      <c r="Q1348" t="s">
        <v>31884</v>
      </c>
      <c r="R1348" t="s">
        <v>31883</v>
      </c>
      <c r="S1348" t="s">
        <v>31882</v>
      </c>
      <c r="T1348" t="s">
        <v>31881</v>
      </c>
      <c r="U1348" t="s">
        <v>31880</v>
      </c>
      <c r="V1348" t="s">
        <v>31879</v>
      </c>
      <c r="X1348">
        <v>100</v>
      </c>
      <c r="Y1348">
        <v>24.87</v>
      </c>
      <c r="Z1348">
        <v>48.14</v>
      </c>
      <c r="AA1348">
        <v>48.14</v>
      </c>
    </row>
    <row r="1349" spans="1:28" x14ac:dyDescent="0.3">
      <c r="A1349" t="s">
        <v>22685</v>
      </c>
      <c r="B1349" t="s">
        <v>3636</v>
      </c>
      <c r="C1349" s="7">
        <v>0.85969582467958905</v>
      </c>
      <c r="D1349" s="7">
        <v>1.1055365784037501</v>
      </c>
      <c r="E1349" s="7">
        <v>0.83483333943465599</v>
      </c>
      <c r="F1349" s="7">
        <v>0.31475849410842099</v>
      </c>
      <c r="G1349">
        <v>15900</v>
      </c>
      <c r="H1349" t="s">
        <v>4778</v>
      </c>
      <c r="I1349" t="s">
        <v>4777</v>
      </c>
      <c r="J1349" t="s">
        <v>4776</v>
      </c>
      <c r="K1349" t="s">
        <v>4775</v>
      </c>
      <c r="L1349" t="s">
        <v>8783</v>
      </c>
      <c r="M1349" t="s">
        <v>22684</v>
      </c>
      <c r="N1349" t="s">
        <v>3420</v>
      </c>
      <c r="O1349" t="s">
        <v>22683</v>
      </c>
      <c r="P1349" t="s">
        <v>256</v>
      </c>
      <c r="Q1349" t="s">
        <v>3518</v>
      </c>
      <c r="R1349" t="s">
        <v>22682</v>
      </c>
      <c r="S1349" t="s">
        <v>22681</v>
      </c>
      <c r="T1349" t="s">
        <v>256</v>
      </c>
      <c r="U1349" t="s">
        <v>3518</v>
      </c>
      <c r="V1349" t="s">
        <v>22680</v>
      </c>
      <c r="X1349">
        <v>94.71</v>
      </c>
      <c r="Y1349">
        <v>27.61</v>
      </c>
      <c r="Z1349">
        <v>47.41</v>
      </c>
      <c r="AA1349">
        <v>47.41</v>
      </c>
    </row>
    <row r="1350" spans="1:28" x14ac:dyDescent="0.3">
      <c r="A1350" t="s">
        <v>6631</v>
      </c>
      <c r="B1350" t="s">
        <v>3631</v>
      </c>
      <c r="C1350" s="7">
        <v>-1.5703247890649801</v>
      </c>
      <c r="D1350" s="7">
        <v>-2.5230319175097402</v>
      </c>
      <c r="E1350" s="7">
        <v>-1.7975443094944299</v>
      </c>
      <c r="F1350" s="7">
        <v>-1.9235478624771101</v>
      </c>
      <c r="G1350">
        <v>350207</v>
      </c>
      <c r="H1350" t="s">
        <v>1337</v>
      </c>
      <c r="I1350" t="s">
        <v>1338</v>
      </c>
      <c r="J1350" t="s">
        <v>1644</v>
      </c>
      <c r="K1350" t="s">
        <v>4482</v>
      </c>
      <c r="L1350" t="s">
        <v>1645</v>
      </c>
      <c r="M1350" t="s">
        <v>1341</v>
      </c>
      <c r="N1350" t="s">
        <v>6630</v>
      </c>
      <c r="O1350" t="s">
        <v>1342</v>
      </c>
      <c r="P1350" t="s">
        <v>1343</v>
      </c>
      <c r="Q1350" t="s">
        <v>6629</v>
      </c>
      <c r="R1350" t="s">
        <v>1344</v>
      </c>
      <c r="S1350" t="s">
        <v>6628</v>
      </c>
      <c r="T1350" t="s">
        <v>6627</v>
      </c>
      <c r="U1350" t="s">
        <v>6626</v>
      </c>
      <c r="V1350" t="s">
        <v>6625</v>
      </c>
      <c r="X1350">
        <v>100</v>
      </c>
      <c r="Y1350">
        <v>33.840000000000003</v>
      </c>
      <c r="Z1350">
        <v>55.56</v>
      </c>
      <c r="AA1350">
        <v>55.56</v>
      </c>
    </row>
    <row r="1351" spans="1:28" x14ac:dyDescent="0.3">
      <c r="A1351" t="s">
        <v>17756</v>
      </c>
      <c r="B1351" t="s">
        <v>3631</v>
      </c>
      <c r="C1351" s="7">
        <v>-0.223479900293302</v>
      </c>
      <c r="D1351" s="7">
        <v>-0.70616540683645501</v>
      </c>
      <c r="E1351" s="7">
        <v>-1.2508882636373899</v>
      </c>
      <c r="F1351" s="7">
        <v>0.30709874812610599</v>
      </c>
      <c r="G1351">
        <v>65853</v>
      </c>
      <c r="H1351" t="s">
        <v>17755</v>
      </c>
      <c r="I1351" t="s">
        <v>17754</v>
      </c>
      <c r="J1351" t="s">
        <v>17753</v>
      </c>
      <c r="K1351" t="s">
        <v>17752</v>
      </c>
      <c r="L1351" t="s">
        <v>17751</v>
      </c>
      <c r="M1351" t="s">
        <v>17750</v>
      </c>
      <c r="N1351" t="s">
        <v>17749</v>
      </c>
      <c r="O1351" t="s">
        <v>17748</v>
      </c>
      <c r="P1351" t="s">
        <v>17747</v>
      </c>
      <c r="Q1351" t="s">
        <v>17746</v>
      </c>
      <c r="S1351" t="s">
        <v>17745</v>
      </c>
      <c r="T1351" t="s">
        <v>17744</v>
      </c>
      <c r="U1351" t="s">
        <v>17743</v>
      </c>
      <c r="V1351" t="s">
        <v>17742</v>
      </c>
      <c r="X1351">
        <v>100</v>
      </c>
      <c r="Y1351">
        <v>66.67</v>
      </c>
      <c r="Z1351">
        <v>69.349999999999994</v>
      </c>
      <c r="AA1351">
        <v>69.349999999999994</v>
      </c>
    </row>
    <row r="1352" spans="1:28" x14ac:dyDescent="0.3">
      <c r="A1352" t="s">
        <v>31878</v>
      </c>
      <c r="B1352" t="s">
        <v>3636</v>
      </c>
      <c r="C1352" s="7">
        <v>1.01308165132229</v>
      </c>
      <c r="D1352" s="7">
        <v>0.64879458312195304</v>
      </c>
      <c r="E1352" s="7">
        <v>0.98612274029825098</v>
      </c>
      <c r="F1352" s="7">
        <v>-0.21364945831869001</v>
      </c>
      <c r="G1352">
        <v>53312</v>
      </c>
      <c r="H1352" t="s">
        <v>637</v>
      </c>
      <c r="I1352" t="s">
        <v>4568</v>
      </c>
      <c r="J1352" t="s">
        <v>691</v>
      </c>
      <c r="K1352" t="s">
        <v>4023</v>
      </c>
      <c r="L1352" t="s">
        <v>1011</v>
      </c>
      <c r="M1352" t="s">
        <v>13846</v>
      </c>
      <c r="N1352" t="s">
        <v>13845</v>
      </c>
      <c r="O1352" t="s">
        <v>13844</v>
      </c>
      <c r="P1352" t="s">
        <v>45</v>
      </c>
      <c r="Q1352" t="s">
        <v>3846</v>
      </c>
      <c r="S1352" t="s">
        <v>31877</v>
      </c>
      <c r="T1352" t="s">
        <v>638</v>
      </c>
      <c r="U1352" t="s">
        <v>3852</v>
      </c>
      <c r="V1352" t="s">
        <v>31876</v>
      </c>
      <c r="X1352">
        <v>100</v>
      </c>
      <c r="Y1352">
        <v>27.97</v>
      </c>
      <c r="Z1352">
        <v>52.5</v>
      </c>
      <c r="AA1352">
        <v>52.5</v>
      </c>
    </row>
    <row r="1353" spans="1:28" x14ac:dyDescent="0.3">
      <c r="A1353" t="s">
        <v>13985</v>
      </c>
      <c r="B1353" t="s">
        <v>3636</v>
      </c>
      <c r="C1353" s="7">
        <v>8.9600772464244506E-3</v>
      </c>
      <c r="D1353" s="7">
        <v>-0.199113983077114</v>
      </c>
      <c r="E1353" s="7">
        <v>-0.35250660195726402</v>
      </c>
      <c r="F1353" s="7">
        <v>1.10843140142343</v>
      </c>
      <c r="G1353">
        <v>96305</v>
      </c>
      <c r="J1353" t="s">
        <v>2993</v>
      </c>
      <c r="K1353" t="s">
        <v>2994</v>
      </c>
      <c r="L1353" t="s">
        <v>2995</v>
      </c>
    </row>
    <row r="1354" spans="1:28" x14ac:dyDescent="0.3">
      <c r="A1354" t="s">
        <v>22679</v>
      </c>
      <c r="B1354" t="s">
        <v>3631</v>
      </c>
      <c r="C1354" s="7">
        <v>0</v>
      </c>
      <c r="D1354" s="7">
        <v>-1.0323871873278401</v>
      </c>
      <c r="E1354" s="7">
        <v>0</v>
      </c>
      <c r="F1354" s="7">
        <v>1.0082278000119</v>
      </c>
      <c r="G1354">
        <v>327817</v>
      </c>
      <c r="I1354" t="s">
        <v>35</v>
      </c>
      <c r="K1354" t="s">
        <v>35</v>
      </c>
      <c r="N1354" t="s">
        <v>35</v>
      </c>
      <c r="Q1354" t="s">
        <v>35</v>
      </c>
      <c r="U1354" t="s">
        <v>35</v>
      </c>
    </row>
    <row r="1355" spans="1:28" x14ac:dyDescent="0.3">
      <c r="A1355" t="s">
        <v>22678</v>
      </c>
      <c r="B1355" t="s">
        <v>3631</v>
      </c>
      <c r="C1355" s="7">
        <v>-0.79106076840877604</v>
      </c>
      <c r="D1355" s="7">
        <v>-1.1227827941291999</v>
      </c>
      <c r="E1355" s="7">
        <v>-0.81694932514173502</v>
      </c>
      <c r="F1355" s="7">
        <v>-0.96480581815076705</v>
      </c>
      <c r="G1355">
        <v>232498</v>
      </c>
      <c r="M1355" t="s">
        <v>22677</v>
      </c>
      <c r="N1355" t="s">
        <v>22676</v>
      </c>
      <c r="O1355" t="s">
        <v>22675</v>
      </c>
      <c r="P1355" t="s">
        <v>22674</v>
      </c>
      <c r="Q1355" t="s">
        <v>22673</v>
      </c>
      <c r="R1355" t="s">
        <v>22672</v>
      </c>
      <c r="S1355" t="s">
        <v>22671</v>
      </c>
      <c r="V1355" t="s">
        <v>22670</v>
      </c>
      <c r="X1355">
        <v>100</v>
      </c>
      <c r="Y1355">
        <v>30.95</v>
      </c>
      <c r="Z1355">
        <v>51.64</v>
      </c>
      <c r="AA1355">
        <v>51.64</v>
      </c>
    </row>
    <row r="1356" spans="1:28" x14ac:dyDescent="0.3">
      <c r="A1356" t="s">
        <v>13984</v>
      </c>
      <c r="B1356" t="s">
        <v>3636</v>
      </c>
      <c r="C1356" s="7">
        <v>-0.64135301899904096</v>
      </c>
      <c r="D1356" s="7">
        <v>7.9332420034555998E-2</v>
      </c>
      <c r="E1356" s="7">
        <v>-0.61901655335065797</v>
      </c>
      <c r="F1356" s="7">
        <v>1.3861378448625401</v>
      </c>
      <c r="G1356">
        <v>243120</v>
      </c>
      <c r="H1356" t="s">
        <v>13983</v>
      </c>
      <c r="I1356" t="s">
        <v>13982</v>
      </c>
      <c r="J1356" t="s">
        <v>13981</v>
      </c>
      <c r="K1356" t="s">
        <v>13980</v>
      </c>
      <c r="L1356" t="s">
        <v>13979</v>
      </c>
      <c r="M1356" t="s">
        <v>13978</v>
      </c>
      <c r="N1356" t="s">
        <v>7799</v>
      </c>
      <c r="O1356" t="s">
        <v>13977</v>
      </c>
      <c r="P1356" t="s">
        <v>7797</v>
      </c>
      <c r="Q1356" t="s">
        <v>7796</v>
      </c>
      <c r="R1356" t="s">
        <v>13976</v>
      </c>
      <c r="S1356" t="s">
        <v>13975</v>
      </c>
      <c r="V1356" t="s">
        <v>13974</v>
      </c>
      <c r="X1356">
        <v>100</v>
      </c>
      <c r="Y1356">
        <v>26.45</v>
      </c>
      <c r="Z1356">
        <v>53.42</v>
      </c>
      <c r="AA1356">
        <v>53.42</v>
      </c>
    </row>
    <row r="1357" spans="1:28" x14ac:dyDescent="0.3">
      <c r="A1357" t="s">
        <v>1385</v>
      </c>
      <c r="B1357" t="s">
        <v>3639</v>
      </c>
      <c r="C1357" s="7">
        <v>2.9694133983489999</v>
      </c>
      <c r="D1357" s="7">
        <v>4.6694262806223197</v>
      </c>
      <c r="E1357" s="7">
        <v>2.1707213396409299</v>
      </c>
      <c r="F1357" s="7">
        <v>6.4618666432040097</v>
      </c>
      <c r="G1357">
        <v>253279</v>
      </c>
      <c r="H1357" t="s">
        <v>1386</v>
      </c>
      <c r="I1357" t="s">
        <v>8134</v>
      </c>
      <c r="J1357" t="s">
        <v>1387</v>
      </c>
      <c r="K1357" t="s">
        <v>8706</v>
      </c>
      <c r="L1357" t="s">
        <v>3613</v>
      </c>
      <c r="M1357" t="s">
        <v>1388</v>
      </c>
      <c r="N1357" t="s">
        <v>3614</v>
      </c>
      <c r="O1357" t="s">
        <v>1389</v>
      </c>
      <c r="P1357" t="s">
        <v>1390</v>
      </c>
      <c r="Q1357" t="s">
        <v>3597</v>
      </c>
      <c r="S1357" t="s">
        <v>1391</v>
      </c>
      <c r="T1357" t="s">
        <v>1390</v>
      </c>
      <c r="U1357" t="s">
        <v>3597</v>
      </c>
      <c r="V1357" t="s">
        <v>4048</v>
      </c>
      <c r="X1357">
        <v>100</v>
      </c>
      <c r="Y1357">
        <v>26.12</v>
      </c>
      <c r="Z1357">
        <v>42.24</v>
      </c>
      <c r="AA1357">
        <v>42.24</v>
      </c>
    </row>
    <row r="1358" spans="1:28" x14ac:dyDescent="0.3">
      <c r="A1358" t="s">
        <v>31875</v>
      </c>
      <c r="B1358" t="s">
        <v>3631</v>
      </c>
      <c r="C1358" s="7">
        <v>-1.62173096216829</v>
      </c>
      <c r="D1358" s="7">
        <v>-0.77349264911748705</v>
      </c>
      <c r="E1358" s="7">
        <v>-1.4862636941965099</v>
      </c>
      <c r="F1358" s="7">
        <v>-0.92031332869001403</v>
      </c>
      <c r="G1358">
        <v>53133</v>
      </c>
      <c r="H1358" t="s">
        <v>31874</v>
      </c>
      <c r="I1358" t="s">
        <v>31873</v>
      </c>
      <c r="J1358" t="s">
        <v>31865</v>
      </c>
      <c r="K1358" t="s">
        <v>31872</v>
      </c>
      <c r="L1358" t="s">
        <v>31871</v>
      </c>
      <c r="M1358" t="s">
        <v>31870</v>
      </c>
      <c r="N1358" t="s">
        <v>31869</v>
      </c>
      <c r="O1358" t="s">
        <v>31868</v>
      </c>
      <c r="P1358" t="s">
        <v>31865</v>
      </c>
      <c r="Q1358" t="s">
        <v>31864</v>
      </c>
      <c r="R1358" t="s">
        <v>31867</v>
      </c>
      <c r="S1358" t="s">
        <v>31866</v>
      </c>
      <c r="T1358" t="s">
        <v>31865</v>
      </c>
      <c r="U1358" t="s">
        <v>31864</v>
      </c>
      <c r="V1358" t="s">
        <v>31863</v>
      </c>
      <c r="W1358" t="s">
        <v>31862</v>
      </c>
      <c r="X1358">
        <v>100</v>
      </c>
      <c r="Y1358">
        <v>64.790000000000006</v>
      </c>
      <c r="Z1358">
        <v>83.1</v>
      </c>
      <c r="AA1358">
        <v>83.1</v>
      </c>
      <c r="AB1358">
        <v>77.569999999999993</v>
      </c>
    </row>
    <row r="1359" spans="1:28" x14ac:dyDescent="0.3">
      <c r="A1359" t="s">
        <v>31861</v>
      </c>
      <c r="B1359" t="s">
        <v>3636</v>
      </c>
      <c r="C1359" s="7">
        <v>1.79139002281045</v>
      </c>
      <c r="D1359" s="7">
        <v>1.00023613016507</v>
      </c>
      <c r="E1359" s="7">
        <v>1.8545318683177101</v>
      </c>
      <c r="F1359" s="7">
        <v>0.291714421707439</v>
      </c>
      <c r="G1359">
        <v>327842</v>
      </c>
      <c r="H1359" t="s">
        <v>106</v>
      </c>
      <c r="I1359" t="s">
        <v>107</v>
      </c>
      <c r="J1359" t="s">
        <v>108</v>
      </c>
      <c r="K1359" t="s">
        <v>109</v>
      </c>
      <c r="L1359" t="s">
        <v>110</v>
      </c>
      <c r="M1359" t="s">
        <v>699</v>
      </c>
      <c r="N1359" t="s">
        <v>700</v>
      </c>
      <c r="O1359" t="s">
        <v>701</v>
      </c>
      <c r="P1359" t="s">
        <v>114</v>
      </c>
      <c r="Q1359" t="s">
        <v>115</v>
      </c>
      <c r="S1359" t="s">
        <v>31860</v>
      </c>
      <c r="T1359" t="s">
        <v>114</v>
      </c>
      <c r="U1359" t="s">
        <v>115</v>
      </c>
      <c r="V1359" t="s">
        <v>31859</v>
      </c>
      <c r="X1359">
        <v>100</v>
      </c>
      <c r="Y1359">
        <v>39.17</v>
      </c>
      <c r="Z1359">
        <v>71.88</v>
      </c>
      <c r="AA1359">
        <v>71.88</v>
      </c>
    </row>
    <row r="1360" spans="1:28" x14ac:dyDescent="0.3">
      <c r="A1360" t="s">
        <v>31858</v>
      </c>
      <c r="B1360" t="s">
        <v>3631</v>
      </c>
      <c r="C1360" s="7">
        <v>-1.7187092317810899</v>
      </c>
      <c r="D1360" s="7">
        <v>-1.5786347106138301</v>
      </c>
      <c r="E1360" s="7">
        <v>5.5822329211017201E-2</v>
      </c>
      <c r="F1360" s="7">
        <v>-0.75729387156575101</v>
      </c>
      <c r="G1360">
        <v>76101</v>
      </c>
      <c r="M1360" t="s">
        <v>31857</v>
      </c>
      <c r="N1360" t="s">
        <v>31856</v>
      </c>
      <c r="O1360" t="s">
        <v>31855</v>
      </c>
      <c r="P1360" t="s">
        <v>30979</v>
      </c>
      <c r="Q1360" t="s">
        <v>30978</v>
      </c>
      <c r="R1360" t="s">
        <v>31854</v>
      </c>
      <c r="V1360" t="s">
        <v>31853</v>
      </c>
      <c r="X1360">
        <v>100</v>
      </c>
      <c r="Y1360">
        <v>26.74</v>
      </c>
      <c r="Z1360">
        <v>35.29</v>
      </c>
    </row>
    <row r="1361" spans="1:28" x14ac:dyDescent="0.3">
      <c r="A1361" t="s">
        <v>31852</v>
      </c>
      <c r="B1361" t="s">
        <v>3636</v>
      </c>
      <c r="C1361" s="7">
        <v>-1.23180144269828</v>
      </c>
      <c r="D1361" s="7">
        <v>1.11630349647004</v>
      </c>
      <c r="E1361" s="7">
        <v>0.95244112591777896</v>
      </c>
      <c r="F1361" s="7">
        <v>0.63317583399865796</v>
      </c>
      <c r="G1361">
        <v>53729</v>
      </c>
      <c r="I1361" t="s">
        <v>35</v>
      </c>
      <c r="K1361" t="s">
        <v>35</v>
      </c>
      <c r="N1361" t="s">
        <v>35</v>
      </c>
      <c r="Q1361" t="s">
        <v>35</v>
      </c>
      <c r="U1361" t="s">
        <v>35</v>
      </c>
    </row>
    <row r="1362" spans="1:28" x14ac:dyDescent="0.3">
      <c r="A1362" t="s">
        <v>13973</v>
      </c>
      <c r="B1362" t="s">
        <v>3636</v>
      </c>
      <c r="C1362" s="7">
        <v>0.11177714487684801</v>
      </c>
      <c r="D1362" s="7">
        <v>-8.3164605306068395E-2</v>
      </c>
      <c r="E1362" s="7">
        <v>0.139673595488055</v>
      </c>
      <c r="F1362" s="7">
        <v>1.6598150298318199</v>
      </c>
      <c r="G1362">
        <v>345131</v>
      </c>
      <c r="H1362" t="s">
        <v>13972</v>
      </c>
      <c r="I1362" t="s">
        <v>13971</v>
      </c>
      <c r="J1362" t="s">
        <v>13970</v>
      </c>
      <c r="K1362" t="s">
        <v>35412</v>
      </c>
      <c r="L1362" t="s">
        <v>35413</v>
      </c>
      <c r="M1362" t="s">
        <v>13969</v>
      </c>
      <c r="N1362" t="s">
        <v>13968</v>
      </c>
      <c r="O1362" t="s">
        <v>13967</v>
      </c>
      <c r="P1362" t="s">
        <v>13964</v>
      </c>
      <c r="Q1362" t="s">
        <v>35414</v>
      </c>
      <c r="R1362" t="s">
        <v>13966</v>
      </c>
      <c r="S1362" t="s">
        <v>13965</v>
      </c>
      <c r="T1362" t="s">
        <v>13964</v>
      </c>
      <c r="U1362" t="s">
        <v>35414</v>
      </c>
      <c r="V1362" t="s">
        <v>13963</v>
      </c>
      <c r="W1362" t="s">
        <v>13962</v>
      </c>
      <c r="X1362">
        <v>99.78</v>
      </c>
      <c r="Y1362">
        <v>80.94</v>
      </c>
      <c r="Z1362">
        <v>92.62</v>
      </c>
      <c r="AA1362">
        <v>92.62</v>
      </c>
      <c r="AB1362">
        <v>87</v>
      </c>
    </row>
    <row r="1363" spans="1:28" x14ac:dyDescent="0.3">
      <c r="A1363" t="s">
        <v>17741</v>
      </c>
      <c r="B1363" t="s">
        <v>3631</v>
      </c>
      <c r="C1363" s="7">
        <v>-0.88830190930158504</v>
      </c>
      <c r="D1363" s="7">
        <v>-0.83702219987134896</v>
      </c>
      <c r="E1363" s="7">
        <v>-1.12114444071029</v>
      </c>
      <c r="F1363" s="7">
        <v>-0.37076397184538301</v>
      </c>
      <c r="G1363">
        <v>253974</v>
      </c>
      <c r="H1363" t="s">
        <v>17740</v>
      </c>
      <c r="I1363" t="s">
        <v>35242</v>
      </c>
      <c r="J1363" t="s">
        <v>17739</v>
      </c>
      <c r="K1363" t="s">
        <v>35243</v>
      </c>
      <c r="L1363" t="s">
        <v>35244</v>
      </c>
      <c r="M1363" t="s">
        <v>17738</v>
      </c>
      <c r="N1363" t="s">
        <v>17737</v>
      </c>
      <c r="O1363" t="s">
        <v>17736</v>
      </c>
      <c r="P1363" t="s">
        <v>17733</v>
      </c>
      <c r="Q1363" t="s">
        <v>34719</v>
      </c>
      <c r="R1363" t="s">
        <v>17735</v>
      </c>
      <c r="S1363" t="s">
        <v>17734</v>
      </c>
      <c r="T1363" t="s">
        <v>17733</v>
      </c>
      <c r="U1363" t="s">
        <v>34719</v>
      </c>
      <c r="V1363" t="s">
        <v>17732</v>
      </c>
      <c r="W1363" t="s">
        <v>17731</v>
      </c>
      <c r="X1363">
        <v>100</v>
      </c>
      <c r="Y1363">
        <v>58.12</v>
      </c>
      <c r="Z1363">
        <v>61.94</v>
      </c>
      <c r="AA1363">
        <v>61.94</v>
      </c>
      <c r="AB1363">
        <v>76.39</v>
      </c>
    </row>
    <row r="1364" spans="1:28" x14ac:dyDescent="0.3">
      <c r="A1364" t="s">
        <v>1392</v>
      </c>
      <c r="B1364" t="s">
        <v>3636</v>
      </c>
      <c r="C1364" s="7">
        <v>3.02432042003255</v>
      </c>
      <c r="D1364" s="7">
        <v>2.1873380526221902</v>
      </c>
      <c r="E1364" s="7">
        <v>2.8486630596925702</v>
      </c>
      <c r="F1364" s="7">
        <v>3.0210245412897501</v>
      </c>
      <c r="G1364">
        <v>76089</v>
      </c>
      <c r="H1364" t="s">
        <v>1393</v>
      </c>
      <c r="I1364" t="s">
        <v>1394</v>
      </c>
      <c r="J1364" t="s">
        <v>1395</v>
      </c>
      <c r="K1364" t="s">
        <v>1396</v>
      </c>
      <c r="L1364" t="s">
        <v>1397</v>
      </c>
      <c r="M1364" t="s">
        <v>1398</v>
      </c>
      <c r="N1364" t="s">
        <v>1399</v>
      </c>
      <c r="O1364" t="s">
        <v>1400</v>
      </c>
      <c r="P1364" t="s">
        <v>1401</v>
      </c>
      <c r="Q1364" t="s">
        <v>3566</v>
      </c>
      <c r="R1364" t="s">
        <v>1402</v>
      </c>
      <c r="S1364" t="s">
        <v>1403</v>
      </c>
      <c r="T1364" t="s">
        <v>1404</v>
      </c>
      <c r="U1364" t="s">
        <v>1405</v>
      </c>
      <c r="V1364" t="s">
        <v>4047</v>
      </c>
      <c r="X1364">
        <v>100</v>
      </c>
      <c r="Y1364">
        <v>35.25</v>
      </c>
      <c r="Z1364">
        <v>64.31</v>
      </c>
      <c r="AA1364">
        <v>64.31</v>
      </c>
    </row>
    <row r="1365" spans="1:28" x14ac:dyDescent="0.3">
      <c r="A1365" t="s">
        <v>31851</v>
      </c>
      <c r="B1365" t="s">
        <v>3631</v>
      </c>
      <c r="C1365" s="7">
        <v>-1.33505990628935</v>
      </c>
      <c r="D1365" s="7">
        <v>-1.17906013066437</v>
      </c>
      <c r="E1365" s="7">
        <v>-1.4447038833549699</v>
      </c>
      <c r="F1365" s="7">
        <v>-1.168098555621</v>
      </c>
      <c r="G1365">
        <v>60907</v>
      </c>
      <c r="H1365" t="s">
        <v>31850</v>
      </c>
      <c r="I1365" t="s">
        <v>31849</v>
      </c>
      <c r="J1365" t="s">
        <v>31848</v>
      </c>
      <c r="K1365" t="s">
        <v>31847</v>
      </c>
      <c r="L1365" t="s">
        <v>31846</v>
      </c>
      <c r="M1365" t="s">
        <v>31845</v>
      </c>
      <c r="N1365" t="s">
        <v>31844</v>
      </c>
      <c r="O1365" t="s">
        <v>31843</v>
      </c>
      <c r="P1365" t="s">
        <v>31842</v>
      </c>
      <c r="Q1365" t="s">
        <v>31841</v>
      </c>
      <c r="R1365" t="s">
        <v>31840</v>
      </c>
      <c r="S1365" t="s">
        <v>31839</v>
      </c>
      <c r="T1365" t="s">
        <v>31838</v>
      </c>
      <c r="U1365" t="s">
        <v>31837</v>
      </c>
      <c r="V1365" t="s">
        <v>31836</v>
      </c>
      <c r="X1365">
        <v>99.53</v>
      </c>
      <c r="Y1365">
        <v>34.93</v>
      </c>
      <c r="Z1365">
        <v>61.98</v>
      </c>
      <c r="AA1365">
        <v>61.98</v>
      </c>
    </row>
    <row r="1366" spans="1:28" x14ac:dyDescent="0.3">
      <c r="A1366" t="s">
        <v>8133</v>
      </c>
      <c r="B1366" t="s">
        <v>3636</v>
      </c>
      <c r="C1366" s="7">
        <v>2.2275436263500499</v>
      </c>
      <c r="D1366" s="7">
        <v>0.99161098030473704</v>
      </c>
      <c r="E1366" s="7">
        <v>1.5980250476467299</v>
      </c>
      <c r="F1366" s="7">
        <v>0.37856920538102101</v>
      </c>
      <c r="G1366">
        <v>325599</v>
      </c>
      <c r="I1366" t="s">
        <v>35</v>
      </c>
      <c r="K1366" t="s">
        <v>35</v>
      </c>
      <c r="N1366" t="s">
        <v>35</v>
      </c>
      <c r="Q1366" t="s">
        <v>35</v>
      </c>
      <c r="S1366" t="s">
        <v>8132</v>
      </c>
      <c r="U1366" t="s">
        <v>35</v>
      </c>
      <c r="V1366" t="s">
        <v>8131</v>
      </c>
      <c r="X1366">
        <v>100</v>
      </c>
      <c r="Z1366">
        <v>78.569999999999993</v>
      </c>
      <c r="AA1366">
        <v>78.569999999999993</v>
      </c>
    </row>
    <row r="1367" spans="1:28" x14ac:dyDescent="0.3">
      <c r="A1367" t="s">
        <v>31835</v>
      </c>
      <c r="B1367" t="s">
        <v>3631</v>
      </c>
      <c r="C1367" s="7">
        <v>-1.5348775786986799</v>
      </c>
      <c r="D1367" s="7">
        <v>-1.0837139749823099</v>
      </c>
      <c r="E1367" s="7">
        <v>0.90245051230266404</v>
      </c>
      <c r="F1367" s="7">
        <v>-0.88510007043095096</v>
      </c>
      <c r="G1367">
        <v>254890</v>
      </c>
      <c r="I1367" t="s">
        <v>35</v>
      </c>
      <c r="K1367" t="s">
        <v>35</v>
      </c>
      <c r="N1367" t="s">
        <v>35</v>
      </c>
      <c r="Q1367" t="s">
        <v>35</v>
      </c>
      <c r="S1367" t="s">
        <v>31834</v>
      </c>
      <c r="U1367" t="s">
        <v>35</v>
      </c>
      <c r="V1367" t="s">
        <v>31833</v>
      </c>
      <c r="X1367">
        <v>100</v>
      </c>
      <c r="Z1367">
        <v>86.67</v>
      </c>
      <c r="AA1367">
        <v>86.67</v>
      </c>
    </row>
    <row r="1368" spans="1:28" x14ac:dyDescent="0.3">
      <c r="A1368" t="s">
        <v>4850</v>
      </c>
      <c r="B1368" t="s">
        <v>3636</v>
      </c>
      <c r="C1368" s="7">
        <v>1.63632907280242</v>
      </c>
      <c r="D1368" s="7">
        <v>1.1511618499120699</v>
      </c>
      <c r="E1368" s="7">
        <v>1.04698174046716</v>
      </c>
      <c r="F1368" s="7">
        <v>2.6598253888525698</v>
      </c>
      <c r="G1368">
        <v>60918</v>
      </c>
      <c r="H1368" t="s">
        <v>4849</v>
      </c>
      <c r="I1368" t="s">
        <v>4848</v>
      </c>
      <c r="J1368" t="s">
        <v>4847</v>
      </c>
      <c r="K1368" t="s">
        <v>4846</v>
      </c>
      <c r="L1368" t="s">
        <v>4845</v>
      </c>
      <c r="M1368" t="s">
        <v>4844</v>
      </c>
      <c r="N1368" t="s">
        <v>4843</v>
      </c>
      <c r="O1368" t="s">
        <v>4842</v>
      </c>
      <c r="P1368" t="s">
        <v>4841</v>
      </c>
      <c r="Q1368" t="s">
        <v>4840</v>
      </c>
      <c r="R1368" t="s">
        <v>4839</v>
      </c>
      <c r="S1368" t="s">
        <v>4838</v>
      </c>
      <c r="T1368" t="s">
        <v>1282</v>
      </c>
      <c r="U1368" t="s">
        <v>1283</v>
      </c>
      <c r="V1368" t="s">
        <v>4837</v>
      </c>
      <c r="X1368">
        <v>100</v>
      </c>
      <c r="Y1368">
        <v>36.36</v>
      </c>
      <c r="Z1368">
        <v>76.540000000000006</v>
      </c>
      <c r="AA1368">
        <v>76.540000000000006</v>
      </c>
    </row>
    <row r="1369" spans="1:28" x14ac:dyDescent="0.3">
      <c r="A1369" t="s">
        <v>1406</v>
      </c>
      <c r="B1369" t="s">
        <v>3636</v>
      </c>
      <c r="C1369" s="7">
        <v>1.2338249097999601</v>
      </c>
      <c r="D1369" s="7">
        <v>1.1676482661886201</v>
      </c>
      <c r="E1369" s="7">
        <v>3.5453592546724999</v>
      </c>
      <c r="F1369" s="7">
        <v>1.9770620224101501</v>
      </c>
      <c r="G1369">
        <v>254355</v>
      </c>
      <c r="J1369" t="s">
        <v>1407</v>
      </c>
      <c r="K1369" t="s">
        <v>1408</v>
      </c>
      <c r="L1369" t="s">
        <v>1409</v>
      </c>
      <c r="M1369" t="s">
        <v>1410</v>
      </c>
      <c r="N1369" t="s">
        <v>1411</v>
      </c>
      <c r="O1369" t="s">
        <v>1412</v>
      </c>
      <c r="P1369" t="s">
        <v>1413</v>
      </c>
      <c r="Q1369" t="s">
        <v>5673</v>
      </c>
      <c r="R1369" t="s">
        <v>1414</v>
      </c>
      <c r="S1369" t="s">
        <v>1415</v>
      </c>
      <c r="T1369" t="s">
        <v>1416</v>
      </c>
      <c r="U1369" t="s">
        <v>1417</v>
      </c>
      <c r="V1369" t="s">
        <v>3797</v>
      </c>
      <c r="X1369">
        <v>100</v>
      </c>
      <c r="Y1369">
        <v>37.21</v>
      </c>
      <c r="Z1369">
        <v>38.57</v>
      </c>
      <c r="AA1369">
        <v>38.57</v>
      </c>
    </row>
    <row r="1370" spans="1:28" x14ac:dyDescent="0.3">
      <c r="A1370" t="s">
        <v>22669</v>
      </c>
      <c r="B1370" t="s">
        <v>3636</v>
      </c>
      <c r="C1370" s="7">
        <v>0.79482680963414998</v>
      </c>
      <c r="D1370" s="7">
        <v>1.3240663585893999</v>
      </c>
      <c r="E1370" s="7">
        <v>1.0243027944760801</v>
      </c>
      <c r="F1370" s="7">
        <v>1.7048847253544199</v>
      </c>
      <c r="G1370">
        <v>68986</v>
      </c>
      <c r="J1370" t="s">
        <v>2925</v>
      </c>
      <c r="K1370" t="s">
        <v>7269</v>
      </c>
      <c r="L1370" t="s">
        <v>2926</v>
      </c>
      <c r="M1370" t="s">
        <v>22668</v>
      </c>
      <c r="N1370" t="s">
        <v>22667</v>
      </c>
      <c r="P1370" t="s">
        <v>22666</v>
      </c>
      <c r="Q1370" t="s">
        <v>22665</v>
      </c>
      <c r="S1370" t="s">
        <v>22664</v>
      </c>
      <c r="T1370" t="s">
        <v>3210</v>
      </c>
      <c r="U1370" t="s">
        <v>7268</v>
      </c>
      <c r="V1370" t="s">
        <v>22663</v>
      </c>
      <c r="X1370">
        <v>84.18</v>
      </c>
      <c r="Y1370">
        <v>48.48</v>
      </c>
      <c r="Z1370">
        <v>45.78</v>
      </c>
      <c r="AA1370">
        <v>45.78</v>
      </c>
    </row>
    <row r="1371" spans="1:28" x14ac:dyDescent="0.3">
      <c r="A1371" t="s">
        <v>31832</v>
      </c>
      <c r="B1371" t="s">
        <v>3631</v>
      </c>
      <c r="C1371" s="7">
        <v>-1.0844299828658099</v>
      </c>
      <c r="D1371" s="7">
        <v>-0.466112863795212</v>
      </c>
      <c r="E1371" s="7">
        <v>5.66137124972226E-2</v>
      </c>
      <c r="F1371" s="7">
        <v>-0.13778144634220801</v>
      </c>
      <c r="G1371">
        <v>354295</v>
      </c>
      <c r="M1371" t="s">
        <v>31831</v>
      </c>
      <c r="N1371" t="s">
        <v>31830</v>
      </c>
      <c r="O1371" t="s">
        <v>31829</v>
      </c>
      <c r="P1371" t="s">
        <v>31828</v>
      </c>
      <c r="Q1371" t="s">
        <v>31827</v>
      </c>
      <c r="R1371" t="s">
        <v>31826</v>
      </c>
      <c r="S1371" t="s">
        <v>31825</v>
      </c>
      <c r="V1371" t="s">
        <v>31824</v>
      </c>
      <c r="X1371">
        <v>80.11</v>
      </c>
      <c r="Y1371">
        <v>51.72</v>
      </c>
      <c r="Z1371">
        <v>50.96</v>
      </c>
      <c r="AA1371">
        <v>50.96</v>
      </c>
    </row>
    <row r="1372" spans="1:28" x14ac:dyDescent="0.3">
      <c r="A1372" t="s">
        <v>17730</v>
      </c>
      <c r="B1372" t="s">
        <v>3631</v>
      </c>
      <c r="C1372" s="7">
        <v>-0.78998525127250696</v>
      </c>
      <c r="D1372" s="7">
        <v>-0.92436171676322798</v>
      </c>
      <c r="E1372" s="7">
        <v>-1.0386425487363</v>
      </c>
      <c r="F1372" s="7">
        <v>-0.63916583038784902</v>
      </c>
      <c r="G1372">
        <v>355369</v>
      </c>
      <c r="M1372" t="s">
        <v>17729</v>
      </c>
      <c r="N1372" t="s">
        <v>17728</v>
      </c>
      <c r="O1372" t="s">
        <v>17727</v>
      </c>
      <c r="P1372" t="s">
        <v>17726</v>
      </c>
      <c r="Q1372" t="s">
        <v>17725</v>
      </c>
      <c r="R1372" t="s">
        <v>17724</v>
      </c>
      <c r="S1372" t="s">
        <v>1888</v>
      </c>
      <c r="V1372" t="s">
        <v>17723</v>
      </c>
      <c r="X1372">
        <v>100</v>
      </c>
      <c r="Y1372">
        <v>33.33</v>
      </c>
      <c r="Z1372">
        <v>32.99</v>
      </c>
      <c r="AA1372">
        <v>28.33</v>
      </c>
    </row>
    <row r="1373" spans="1:28" x14ac:dyDescent="0.3">
      <c r="A1373" t="s">
        <v>13961</v>
      </c>
      <c r="B1373" t="s">
        <v>3631</v>
      </c>
      <c r="C1373" s="7">
        <v>-0.42583410093903701</v>
      </c>
      <c r="D1373" s="7">
        <v>-0.19030584199964401</v>
      </c>
      <c r="E1373" s="7">
        <v>-2.94614816627927E-2</v>
      </c>
      <c r="F1373" s="7">
        <v>-1.02303941895146</v>
      </c>
      <c r="G1373">
        <v>39251</v>
      </c>
      <c r="H1373" t="s">
        <v>341</v>
      </c>
      <c r="I1373" t="s">
        <v>342</v>
      </c>
      <c r="J1373" t="s">
        <v>343</v>
      </c>
      <c r="K1373" t="s">
        <v>344</v>
      </c>
      <c r="L1373" t="s">
        <v>345</v>
      </c>
      <c r="M1373" t="s">
        <v>13960</v>
      </c>
      <c r="N1373" t="s">
        <v>13959</v>
      </c>
      <c r="O1373" t="s">
        <v>13958</v>
      </c>
      <c r="P1373" t="s">
        <v>349</v>
      </c>
      <c r="Q1373" t="s">
        <v>350</v>
      </c>
      <c r="S1373" t="s">
        <v>13957</v>
      </c>
      <c r="T1373" t="s">
        <v>414</v>
      </c>
      <c r="U1373" t="s">
        <v>415</v>
      </c>
      <c r="V1373" t="s">
        <v>13956</v>
      </c>
      <c r="W1373" t="s">
        <v>13955</v>
      </c>
      <c r="X1373">
        <v>100</v>
      </c>
      <c r="Y1373">
        <v>66.67</v>
      </c>
      <c r="Z1373">
        <v>60.83</v>
      </c>
      <c r="AA1373">
        <v>60.83</v>
      </c>
      <c r="AB1373">
        <v>86.76</v>
      </c>
    </row>
    <row r="1374" spans="1:28" x14ac:dyDescent="0.3">
      <c r="A1374" t="s">
        <v>22662</v>
      </c>
      <c r="B1374" t="s">
        <v>3636</v>
      </c>
      <c r="C1374" s="7">
        <v>0.90945888226782401</v>
      </c>
      <c r="D1374" s="7">
        <v>1.2107462291495801</v>
      </c>
      <c r="E1374" s="7">
        <v>0.79072656872893499</v>
      </c>
      <c r="F1374" s="7">
        <v>0.42513496633481301</v>
      </c>
      <c r="G1374">
        <v>337761</v>
      </c>
      <c r="J1374" t="s">
        <v>22661</v>
      </c>
      <c r="K1374" t="s">
        <v>22660</v>
      </c>
      <c r="L1374" t="s">
        <v>22659</v>
      </c>
      <c r="M1374" t="s">
        <v>22658</v>
      </c>
      <c r="N1374" t="s">
        <v>22657</v>
      </c>
      <c r="O1374" t="s">
        <v>22656</v>
      </c>
      <c r="P1374" t="s">
        <v>22655</v>
      </c>
      <c r="Q1374" t="s">
        <v>22654</v>
      </c>
      <c r="R1374" t="s">
        <v>22653</v>
      </c>
      <c r="S1374" t="s">
        <v>22652</v>
      </c>
      <c r="T1374" t="s">
        <v>22651</v>
      </c>
      <c r="U1374" t="s">
        <v>22650</v>
      </c>
      <c r="V1374" t="s">
        <v>22649</v>
      </c>
      <c r="X1374">
        <v>95.03</v>
      </c>
      <c r="Y1374">
        <v>28.83</v>
      </c>
      <c r="Z1374">
        <v>57.71</v>
      </c>
      <c r="AA1374">
        <v>57.71</v>
      </c>
    </row>
    <row r="1375" spans="1:28" x14ac:dyDescent="0.3">
      <c r="A1375" t="s">
        <v>1418</v>
      </c>
      <c r="B1375" t="s">
        <v>3636</v>
      </c>
      <c r="C1375" s="7">
        <v>3.27639889345937</v>
      </c>
      <c r="D1375" s="7">
        <v>3.2912352255507198</v>
      </c>
      <c r="E1375" s="7">
        <v>2.9377842496964002</v>
      </c>
      <c r="F1375" s="7">
        <v>3.3506960324823201</v>
      </c>
      <c r="G1375">
        <v>327958</v>
      </c>
      <c r="I1375" t="s">
        <v>35</v>
      </c>
      <c r="K1375" t="s">
        <v>35</v>
      </c>
      <c r="N1375" t="s">
        <v>35</v>
      </c>
      <c r="Q1375" t="s">
        <v>35</v>
      </c>
      <c r="U1375" t="s">
        <v>35</v>
      </c>
      <c r="X1375">
        <v>100</v>
      </c>
    </row>
    <row r="1376" spans="1:28" x14ac:dyDescent="0.3">
      <c r="A1376" t="s">
        <v>22648</v>
      </c>
      <c r="B1376" t="s">
        <v>3631</v>
      </c>
      <c r="C1376" s="7">
        <v>0.29457823175386</v>
      </c>
      <c r="D1376" s="7">
        <v>-1.0531668267944101</v>
      </c>
      <c r="E1376" s="7">
        <v>-0.16210714579825899</v>
      </c>
      <c r="F1376" s="7">
        <v>-0.32074795569526199</v>
      </c>
      <c r="G1376">
        <v>321384</v>
      </c>
      <c r="I1376" t="s">
        <v>35</v>
      </c>
      <c r="K1376" t="s">
        <v>35</v>
      </c>
      <c r="N1376" t="s">
        <v>35</v>
      </c>
      <c r="Q1376" t="s">
        <v>35</v>
      </c>
      <c r="S1376" t="s">
        <v>22647</v>
      </c>
      <c r="U1376" t="s">
        <v>35</v>
      </c>
      <c r="V1376" t="s">
        <v>22646</v>
      </c>
      <c r="X1376">
        <v>100</v>
      </c>
      <c r="Z1376">
        <v>40.229999999999997</v>
      </c>
      <c r="AA1376">
        <v>40.229999999999997</v>
      </c>
    </row>
    <row r="1377" spans="1:28" x14ac:dyDescent="0.3">
      <c r="A1377" t="s">
        <v>1419</v>
      </c>
      <c r="B1377" t="s">
        <v>3636</v>
      </c>
      <c r="C1377" s="7">
        <v>2.4714168363813398</v>
      </c>
      <c r="D1377" s="7">
        <v>3.6125629075986101</v>
      </c>
      <c r="E1377" s="7">
        <v>3.66815591096461</v>
      </c>
      <c r="F1377" s="7">
        <v>2.71339445033203</v>
      </c>
      <c r="G1377">
        <v>69030</v>
      </c>
      <c r="M1377" t="s">
        <v>1420</v>
      </c>
      <c r="N1377" t="s">
        <v>1421</v>
      </c>
      <c r="O1377" t="s">
        <v>1422</v>
      </c>
      <c r="P1377" t="s">
        <v>1423</v>
      </c>
      <c r="Q1377" t="s">
        <v>1424</v>
      </c>
      <c r="R1377" t="s">
        <v>1425</v>
      </c>
      <c r="S1377" t="s">
        <v>1426</v>
      </c>
      <c r="V1377" t="s">
        <v>3722</v>
      </c>
      <c r="W1377" t="s">
        <v>8130</v>
      </c>
      <c r="X1377">
        <v>100</v>
      </c>
      <c r="Y1377">
        <v>51.85</v>
      </c>
      <c r="Z1377">
        <v>45.63</v>
      </c>
      <c r="AA1377">
        <v>45.63</v>
      </c>
      <c r="AB1377">
        <v>100</v>
      </c>
    </row>
    <row r="1378" spans="1:28" x14ac:dyDescent="0.3">
      <c r="A1378" t="s">
        <v>13954</v>
      </c>
      <c r="B1378" t="s">
        <v>3636</v>
      </c>
      <c r="C1378" s="7">
        <v>0.27112808373410502</v>
      </c>
      <c r="D1378" s="7">
        <v>0.46511050012752603</v>
      </c>
      <c r="E1378" s="7">
        <v>0.30636519827110897</v>
      </c>
      <c r="F1378" s="7">
        <v>1.4280322148957001</v>
      </c>
      <c r="G1378">
        <v>69032</v>
      </c>
      <c r="H1378" t="s">
        <v>13953</v>
      </c>
      <c r="I1378" t="s">
        <v>13952</v>
      </c>
      <c r="J1378" t="s">
        <v>13951</v>
      </c>
      <c r="K1378" t="s">
        <v>13950</v>
      </c>
      <c r="L1378" t="s">
        <v>13949</v>
      </c>
    </row>
    <row r="1379" spans="1:28" x14ac:dyDescent="0.3">
      <c r="A1379" t="s">
        <v>6624</v>
      </c>
      <c r="B1379" t="s">
        <v>3636</v>
      </c>
      <c r="C1379" s="7">
        <v>1.1584490189802901</v>
      </c>
      <c r="D1379" s="7">
        <v>2.1795555553380201</v>
      </c>
      <c r="E1379" s="7">
        <v>0.66476047648022496</v>
      </c>
      <c r="F1379" s="7">
        <v>0.939704148417844</v>
      </c>
      <c r="G1379">
        <v>355386</v>
      </c>
      <c r="M1379" t="s">
        <v>6623</v>
      </c>
      <c r="N1379" t="s">
        <v>6622</v>
      </c>
      <c r="O1379" t="s">
        <v>6621</v>
      </c>
      <c r="P1379" t="s">
        <v>6620</v>
      </c>
      <c r="Q1379" t="s">
        <v>6619</v>
      </c>
      <c r="R1379" t="s">
        <v>6618</v>
      </c>
      <c r="S1379" t="s">
        <v>6617</v>
      </c>
      <c r="V1379" t="s">
        <v>6616</v>
      </c>
      <c r="X1379">
        <v>94.39</v>
      </c>
      <c r="Y1379">
        <v>31.52</v>
      </c>
      <c r="Z1379">
        <v>46.7</v>
      </c>
      <c r="AA1379">
        <v>46.7</v>
      </c>
    </row>
    <row r="1380" spans="1:28" x14ac:dyDescent="0.3">
      <c r="A1380" t="s">
        <v>22645</v>
      </c>
      <c r="B1380" t="s">
        <v>3636</v>
      </c>
      <c r="C1380" s="7">
        <v>0.60013696543515904</v>
      </c>
      <c r="D1380" s="7">
        <v>1.06834818523175</v>
      </c>
      <c r="E1380" s="7">
        <v>0.75316151201627102</v>
      </c>
      <c r="F1380" s="7">
        <v>1.20643946180811</v>
      </c>
      <c r="G1380">
        <v>253099</v>
      </c>
      <c r="H1380" t="s">
        <v>15021</v>
      </c>
      <c r="I1380" t="s">
        <v>15020</v>
      </c>
      <c r="J1380" t="s">
        <v>3043</v>
      </c>
      <c r="K1380" t="s">
        <v>8731</v>
      </c>
      <c r="L1380" t="s">
        <v>3044</v>
      </c>
      <c r="M1380" t="s">
        <v>22644</v>
      </c>
      <c r="N1380" t="s">
        <v>22643</v>
      </c>
      <c r="O1380" t="s">
        <v>22642</v>
      </c>
      <c r="P1380" t="s">
        <v>3047</v>
      </c>
      <c r="Q1380" t="s">
        <v>8732</v>
      </c>
      <c r="R1380" t="s">
        <v>22641</v>
      </c>
      <c r="S1380" t="s">
        <v>22640</v>
      </c>
      <c r="T1380" t="s">
        <v>3047</v>
      </c>
      <c r="U1380" t="s">
        <v>8732</v>
      </c>
      <c r="V1380" t="s">
        <v>22639</v>
      </c>
      <c r="W1380" t="s">
        <v>22638</v>
      </c>
      <c r="X1380">
        <v>88.74</v>
      </c>
      <c r="Y1380">
        <v>28.53</v>
      </c>
      <c r="Z1380">
        <v>63.37</v>
      </c>
      <c r="AA1380">
        <v>63.37</v>
      </c>
      <c r="AB1380">
        <v>82.04</v>
      </c>
    </row>
    <row r="1381" spans="1:28" x14ac:dyDescent="0.3">
      <c r="A1381" t="s">
        <v>17722</v>
      </c>
      <c r="B1381" t="s">
        <v>3636</v>
      </c>
      <c r="C1381" s="7">
        <v>-0.66344683386803704</v>
      </c>
      <c r="D1381" s="7">
        <v>-0.119080832879949</v>
      </c>
      <c r="E1381" s="7">
        <v>1.5266537526939601</v>
      </c>
      <c r="F1381" s="7">
        <v>1.5918205704498101</v>
      </c>
      <c r="G1381">
        <v>337781</v>
      </c>
      <c r="I1381" t="s">
        <v>35</v>
      </c>
      <c r="K1381" t="s">
        <v>35</v>
      </c>
      <c r="N1381" t="s">
        <v>35</v>
      </c>
      <c r="Q1381" t="s">
        <v>35</v>
      </c>
      <c r="U1381" t="s">
        <v>35</v>
      </c>
    </row>
    <row r="1382" spans="1:28" x14ac:dyDescent="0.3">
      <c r="A1382" t="s">
        <v>17721</v>
      </c>
      <c r="B1382" t="s">
        <v>3636</v>
      </c>
      <c r="C1382" s="7">
        <v>0.80745479205946402</v>
      </c>
      <c r="D1382" s="7">
        <v>0.42222821047538101</v>
      </c>
      <c r="E1382" s="7">
        <v>1.5437434846456799</v>
      </c>
      <c r="F1382" s="7">
        <v>0.71050365812117899</v>
      </c>
      <c r="G1382">
        <v>69046</v>
      </c>
      <c r="J1382" t="s">
        <v>4231</v>
      </c>
      <c r="K1382" t="s">
        <v>4230</v>
      </c>
      <c r="L1382" t="s">
        <v>4229</v>
      </c>
      <c r="M1382" t="s">
        <v>17720</v>
      </c>
      <c r="N1382" t="s">
        <v>17719</v>
      </c>
      <c r="O1382" t="s">
        <v>17718</v>
      </c>
      <c r="P1382" t="s">
        <v>4223</v>
      </c>
      <c r="Q1382" t="s">
        <v>4222</v>
      </c>
      <c r="R1382" t="s">
        <v>17717</v>
      </c>
      <c r="S1382" t="s">
        <v>17716</v>
      </c>
      <c r="T1382" t="s">
        <v>4223</v>
      </c>
      <c r="U1382" t="s">
        <v>4222</v>
      </c>
      <c r="V1382" t="s">
        <v>17715</v>
      </c>
      <c r="W1382" t="s">
        <v>17714</v>
      </c>
      <c r="X1382">
        <v>99.32</v>
      </c>
      <c r="Y1382">
        <v>73.959999999999994</v>
      </c>
      <c r="Z1382">
        <v>73.22</v>
      </c>
      <c r="AA1382">
        <v>73.22</v>
      </c>
      <c r="AB1382">
        <v>76.010000000000005</v>
      </c>
    </row>
    <row r="1383" spans="1:28" x14ac:dyDescent="0.3">
      <c r="A1383" t="s">
        <v>8129</v>
      </c>
      <c r="B1383" t="s">
        <v>3636</v>
      </c>
      <c r="C1383" s="7">
        <v>2.81876762544118</v>
      </c>
      <c r="D1383" s="7">
        <v>1.1951166813010099</v>
      </c>
      <c r="E1383" s="7">
        <v>2.1506103382561501</v>
      </c>
      <c r="F1383" s="7">
        <v>0.83877916664545005</v>
      </c>
      <c r="G1383">
        <v>355390</v>
      </c>
      <c r="M1383" t="s">
        <v>8128</v>
      </c>
      <c r="N1383" t="s">
        <v>8127</v>
      </c>
      <c r="O1383" t="s">
        <v>8126</v>
      </c>
      <c r="P1383" t="s">
        <v>8125</v>
      </c>
      <c r="Q1383" t="s">
        <v>8124</v>
      </c>
      <c r="R1383" t="s">
        <v>8123</v>
      </c>
      <c r="S1383" t="s">
        <v>8122</v>
      </c>
      <c r="V1383" t="s">
        <v>8121</v>
      </c>
      <c r="X1383">
        <v>100</v>
      </c>
      <c r="Y1383">
        <v>48.94</v>
      </c>
      <c r="Z1383">
        <v>64.709999999999994</v>
      </c>
      <c r="AA1383">
        <v>64.709999999999994</v>
      </c>
    </row>
    <row r="1384" spans="1:28" x14ac:dyDescent="0.3">
      <c r="A1384" t="s">
        <v>31823</v>
      </c>
      <c r="B1384" t="s">
        <v>3636</v>
      </c>
      <c r="C1384" s="7">
        <v>1.09149347032901</v>
      </c>
      <c r="D1384" s="7">
        <v>0.62836235999303802</v>
      </c>
      <c r="E1384" s="7">
        <v>0.85868796419569404</v>
      </c>
      <c r="F1384" s="7">
        <v>1.27946618965768</v>
      </c>
      <c r="G1384">
        <v>327988</v>
      </c>
      <c r="I1384" t="s">
        <v>35</v>
      </c>
      <c r="K1384" t="s">
        <v>35</v>
      </c>
      <c r="N1384" t="s">
        <v>35</v>
      </c>
      <c r="Q1384" t="s">
        <v>35</v>
      </c>
      <c r="S1384" t="s">
        <v>31822</v>
      </c>
      <c r="U1384" t="s">
        <v>35</v>
      </c>
      <c r="V1384" t="s">
        <v>31821</v>
      </c>
      <c r="X1384">
        <v>97.62</v>
      </c>
      <c r="Z1384">
        <v>42.12</v>
      </c>
      <c r="AA1384">
        <v>42.12</v>
      </c>
    </row>
    <row r="1385" spans="1:28" x14ac:dyDescent="0.3">
      <c r="A1385" t="s">
        <v>17713</v>
      </c>
      <c r="B1385" t="s">
        <v>3631</v>
      </c>
      <c r="C1385" s="7">
        <v>-0.80075772642985799</v>
      </c>
      <c r="D1385" s="7">
        <v>-0.97291463398495803</v>
      </c>
      <c r="E1385" s="7">
        <v>-1.0403766423252301</v>
      </c>
      <c r="F1385" s="7">
        <v>-0.40401195298710402</v>
      </c>
      <c r="G1385">
        <v>69060</v>
      </c>
      <c r="I1385" t="s">
        <v>35</v>
      </c>
      <c r="K1385" t="s">
        <v>35</v>
      </c>
      <c r="N1385" t="s">
        <v>35</v>
      </c>
      <c r="Q1385" t="s">
        <v>35</v>
      </c>
      <c r="S1385" t="s">
        <v>17712</v>
      </c>
      <c r="U1385" t="s">
        <v>35</v>
      </c>
      <c r="V1385" t="s">
        <v>17711</v>
      </c>
      <c r="X1385">
        <v>100</v>
      </c>
      <c r="Z1385">
        <v>35.78</v>
      </c>
      <c r="AA1385">
        <v>35.78</v>
      </c>
    </row>
    <row r="1386" spans="1:28" x14ac:dyDescent="0.3">
      <c r="A1386" t="s">
        <v>13948</v>
      </c>
      <c r="B1386" t="s">
        <v>3631</v>
      </c>
      <c r="C1386" s="7">
        <v>5.93246884496441E-2</v>
      </c>
      <c r="D1386" s="7">
        <v>-0.33521990970472898</v>
      </c>
      <c r="E1386" s="7">
        <v>-0.50947969627847101</v>
      </c>
      <c r="F1386" s="7">
        <v>-1.61135621883125</v>
      </c>
      <c r="G1386">
        <v>325616</v>
      </c>
      <c r="I1386" t="s">
        <v>35</v>
      </c>
      <c r="K1386" t="s">
        <v>35</v>
      </c>
      <c r="N1386" t="s">
        <v>35</v>
      </c>
      <c r="Q1386" t="s">
        <v>35</v>
      </c>
      <c r="U1386" t="s">
        <v>35</v>
      </c>
      <c r="X1386">
        <v>100</v>
      </c>
    </row>
    <row r="1387" spans="1:28" x14ac:dyDescent="0.3">
      <c r="A1387" t="s">
        <v>6615</v>
      </c>
      <c r="B1387" t="s">
        <v>3636</v>
      </c>
      <c r="C1387" s="7">
        <v>1.98773966965055</v>
      </c>
      <c r="D1387" s="7">
        <v>2.4443243487016701</v>
      </c>
      <c r="E1387" s="7">
        <v>0.710095408747632</v>
      </c>
      <c r="F1387" s="7">
        <v>0.93784800433955895</v>
      </c>
      <c r="G1387">
        <v>345209</v>
      </c>
      <c r="H1387" t="s">
        <v>280</v>
      </c>
      <c r="I1387" t="s">
        <v>281</v>
      </c>
      <c r="J1387" t="s">
        <v>282</v>
      </c>
      <c r="K1387" t="s">
        <v>283</v>
      </c>
      <c r="L1387" t="s">
        <v>320</v>
      </c>
      <c r="M1387" t="s">
        <v>6614</v>
      </c>
      <c r="N1387" t="s">
        <v>6613</v>
      </c>
      <c r="O1387" t="s">
        <v>6612</v>
      </c>
      <c r="P1387" t="s">
        <v>288</v>
      </c>
      <c r="Q1387" t="s">
        <v>289</v>
      </c>
      <c r="R1387" t="s">
        <v>6611</v>
      </c>
      <c r="S1387" t="s">
        <v>6610</v>
      </c>
      <c r="T1387" t="s">
        <v>288</v>
      </c>
      <c r="U1387" t="s">
        <v>289</v>
      </c>
      <c r="V1387" t="s">
        <v>6609</v>
      </c>
      <c r="W1387" t="s">
        <v>6608</v>
      </c>
      <c r="X1387">
        <v>100</v>
      </c>
      <c r="Y1387">
        <v>39.090000000000003</v>
      </c>
      <c r="Z1387">
        <v>76.19</v>
      </c>
      <c r="AA1387">
        <v>76.19</v>
      </c>
      <c r="AB1387">
        <v>78.81</v>
      </c>
    </row>
    <row r="1388" spans="1:28" x14ac:dyDescent="0.3">
      <c r="A1388" t="s">
        <v>4836</v>
      </c>
      <c r="B1388" t="s">
        <v>3636</v>
      </c>
      <c r="C1388" s="7">
        <v>1.6081548520058799</v>
      </c>
      <c r="D1388" s="7">
        <v>1.14869378618467</v>
      </c>
      <c r="E1388" s="7">
        <v>-0.47377168646805001</v>
      </c>
      <c r="F1388" s="7">
        <v>2.9497851406927902</v>
      </c>
      <c r="G1388">
        <v>69089</v>
      </c>
      <c r="H1388" t="s">
        <v>4835</v>
      </c>
      <c r="I1388" t="s">
        <v>4834</v>
      </c>
      <c r="J1388" t="s">
        <v>2858</v>
      </c>
      <c r="K1388" t="s">
        <v>2859</v>
      </c>
      <c r="L1388" t="s">
        <v>4833</v>
      </c>
      <c r="M1388" t="s">
        <v>4832</v>
      </c>
      <c r="N1388" t="s">
        <v>4831</v>
      </c>
      <c r="O1388" t="s">
        <v>4830</v>
      </c>
      <c r="P1388" t="s">
        <v>2858</v>
      </c>
      <c r="Q1388" t="s">
        <v>2859</v>
      </c>
      <c r="R1388" t="s">
        <v>4829</v>
      </c>
      <c r="S1388" t="s">
        <v>4828</v>
      </c>
      <c r="T1388" t="s">
        <v>2858</v>
      </c>
      <c r="U1388" t="s">
        <v>2859</v>
      </c>
      <c r="V1388" t="s">
        <v>4827</v>
      </c>
      <c r="X1388">
        <v>100</v>
      </c>
      <c r="Y1388">
        <v>45.83</v>
      </c>
      <c r="Z1388">
        <v>27.19</v>
      </c>
      <c r="AA1388">
        <v>27.19</v>
      </c>
    </row>
    <row r="1389" spans="1:28" x14ac:dyDescent="0.3">
      <c r="A1389" t="s">
        <v>1427</v>
      </c>
      <c r="B1389" t="s">
        <v>3639</v>
      </c>
      <c r="C1389" s="7">
        <v>3.7771509729822301</v>
      </c>
      <c r="D1389" s="7">
        <v>4.14909958179227</v>
      </c>
      <c r="E1389" s="7">
        <v>4.2806204915935897</v>
      </c>
      <c r="F1389" s="7">
        <v>3.9275837147694102</v>
      </c>
      <c r="G1389">
        <v>350321</v>
      </c>
      <c r="J1389" t="s">
        <v>1428</v>
      </c>
      <c r="K1389" t="s">
        <v>1429</v>
      </c>
      <c r="L1389" t="s">
        <v>1430</v>
      </c>
      <c r="S1389" t="s">
        <v>1431</v>
      </c>
      <c r="T1389" t="s">
        <v>1428</v>
      </c>
      <c r="U1389" t="s">
        <v>1432</v>
      </c>
      <c r="V1389" t="s">
        <v>3796</v>
      </c>
      <c r="X1389">
        <v>100</v>
      </c>
      <c r="Z1389">
        <v>37.200000000000003</v>
      </c>
      <c r="AA1389">
        <v>32.28</v>
      </c>
    </row>
    <row r="1390" spans="1:28" x14ac:dyDescent="0.3">
      <c r="A1390" t="s">
        <v>17710</v>
      </c>
      <c r="B1390" t="s">
        <v>3636</v>
      </c>
      <c r="C1390" s="7">
        <v>9.9847511665309696E-2</v>
      </c>
      <c r="D1390" s="7">
        <v>0.47065132860245601</v>
      </c>
      <c r="E1390" s="7">
        <v>1.8781904361034201</v>
      </c>
      <c r="F1390" s="7">
        <v>-9.8245601635806395E-2</v>
      </c>
      <c r="G1390">
        <v>355404</v>
      </c>
      <c r="J1390" t="s">
        <v>135</v>
      </c>
      <c r="K1390" t="s">
        <v>136</v>
      </c>
      <c r="L1390" t="s">
        <v>137</v>
      </c>
      <c r="M1390" t="s">
        <v>138</v>
      </c>
      <c r="N1390" t="s">
        <v>139</v>
      </c>
      <c r="O1390" t="s">
        <v>140</v>
      </c>
      <c r="P1390" t="s">
        <v>135</v>
      </c>
      <c r="Q1390" t="s">
        <v>141</v>
      </c>
      <c r="R1390" t="s">
        <v>142</v>
      </c>
      <c r="S1390" t="s">
        <v>17709</v>
      </c>
      <c r="T1390" t="s">
        <v>135</v>
      </c>
      <c r="U1390" t="s">
        <v>141</v>
      </c>
      <c r="V1390" t="s">
        <v>17708</v>
      </c>
      <c r="W1390" t="s">
        <v>17707</v>
      </c>
      <c r="X1390">
        <v>100</v>
      </c>
      <c r="Y1390">
        <v>63.47</v>
      </c>
      <c r="Z1390">
        <v>73.78</v>
      </c>
      <c r="AA1390">
        <v>73.78</v>
      </c>
      <c r="AB1390">
        <v>81.150000000000006</v>
      </c>
    </row>
    <row r="1391" spans="1:28" x14ac:dyDescent="0.3">
      <c r="A1391" t="s">
        <v>6607</v>
      </c>
      <c r="B1391" t="s">
        <v>3636</v>
      </c>
      <c r="C1391" s="7">
        <v>1.8232984122729901</v>
      </c>
      <c r="D1391" s="7">
        <v>2.0880810907720302</v>
      </c>
      <c r="E1391" s="7">
        <v>2.2289827384318999</v>
      </c>
      <c r="F1391" s="7">
        <v>1.8868945168104101</v>
      </c>
      <c r="G1391">
        <v>69114</v>
      </c>
      <c r="H1391" t="s">
        <v>6606</v>
      </c>
      <c r="I1391" t="s">
        <v>6605</v>
      </c>
      <c r="J1391" t="s">
        <v>6604</v>
      </c>
      <c r="K1391" t="s">
        <v>6603</v>
      </c>
      <c r="L1391" t="s">
        <v>6602</v>
      </c>
      <c r="M1391" t="s">
        <v>6601</v>
      </c>
      <c r="N1391" t="s">
        <v>6598</v>
      </c>
      <c r="O1391" t="s">
        <v>6600</v>
      </c>
      <c r="P1391" t="s">
        <v>6599</v>
      </c>
      <c r="Q1391" t="s">
        <v>6598</v>
      </c>
      <c r="R1391" t="s">
        <v>6597</v>
      </c>
      <c r="S1391" t="s">
        <v>6596</v>
      </c>
      <c r="T1391" t="s">
        <v>6595</v>
      </c>
      <c r="U1391" t="s">
        <v>6594</v>
      </c>
      <c r="V1391" t="s">
        <v>6593</v>
      </c>
      <c r="X1391">
        <v>100</v>
      </c>
      <c r="Y1391">
        <v>34.72</v>
      </c>
      <c r="Z1391">
        <v>28.57</v>
      </c>
      <c r="AA1391">
        <v>28.57</v>
      </c>
    </row>
    <row r="1392" spans="1:28" x14ac:dyDescent="0.3">
      <c r="A1392" t="s">
        <v>6592</v>
      </c>
      <c r="B1392" t="s">
        <v>3631</v>
      </c>
      <c r="C1392" s="7">
        <v>-1.63750144877462</v>
      </c>
      <c r="D1392" s="7">
        <v>-2.3284760525861699</v>
      </c>
      <c r="E1392" s="7">
        <v>-1.89527062498971</v>
      </c>
      <c r="F1392" s="7">
        <v>-2.2010725222940701</v>
      </c>
      <c r="G1392">
        <v>69122</v>
      </c>
      <c r="J1392" t="s">
        <v>6591</v>
      </c>
      <c r="K1392" t="s">
        <v>6590</v>
      </c>
      <c r="L1392" t="s">
        <v>6589</v>
      </c>
      <c r="M1392" t="s">
        <v>6588</v>
      </c>
      <c r="N1392" t="s">
        <v>6587</v>
      </c>
      <c r="O1392" t="s">
        <v>6586</v>
      </c>
      <c r="P1392" t="s">
        <v>6583</v>
      </c>
      <c r="Q1392" t="s">
        <v>6582</v>
      </c>
      <c r="R1392" t="s">
        <v>6585</v>
      </c>
      <c r="S1392" t="s">
        <v>6584</v>
      </c>
      <c r="T1392" t="s">
        <v>6583</v>
      </c>
      <c r="U1392" t="s">
        <v>6582</v>
      </c>
      <c r="V1392" t="s">
        <v>6581</v>
      </c>
      <c r="X1392">
        <v>100</v>
      </c>
      <c r="Y1392">
        <v>27.48</v>
      </c>
      <c r="Z1392">
        <v>100</v>
      </c>
      <c r="AA1392">
        <v>100</v>
      </c>
    </row>
    <row r="1393" spans="1:28" x14ac:dyDescent="0.3">
      <c r="A1393" t="s">
        <v>31820</v>
      </c>
      <c r="B1393" t="s">
        <v>3636</v>
      </c>
      <c r="C1393" s="7">
        <v>1.0252788819368901</v>
      </c>
      <c r="D1393" s="7">
        <v>1.45900086075643</v>
      </c>
      <c r="E1393" s="7">
        <v>1.2029221623691899</v>
      </c>
      <c r="F1393" s="7">
        <v>1.5360069918657699</v>
      </c>
      <c r="G1393">
        <v>321416</v>
      </c>
      <c r="M1393" t="s">
        <v>31819</v>
      </c>
      <c r="N1393" t="s">
        <v>31818</v>
      </c>
      <c r="O1393" t="s">
        <v>31817</v>
      </c>
      <c r="P1393" t="s">
        <v>31816</v>
      </c>
      <c r="Q1393" t="s">
        <v>31815</v>
      </c>
      <c r="R1393" t="s">
        <v>31814</v>
      </c>
      <c r="X1393">
        <v>100</v>
      </c>
      <c r="Y1393">
        <v>36.76</v>
      </c>
    </row>
    <row r="1394" spans="1:28" x14ac:dyDescent="0.3">
      <c r="A1394" t="s">
        <v>8120</v>
      </c>
      <c r="B1394" t="s">
        <v>3636</v>
      </c>
      <c r="C1394" s="7">
        <v>2.00317617034493</v>
      </c>
      <c r="D1394" s="7">
        <v>2.66904856401456</v>
      </c>
      <c r="E1394" s="7">
        <v>2.7201777469567898</v>
      </c>
      <c r="F1394" s="7">
        <v>2.25967032690999</v>
      </c>
      <c r="G1394">
        <v>252258</v>
      </c>
      <c r="S1394" t="s">
        <v>8119</v>
      </c>
      <c r="T1394" t="s">
        <v>8118</v>
      </c>
      <c r="U1394" t="s">
        <v>8117</v>
      </c>
      <c r="V1394" t="s">
        <v>8116</v>
      </c>
      <c r="X1394">
        <v>100</v>
      </c>
      <c r="Z1394">
        <v>60.2</v>
      </c>
      <c r="AA1394">
        <v>60.2</v>
      </c>
    </row>
    <row r="1395" spans="1:28" x14ac:dyDescent="0.3">
      <c r="A1395" t="s">
        <v>17706</v>
      </c>
      <c r="B1395" t="s">
        <v>3636</v>
      </c>
      <c r="C1395" s="7">
        <v>0.106852058129269</v>
      </c>
      <c r="D1395" s="7">
        <v>0.99939238978661704</v>
      </c>
      <c r="E1395" s="7">
        <v>1.53629550290199</v>
      </c>
      <c r="F1395" s="7">
        <v>-0.47377168646805001</v>
      </c>
      <c r="G1395">
        <v>337848</v>
      </c>
      <c r="S1395" t="s">
        <v>17705</v>
      </c>
      <c r="T1395" t="s">
        <v>17704</v>
      </c>
      <c r="U1395" t="s">
        <v>17703</v>
      </c>
      <c r="V1395" t="s">
        <v>17702</v>
      </c>
      <c r="X1395">
        <v>100</v>
      </c>
      <c r="Z1395">
        <v>80.56</v>
      </c>
      <c r="AA1395">
        <v>80.56</v>
      </c>
    </row>
    <row r="1396" spans="1:28" x14ac:dyDescent="0.3">
      <c r="A1396" t="s">
        <v>13947</v>
      </c>
      <c r="B1396" t="s">
        <v>3636</v>
      </c>
      <c r="C1396" s="7">
        <v>0</v>
      </c>
      <c r="D1396" s="7">
        <v>0</v>
      </c>
      <c r="E1396" s="7">
        <v>0</v>
      </c>
      <c r="F1396" s="7">
        <v>1.39046970556441</v>
      </c>
      <c r="G1396">
        <v>328064</v>
      </c>
      <c r="H1396" t="s">
        <v>6299</v>
      </c>
      <c r="I1396" t="s">
        <v>6298</v>
      </c>
      <c r="J1396" t="s">
        <v>13946</v>
      </c>
      <c r="K1396" t="s">
        <v>13945</v>
      </c>
      <c r="L1396" t="s">
        <v>13944</v>
      </c>
    </row>
    <row r="1397" spans="1:28" x14ac:dyDescent="0.3">
      <c r="A1397" t="s">
        <v>22637</v>
      </c>
      <c r="B1397" t="s">
        <v>3636</v>
      </c>
      <c r="C1397" s="7">
        <v>0.97770871894385003</v>
      </c>
      <c r="D1397" s="7">
        <v>1.4161083926163101</v>
      </c>
      <c r="E1397" s="7">
        <v>0.72791732019529798</v>
      </c>
      <c r="F1397" s="7">
        <v>1.621807822366</v>
      </c>
      <c r="G1397">
        <v>355416</v>
      </c>
      <c r="H1397" t="s">
        <v>2943</v>
      </c>
      <c r="I1397" t="s">
        <v>2944</v>
      </c>
      <c r="J1397" t="s">
        <v>193</v>
      </c>
      <c r="K1397" t="s">
        <v>8701</v>
      </c>
      <c r="L1397" t="s">
        <v>3542</v>
      </c>
      <c r="M1397" t="s">
        <v>22636</v>
      </c>
      <c r="N1397" t="s">
        <v>35052</v>
      </c>
      <c r="O1397" t="s">
        <v>22635</v>
      </c>
      <c r="P1397" t="s">
        <v>357</v>
      </c>
      <c r="Q1397" t="s">
        <v>8735</v>
      </c>
      <c r="R1397" t="s">
        <v>22634</v>
      </c>
      <c r="S1397" t="s">
        <v>22633</v>
      </c>
      <c r="T1397" t="s">
        <v>197</v>
      </c>
      <c r="U1397" t="s">
        <v>8702</v>
      </c>
      <c r="V1397" t="s">
        <v>22632</v>
      </c>
      <c r="X1397">
        <v>100</v>
      </c>
      <c r="Y1397">
        <v>26.6</v>
      </c>
      <c r="Z1397">
        <v>61.94</v>
      </c>
      <c r="AA1397">
        <v>61.94</v>
      </c>
    </row>
    <row r="1398" spans="1:28" x14ac:dyDescent="0.3">
      <c r="A1398" t="s">
        <v>31813</v>
      </c>
      <c r="B1398" t="s">
        <v>3636</v>
      </c>
      <c r="C1398" s="7">
        <v>1.11038767212925</v>
      </c>
      <c r="D1398" s="7">
        <v>-0.66955036727666295</v>
      </c>
      <c r="E1398" s="7">
        <v>0.80197620454535801</v>
      </c>
      <c r="F1398" s="7">
        <v>0.193231207038247</v>
      </c>
      <c r="G1398">
        <v>337866</v>
      </c>
      <c r="H1398" t="s">
        <v>230</v>
      </c>
      <c r="I1398" t="s">
        <v>3536</v>
      </c>
      <c r="J1398" t="s">
        <v>31812</v>
      </c>
      <c r="K1398" t="s">
        <v>34621</v>
      </c>
      <c r="L1398" t="s">
        <v>31811</v>
      </c>
      <c r="S1398" t="s">
        <v>31810</v>
      </c>
      <c r="T1398" t="s">
        <v>1428</v>
      </c>
      <c r="U1398" t="s">
        <v>1432</v>
      </c>
      <c r="V1398" t="s">
        <v>31809</v>
      </c>
      <c r="X1398">
        <v>100</v>
      </c>
      <c r="Z1398">
        <v>47.41</v>
      </c>
      <c r="AA1398">
        <v>47.41</v>
      </c>
    </row>
    <row r="1399" spans="1:28" x14ac:dyDescent="0.3">
      <c r="A1399" t="s">
        <v>31808</v>
      </c>
      <c r="B1399" t="s">
        <v>3636</v>
      </c>
      <c r="C1399" s="7">
        <v>1.0121779143212699</v>
      </c>
      <c r="D1399" s="7">
        <v>-0.634955199040107</v>
      </c>
      <c r="E1399" s="7">
        <v>0.60498232967026799</v>
      </c>
      <c r="F1399" s="7">
        <v>0.136104262775357</v>
      </c>
      <c r="G1399">
        <v>287936</v>
      </c>
      <c r="I1399" t="s">
        <v>35</v>
      </c>
      <c r="K1399" t="s">
        <v>35</v>
      </c>
      <c r="N1399" t="s">
        <v>35</v>
      </c>
      <c r="Q1399" t="s">
        <v>35</v>
      </c>
      <c r="U1399" t="s">
        <v>35</v>
      </c>
      <c r="X1399">
        <v>100</v>
      </c>
    </row>
    <row r="1400" spans="1:28" x14ac:dyDescent="0.3">
      <c r="A1400" t="s">
        <v>13943</v>
      </c>
      <c r="B1400" t="s">
        <v>3636</v>
      </c>
      <c r="C1400" s="7">
        <v>-0.51954076363403301</v>
      </c>
      <c r="D1400" s="7">
        <v>-3.5749705080237802E-2</v>
      </c>
      <c r="E1400" s="7">
        <v>-0.46893615198487898</v>
      </c>
      <c r="F1400" s="7">
        <v>1.0597912685369599</v>
      </c>
      <c r="G1400">
        <v>337868</v>
      </c>
      <c r="J1400" t="s">
        <v>2603</v>
      </c>
      <c r="K1400" t="s">
        <v>2604</v>
      </c>
      <c r="L1400" t="s">
        <v>2605</v>
      </c>
      <c r="M1400" t="s">
        <v>13942</v>
      </c>
      <c r="N1400" t="s">
        <v>13941</v>
      </c>
      <c r="O1400" t="s">
        <v>13940</v>
      </c>
      <c r="P1400" t="s">
        <v>114</v>
      </c>
      <c r="Q1400" t="s">
        <v>115</v>
      </c>
      <c r="R1400" t="s">
        <v>13939</v>
      </c>
      <c r="S1400" t="s">
        <v>13938</v>
      </c>
      <c r="T1400" t="s">
        <v>114</v>
      </c>
      <c r="U1400" t="s">
        <v>115</v>
      </c>
      <c r="V1400" t="s">
        <v>13937</v>
      </c>
      <c r="X1400">
        <v>100</v>
      </c>
      <c r="Y1400">
        <v>41.03</v>
      </c>
      <c r="Z1400">
        <v>76.92</v>
      </c>
      <c r="AA1400">
        <v>76.92</v>
      </c>
    </row>
    <row r="1401" spans="1:28" x14ac:dyDescent="0.3">
      <c r="A1401" t="s">
        <v>22631</v>
      </c>
      <c r="B1401" t="s">
        <v>3636</v>
      </c>
      <c r="C1401" s="7">
        <v>-0.96141536021533502</v>
      </c>
      <c r="D1401" s="7">
        <v>1.0522565289877199</v>
      </c>
      <c r="E1401" s="7">
        <v>0.78867455134110298</v>
      </c>
      <c r="F1401" s="7">
        <v>0.94181989248211495</v>
      </c>
      <c r="G1401">
        <v>69147</v>
      </c>
      <c r="H1401" t="s">
        <v>5649</v>
      </c>
      <c r="I1401" t="s">
        <v>5648</v>
      </c>
      <c r="J1401" t="s">
        <v>8677</v>
      </c>
      <c r="K1401" t="s">
        <v>8676</v>
      </c>
      <c r="L1401" t="s">
        <v>8675</v>
      </c>
      <c r="M1401" t="s">
        <v>22630</v>
      </c>
      <c r="N1401" t="s">
        <v>22629</v>
      </c>
      <c r="O1401" t="s">
        <v>22628</v>
      </c>
      <c r="P1401" t="s">
        <v>20539</v>
      </c>
      <c r="Q1401" t="s">
        <v>20538</v>
      </c>
      <c r="R1401" t="s">
        <v>22627</v>
      </c>
      <c r="S1401" t="s">
        <v>22626</v>
      </c>
      <c r="T1401" t="s">
        <v>20539</v>
      </c>
      <c r="U1401" t="s">
        <v>20538</v>
      </c>
      <c r="V1401" t="s">
        <v>22625</v>
      </c>
      <c r="W1401" t="s">
        <v>22624</v>
      </c>
      <c r="X1401">
        <v>100</v>
      </c>
      <c r="Y1401">
        <v>63.29</v>
      </c>
      <c r="Z1401">
        <v>71.209999999999994</v>
      </c>
      <c r="AA1401">
        <v>71.209999999999994</v>
      </c>
      <c r="AB1401">
        <v>78.41</v>
      </c>
    </row>
    <row r="1402" spans="1:28" x14ac:dyDescent="0.3">
      <c r="A1402" t="s">
        <v>13936</v>
      </c>
      <c r="B1402" t="s">
        <v>3636</v>
      </c>
      <c r="C1402" s="7">
        <v>0.88665701320781198</v>
      </c>
      <c r="D1402" s="7">
        <v>-5.3422937627896502E-2</v>
      </c>
      <c r="E1402" s="7">
        <v>-0.22234347941295199</v>
      </c>
      <c r="F1402" s="7">
        <v>1.65470367137512</v>
      </c>
      <c r="G1402">
        <v>69158</v>
      </c>
      <c r="H1402" t="s">
        <v>13935</v>
      </c>
      <c r="I1402" t="s">
        <v>35415</v>
      </c>
      <c r="J1402" t="s">
        <v>13934</v>
      </c>
      <c r="K1402" t="s">
        <v>35416</v>
      </c>
      <c r="L1402" t="s">
        <v>13933</v>
      </c>
      <c r="M1402" t="s">
        <v>13932</v>
      </c>
      <c r="N1402" t="s">
        <v>13931</v>
      </c>
      <c r="O1402" t="s">
        <v>13930</v>
      </c>
      <c r="P1402" t="s">
        <v>13929</v>
      </c>
      <c r="Q1402" t="s">
        <v>13928</v>
      </c>
      <c r="R1402" t="s">
        <v>13927</v>
      </c>
      <c r="S1402" t="s">
        <v>13926</v>
      </c>
      <c r="T1402" t="s">
        <v>13925</v>
      </c>
      <c r="U1402" t="s">
        <v>13924</v>
      </c>
      <c r="V1402" t="s">
        <v>13923</v>
      </c>
      <c r="W1402" t="s">
        <v>13922</v>
      </c>
      <c r="X1402">
        <v>97.79</v>
      </c>
      <c r="Y1402">
        <v>31.08</v>
      </c>
      <c r="Z1402">
        <v>42.11</v>
      </c>
      <c r="AA1402">
        <v>42.11</v>
      </c>
      <c r="AB1402">
        <v>100</v>
      </c>
    </row>
    <row r="1403" spans="1:28" x14ac:dyDescent="0.3">
      <c r="A1403" t="s">
        <v>1433</v>
      </c>
      <c r="B1403" t="s">
        <v>3639</v>
      </c>
      <c r="C1403" s="7">
        <v>6.9276820200447897</v>
      </c>
      <c r="D1403" s="7">
        <v>6.9874900947786402</v>
      </c>
      <c r="E1403" s="7">
        <v>6.7387943418990401</v>
      </c>
      <c r="F1403" s="7">
        <v>7.5381267125114499</v>
      </c>
      <c r="G1403">
        <v>69179</v>
      </c>
      <c r="I1403" t="s">
        <v>35</v>
      </c>
      <c r="K1403" t="s">
        <v>35</v>
      </c>
      <c r="N1403" t="s">
        <v>35</v>
      </c>
      <c r="Q1403" t="s">
        <v>35</v>
      </c>
      <c r="U1403" t="s">
        <v>35</v>
      </c>
      <c r="V1403" t="s">
        <v>4046</v>
      </c>
      <c r="X1403">
        <v>100</v>
      </c>
      <c r="Z1403">
        <v>39.22</v>
      </c>
    </row>
    <row r="1404" spans="1:28" x14ac:dyDescent="0.3">
      <c r="A1404" t="s">
        <v>31807</v>
      </c>
      <c r="B1404" t="s">
        <v>3631</v>
      </c>
      <c r="C1404" s="7">
        <v>-1.5782408153767</v>
      </c>
      <c r="D1404" s="7">
        <v>-1.57428756553828</v>
      </c>
      <c r="E1404" s="7">
        <v>-1.69218602609539</v>
      </c>
      <c r="F1404" s="7">
        <v>-0.92256525165388004</v>
      </c>
      <c r="G1404">
        <v>274472</v>
      </c>
      <c r="H1404" t="s">
        <v>31806</v>
      </c>
      <c r="I1404" t="s">
        <v>31805</v>
      </c>
      <c r="J1404" t="s">
        <v>21957</v>
      </c>
      <c r="K1404" t="s">
        <v>21956</v>
      </c>
      <c r="L1404" t="s">
        <v>21955</v>
      </c>
      <c r="M1404" t="s">
        <v>31804</v>
      </c>
      <c r="N1404" t="s">
        <v>31803</v>
      </c>
      <c r="O1404" t="s">
        <v>31802</v>
      </c>
      <c r="P1404" t="s">
        <v>21950</v>
      </c>
      <c r="Q1404" t="s">
        <v>21949</v>
      </c>
      <c r="R1404" t="s">
        <v>31801</v>
      </c>
      <c r="S1404" t="s">
        <v>31800</v>
      </c>
      <c r="T1404" t="s">
        <v>21950</v>
      </c>
      <c r="U1404" t="s">
        <v>21949</v>
      </c>
      <c r="V1404" t="s">
        <v>31799</v>
      </c>
      <c r="W1404" t="s">
        <v>31798</v>
      </c>
      <c r="X1404">
        <v>78.489999999999995</v>
      </c>
      <c r="Y1404">
        <v>39.49</v>
      </c>
      <c r="Z1404">
        <v>69.12</v>
      </c>
      <c r="AA1404">
        <v>69.12</v>
      </c>
      <c r="AB1404">
        <v>81.12</v>
      </c>
    </row>
    <row r="1405" spans="1:28" x14ac:dyDescent="0.3">
      <c r="A1405" t="s">
        <v>22623</v>
      </c>
      <c r="B1405" t="s">
        <v>3636</v>
      </c>
      <c r="C1405" s="7">
        <v>0.95349715737013896</v>
      </c>
      <c r="D1405" s="7">
        <v>1.3457718459744801</v>
      </c>
      <c r="E1405" s="7">
        <v>0.64712290908881098</v>
      </c>
      <c r="F1405" s="7">
        <v>1.30535441873345</v>
      </c>
      <c r="G1405">
        <v>345265</v>
      </c>
      <c r="H1405" t="s">
        <v>22622</v>
      </c>
      <c r="I1405" t="s">
        <v>22621</v>
      </c>
      <c r="J1405" t="s">
        <v>22611</v>
      </c>
      <c r="K1405" t="s">
        <v>22620</v>
      </c>
      <c r="L1405" t="s">
        <v>22619</v>
      </c>
      <c r="M1405" t="s">
        <v>22618</v>
      </c>
      <c r="N1405" t="s">
        <v>22617</v>
      </c>
      <c r="O1405" t="s">
        <v>22616</v>
      </c>
      <c r="P1405" t="s">
        <v>22615</v>
      </c>
      <c r="Q1405" t="s">
        <v>22614</v>
      </c>
      <c r="R1405" t="s">
        <v>22613</v>
      </c>
      <c r="S1405" t="s">
        <v>22612</v>
      </c>
      <c r="T1405" t="s">
        <v>22611</v>
      </c>
      <c r="U1405" t="s">
        <v>22610</v>
      </c>
      <c r="V1405" t="s">
        <v>22609</v>
      </c>
      <c r="X1405">
        <v>100</v>
      </c>
      <c r="Y1405">
        <v>26.55</v>
      </c>
      <c r="Z1405">
        <v>51.53</v>
      </c>
      <c r="AA1405">
        <v>51.53</v>
      </c>
    </row>
    <row r="1406" spans="1:28" x14ac:dyDescent="0.3">
      <c r="A1406" t="s">
        <v>13921</v>
      </c>
      <c r="B1406" t="s">
        <v>3636</v>
      </c>
      <c r="C1406" s="7">
        <v>0.62011139609549404</v>
      </c>
      <c r="D1406" s="7">
        <v>0.75257514555037397</v>
      </c>
      <c r="E1406" s="7">
        <v>0.24946785014943099</v>
      </c>
      <c r="F1406" s="7">
        <v>1.31362453299639</v>
      </c>
      <c r="G1406">
        <v>40601</v>
      </c>
      <c r="J1406" t="s">
        <v>1759</v>
      </c>
      <c r="K1406" t="s">
        <v>5634</v>
      </c>
      <c r="L1406" t="s">
        <v>5633</v>
      </c>
      <c r="M1406" t="s">
        <v>13920</v>
      </c>
      <c r="N1406" t="s">
        <v>13919</v>
      </c>
      <c r="O1406" t="s">
        <v>13918</v>
      </c>
      <c r="P1406" t="s">
        <v>13917</v>
      </c>
      <c r="Q1406" t="s">
        <v>35417</v>
      </c>
      <c r="R1406" t="s">
        <v>13916</v>
      </c>
      <c r="S1406" t="s">
        <v>13915</v>
      </c>
      <c r="T1406" t="s">
        <v>1750</v>
      </c>
      <c r="U1406" t="s">
        <v>4337</v>
      </c>
      <c r="V1406" t="s">
        <v>13914</v>
      </c>
      <c r="X1406">
        <v>100</v>
      </c>
      <c r="Y1406">
        <v>32.08</v>
      </c>
      <c r="Z1406">
        <v>58.47</v>
      </c>
      <c r="AA1406">
        <v>58.47</v>
      </c>
    </row>
    <row r="1407" spans="1:28" x14ac:dyDescent="0.3">
      <c r="A1407" t="s">
        <v>31797</v>
      </c>
      <c r="B1407" t="s">
        <v>3636</v>
      </c>
      <c r="C1407" s="7">
        <v>1.06688156327246</v>
      </c>
      <c r="D1407" s="7">
        <v>1.36928641171738</v>
      </c>
      <c r="E1407" s="7">
        <v>1.11519449142201</v>
      </c>
      <c r="F1407" s="7">
        <v>1.3248747242223</v>
      </c>
      <c r="G1407">
        <v>220339</v>
      </c>
      <c r="H1407" t="s">
        <v>1436</v>
      </c>
      <c r="I1407" t="s">
        <v>3567</v>
      </c>
      <c r="J1407" t="s">
        <v>364</v>
      </c>
      <c r="K1407" t="s">
        <v>4385</v>
      </c>
      <c r="L1407" t="s">
        <v>3573</v>
      </c>
      <c r="M1407" t="s">
        <v>31796</v>
      </c>
      <c r="N1407" t="s">
        <v>31795</v>
      </c>
      <c r="O1407" t="s">
        <v>31794</v>
      </c>
      <c r="P1407" t="s">
        <v>583</v>
      </c>
      <c r="Q1407" t="s">
        <v>6954</v>
      </c>
      <c r="R1407" t="s">
        <v>31793</v>
      </c>
      <c r="S1407" t="s">
        <v>31792</v>
      </c>
      <c r="T1407" t="s">
        <v>364</v>
      </c>
      <c r="U1407" t="s">
        <v>3553</v>
      </c>
      <c r="V1407" t="s">
        <v>31791</v>
      </c>
      <c r="X1407">
        <v>100</v>
      </c>
      <c r="Y1407">
        <v>36.590000000000003</v>
      </c>
      <c r="Z1407">
        <v>81.819999999999993</v>
      </c>
      <c r="AA1407">
        <v>81.819999999999993</v>
      </c>
    </row>
    <row r="1408" spans="1:28" x14ac:dyDescent="0.3">
      <c r="A1408" t="s">
        <v>31790</v>
      </c>
      <c r="B1408" t="s">
        <v>3631</v>
      </c>
      <c r="C1408" s="7">
        <v>-1.13052189276779</v>
      </c>
      <c r="D1408" s="7">
        <v>-0.74175334719413699</v>
      </c>
      <c r="E1408" s="7">
        <v>-0.934196924373906</v>
      </c>
      <c r="F1408" s="7">
        <v>-0.42049001817817599</v>
      </c>
      <c r="G1408">
        <v>39833</v>
      </c>
      <c r="H1408" t="s">
        <v>423</v>
      </c>
      <c r="I1408" t="s">
        <v>424</v>
      </c>
      <c r="J1408" t="s">
        <v>425</v>
      </c>
      <c r="K1408" t="s">
        <v>426</v>
      </c>
      <c r="L1408" t="s">
        <v>31789</v>
      </c>
      <c r="M1408" t="s">
        <v>31788</v>
      </c>
      <c r="N1408" t="s">
        <v>31787</v>
      </c>
      <c r="O1408" t="s">
        <v>31786</v>
      </c>
      <c r="P1408" t="s">
        <v>31783</v>
      </c>
      <c r="Q1408" t="s">
        <v>31782</v>
      </c>
      <c r="R1408" t="s">
        <v>31785</v>
      </c>
      <c r="S1408" t="s">
        <v>31784</v>
      </c>
      <c r="T1408" t="s">
        <v>31783</v>
      </c>
      <c r="U1408" t="s">
        <v>31782</v>
      </c>
      <c r="V1408" t="s">
        <v>31781</v>
      </c>
      <c r="W1408" t="s">
        <v>31780</v>
      </c>
      <c r="X1408">
        <v>100</v>
      </c>
      <c r="Y1408">
        <v>58.76</v>
      </c>
      <c r="Z1408">
        <v>83.33</v>
      </c>
      <c r="AA1408">
        <v>83.33</v>
      </c>
      <c r="AB1408">
        <v>75.930000000000007</v>
      </c>
    </row>
    <row r="1409" spans="1:27" x14ac:dyDescent="0.3">
      <c r="A1409" t="s">
        <v>31779</v>
      </c>
      <c r="B1409" t="s">
        <v>3636</v>
      </c>
      <c r="C1409" s="7">
        <v>1.1929990583692001</v>
      </c>
      <c r="D1409" s="7">
        <v>0.86328210069762701</v>
      </c>
      <c r="E1409" s="7">
        <v>0.72570064119768096</v>
      </c>
      <c r="F1409" s="7">
        <v>0.24358672574537199</v>
      </c>
      <c r="G1409">
        <v>61092</v>
      </c>
      <c r="H1409" t="s">
        <v>898</v>
      </c>
      <c r="I1409" t="s">
        <v>6828</v>
      </c>
      <c r="J1409" t="s">
        <v>295</v>
      </c>
      <c r="K1409" t="s">
        <v>8715</v>
      </c>
      <c r="L1409" t="s">
        <v>3522</v>
      </c>
      <c r="M1409" t="s">
        <v>20398</v>
      </c>
      <c r="N1409" t="s">
        <v>20397</v>
      </c>
      <c r="O1409" t="s">
        <v>20396</v>
      </c>
      <c r="P1409" t="s">
        <v>302</v>
      </c>
      <c r="Q1409" t="s">
        <v>8709</v>
      </c>
      <c r="R1409" t="s">
        <v>20395</v>
      </c>
      <c r="S1409" t="s">
        <v>31778</v>
      </c>
      <c r="T1409" t="s">
        <v>302</v>
      </c>
      <c r="U1409" t="s">
        <v>8709</v>
      </c>
      <c r="V1409" t="s">
        <v>31777</v>
      </c>
      <c r="X1409">
        <v>100</v>
      </c>
      <c r="Y1409">
        <v>41.53</v>
      </c>
      <c r="Z1409">
        <v>56.1</v>
      </c>
      <c r="AA1409">
        <v>56.1</v>
      </c>
    </row>
    <row r="1410" spans="1:27" x14ac:dyDescent="0.3">
      <c r="A1410" t="s">
        <v>1434</v>
      </c>
      <c r="B1410" t="s">
        <v>3636</v>
      </c>
      <c r="C1410" s="7">
        <v>3.1605575348928099</v>
      </c>
      <c r="D1410" s="7">
        <v>2.5683812661136001</v>
      </c>
      <c r="E1410" s="7">
        <v>2.9795033287482799</v>
      </c>
      <c r="F1410" s="7">
        <v>2.58980574546597</v>
      </c>
      <c r="G1410">
        <v>69208</v>
      </c>
      <c r="I1410" t="s">
        <v>35</v>
      </c>
      <c r="K1410" t="s">
        <v>35</v>
      </c>
      <c r="N1410" t="s">
        <v>35</v>
      </c>
      <c r="Q1410" t="s">
        <v>35</v>
      </c>
      <c r="U1410" t="s">
        <v>35</v>
      </c>
      <c r="X1410">
        <v>100</v>
      </c>
    </row>
    <row r="1411" spans="1:27" x14ac:dyDescent="0.3">
      <c r="A1411" t="s">
        <v>6580</v>
      </c>
      <c r="B1411" t="s">
        <v>3636</v>
      </c>
      <c r="C1411" s="7">
        <v>1.13145296920682</v>
      </c>
      <c r="D1411" s="7">
        <v>2.6367265733933398</v>
      </c>
      <c r="E1411" s="7">
        <v>1.94492514386136</v>
      </c>
      <c r="F1411" s="7">
        <v>1.63667492217988</v>
      </c>
      <c r="G1411">
        <v>345273</v>
      </c>
      <c r="I1411" t="s">
        <v>35</v>
      </c>
      <c r="K1411" t="s">
        <v>35</v>
      </c>
      <c r="N1411" t="s">
        <v>35</v>
      </c>
      <c r="Q1411" t="s">
        <v>35</v>
      </c>
      <c r="S1411" t="s">
        <v>6579</v>
      </c>
      <c r="U1411" t="s">
        <v>35</v>
      </c>
      <c r="V1411" t="s">
        <v>6578</v>
      </c>
      <c r="X1411">
        <v>100</v>
      </c>
      <c r="Z1411">
        <v>72.06</v>
      </c>
      <c r="AA1411">
        <v>64.709999999999994</v>
      </c>
    </row>
    <row r="1412" spans="1:27" x14ac:dyDescent="0.3">
      <c r="A1412" t="s">
        <v>17701</v>
      </c>
      <c r="B1412" t="s">
        <v>3636</v>
      </c>
      <c r="C1412" s="7">
        <v>0.56352431517020696</v>
      </c>
      <c r="D1412" s="7">
        <v>0.86104923119339805</v>
      </c>
      <c r="E1412" s="7">
        <v>1.44053071197348</v>
      </c>
      <c r="F1412" s="7">
        <v>0.861991779138779</v>
      </c>
      <c r="G1412">
        <v>328167</v>
      </c>
      <c r="I1412" t="s">
        <v>35</v>
      </c>
      <c r="K1412" t="s">
        <v>35</v>
      </c>
      <c r="N1412" t="s">
        <v>35</v>
      </c>
      <c r="Q1412" t="s">
        <v>35</v>
      </c>
      <c r="U1412" t="s">
        <v>35</v>
      </c>
    </row>
    <row r="1413" spans="1:27" x14ac:dyDescent="0.3">
      <c r="A1413" t="s">
        <v>31776</v>
      </c>
      <c r="B1413" t="s">
        <v>3636</v>
      </c>
      <c r="C1413" s="7">
        <v>1.7173042387187201</v>
      </c>
      <c r="D1413" s="7">
        <v>1.6840788706649299</v>
      </c>
      <c r="E1413" s="7">
        <v>1.77542507277698</v>
      </c>
      <c r="F1413" s="7">
        <v>1.90035426141418</v>
      </c>
      <c r="G1413">
        <v>328175</v>
      </c>
      <c r="J1413" t="s">
        <v>31775</v>
      </c>
      <c r="K1413" t="s">
        <v>31774</v>
      </c>
      <c r="L1413" t="s">
        <v>31773</v>
      </c>
      <c r="M1413" t="s">
        <v>31772</v>
      </c>
      <c r="N1413" t="s">
        <v>31771</v>
      </c>
      <c r="P1413" t="s">
        <v>31770</v>
      </c>
      <c r="Q1413" t="s">
        <v>31769</v>
      </c>
      <c r="S1413" t="s">
        <v>31768</v>
      </c>
      <c r="T1413" t="s">
        <v>6040</v>
      </c>
      <c r="U1413" t="s">
        <v>6039</v>
      </c>
      <c r="V1413" t="s">
        <v>31767</v>
      </c>
      <c r="X1413">
        <v>100</v>
      </c>
      <c r="Y1413">
        <v>30.89</v>
      </c>
      <c r="Z1413">
        <v>29.95</v>
      </c>
      <c r="AA1413">
        <v>29.95</v>
      </c>
    </row>
    <row r="1414" spans="1:27" x14ac:dyDescent="0.3">
      <c r="A1414" t="s">
        <v>13913</v>
      </c>
      <c r="B1414" t="s">
        <v>3636</v>
      </c>
      <c r="C1414" s="7">
        <v>0.40610968225802901</v>
      </c>
      <c r="D1414" s="7">
        <v>0.87336809248038805</v>
      </c>
      <c r="E1414" s="7">
        <v>0.69678966924941499</v>
      </c>
      <c r="F1414" s="7">
        <v>1.24288249723734</v>
      </c>
      <c r="G1414">
        <v>253240</v>
      </c>
      <c r="J1414" t="s">
        <v>13912</v>
      </c>
      <c r="K1414" t="s">
        <v>13911</v>
      </c>
      <c r="L1414" t="s">
        <v>13910</v>
      </c>
    </row>
    <row r="1415" spans="1:27" x14ac:dyDescent="0.3">
      <c r="A1415" t="s">
        <v>22608</v>
      </c>
      <c r="B1415" t="s">
        <v>3636</v>
      </c>
      <c r="C1415" s="7">
        <v>0.988883991552438</v>
      </c>
      <c r="D1415" s="7">
        <v>1.48722776059627</v>
      </c>
      <c r="E1415" s="7">
        <v>0.68941490727946897</v>
      </c>
      <c r="F1415" s="7">
        <v>1.5995675207522</v>
      </c>
      <c r="G1415">
        <v>248494</v>
      </c>
      <c r="H1415" t="s">
        <v>22607</v>
      </c>
      <c r="I1415" t="s">
        <v>35053</v>
      </c>
      <c r="J1415" t="s">
        <v>22606</v>
      </c>
      <c r="K1415" t="s">
        <v>35054</v>
      </c>
      <c r="L1415" t="s">
        <v>35055</v>
      </c>
      <c r="M1415" t="s">
        <v>22605</v>
      </c>
      <c r="N1415" t="s">
        <v>8815</v>
      </c>
      <c r="O1415" t="s">
        <v>22604</v>
      </c>
      <c r="P1415" t="s">
        <v>5514</v>
      </c>
      <c r="Q1415" t="s">
        <v>8816</v>
      </c>
      <c r="R1415" t="s">
        <v>22603</v>
      </c>
      <c r="S1415" t="s">
        <v>22602</v>
      </c>
      <c r="T1415" t="s">
        <v>22601</v>
      </c>
      <c r="U1415" t="s">
        <v>35056</v>
      </c>
      <c r="V1415" t="s">
        <v>22600</v>
      </c>
      <c r="X1415">
        <v>100</v>
      </c>
      <c r="Y1415">
        <v>45.58</v>
      </c>
      <c r="Z1415">
        <v>76.09</v>
      </c>
      <c r="AA1415">
        <v>76.09</v>
      </c>
    </row>
    <row r="1416" spans="1:27" x14ac:dyDescent="0.3">
      <c r="A1416" t="s">
        <v>13909</v>
      </c>
      <c r="B1416" t="s">
        <v>3636</v>
      </c>
      <c r="C1416" s="7">
        <v>9.4840302141941196E-2</v>
      </c>
      <c r="D1416" s="7">
        <v>-0.28215318862150501</v>
      </c>
      <c r="E1416" s="7">
        <v>0.23711691799099999</v>
      </c>
      <c r="F1416" s="7">
        <v>1.25873482941724</v>
      </c>
      <c r="G1416">
        <v>254388</v>
      </c>
      <c r="H1416" t="s">
        <v>106</v>
      </c>
      <c r="I1416" t="s">
        <v>107</v>
      </c>
      <c r="J1416" t="s">
        <v>108</v>
      </c>
      <c r="K1416" t="s">
        <v>109</v>
      </c>
      <c r="L1416" t="s">
        <v>110</v>
      </c>
    </row>
    <row r="1417" spans="1:27" x14ac:dyDescent="0.3">
      <c r="A1417" t="s">
        <v>1435</v>
      </c>
      <c r="B1417" t="s">
        <v>3636</v>
      </c>
      <c r="C1417" s="7">
        <v>2.35676293874835</v>
      </c>
      <c r="D1417" s="7">
        <v>2.3262754388507498</v>
      </c>
      <c r="E1417" s="7">
        <v>1.82707568201504</v>
      </c>
      <c r="F1417" s="7">
        <v>2.70268464885481</v>
      </c>
      <c r="G1417">
        <v>40189</v>
      </c>
      <c r="H1417" t="s">
        <v>1436</v>
      </c>
      <c r="I1417" t="s">
        <v>3567</v>
      </c>
      <c r="J1417" t="s">
        <v>364</v>
      </c>
      <c r="K1417" t="s">
        <v>4385</v>
      </c>
      <c r="L1417" t="s">
        <v>3568</v>
      </c>
      <c r="M1417" t="s">
        <v>1437</v>
      </c>
      <c r="N1417" t="s">
        <v>8115</v>
      </c>
      <c r="O1417" t="s">
        <v>1438</v>
      </c>
      <c r="P1417" t="s">
        <v>1439</v>
      </c>
      <c r="Q1417" t="s">
        <v>3569</v>
      </c>
      <c r="R1417" t="s">
        <v>1440</v>
      </c>
      <c r="S1417" t="s">
        <v>1441</v>
      </c>
      <c r="T1417" t="s">
        <v>1439</v>
      </c>
      <c r="U1417" t="s">
        <v>3569</v>
      </c>
      <c r="V1417" t="s">
        <v>4045</v>
      </c>
      <c r="X1417">
        <v>100</v>
      </c>
      <c r="Y1417">
        <v>47.83</v>
      </c>
      <c r="Z1417">
        <v>69.569999999999993</v>
      </c>
      <c r="AA1417">
        <v>69.569999999999993</v>
      </c>
    </row>
    <row r="1418" spans="1:27" x14ac:dyDescent="0.3">
      <c r="A1418" t="s">
        <v>1442</v>
      </c>
      <c r="B1418" t="s">
        <v>3636</v>
      </c>
      <c r="C1418" s="7">
        <v>1.6128638277331699</v>
      </c>
      <c r="D1418" s="7">
        <v>1.7762360185281301</v>
      </c>
      <c r="E1418" s="7">
        <v>1.5435718469753801</v>
      </c>
      <c r="F1418" s="7">
        <v>2.3313131621427798</v>
      </c>
      <c r="G1418">
        <v>328203</v>
      </c>
      <c r="M1418" t="s">
        <v>1443</v>
      </c>
      <c r="N1418" t="s">
        <v>3570</v>
      </c>
      <c r="O1418" t="s">
        <v>1444</v>
      </c>
      <c r="P1418" t="s">
        <v>1445</v>
      </c>
      <c r="Q1418" t="s">
        <v>3571</v>
      </c>
      <c r="R1418" t="s">
        <v>1446</v>
      </c>
      <c r="S1418" t="s">
        <v>1447</v>
      </c>
      <c r="T1418" t="s">
        <v>1439</v>
      </c>
      <c r="U1418" t="s">
        <v>3569</v>
      </c>
      <c r="V1418" t="s">
        <v>3721</v>
      </c>
      <c r="X1418">
        <v>100</v>
      </c>
      <c r="Y1418">
        <v>37.840000000000003</v>
      </c>
      <c r="Z1418">
        <v>34.32</v>
      </c>
      <c r="AA1418">
        <v>34.32</v>
      </c>
    </row>
    <row r="1419" spans="1:27" x14ac:dyDescent="0.3">
      <c r="A1419" t="s">
        <v>13908</v>
      </c>
      <c r="B1419" t="s">
        <v>3636</v>
      </c>
      <c r="C1419" s="7">
        <v>-0.42201074118153398</v>
      </c>
      <c r="D1419" s="7">
        <v>0.50620501330188505</v>
      </c>
      <c r="E1419" s="7">
        <v>0.63258886928551705</v>
      </c>
      <c r="F1419" s="7">
        <v>1.0556794691549301</v>
      </c>
      <c r="G1419">
        <v>69280</v>
      </c>
      <c r="I1419" t="s">
        <v>35</v>
      </c>
      <c r="K1419" t="s">
        <v>35</v>
      </c>
      <c r="N1419" t="s">
        <v>35</v>
      </c>
      <c r="Q1419" t="s">
        <v>35</v>
      </c>
      <c r="U1419" t="s">
        <v>35</v>
      </c>
    </row>
    <row r="1420" spans="1:27" x14ac:dyDescent="0.3">
      <c r="A1420" t="s">
        <v>1448</v>
      </c>
      <c r="B1420" t="s">
        <v>3636</v>
      </c>
      <c r="C1420" s="7">
        <v>2.0360504067745002</v>
      </c>
      <c r="D1420" s="7">
        <v>2.4410540089733401</v>
      </c>
      <c r="E1420" s="7">
        <v>2.3714111675254701</v>
      </c>
      <c r="F1420" s="7">
        <v>1.21388982406034</v>
      </c>
      <c r="G1420">
        <v>328218</v>
      </c>
      <c r="H1420" t="s">
        <v>1449</v>
      </c>
      <c r="I1420" t="s">
        <v>1450</v>
      </c>
      <c r="J1420" t="s">
        <v>1451</v>
      </c>
      <c r="K1420" t="s">
        <v>1452</v>
      </c>
      <c r="L1420" t="s">
        <v>1453</v>
      </c>
      <c r="M1420" t="s">
        <v>1454</v>
      </c>
      <c r="N1420" t="s">
        <v>1455</v>
      </c>
      <c r="O1420" t="s">
        <v>1456</v>
      </c>
      <c r="P1420" t="s">
        <v>1457</v>
      </c>
      <c r="Q1420" t="s">
        <v>1458</v>
      </c>
      <c r="R1420" t="s">
        <v>1459</v>
      </c>
      <c r="S1420" t="s">
        <v>1460</v>
      </c>
      <c r="T1420" t="s">
        <v>1461</v>
      </c>
      <c r="U1420" t="s">
        <v>1462</v>
      </c>
      <c r="V1420" t="s">
        <v>4044</v>
      </c>
      <c r="X1420">
        <v>100</v>
      </c>
      <c r="Y1420">
        <v>31.46</v>
      </c>
      <c r="Z1420">
        <v>54.55</v>
      </c>
      <c r="AA1420">
        <v>54.55</v>
      </c>
    </row>
    <row r="1421" spans="1:27" x14ac:dyDescent="0.3">
      <c r="A1421" t="s">
        <v>31766</v>
      </c>
      <c r="B1421" t="s">
        <v>3631</v>
      </c>
      <c r="C1421" s="7">
        <v>-1.34440752413696</v>
      </c>
      <c r="D1421" s="7">
        <v>-1.5385482818839</v>
      </c>
      <c r="E1421" s="7">
        <v>4.6427982971338502E-2</v>
      </c>
      <c r="F1421" s="7">
        <v>-1.0978725263278899</v>
      </c>
      <c r="G1421">
        <v>321479</v>
      </c>
      <c r="J1421" t="s">
        <v>2118</v>
      </c>
      <c r="K1421" t="s">
        <v>2119</v>
      </c>
      <c r="L1421" t="s">
        <v>2120</v>
      </c>
      <c r="S1421" t="s">
        <v>31765</v>
      </c>
      <c r="T1421" t="s">
        <v>31764</v>
      </c>
      <c r="U1421" t="s">
        <v>31763</v>
      </c>
      <c r="V1421" t="s">
        <v>31762</v>
      </c>
      <c r="X1421">
        <v>100</v>
      </c>
      <c r="Z1421">
        <v>42.51</v>
      </c>
      <c r="AA1421">
        <v>42.51</v>
      </c>
    </row>
    <row r="1422" spans="1:27" x14ac:dyDescent="0.3">
      <c r="A1422" t="s">
        <v>31761</v>
      </c>
      <c r="B1422" t="s">
        <v>3636</v>
      </c>
      <c r="C1422" s="7">
        <v>1.8087460283446799</v>
      </c>
      <c r="D1422" s="7">
        <v>1.0899482677177901</v>
      </c>
      <c r="E1422" s="7">
        <v>0.97493952705842801</v>
      </c>
      <c r="F1422" s="7">
        <v>0.29527741992627099</v>
      </c>
      <c r="G1422">
        <v>69286</v>
      </c>
      <c r="M1422" t="s">
        <v>31760</v>
      </c>
      <c r="N1422" t="s">
        <v>31759</v>
      </c>
      <c r="O1422" t="s">
        <v>31758</v>
      </c>
      <c r="P1422" t="s">
        <v>12539</v>
      </c>
      <c r="Q1422" t="s">
        <v>12538</v>
      </c>
      <c r="X1422">
        <v>100</v>
      </c>
      <c r="Y1422">
        <v>38.1</v>
      </c>
    </row>
    <row r="1423" spans="1:27" x14ac:dyDescent="0.3">
      <c r="A1423" t="s">
        <v>1463</v>
      </c>
      <c r="B1423" t="s">
        <v>3636</v>
      </c>
      <c r="C1423" s="7">
        <v>4.3506621551151996</v>
      </c>
      <c r="D1423" s="7">
        <v>4.3603160098012399</v>
      </c>
      <c r="E1423" s="7">
        <v>3.43843016907292</v>
      </c>
      <c r="F1423" s="7">
        <v>3.4235568271608399</v>
      </c>
      <c r="G1423">
        <v>255018</v>
      </c>
      <c r="I1423" t="s">
        <v>35</v>
      </c>
      <c r="K1423" t="s">
        <v>35</v>
      </c>
      <c r="N1423" t="s">
        <v>35</v>
      </c>
      <c r="Q1423" t="s">
        <v>35</v>
      </c>
      <c r="U1423" t="s">
        <v>35</v>
      </c>
    </row>
    <row r="1424" spans="1:27" x14ac:dyDescent="0.3">
      <c r="A1424" t="s">
        <v>8114</v>
      </c>
      <c r="B1424" t="s">
        <v>3631</v>
      </c>
      <c r="C1424" s="7">
        <v>-2.4856584529994201</v>
      </c>
      <c r="D1424" s="7">
        <v>-2.3336192447556598</v>
      </c>
      <c r="E1424" s="7">
        <v>-1.4744674453372799</v>
      </c>
      <c r="F1424" s="7">
        <v>-1.0756250174287001</v>
      </c>
      <c r="G1424">
        <v>232296</v>
      </c>
      <c r="I1424" t="s">
        <v>35</v>
      </c>
      <c r="K1424" t="s">
        <v>35</v>
      </c>
      <c r="N1424" t="s">
        <v>35</v>
      </c>
      <c r="Q1424" t="s">
        <v>35</v>
      </c>
      <c r="S1424" t="s">
        <v>8113</v>
      </c>
      <c r="U1424" t="s">
        <v>35</v>
      </c>
      <c r="V1424" t="s">
        <v>8112</v>
      </c>
      <c r="X1424">
        <v>100</v>
      </c>
      <c r="Z1424">
        <v>44.54</v>
      </c>
      <c r="AA1424">
        <v>44.54</v>
      </c>
    </row>
    <row r="1425" spans="1:28" x14ac:dyDescent="0.3">
      <c r="A1425" t="s">
        <v>8111</v>
      </c>
      <c r="B1425" t="s">
        <v>3636</v>
      </c>
      <c r="C1425" s="7">
        <v>2.1422565265230502</v>
      </c>
      <c r="D1425" s="7">
        <v>1.3378209012884601</v>
      </c>
      <c r="E1425" s="7">
        <v>1.69271694452545</v>
      </c>
      <c r="F1425" s="7">
        <v>2.0009483930482799</v>
      </c>
      <c r="G1425">
        <v>69299</v>
      </c>
      <c r="I1425" t="s">
        <v>35</v>
      </c>
      <c r="K1425" t="s">
        <v>35</v>
      </c>
      <c r="N1425" t="s">
        <v>35</v>
      </c>
      <c r="Q1425" t="s">
        <v>35</v>
      </c>
      <c r="S1425" t="s">
        <v>8110</v>
      </c>
      <c r="U1425" t="s">
        <v>35</v>
      </c>
      <c r="V1425" t="s">
        <v>8109</v>
      </c>
      <c r="X1425">
        <v>99.5</v>
      </c>
      <c r="Z1425">
        <v>30.97</v>
      </c>
      <c r="AA1425">
        <v>30.97</v>
      </c>
    </row>
    <row r="1426" spans="1:28" x14ac:dyDescent="0.3">
      <c r="A1426" t="s">
        <v>8108</v>
      </c>
      <c r="B1426" t="s">
        <v>3636</v>
      </c>
      <c r="C1426" s="7">
        <v>2.7062289286669401</v>
      </c>
      <c r="D1426" s="7">
        <v>0.653541263503856</v>
      </c>
      <c r="E1426" s="7">
        <v>1.1474721272417301</v>
      </c>
      <c r="F1426" s="7">
        <v>1.58931073269112</v>
      </c>
      <c r="G1426">
        <v>55134</v>
      </c>
      <c r="M1426" t="s">
        <v>8107</v>
      </c>
      <c r="N1426" t="s">
        <v>8106</v>
      </c>
      <c r="O1426" t="s">
        <v>8105</v>
      </c>
      <c r="P1426" t="s">
        <v>8104</v>
      </c>
      <c r="Q1426" t="s">
        <v>8103</v>
      </c>
      <c r="R1426" t="s">
        <v>8102</v>
      </c>
      <c r="S1426" t="s">
        <v>8101</v>
      </c>
      <c r="V1426" t="s">
        <v>8100</v>
      </c>
      <c r="X1426">
        <v>100</v>
      </c>
      <c r="Y1426">
        <v>29.27</v>
      </c>
      <c r="Z1426">
        <v>45.1</v>
      </c>
      <c r="AA1426">
        <v>30.77</v>
      </c>
    </row>
    <row r="1427" spans="1:28" x14ac:dyDescent="0.3">
      <c r="A1427" t="s">
        <v>31757</v>
      </c>
      <c r="B1427" t="s">
        <v>3636</v>
      </c>
      <c r="C1427" s="7">
        <v>1.05001953904777</v>
      </c>
      <c r="D1427" s="7">
        <v>1.13064606016574</v>
      </c>
      <c r="E1427" s="7">
        <v>1.0894469046839601</v>
      </c>
      <c r="F1427" s="7">
        <v>1.81229087345446</v>
      </c>
      <c r="G1427">
        <v>39325</v>
      </c>
      <c r="H1427" t="s">
        <v>31756</v>
      </c>
      <c r="I1427" t="s">
        <v>31755</v>
      </c>
      <c r="J1427" t="s">
        <v>1988</v>
      </c>
      <c r="K1427" t="s">
        <v>4132</v>
      </c>
      <c r="L1427" t="s">
        <v>3528</v>
      </c>
      <c r="M1427" t="s">
        <v>1989</v>
      </c>
      <c r="N1427" t="s">
        <v>8719</v>
      </c>
      <c r="O1427" t="s">
        <v>1990</v>
      </c>
      <c r="P1427" t="s">
        <v>1991</v>
      </c>
      <c r="Q1427" t="s">
        <v>8720</v>
      </c>
      <c r="S1427" t="s">
        <v>1992</v>
      </c>
      <c r="T1427" t="s">
        <v>1991</v>
      </c>
      <c r="U1427" t="s">
        <v>8720</v>
      </c>
      <c r="V1427" t="s">
        <v>3991</v>
      </c>
      <c r="W1427" t="s">
        <v>31754</v>
      </c>
      <c r="X1427">
        <v>99.74</v>
      </c>
      <c r="Y1427">
        <v>65.37</v>
      </c>
      <c r="Z1427">
        <v>76.599999999999994</v>
      </c>
      <c r="AA1427">
        <v>76.599999999999994</v>
      </c>
      <c r="AB1427">
        <v>93.33</v>
      </c>
    </row>
    <row r="1428" spans="1:28" x14ac:dyDescent="0.3">
      <c r="A1428" t="s">
        <v>22599</v>
      </c>
      <c r="B1428" t="s">
        <v>3636</v>
      </c>
      <c r="C1428" s="7">
        <v>0.40853328193655197</v>
      </c>
      <c r="D1428" s="7">
        <v>1.0522565289877199</v>
      </c>
      <c r="E1428" s="7">
        <v>0.86267944418060505</v>
      </c>
      <c r="F1428" s="7">
        <v>-0.92153551756830498</v>
      </c>
      <c r="G1428">
        <v>328246</v>
      </c>
      <c r="M1428" t="s">
        <v>22598</v>
      </c>
      <c r="N1428" t="s">
        <v>17412</v>
      </c>
      <c r="O1428" t="s">
        <v>22597</v>
      </c>
      <c r="P1428" t="s">
        <v>17410</v>
      </c>
      <c r="Q1428" t="s">
        <v>17409</v>
      </c>
      <c r="R1428" t="s">
        <v>22596</v>
      </c>
      <c r="S1428" t="s">
        <v>22595</v>
      </c>
      <c r="T1428" t="s">
        <v>22594</v>
      </c>
      <c r="U1428" t="s">
        <v>22593</v>
      </c>
      <c r="V1428" t="s">
        <v>22592</v>
      </c>
      <c r="X1428">
        <v>100</v>
      </c>
      <c r="Y1428">
        <v>42</v>
      </c>
      <c r="Z1428">
        <v>48.06</v>
      </c>
      <c r="AA1428">
        <v>48.06</v>
      </c>
    </row>
    <row r="1429" spans="1:28" x14ac:dyDescent="0.3">
      <c r="A1429" t="s">
        <v>8099</v>
      </c>
      <c r="B1429" t="s">
        <v>3631</v>
      </c>
      <c r="C1429" s="7">
        <v>-2.0017555364227202</v>
      </c>
      <c r="D1429" s="7">
        <v>-2.39152772271287</v>
      </c>
      <c r="E1429" s="7">
        <v>-1.33608325118669</v>
      </c>
      <c r="F1429" s="7">
        <v>0.24437013003483299</v>
      </c>
      <c r="G1429">
        <v>241925</v>
      </c>
      <c r="I1429" t="s">
        <v>35</v>
      </c>
      <c r="K1429" t="s">
        <v>35</v>
      </c>
      <c r="N1429" t="s">
        <v>35</v>
      </c>
      <c r="Q1429" t="s">
        <v>35</v>
      </c>
      <c r="S1429" t="s">
        <v>8098</v>
      </c>
      <c r="U1429" t="s">
        <v>35</v>
      </c>
      <c r="V1429" t="s">
        <v>8097</v>
      </c>
      <c r="X1429">
        <v>100</v>
      </c>
      <c r="Z1429">
        <v>59.57</v>
      </c>
      <c r="AA1429">
        <v>59.57</v>
      </c>
    </row>
    <row r="1430" spans="1:28" x14ac:dyDescent="0.3">
      <c r="A1430" t="s">
        <v>1464</v>
      </c>
      <c r="B1430" t="s">
        <v>3636</v>
      </c>
      <c r="C1430" s="7">
        <v>2.4939052226299001</v>
      </c>
      <c r="D1430" s="7">
        <v>3.2399417429763502</v>
      </c>
      <c r="E1430" s="7">
        <v>2.6653325960298502</v>
      </c>
      <c r="F1430" s="7">
        <v>2.6021683430229299</v>
      </c>
      <c r="G1430">
        <v>232346</v>
      </c>
      <c r="M1430" t="s">
        <v>1465</v>
      </c>
      <c r="N1430" t="s">
        <v>3572</v>
      </c>
      <c r="O1430" t="s">
        <v>1466</v>
      </c>
      <c r="P1430" t="s">
        <v>1467</v>
      </c>
      <c r="Q1430" t="s">
        <v>1468</v>
      </c>
      <c r="S1430" t="s">
        <v>1469</v>
      </c>
      <c r="V1430" t="s">
        <v>3720</v>
      </c>
      <c r="X1430">
        <v>86.47</v>
      </c>
      <c r="Y1430">
        <v>46.67</v>
      </c>
      <c r="Z1430">
        <v>51.92</v>
      </c>
      <c r="AA1430">
        <v>51.92</v>
      </c>
    </row>
    <row r="1431" spans="1:28" x14ac:dyDescent="0.3">
      <c r="A1431" t="s">
        <v>17700</v>
      </c>
      <c r="B1431" t="s">
        <v>3631</v>
      </c>
      <c r="C1431" s="7">
        <v>-0.786706107052774</v>
      </c>
      <c r="D1431" s="7">
        <v>-0.97875502518627799</v>
      </c>
      <c r="E1431" s="7">
        <v>-1.0836418491559201</v>
      </c>
      <c r="F1431" s="7">
        <v>-1.06687905156435</v>
      </c>
      <c r="G1431">
        <v>328252</v>
      </c>
      <c r="H1431" t="s">
        <v>106</v>
      </c>
      <c r="I1431" t="s">
        <v>107</v>
      </c>
      <c r="J1431" t="s">
        <v>108</v>
      </c>
      <c r="K1431" t="s">
        <v>109</v>
      </c>
      <c r="L1431" t="s">
        <v>110</v>
      </c>
      <c r="M1431" t="s">
        <v>13942</v>
      </c>
      <c r="N1431" t="s">
        <v>13941</v>
      </c>
      <c r="O1431" t="s">
        <v>13940</v>
      </c>
      <c r="P1431" t="s">
        <v>114</v>
      </c>
      <c r="Q1431" t="s">
        <v>115</v>
      </c>
      <c r="R1431" t="s">
        <v>13939</v>
      </c>
      <c r="S1431" t="s">
        <v>17699</v>
      </c>
      <c r="T1431" t="s">
        <v>114</v>
      </c>
      <c r="U1431" t="s">
        <v>115</v>
      </c>
      <c r="V1431" t="s">
        <v>17698</v>
      </c>
      <c r="W1431" t="s">
        <v>17697</v>
      </c>
      <c r="X1431">
        <v>100</v>
      </c>
      <c r="Y1431">
        <v>25.35</v>
      </c>
      <c r="Z1431">
        <v>77.19</v>
      </c>
      <c r="AA1431">
        <v>77.19</v>
      </c>
      <c r="AB1431">
        <v>75.099999999999994</v>
      </c>
    </row>
    <row r="1432" spans="1:28" x14ac:dyDescent="0.3">
      <c r="A1432" t="s">
        <v>4826</v>
      </c>
      <c r="B1432" t="s">
        <v>3636</v>
      </c>
      <c r="C1432" s="7">
        <v>0.58062374459731902</v>
      </c>
      <c r="D1432" s="7">
        <v>0.39522161370835901</v>
      </c>
      <c r="E1432" s="7">
        <v>-3.3939352526156499E-2</v>
      </c>
      <c r="F1432" s="7">
        <v>2.4639975593715202</v>
      </c>
      <c r="G1432">
        <v>328261</v>
      </c>
      <c r="M1432" t="s">
        <v>4825</v>
      </c>
      <c r="N1432" t="s">
        <v>4824</v>
      </c>
      <c r="O1432" t="s">
        <v>4823</v>
      </c>
      <c r="P1432" t="s">
        <v>4822</v>
      </c>
      <c r="Q1432" t="s">
        <v>4821</v>
      </c>
      <c r="R1432" t="s">
        <v>4820</v>
      </c>
      <c r="S1432" t="s">
        <v>4819</v>
      </c>
      <c r="V1432" t="s">
        <v>4818</v>
      </c>
      <c r="X1432">
        <v>100</v>
      </c>
      <c r="Y1432">
        <v>37.5</v>
      </c>
      <c r="Z1432">
        <v>47.46</v>
      </c>
      <c r="AA1432">
        <v>47.46</v>
      </c>
    </row>
    <row r="1433" spans="1:28" x14ac:dyDescent="0.3">
      <c r="A1433" t="s">
        <v>31753</v>
      </c>
      <c r="B1433" t="s">
        <v>3636</v>
      </c>
      <c r="C1433" s="7">
        <v>1.68344573963366</v>
      </c>
      <c r="D1433" s="7">
        <v>1.6670239860379801</v>
      </c>
      <c r="E1433" s="7">
        <v>1.0112934311348001</v>
      </c>
      <c r="F1433" s="7">
        <v>1.55641027356622</v>
      </c>
      <c r="G1433">
        <v>345317</v>
      </c>
      <c r="M1433" t="s">
        <v>31752</v>
      </c>
      <c r="N1433" t="s">
        <v>31751</v>
      </c>
      <c r="O1433" t="s">
        <v>31750</v>
      </c>
      <c r="P1433" t="s">
        <v>31749</v>
      </c>
      <c r="Q1433" t="s">
        <v>31748</v>
      </c>
      <c r="R1433" t="s">
        <v>31747</v>
      </c>
      <c r="S1433" t="s">
        <v>31746</v>
      </c>
      <c r="T1433" t="s">
        <v>863</v>
      </c>
      <c r="U1433" t="s">
        <v>864</v>
      </c>
      <c r="V1433" t="s">
        <v>31745</v>
      </c>
      <c r="X1433">
        <v>100</v>
      </c>
      <c r="Y1433">
        <v>24.55</v>
      </c>
      <c r="Z1433">
        <v>66.67</v>
      </c>
      <c r="AA1433">
        <v>66.67</v>
      </c>
    </row>
    <row r="1434" spans="1:28" x14ac:dyDescent="0.3">
      <c r="A1434" t="s">
        <v>13907</v>
      </c>
      <c r="B1434" t="s">
        <v>3636</v>
      </c>
      <c r="C1434" s="7">
        <v>0.98836715252029905</v>
      </c>
      <c r="D1434" s="7">
        <v>0.66174883026294795</v>
      </c>
      <c r="E1434" s="7">
        <v>0.80721946430648495</v>
      </c>
      <c r="F1434" s="7">
        <v>-1.0164537487459699</v>
      </c>
      <c r="G1434">
        <v>69331</v>
      </c>
      <c r="M1434" t="s">
        <v>13906</v>
      </c>
      <c r="N1434" t="s">
        <v>35418</v>
      </c>
      <c r="O1434" t="s">
        <v>13905</v>
      </c>
      <c r="P1434" t="s">
        <v>13904</v>
      </c>
      <c r="Q1434" t="s">
        <v>35419</v>
      </c>
      <c r="S1434" t="s">
        <v>13903</v>
      </c>
      <c r="T1434" t="s">
        <v>1373</v>
      </c>
      <c r="U1434" t="s">
        <v>1374</v>
      </c>
      <c r="V1434" t="s">
        <v>13902</v>
      </c>
      <c r="X1434">
        <v>100</v>
      </c>
      <c r="Y1434">
        <v>40.479999999999997</v>
      </c>
      <c r="Z1434">
        <v>33.119999999999997</v>
      </c>
      <c r="AA1434">
        <v>33.119999999999997</v>
      </c>
    </row>
    <row r="1435" spans="1:28" x14ac:dyDescent="0.3">
      <c r="A1435" t="s">
        <v>13901</v>
      </c>
      <c r="B1435" t="s">
        <v>3636</v>
      </c>
      <c r="C1435" s="7">
        <v>0.63035763612990403</v>
      </c>
      <c r="D1435" s="7">
        <v>0.66032176684390198</v>
      </c>
      <c r="E1435" s="7">
        <v>0.50171181982726398</v>
      </c>
      <c r="F1435" s="7">
        <v>1.14485098314305</v>
      </c>
      <c r="G1435">
        <v>288126</v>
      </c>
      <c r="H1435" t="s">
        <v>13900</v>
      </c>
      <c r="I1435" t="s">
        <v>35420</v>
      </c>
      <c r="J1435" t="s">
        <v>13899</v>
      </c>
      <c r="K1435" t="s">
        <v>35421</v>
      </c>
      <c r="L1435" t="s">
        <v>13898</v>
      </c>
      <c r="M1435" t="s">
        <v>13897</v>
      </c>
      <c r="N1435" t="s">
        <v>13896</v>
      </c>
      <c r="O1435" t="s">
        <v>13895</v>
      </c>
      <c r="P1435" t="s">
        <v>2917</v>
      </c>
      <c r="Q1435" t="s">
        <v>7444</v>
      </c>
      <c r="S1435" t="s">
        <v>13894</v>
      </c>
      <c r="T1435" t="s">
        <v>2917</v>
      </c>
      <c r="U1435" t="s">
        <v>7444</v>
      </c>
      <c r="V1435" t="s">
        <v>13893</v>
      </c>
      <c r="W1435" t="s">
        <v>13892</v>
      </c>
      <c r="X1435">
        <v>90.8</v>
      </c>
      <c r="Y1435">
        <v>35.92</v>
      </c>
      <c r="Z1435">
        <v>59.46</v>
      </c>
      <c r="AA1435">
        <v>59.46</v>
      </c>
      <c r="AB1435">
        <v>97.22</v>
      </c>
    </row>
    <row r="1436" spans="1:28" x14ac:dyDescent="0.3">
      <c r="A1436" t="s">
        <v>1470</v>
      </c>
      <c r="B1436" t="s">
        <v>3639</v>
      </c>
      <c r="C1436" s="7">
        <v>6.4870557301794403</v>
      </c>
      <c r="D1436" s="7">
        <v>6.6795294371165301</v>
      </c>
      <c r="E1436" s="7">
        <v>7.1687947507675096</v>
      </c>
      <c r="F1436" s="7">
        <v>7.4369162128130597</v>
      </c>
      <c r="G1436">
        <v>232583</v>
      </c>
      <c r="M1436" t="s">
        <v>1471</v>
      </c>
      <c r="N1436" t="s">
        <v>1472</v>
      </c>
      <c r="O1436" t="s">
        <v>1473</v>
      </c>
      <c r="P1436" t="s">
        <v>1474</v>
      </c>
      <c r="Q1436" t="s">
        <v>8096</v>
      </c>
      <c r="R1436" t="s">
        <v>1475</v>
      </c>
      <c r="S1436" t="s">
        <v>1069</v>
      </c>
      <c r="V1436" t="s">
        <v>3719</v>
      </c>
      <c r="X1436">
        <v>100</v>
      </c>
      <c r="Y1436">
        <v>37.93</v>
      </c>
      <c r="Z1436">
        <v>57.78</v>
      </c>
      <c r="AA1436">
        <v>57.78</v>
      </c>
    </row>
    <row r="1437" spans="1:28" x14ac:dyDescent="0.3">
      <c r="A1437" t="s">
        <v>1476</v>
      </c>
      <c r="B1437" t="s">
        <v>3639</v>
      </c>
      <c r="C1437" s="7">
        <v>6.5093896451603204</v>
      </c>
      <c r="D1437" s="7">
        <v>5.8725239338593402</v>
      </c>
      <c r="E1437" s="7">
        <v>6.53248255786795</v>
      </c>
      <c r="F1437" s="7">
        <v>6.8834014928784697</v>
      </c>
      <c r="G1437">
        <v>274617</v>
      </c>
      <c r="H1437" t="s">
        <v>1477</v>
      </c>
      <c r="I1437" t="s">
        <v>8095</v>
      </c>
      <c r="J1437" t="s">
        <v>1478</v>
      </c>
      <c r="K1437" t="s">
        <v>3906</v>
      </c>
      <c r="L1437" t="s">
        <v>1479</v>
      </c>
      <c r="M1437" t="s">
        <v>1480</v>
      </c>
      <c r="N1437" t="s">
        <v>8094</v>
      </c>
      <c r="O1437" t="s">
        <v>1481</v>
      </c>
      <c r="P1437" t="s">
        <v>1482</v>
      </c>
      <c r="Q1437" t="s">
        <v>8093</v>
      </c>
      <c r="R1437" t="s">
        <v>1483</v>
      </c>
      <c r="S1437" t="s">
        <v>1484</v>
      </c>
      <c r="T1437" t="s">
        <v>1485</v>
      </c>
      <c r="U1437" t="s">
        <v>3903</v>
      </c>
      <c r="V1437" t="s">
        <v>4043</v>
      </c>
      <c r="X1437">
        <v>91.05</v>
      </c>
      <c r="Y1437">
        <v>27.06</v>
      </c>
      <c r="Z1437">
        <v>48.03</v>
      </c>
      <c r="AA1437">
        <v>48.03</v>
      </c>
    </row>
    <row r="1438" spans="1:28" x14ac:dyDescent="0.3">
      <c r="A1438" t="s">
        <v>1486</v>
      </c>
      <c r="B1438" t="s">
        <v>3645</v>
      </c>
      <c r="C1438" s="7">
        <v>5.6133335263456603</v>
      </c>
      <c r="D1438" s="7">
        <v>-0.43204661849100201</v>
      </c>
      <c r="E1438" s="7">
        <v>6.3371772454829802</v>
      </c>
      <c r="F1438" s="7">
        <v>4.5716179725929997</v>
      </c>
      <c r="G1438">
        <v>254916</v>
      </c>
      <c r="H1438" t="s">
        <v>1487</v>
      </c>
      <c r="I1438" t="s">
        <v>8819</v>
      </c>
      <c r="J1438" t="s">
        <v>197</v>
      </c>
      <c r="K1438" t="s">
        <v>8758</v>
      </c>
      <c r="L1438" t="s">
        <v>3519</v>
      </c>
      <c r="M1438" t="s">
        <v>1488</v>
      </c>
      <c r="N1438" t="s">
        <v>8092</v>
      </c>
      <c r="O1438" t="s">
        <v>1489</v>
      </c>
      <c r="P1438" t="s">
        <v>357</v>
      </c>
      <c r="Q1438" t="s">
        <v>8735</v>
      </c>
      <c r="R1438" t="s">
        <v>1490</v>
      </c>
      <c r="S1438" t="s">
        <v>1491</v>
      </c>
      <c r="T1438" t="s">
        <v>357</v>
      </c>
      <c r="U1438" t="s">
        <v>8735</v>
      </c>
      <c r="V1438" t="s">
        <v>4042</v>
      </c>
      <c r="X1438">
        <v>81.150000000000006</v>
      </c>
      <c r="Y1438">
        <v>34.68</v>
      </c>
      <c r="Z1438">
        <v>65.930000000000007</v>
      </c>
      <c r="AA1438">
        <v>65.930000000000007</v>
      </c>
    </row>
    <row r="1439" spans="1:28" x14ac:dyDescent="0.3">
      <c r="A1439" t="s">
        <v>1492</v>
      </c>
      <c r="B1439" t="s">
        <v>3645</v>
      </c>
      <c r="C1439" s="7">
        <v>5.8959742953357299</v>
      </c>
      <c r="D1439" s="7">
        <v>0.65182323720659296</v>
      </c>
      <c r="E1439" s="7">
        <v>6.5328981615598396</v>
      </c>
      <c r="F1439" s="7">
        <v>3.1779623743408498</v>
      </c>
      <c r="G1439">
        <v>16824</v>
      </c>
      <c r="I1439" t="s">
        <v>35</v>
      </c>
      <c r="K1439" t="s">
        <v>35</v>
      </c>
      <c r="N1439" t="s">
        <v>35</v>
      </c>
      <c r="Q1439" t="s">
        <v>35</v>
      </c>
      <c r="S1439" t="s">
        <v>1493</v>
      </c>
      <c r="U1439" t="s">
        <v>35</v>
      </c>
      <c r="V1439" t="s">
        <v>4040</v>
      </c>
      <c r="X1439">
        <v>100</v>
      </c>
      <c r="Z1439">
        <v>78.12</v>
      </c>
      <c r="AA1439">
        <v>78.12</v>
      </c>
    </row>
    <row r="1440" spans="1:28" x14ac:dyDescent="0.3">
      <c r="A1440" t="s">
        <v>6577</v>
      </c>
      <c r="B1440" t="s">
        <v>3636</v>
      </c>
      <c r="C1440" s="7">
        <v>0.29684417971986898</v>
      </c>
      <c r="D1440" s="7">
        <v>2.32965785285037</v>
      </c>
      <c r="E1440" s="7">
        <v>-0.54131290714315095</v>
      </c>
      <c r="F1440" s="7">
        <v>1.3620114454873</v>
      </c>
      <c r="G1440">
        <v>39951</v>
      </c>
      <c r="H1440" t="s">
        <v>6576</v>
      </c>
      <c r="I1440" t="s">
        <v>6575</v>
      </c>
      <c r="J1440" t="s">
        <v>6574</v>
      </c>
      <c r="K1440" t="s">
        <v>6573</v>
      </c>
      <c r="L1440" t="s">
        <v>6572</v>
      </c>
      <c r="M1440" t="s">
        <v>6571</v>
      </c>
      <c r="N1440" t="s">
        <v>6570</v>
      </c>
      <c r="O1440" t="s">
        <v>6569</v>
      </c>
      <c r="P1440" t="s">
        <v>6568</v>
      </c>
      <c r="Q1440" t="s">
        <v>6567</v>
      </c>
      <c r="R1440" t="s">
        <v>6566</v>
      </c>
      <c r="S1440" t="s">
        <v>6565</v>
      </c>
      <c r="T1440" t="s">
        <v>6564</v>
      </c>
      <c r="U1440" t="s">
        <v>6563</v>
      </c>
      <c r="V1440" t="s">
        <v>6562</v>
      </c>
      <c r="X1440">
        <v>100</v>
      </c>
      <c r="Y1440">
        <v>27.81</v>
      </c>
      <c r="Z1440">
        <v>55.56</v>
      </c>
      <c r="AA1440">
        <v>55.56</v>
      </c>
    </row>
    <row r="1441" spans="1:28" x14ac:dyDescent="0.3">
      <c r="A1441" t="s">
        <v>1494</v>
      </c>
      <c r="B1441" t="s">
        <v>3639</v>
      </c>
      <c r="C1441" s="7">
        <v>5.5652929853100899</v>
      </c>
      <c r="D1441" s="7">
        <v>6.2404030441945197</v>
      </c>
      <c r="E1441" s="7">
        <v>5.9439259146836898</v>
      </c>
      <c r="F1441" s="7">
        <v>5.4317113855084802</v>
      </c>
      <c r="G1441">
        <v>69341</v>
      </c>
      <c r="I1441" t="s">
        <v>35</v>
      </c>
      <c r="K1441" t="s">
        <v>35</v>
      </c>
      <c r="N1441" t="s">
        <v>35</v>
      </c>
      <c r="Q1441" t="s">
        <v>35</v>
      </c>
      <c r="S1441" t="s">
        <v>1495</v>
      </c>
      <c r="U1441" t="s">
        <v>35</v>
      </c>
      <c r="V1441" t="s">
        <v>4039</v>
      </c>
      <c r="X1441">
        <v>100</v>
      </c>
      <c r="Z1441">
        <v>33.85</v>
      </c>
      <c r="AA1441">
        <v>33.85</v>
      </c>
    </row>
    <row r="1442" spans="1:28" x14ac:dyDescent="0.3">
      <c r="A1442" t="s">
        <v>22591</v>
      </c>
      <c r="B1442" t="s">
        <v>3636</v>
      </c>
      <c r="C1442" s="7">
        <v>0.70973322254602</v>
      </c>
      <c r="D1442" s="7">
        <v>1.3998256815677499</v>
      </c>
      <c r="E1442" s="7">
        <v>1.7847509274462801</v>
      </c>
      <c r="F1442" s="7">
        <v>1.16275852336552</v>
      </c>
      <c r="G1442">
        <v>39804</v>
      </c>
      <c r="M1442" t="s">
        <v>22590</v>
      </c>
      <c r="N1442" t="s">
        <v>22589</v>
      </c>
      <c r="O1442" t="s">
        <v>22588</v>
      </c>
      <c r="P1442" t="s">
        <v>22587</v>
      </c>
      <c r="Q1442" t="s">
        <v>22586</v>
      </c>
      <c r="R1442" t="s">
        <v>22585</v>
      </c>
      <c r="S1442" t="s">
        <v>22584</v>
      </c>
      <c r="T1442" t="s">
        <v>6564</v>
      </c>
      <c r="U1442" t="s">
        <v>6563</v>
      </c>
      <c r="V1442" t="s">
        <v>22583</v>
      </c>
      <c r="X1442">
        <v>86.14</v>
      </c>
      <c r="Y1442">
        <v>42.86</v>
      </c>
      <c r="Z1442">
        <v>42.86</v>
      </c>
      <c r="AA1442">
        <v>37.700000000000003</v>
      </c>
    </row>
    <row r="1443" spans="1:28" x14ac:dyDescent="0.3">
      <c r="A1443" t="s">
        <v>5672</v>
      </c>
      <c r="B1443" t="s">
        <v>3631</v>
      </c>
      <c r="C1443" s="7">
        <v>-1.8317190018355101</v>
      </c>
      <c r="D1443" s="7">
        <v>-1.32556947304726</v>
      </c>
      <c r="E1443" s="7">
        <v>-2.4551489250926002</v>
      </c>
      <c r="F1443" s="7">
        <v>-1.80061067643224</v>
      </c>
      <c r="G1443">
        <v>89717</v>
      </c>
      <c r="H1443" t="s">
        <v>5671</v>
      </c>
      <c r="I1443" t="s">
        <v>5670</v>
      </c>
      <c r="J1443" t="s">
        <v>5669</v>
      </c>
      <c r="K1443" t="s">
        <v>5668</v>
      </c>
      <c r="L1443" t="s">
        <v>5667</v>
      </c>
      <c r="M1443" t="s">
        <v>5666</v>
      </c>
      <c r="N1443" t="s">
        <v>5665</v>
      </c>
      <c r="O1443" t="s">
        <v>5664</v>
      </c>
      <c r="P1443" t="s">
        <v>5663</v>
      </c>
      <c r="Q1443" t="s">
        <v>5662</v>
      </c>
      <c r="R1443" t="s">
        <v>5661</v>
      </c>
      <c r="S1443" t="s">
        <v>5660</v>
      </c>
      <c r="T1443" t="s">
        <v>5659</v>
      </c>
      <c r="U1443" t="s">
        <v>5658</v>
      </c>
      <c r="V1443" t="s">
        <v>5657</v>
      </c>
      <c r="X1443">
        <v>77.61</v>
      </c>
      <c r="Y1443">
        <v>30.39</v>
      </c>
      <c r="Z1443">
        <v>57.48</v>
      </c>
      <c r="AA1443">
        <v>57.48</v>
      </c>
    </row>
    <row r="1444" spans="1:28" x14ac:dyDescent="0.3">
      <c r="A1444" t="s">
        <v>22582</v>
      </c>
      <c r="B1444" t="s">
        <v>3636</v>
      </c>
      <c r="C1444" s="7">
        <v>0.59678954280633101</v>
      </c>
      <c r="D1444" s="7">
        <v>1.5549830101939499</v>
      </c>
      <c r="E1444" s="7">
        <v>1.2090408583905099</v>
      </c>
      <c r="F1444" s="7">
        <v>1.1913968206922101</v>
      </c>
      <c r="G1444">
        <v>61188</v>
      </c>
      <c r="H1444" t="s">
        <v>645</v>
      </c>
      <c r="I1444" t="s">
        <v>646</v>
      </c>
      <c r="J1444" t="s">
        <v>647</v>
      </c>
      <c r="K1444" t="s">
        <v>648</v>
      </c>
      <c r="L1444" t="s">
        <v>22581</v>
      </c>
      <c r="M1444" t="s">
        <v>22580</v>
      </c>
      <c r="N1444" t="s">
        <v>22579</v>
      </c>
      <c r="O1444" t="s">
        <v>22578</v>
      </c>
      <c r="P1444" t="s">
        <v>652</v>
      </c>
      <c r="Q1444" t="s">
        <v>653</v>
      </c>
      <c r="R1444" t="s">
        <v>22577</v>
      </c>
      <c r="S1444" t="s">
        <v>22576</v>
      </c>
      <c r="T1444" t="s">
        <v>652</v>
      </c>
      <c r="U1444" t="s">
        <v>653</v>
      </c>
      <c r="V1444" t="s">
        <v>22575</v>
      </c>
      <c r="X1444">
        <v>97.55</v>
      </c>
      <c r="Y1444">
        <v>35.33</v>
      </c>
      <c r="Z1444">
        <v>49.35</v>
      </c>
      <c r="AA1444">
        <v>49.35</v>
      </c>
    </row>
    <row r="1445" spans="1:28" x14ac:dyDescent="0.3">
      <c r="A1445" t="s">
        <v>17696</v>
      </c>
      <c r="B1445" t="s">
        <v>3636</v>
      </c>
      <c r="C1445" s="7">
        <v>-2.2220140658345301E-2</v>
      </c>
      <c r="D1445" s="7">
        <v>0.41609329883281798</v>
      </c>
      <c r="E1445" s="7">
        <v>1.4102530752548901</v>
      </c>
      <c r="F1445" s="7">
        <v>0.61805317528113302</v>
      </c>
      <c r="G1445">
        <v>335904</v>
      </c>
      <c r="M1445" t="s">
        <v>17695</v>
      </c>
      <c r="N1445" t="s">
        <v>17694</v>
      </c>
      <c r="O1445">
        <v>25</v>
      </c>
      <c r="P1445" t="s">
        <v>17693</v>
      </c>
      <c r="Q1445" t="s">
        <v>17692</v>
      </c>
      <c r="R1445" t="s">
        <v>17691</v>
      </c>
      <c r="S1445" t="s">
        <v>17690</v>
      </c>
      <c r="V1445" t="s">
        <v>17689</v>
      </c>
      <c r="W1445" t="s">
        <v>17688</v>
      </c>
      <c r="X1445">
        <v>100</v>
      </c>
      <c r="Y1445">
        <v>34.92</v>
      </c>
      <c r="Z1445">
        <v>70.66</v>
      </c>
      <c r="AA1445">
        <v>70.66</v>
      </c>
      <c r="AB1445">
        <v>82.4</v>
      </c>
    </row>
    <row r="1446" spans="1:28" x14ac:dyDescent="0.3">
      <c r="A1446" t="s">
        <v>31744</v>
      </c>
      <c r="B1446" t="s">
        <v>3636</v>
      </c>
      <c r="C1446" s="7">
        <v>1.0313877069729001</v>
      </c>
      <c r="D1446" s="7">
        <v>1.3772832830462001</v>
      </c>
      <c r="E1446" s="7">
        <v>1.07623879303377</v>
      </c>
      <c r="F1446" s="7">
        <v>1.3808601633619699</v>
      </c>
      <c r="G1446">
        <v>79659</v>
      </c>
      <c r="M1446" t="s">
        <v>31743</v>
      </c>
      <c r="N1446" t="s">
        <v>31742</v>
      </c>
      <c r="O1446" t="s">
        <v>31741</v>
      </c>
      <c r="P1446" t="s">
        <v>31739</v>
      </c>
      <c r="Q1446" t="s">
        <v>31738</v>
      </c>
      <c r="S1446" t="s">
        <v>31740</v>
      </c>
      <c r="T1446" t="s">
        <v>31739</v>
      </c>
      <c r="U1446" t="s">
        <v>31738</v>
      </c>
      <c r="V1446" t="s">
        <v>31737</v>
      </c>
      <c r="X1446">
        <v>85.27</v>
      </c>
      <c r="Y1446">
        <v>44.5</v>
      </c>
      <c r="Z1446">
        <v>49.66</v>
      </c>
      <c r="AA1446">
        <v>49.66</v>
      </c>
    </row>
    <row r="1447" spans="1:28" x14ac:dyDescent="0.3">
      <c r="A1447" t="s">
        <v>1496</v>
      </c>
      <c r="B1447" t="s">
        <v>3636</v>
      </c>
      <c r="C1447" s="7">
        <v>3.0951398058265198</v>
      </c>
      <c r="D1447" s="7">
        <v>2.9071481060590099</v>
      </c>
      <c r="E1447" s="7">
        <v>2.89711726192977</v>
      </c>
      <c r="F1447" s="7">
        <v>2.5020213095925299</v>
      </c>
      <c r="G1447">
        <v>79666</v>
      </c>
      <c r="H1447" t="s">
        <v>1497</v>
      </c>
      <c r="I1447" t="s">
        <v>1498</v>
      </c>
      <c r="J1447" t="s">
        <v>1499</v>
      </c>
      <c r="K1447" t="s">
        <v>6980</v>
      </c>
      <c r="L1447" t="s">
        <v>6979</v>
      </c>
      <c r="M1447" t="s">
        <v>1500</v>
      </c>
      <c r="N1447" t="s">
        <v>8091</v>
      </c>
      <c r="O1447" t="s">
        <v>1501</v>
      </c>
      <c r="P1447" t="s">
        <v>1502</v>
      </c>
      <c r="Q1447" t="s">
        <v>6975</v>
      </c>
      <c r="S1447" t="s">
        <v>1503</v>
      </c>
      <c r="T1447" t="s">
        <v>1504</v>
      </c>
      <c r="U1447" t="s">
        <v>6973</v>
      </c>
      <c r="V1447" t="s">
        <v>4038</v>
      </c>
      <c r="X1447">
        <v>100</v>
      </c>
      <c r="Y1447">
        <v>30.22</v>
      </c>
      <c r="Z1447">
        <v>73.08</v>
      </c>
      <c r="AA1447">
        <v>73.08</v>
      </c>
    </row>
    <row r="1448" spans="1:28" x14ac:dyDescent="0.3">
      <c r="A1448" t="s">
        <v>31736</v>
      </c>
      <c r="B1448" t="s">
        <v>3636</v>
      </c>
      <c r="C1448" s="7">
        <v>1.4761613777599001</v>
      </c>
      <c r="D1448" s="7">
        <v>1.59428644023569</v>
      </c>
      <c r="E1448" s="7">
        <v>1.1109223996700901</v>
      </c>
      <c r="F1448" s="7">
        <v>0.87982607983736605</v>
      </c>
      <c r="G1448">
        <v>69378</v>
      </c>
      <c r="J1448" t="s">
        <v>2752</v>
      </c>
      <c r="K1448" t="s">
        <v>2753</v>
      </c>
      <c r="L1448" t="s">
        <v>7325</v>
      </c>
      <c r="M1448" t="s">
        <v>31735</v>
      </c>
      <c r="N1448" t="s">
        <v>31734</v>
      </c>
      <c r="O1448" t="s">
        <v>31733</v>
      </c>
      <c r="P1448" t="s">
        <v>31732</v>
      </c>
      <c r="Q1448" t="s">
        <v>31731</v>
      </c>
      <c r="R1448" t="s">
        <v>31730</v>
      </c>
      <c r="S1448" t="s">
        <v>31729</v>
      </c>
      <c r="T1448" t="s">
        <v>2752</v>
      </c>
      <c r="U1448" t="s">
        <v>2753</v>
      </c>
      <c r="V1448" t="s">
        <v>31728</v>
      </c>
      <c r="X1448">
        <v>100</v>
      </c>
      <c r="Y1448">
        <v>28.57</v>
      </c>
      <c r="Z1448">
        <v>46.79</v>
      </c>
      <c r="AA1448">
        <v>46.79</v>
      </c>
    </row>
    <row r="1449" spans="1:28" x14ac:dyDescent="0.3">
      <c r="A1449" t="s">
        <v>6561</v>
      </c>
      <c r="B1449" t="s">
        <v>3636</v>
      </c>
      <c r="C1449" s="7">
        <v>1.5843612268269001</v>
      </c>
      <c r="D1449" s="7">
        <v>2.29414707896749</v>
      </c>
      <c r="E1449" s="7">
        <v>2.1905886150620502</v>
      </c>
      <c r="F1449" s="7">
        <v>2.3195691873870801</v>
      </c>
      <c r="G1449">
        <v>69389</v>
      </c>
      <c r="H1449" t="s">
        <v>293</v>
      </c>
      <c r="I1449" t="s">
        <v>294</v>
      </c>
      <c r="J1449" t="s">
        <v>353</v>
      </c>
      <c r="K1449" t="s">
        <v>3574</v>
      </c>
      <c r="L1449" t="s">
        <v>3575</v>
      </c>
      <c r="M1449" t="s">
        <v>2319</v>
      </c>
      <c r="N1449" t="s">
        <v>6560</v>
      </c>
      <c r="O1449" t="s">
        <v>2320</v>
      </c>
      <c r="P1449" t="s">
        <v>197</v>
      </c>
      <c r="Q1449" t="s">
        <v>8702</v>
      </c>
      <c r="S1449" t="s">
        <v>6559</v>
      </c>
      <c r="T1449" t="s">
        <v>357</v>
      </c>
      <c r="U1449" t="s">
        <v>8735</v>
      </c>
      <c r="V1449" t="s">
        <v>6558</v>
      </c>
      <c r="X1449">
        <v>100</v>
      </c>
      <c r="Y1449">
        <v>37.21</v>
      </c>
      <c r="Z1449">
        <v>58.33</v>
      </c>
      <c r="AA1449">
        <v>58.33</v>
      </c>
    </row>
    <row r="1450" spans="1:28" x14ac:dyDescent="0.3">
      <c r="A1450" t="s">
        <v>13891</v>
      </c>
      <c r="B1450" t="s">
        <v>3631</v>
      </c>
      <c r="C1450" s="7">
        <v>-0.274570314618926</v>
      </c>
      <c r="D1450" s="7">
        <v>-0.61033510261214996</v>
      </c>
      <c r="E1450" s="7">
        <v>-0.60467018582828602</v>
      </c>
      <c r="F1450" s="7">
        <v>-1.12985204145017</v>
      </c>
      <c r="G1450">
        <v>69396</v>
      </c>
      <c r="M1450" t="s">
        <v>13890</v>
      </c>
      <c r="N1450" t="s">
        <v>35422</v>
      </c>
      <c r="O1450" t="s">
        <v>13889</v>
      </c>
      <c r="P1450" t="s">
        <v>13886</v>
      </c>
      <c r="Q1450" t="s">
        <v>35423</v>
      </c>
      <c r="R1450" t="s">
        <v>13888</v>
      </c>
      <c r="S1450" t="s">
        <v>13887</v>
      </c>
      <c r="T1450" t="s">
        <v>13886</v>
      </c>
      <c r="U1450" t="s">
        <v>35423</v>
      </c>
      <c r="V1450" t="s">
        <v>13885</v>
      </c>
      <c r="X1450">
        <v>100</v>
      </c>
      <c r="Y1450">
        <v>23.68</v>
      </c>
      <c r="Z1450">
        <v>55.86</v>
      </c>
      <c r="AA1450">
        <v>55.86</v>
      </c>
    </row>
    <row r="1451" spans="1:28" x14ac:dyDescent="0.3">
      <c r="A1451" t="s">
        <v>22574</v>
      </c>
      <c r="B1451" t="s">
        <v>3631</v>
      </c>
      <c r="C1451" s="7">
        <v>-0.85352430664214995</v>
      </c>
      <c r="D1451" s="7">
        <v>-1.02534356785256</v>
      </c>
      <c r="E1451" s="7">
        <v>-0.83941504077375095</v>
      </c>
      <c r="F1451" s="7">
        <v>0.45061010650294397</v>
      </c>
      <c r="G1451">
        <v>39017</v>
      </c>
      <c r="H1451" t="s">
        <v>4247</v>
      </c>
      <c r="I1451" t="s">
        <v>4246</v>
      </c>
      <c r="J1451" t="s">
        <v>22569</v>
      </c>
      <c r="K1451" t="s">
        <v>22568</v>
      </c>
      <c r="L1451" t="s">
        <v>22573</v>
      </c>
      <c r="M1451" t="s">
        <v>22572</v>
      </c>
      <c r="N1451" t="s">
        <v>22571</v>
      </c>
      <c r="O1451" t="s">
        <v>22570</v>
      </c>
      <c r="P1451" t="s">
        <v>22569</v>
      </c>
      <c r="Q1451" t="s">
        <v>22568</v>
      </c>
      <c r="R1451" t="s">
        <v>22567</v>
      </c>
      <c r="S1451" t="s">
        <v>22566</v>
      </c>
      <c r="T1451" t="s">
        <v>22565</v>
      </c>
      <c r="U1451" t="s">
        <v>35057</v>
      </c>
      <c r="V1451" t="s">
        <v>22564</v>
      </c>
      <c r="W1451" t="s">
        <v>22563</v>
      </c>
      <c r="X1451">
        <v>100</v>
      </c>
      <c r="Y1451">
        <v>42</v>
      </c>
      <c r="Z1451">
        <v>85.47</v>
      </c>
      <c r="AA1451">
        <v>85.47</v>
      </c>
      <c r="AB1451">
        <v>84.44</v>
      </c>
    </row>
    <row r="1452" spans="1:28" x14ac:dyDescent="0.3">
      <c r="A1452" t="s">
        <v>13884</v>
      </c>
      <c r="B1452" t="s">
        <v>3631</v>
      </c>
      <c r="C1452" s="7">
        <v>-0.76204520719496005</v>
      </c>
      <c r="D1452" s="7">
        <v>-0.56808871850589204</v>
      </c>
      <c r="E1452" s="7">
        <v>-0.60318034284570898</v>
      </c>
      <c r="F1452" s="7">
        <v>1.16084594068471</v>
      </c>
      <c r="G1452">
        <v>69404</v>
      </c>
      <c r="H1452" t="s">
        <v>3171</v>
      </c>
      <c r="I1452" t="s">
        <v>3172</v>
      </c>
      <c r="J1452" t="s">
        <v>13883</v>
      </c>
      <c r="K1452" t="s">
        <v>13882</v>
      </c>
      <c r="L1452" t="s">
        <v>13882</v>
      </c>
      <c r="M1452" t="s">
        <v>13881</v>
      </c>
      <c r="N1452" t="s">
        <v>7018</v>
      </c>
      <c r="O1452" t="s">
        <v>13880</v>
      </c>
      <c r="P1452" t="s">
        <v>4630</v>
      </c>
      <c r="Q1452" t="s">
        <v>4629</v>
      </c>
      <c r="S1452" t="s">
        <v>13879</v>
      </c>
      <c r="T1452" t="s">
        <v>12878</v>
      </c>
      <c r="U1452" t="s">
        <v>12877</v>
      </c>
      <c r="V1452" t="s">
        <v>13878</v>
      </c>
      <c r="X1452">
        <v>100</v>
      </c>
      <c r="Y1452">
        <v>34.69</v>
      </c>
      <c r="Z1452">
        <v>45.98</v>
      </c>
      <c r="AA1452">
        <v>45.98</v>
      </c>
    </row>
    <row r="1453" spans="1:28" x14ac:dyDescent="0.3">
      <c r="A1453" t="s">
        <v>31727</v>
      </c>
      <c r="B1453" t="s">
        <v>3636</v>
      </c>
      <c r="C1453" s="7">
        <v>1.03137115933771</v>
      </c>
      <c r="D1453" s="7">
        <v>1.12453171332321</v>
      </c>
      <c r="E1453" s="7">
        <v>0.81158986764484298</v>
      </c>
      <c r="F1453" s="7">
        <v>1.1924372634018801</v>
      </c>
      <c r="G1453">
        <v>228456</v>
      </c>
      <c r="H1453" t="s">
        <v>106</v>
      </c>
      <c r="I1453" t="s">
        <v>107</v>
      </c>
      <c r="J1453" t="s">
        <v>108</v>
      </c>
      <c r="K1453" t="s">
        <v>109</v>
      </c>
      <c r="L1453" t="s">
        <v>110</v>
      </c>
      <c r="M1453" t="s">
        <v>31726</v>
      </c>
      <c r="N1453" t="s">
        <v>31725</v>
      </c>
      <c r="O1453" t="s">
        <v>31724</v>
      </c>
      <c r="P1453" t="s">
        <v>14020</v>
      </c>
      <c r="Q1453" t="s">
        <v>14019</v>
      </c>
      <c r="R1453" t="s">
        <v>31723</v>
      </c>
      <c r="S1453" t="s">
        <v>31722</v>
      </c>
      <c r="T1453" t="s">
        <v>114</v>
      </c>
      <c r="U1453" t="s">
        <v>115</v>
      </c>
      <c r="V1453" t="s">
        <v>31721</v>
      </c>
      <c r="X1453">
        <v>100</v>
      </c>
      <c r="Y1453">
        <v>39.68</v>
      </c>
      <c r="Z1453">
        <v>71.430000000000007</v>
      </c>
      <c r="AA1453">
        <v>71.430000000000007</v>
      </c>
    </row>
    <row r="1454" spans="1:28" x14ac:dyDescent="0.3">
      <c r="A1454" t="s">
        <v>17687</v>
      </c>
      <c r="B1454" t="s">
        <v>3631</v>
      </c>
      <c r="C1454" s="7">
        <v>-0.93248488849389899</v>
      </c>
      <c r="D1454" s="7">
        <v>-0.92247578330577396</v>
      </c>
      <c r="E1454" s="7">
        <v>-1.0008191718007899</v>
      </c>
      <c r="F1454" s="7">
        <v>-0.95677109767048796</v>
      </c>
      <c r="G1454">
        <v>252817</v>
      </c>
      <c r="H1454" t="s">
        <v>17686</v>
      </c>
      <c r="I1454" t="s">
        <v>17685</v>
      </c>
      <c r="J1454" t="s">
        <v>17684</v>
      </c>
      <c r="K1454" t="s">
        <v>17683</v>
      </c>
      <c r="L1454" t="s">
        <v>17682</v>
      </c>
      <c r="M1454" t="s">
        <v>17681</v>
      </c>
      <c r="N1454" t="s">
        <v>17680</v>
      </c>
      <c r="O1454" t="s">
        <v>17679</v>
      </c>
      <c r="P1454" t="s">
        <v>17678</v>
      </c>
      <c r="Q1454" t="s">
        <v>17677</v>
      </c>
      <c r="R1454" t="s">
        <v>17676</v>
      </c>
      <c r="S1454" t="s">
        <v>17675</v>
      </c>
      <c r="T1454" t="s">
        <v>17674</v>
      </c>
      <c r="U1454" t="s">
        <v>17673</v>
      </c>
      <c r="V1454" t="s">
        <v>17672</v>
      </c>
      <c r="X1454">
        <v>100</v>
      </c>
      <c r="Y1454">
        <v>44.44</v>
      </c>
      <c r="Z1454">
        <v>84.38</v>
      </c>
      <c r="AA1454">
        <v>84.38</v>
      </c>
    </row>
    <row r="1455" spans="1:28" x14ac:dyDescent="0.3">
      <c r="A1455" t="s">
        <v>1505</v>
      </c>
      <c r="B1455" t="s">
        <v>3639</v>
      </c>
      <c r="C1455" s="7">
        <v>5.8325443252116402</v>
      </c>
      <c r="D1455" s="7">
        <v>5.5579647367596996</v>
      </c>
      <c r="E1455" s="7">
        <v>5.5114105370284099</v>
      </c>
      <c r="F1455" s="7">
        <v>5.4351155542010696</v>
      </c>
      <c r="G1455">
        <v>335906</v>
      </c>
      <c r="H1455" t="s">
        <v>1506</v>
      </c>
      <c r="I1455" t="s">
        <v>1507</v>
      </c>
      <c r="J1455" t="s">
        <v>1508</v>
      </c>
      <c r="K1455" t="s">
        <v>1509</v>
      </c>
      <c r="L1455" t="s">
        <v>1510</v>
      </c>
      <c r="M1455" t="s">
        <v>1511</v>
      </c>
      <c r="N1455" t="s">
        <v>1512</v>
      </c>
      <c r="O1455" t="s">
        <v>1513</v>
      </c>
      <c r="P1455" t="s">
        <v>1508</v>
      </c>
      <c r="Q1455" t="s">
        <v>1514</v>
      </c>
      <c r="R1455" t="s">
        <v>1515</v>
      </c>
      <c r="S1455" t="s">
        <v>1516</v>
      </c>
      <c r="T1455" t="s">
        <v>1508</v>
      </c>
      <c r="U1455" t="s">
        <v>1514</v>
      </c>
      <c r="V1455" t="s">
        <v>4109</v>
      </c>
      <c r="W1455" t="s">
        <v>8090</v>
      </c>
      <c r="X1455">
        <v>86.51</v>
      </c>
      <c r="Y1455">
        <v>48.05</v>
      </c>
      <c r="Z1455">
        <v>90.2</v>
      </c>
      <c r="AA1455">
        <v>90.2</v>
      </c>
      <c r="AB1455">
        <v>82.16</v>
      </c>
    </row>
    <row r="1456" spans="1:28" x14ac:dyDescent="0.3">
      <c r="A1456" t="s">
        <v>31720</v>
      </c>
      <c r="B1456" t="s">
        <v>3631</v>
      </c>
      <c r="C1456" s="7">
        <v>-1.3864494831160099</v>
      </c>
      <c r="D1456" s="7">
        <v>-1.6941182804845401</v>
      </c>
      <c r="E1456" s="7">
        <v>-0.97678572664489005</v>
      </c>
      <c r="F1456" s="7">
        <v>-0.55420643579973095</v>
      </c>
      <c r="G1456">
        <v>39592</v>
      </c>
      <c r="H1456" t="s">
        <v>13274</v>
      </c>
      <c r="I1456" t="s">
        <v>13273</v>
      </c>
      <c r="J1456" t="s">
        <v>13272</v>
      </c>
      <c r="K1456" t="s">
        <v>13271</v>
      </c>
      <c r="L1456" t="s">
        <v>31719</v>
      </c>
      <c r="M1456" t="s">
        <v>31718</v>
      </c>
      <c r="N1456" t="s">
        <v>13268</v>
      </c>
      <c r="O1456" t="s">
        <v>31717</v>
      </c>
      <c r="P1456" t="s">
        <v>13264</v>
      </c>
      <c r="Q1456" t="s">
        <v>13263</v>
      </c>
      <c r="R1456" t="s">
        <v>31716</v>
      </c>
      <c r="S1456" t="s">
        <v>31715</v>
      </c>
      <c r="T1456" t="s">
        <v>13264</v>
      </c>
      <c r="U1456" t="s">
        <v>13263</v>
      </c>
      <c r="V1456" t="s">
        <v>31714</v>
      </c>
      <c r="W1456" t="s">
        <v>31713</v>
      </c>
      <c r="X1456">
        <v>100</v>
      </c>
      <c r="Y1456">
        <v>39.71</v>
      </c>
      <c r="Z1456">
        <v>78.180000000000007</v>
      </c>
      <c r="AA1456">
        <v>78.180000000000007</v>
      </c>
      <c r="AB1456">
        <v>72.75</v>
      </c>
    </row>
    <row r="1457" spans="1:28" x14ac:dyDescent="0.3">
      <c r="A1457" t="s">
        <v>31712</v>
      </c>
      <c r="B1457" t="s">
        <v>3636</v>
      </c>
      <c r="C1457" s="7">
        <v>1.81374479934115</v>
      </c>
      <c r="D1457" s="7">
        <v>1.9746205578465299</v>
      </c>
      <c r="E1457" s="7">
        <v>1.5641105971253999</v>
      </c>
      <c r="F1457" s="7">
        <v>1.81368210056512</v>
      </c>
      <c r="G1457">
        <v>69421</v>
      </c>
      <c r="J1457" t="s">
        <v>1428</v>
      </c>
      <c r="K1457" t="s">
        <v>1429</v>
      </c>
      <c r="L1457" t="s">
        <v>1430</v>
      </c>
      <c r="M1457" t="s">
        <v>31711</v>
      </c>
      <c r="N1457" t="s">
        <v>31710</v>
      </c>
      <c r="O1457" t="s">
        <v>31709</v>
      </c>
      <c r="P1457" t="s">
        <v>31708</v>
      </c>
      <c r="Q1457" t="s">
        <v>31707</v>
      </c>
      <c r="R1457" t="s">
        <v>31706</v>
      </c>
      <c r="S1457" t="s">
        <v>31705</v>
      </c>
      <c r="V1457" t="s">
        <v>31704</v>
      </c>
      <c r="X1457">
        <v>100</v>
      </c>
      <c r="Y1457">
        <v>20.98</v>
      </c>
      <c r="Z1457">
        <v>25.94</v>
      </c>
      <c r="AA1457">
        <v>25.94</v>
      </c>
    </row>
    <row r="1458" spans="1:28" x14ac:dyDescent="0.3">
      <c r="A1458" t="s">
        <v>22562</v>
      </c>
      <c r="B1458" t="s">
        <v>3636</v>
      </c>
      <c r="C1458" s="7">
        <v>0.16362511096148899</v>
      </c>
      <c r="D1458" s="7">
        <v>1.3700466963387401</v>
      </c>
      <c r="E1458" s="7">
        <v>1.2035365549507899</v>
      </c>
      <c r="F1458" s="7">
        <v>0.77850945008550998</v>
      </c>
      <c r="G1458">
        <v>86993</v>
      </c>
      <c r="H1458" t="s">
        <v>22561</v>
      </c>
      <c r="I1458" t="s">
        <v>22560</v>
      </c>
      <c r="J1458" t="s">
        <v>22559</v>
      </c>
      <c r="K1458" t="s">
        <v>22558</v>
      </c>
      <c r="L1458" t="s">
        <v>22557</v>
      </c>
      <c r="M1458" t="s">
        <v>22556</v>
      </c>
      <c r="N1458" t="s">
        <v>22555</v>
      </c>
      <c r="O1458" t="s">
        <v>22554</v>
      </c>
      <c r="P1458" t="s">
        <v>14479</v>
      </c>
      <c r="Q1458" t="s">
        <v>14478</v>
      </c>
      <c r="R1458" t="s">
        <v>22553</v>
      </c>
      <c r="S1458" t="s">
        <v>22552</v>
      </c>
      <c r="T1458" t="s">
        <v>14479</v>
      </c>
      <c r="U1458" t="s">
        <v>14478</v>
      </c>
      <c r="V1458" t="s">
        <v>22551</v>
      </c>
      <c r="W1458" t="s">
        <v>22550</v>
      </c>
      <c r="X1458">
        <v>100</v>
      </c>
      <c r="Y1458">
        <v>46.72</v>
      </c>
      <c r="Z1458">
        <v>60.75</v>
      </c>
      <c r="AA1458">
        <v>60.75</v>
      </c>
      <c r="AB1458">
        <v>100</v>
      </c>
    </row>
    <row r="1459" spans="1:28" x14ac:dyDescent="0.3">
      <c r="A1459" t="s">
        <v>31703</v>
      </c>
      <c r="B1459" t="s">
        <v>3631</v>
      </c>
      <c r="C1459" s="7">
        <v>-1.11249292372088</v>
      </c>
      <c r="D1459" s="7">
        <v>-1.0479544999811099</v>
      </c>
      <c r="E1459" s="7">
        <v>-1.0219908338324</v>
      </c>
      <c r="F1459" s="7">
        <v>-1.2355181633058201</v>
      </c>
      <c r="G1459">
        <v>89786</v>
      </c>
      <c r="J1459" t="s">
        <v>458</v>
      </c>
      <c r="K1459" t="s">
        <v>459</v>
      </c>
      <c r="L1459" t="s">
        <v>460</v>
      </c>
      <c r="M1459" t="s">
        <v>2796</v>
      </c>
      <c r="N1459" t="s">
        <v>2797</v>
      </c>
      <c r="O1459" t="s">
        <v>2798</v>
      </c>
      <c r="P1459" t="s">
        <v>458</v>
      </c>
      <c r="Q1459" t="s">
        <v>459</v>
      </c>
      <c r="R1459" t="s">
        <v>2799</v>
      </c>
      <c r="S1459" t="s">
        <v>31702</v>
      </c>
      <c r="T1459" t="s">
        <v>458</v>
      </c>
      <c r="U1459" t="s">
        <v>459</v>
      </c>
      <c r="V1459" t="s">
        <v>31701</v>
      </c>
      <c r="W1459" t="s">
        <v>31700</v>
      </c>
      <c r="X1459">
        <v>100</v>
      </c>
      <c r="Y1459">
        <v>29.21</v>
      </c>
      <c r="Z1459">
        <v>58.38</v>
      </c>
      <c r="AA1459">
        <v>58.38</v>
      </c>
      <c r="AB1459">
        <v>94.59</v>
      </c>
    </row>
    <row r="1460" spans="1:28" x14ac:dyDescent="0.3">
      <c r="A1460" t="s">
        <v>17671</v>
      </c>
      <c r="B1460" t="s">
        <v>3631</v>
      </c>
      <c r="C1460" s="7">
        <v>-0.45105195903288098</v>
      </c>
      <c r="D1460" s="7">
        <v>-0.56446654429480103</v>
      </c>
      <c r="E1460" s="7">
        <v>-1.16555887722615</v>
      </c>
      <c r="F1460" s="7">
        <v>5.7798289183322603E-2</v>
      </c>
      <c r="G1460">
        <v>345366</v>
      </c>
      <c r="H1460" t="s">
        <v>1779</v>
      </c>
      <c r="I1460" t="s">
        <v>1780</v>
      </c>
      <c r="J1460" t="s">
        <v>2872</v>
      </c>
      <c r="K1460" t="s">
        <v>2873</v>
      </c>
      <c r="L1460" t="s">
        <v>2874</v>
      </c>
      <c r="M1460" t="s">
        <v>17670</v>
      </c>
      <c r="N1460" t="s">
        <v>17669</v>
      </c>
      <c r="O1460" t="s">
        <v>17668</v>
      </c>
      <c r="P1460" t="s">
        <v>17667</v>
      </c>
      <c r="Q1460" t="s">
        <v>17666</v>
      </c>
      <c r="R1460" t="s">
        <v>17665</v>
      </c>
      <c r="S1460" t="s">
        <v>17664</v>
      </c>
      <c r="T1460" t="s">
        <v>1785</v>
      </c>
      <c r="U1460" t="s">
        <v>1786</v>
      </c>
      <c r="V1460" t="s">
        <v>17663</v>
      </c>
      <c r="W1460" t="s">
        <v>17662</v>
      </c>
      <c r="X1460">
        <v>100</v>
      </c>
      <c r="Y1460">
        <v>40.299999999999997</v>
      </c>
      <c r="Z1460">
        <v>76.72</v>
      </c>
      <c r="AA1460">
        <v>76.72</v>
      </c>
      <c r="AB1460">
        <v>82.28</v>
      </c>
    </row>
    <row r="1461" spans="1:28" x14ac:dyDescent="0.3">
      <c r="A1461" t="s">
        <v>17661</v>
      </c>
      <c r="B1461" t="s">
        <v>3636</v>
      </c>
      <c r="C1461" s="7">
        <v>0.301931364550512</v>
      </c>
      <c r="D1461" s="7">
        <v>0.66661835628089805</v>
      </c>
      <c r="E1461" s="7">
        <v>1.2806262311551799</v>
      </c>
      <c r="F1461" s="7">
        <v>1.0358082626876599</v>
      </c>
      <c r="G1461">
        <v>69448</v>
      </c>
      <c r="H1461" t="s">
        <v>17660</v>
      </c>
      <c r="I1461" t="s">
        <v>17659</v>
      </c>
      <c r="J1461" t="s">
        <v>17658</v>
      </c>
      <c r="K1461" t="s">
        <v>35245</v>
      </c>
      <c r="L1461" t="s">
        <v>35246</v>
      </c>
      <c r="M1461" t="s">
        <v>17657</v>
      </c>
      <c r="N1461" t="s">
        <v>17656</v>
      </c>
      <c r="O1461" t="s">
        <v>17655</v>
      </c>
      <c r="P1461" t="s">
        <v>17654</v>
      </c>
      <c r="Q1461" t="s">
        <v>35247</v>
      </c>
      <c r="R1461" t="s">
        <v>17653</v>
      </c>
      <c r="S1461" t="s">
        <v>17652</v>
      </c>
      <c r="T1461" t="s">
        <v>17651</v>
      </c>
      <c r="U1461" t="s">
        <v>34620</v>
      </c>
      <c r="V1461" t="s">
        <v>17650</v>
      </c>
      <c r="X1461">
        <v>100</v>
      </c>
      <c r="Y1461">
        <v>24.7</v>
      </c>
      <c r="Z1461">
        <v>43.47</v>
      </c>
      <c r="AA1461">
        <v>43.47</v>
      </c>
    </row>
    <row r="1462" spans="1:28" x14ac:dyDescent="0.3">
      <c r="A1462" t="s">
        <v>6557</v>
      </c>
      <c r="B1462" t="s">
        <v>3636</v>
      </c>
      <c r="C1462" s="7">
        <v>1.01511658449838</v>
      </c>
      <c r="D1462" s="7">
        <v>2.6397573156151002</v>
      </c>
      <c r="E1462" s="7">
        <v>1.6075304963853201</v>
      </c>
      <c r="F1462" s="7">
        <v>1.2208435373777</v>
      </c>
      <c r="G1462">
        <v>328380</v>
      </c>
      <c r="I1462" t="s">
        <v>35</v>
      </c>
      <c r="K1462" t="s">
        <v>35</v>
      </c>
      <c r="N1462" t="s">
        <v>35</v>
      </c>
      <c r="Q1462" t="s">
        <v>35</v>
      </c>
      <c r="S1462" t="s">
        <v>8909</v>
      </c>
      <c r="U1462" t="s">
        <v>35</v>
      </c>
      <c r="V1462" t="s">
        <v>6556</v>
      </c>
      <c r="X1462">
        <v>82.76</v>
      </c>
      <c r="Z1462">
        <v>30.86</v>
      </c>
      <c r="AA1462">
        <v>30.86</v>
      </c>
    </row>
    <row r="1463" spans="1:28" x14ac:dyDescent="0.3">
      <c r="A1463" t="s">
        <v>22549</v>
      </c>
      <c r="B1463" t="s">
        <v>3636</v>
      </c>
      <c r="C1463" s="7">
        <v>0.60680401886171398</v>
      </c>
      <c r="D1463" s="7">
        <v>1.04149918108567</v>
      </c>
      <c r="E1463" s="7">
        <v>1.4512400053501</v>
      </c>
      <c r="F1463" s="7">
        <v>0.90162613839845696</v>
      </c>
      <c r="G1463">
        <v>69457</v>
      </c>
      <c r="M1463" t="s">
        <v>22548</v>
      </c>
      <c r="N1463" t="s">
        <v>22547</v>
      </c>
      <c r="O1463" t="s">
        <v>22546</v>
      </c>
      <c r="P1463" t="s">
        <v>22545</v>
      </c>
      <c r="Q1463" t="s">
        <v>22544</v>
      </c>
      <c r="R1463" t="s">
        <v>22543</v>
      </c>
      <c r="S1463" t="s">
        <v>22542</v>
      </c>
      <c r="T1463" t="s">
        <v>22541</v>
      </c>
      <c r="U1463" t="s">
        <v>22540</v>
      </c>
      <c r="V1463" t="s">
        <v>22539</v>
      </c>
      <c r="X1463">
        <v>94.48</v>
      </c>
      <c r="Y1463">
        <v>29.9</v>
      </c>
      <c r="Z1463">
        <v>32.89</v>
      </c>
      <c r="AA1463">
        <v>32.89</v>
      </c>
    </row>
    <row r="1464" spans="1:28" x14ac:dyDescent="0.3">
      <c r="A1464" t="s">
        <v>22538</v>
      </c>
      <c r="B1464" t="s">
        <v>3636</v>
      </c>
      <c r="C1464" s="7">
        <v>0.52169736092135099</v>
      </c>
      <c r="D1464" s="7">
        <v>1.07563402606242</v>
      </c>
      <c r="E1464" s="7">
        <v>0.415363093773154</v>
      </c>
      <c r="F1464" s="7">
        <v>0.538234667370314</v>
      </c>
      <c r="G1464">
        <v>39720</v>
      </c>
      <c r="H1464" t="s">
        <v>776</v>
      </c>
      <c r="I1464" t="s">
        <v>777</v>
      </c>
      <c r="J1464" t="s">
        <v>12744</v>
      </c>
      <c r="K1464" t="s">
        <v>12743</v>
      </c>
      <c r="L1464" t="s">
        <v>35058</v>
      </c>
      <c r="M1464" t="s">
        <v>18291</v>
      </c>
      <c r="N1464" t="s">
        <v>18290</v>
      </c>
      <c r="O1464" t="s">
        <v>18289</v>
      </c>
      <c r="P1464" t="s">
        <v>12737</v>
      </c>
      <c r="Q1464" t="s">
        <v>12736</v>
      </c>
      <c r="R1464" t="s">
        <v>18288</v>
      </c>
      <c r="S1464" t="s">
        <v>22537</v>
      </c>
      <c r="T1464" t="s">
        <v>12737</v>
      </c>
      <c r="U1464" t="s">
        <v>12736</v>
      </c>
      <c r="V1464" t="s">
        <v>22536</v>
      </c>
      <c r="W1464" t="s">
        <v>22535</v>
      </c>
      <c r="X1464">
        <v>96.14</v>
      </c>
      <c r="Y1464">
        <v>38.75</v>
      </c>
      <c r="Z1464">
        <v>65.02</v>
      </c>
      <c r="AA1464">
        <v>65.02</v>
      </c>
      <c r="AB1464">
        <v>96.97</v>
      </c>
    </row>
    <row r="1465" spans="1:28" x14ac:dyDescent="0.3">
      <c r="A1465" t="s">
        <v>22534</v>
      </c>
      <c r="B1465" t="s">
        <v>3636</v>
      </c>
      <c r="C1465" s="7">
        <v>0.437158814350877</v>
      </c>
      <c r="D1465" s="7">
        <v>1.2565180121156101</v>
      </c>
      <c r="E1465" s="7">
        <v>0.75023621833882903</v>
      </c>
      <c r="F1465" s="7">
        <v>-0.95001036681311402</v>
      </c>
      <c r="G1465">
        <v>355526</v>
      </c>
      <c r="H1465" t="s">
        <v>4599</v>
      </c>
      <c r="I1465" t="s">
        <v>4598</v>
      </c>
      <c r="J1465" t="s">
        <v>4597</v>
      </c>
      <c r="K1465" t="s">
        <v>8995</v>
      </c>
      <c r="L1465" t="s">
        <v>8996</v>
      </c>
      <c r="M1465" t="s">
        <v>22533</v>
      </c>
      <c r="N1465" t="s">
        <v>20279</v>
      </c>
      <c r="O1465" t="s">
        <v>22532</v>
      </c>
      <c r="P1465" t="s">
        <v>22529</v>
      </c>
      <c r="Q1465" t="s">
        <v>35059</v>
      </c>
      <c r="R1465" t="s">
        <v>22531</v>
      </c>
      <c r="S1465" t="s">
        <v>22530</v>
      </c>
      <c r="T1465" t="s">
        <v>22529</v>
      </c>
      <c r="U1465" t="s">
        <v>35059</v>
      </c>
      <c r="V1465" t="s">
        <v>22528</v>
      </c>
      <c r="W1465" t="s">
        <v>22527</v>
      </c>
      <c r="X1465">
        <v>100</v>
      </c>
      <c r="Y1465">
        <v>73.010000000000005</v>
      </c>
      <c r="Z1465">
        <v>78.66</v>
      </c>
      <c r="AA1465">
        <v>78.66</v>
      </c>
      <c r="AB1465">
        <v>78.430000000000007</v>
      </c>
    </row>
    <row r="1466" spans="1:28" x14ac:dyDescent="0.3">
      <c r="A1466" t="s">
        <v>13877</v>
      </c>
      <c r="B1466" t="s">
        <v>3636</v>
      </c>
      <c r="C1466" s="7">
        <v>0.14119613394032801</v>
      </c>
      <c r="D1466" s="7">
        <v>0.29137125815098602</v>
      </c>
      <c r="E1466" s="7">
        <v>0.43651213411339501</v>
      </c>
      <c r="F1466" s="7">
        <v>1.0669508685486799</v>
      </c>
      <c r="G1466">
        <v>328392</v>
      </c>
      <c r="H1466" t="s">
        <v>6158</v>
      </c>
      <c r="I1466" t="s">
        <v>6157</v>
      </c>
      <c r="J1466" t="s">
        <v>5489</v>
      </c>
      <c r="K1466" t="s">
        <v>5495</v>
      </c>
      <c r="L1466" t="s">
        <v>5494</v>
      </c>
      <c r="M1466" t="s">
        <v>5493</v>
      </c>
      <c r="N1466" t="s">
        <v>5492</v>
      </c>
      <c r="O1466" t="s">
        <v>5491</v>
      </c>
      <c r="P1466" t="s">
        <v>5489</v>
      </c>
      <c r="Q1466" t="s">
        <v>5488</v>
      </c>
      <c r="S1466" t="s">
        <v>13876</v>
      </c>
      <c r="T1466" t="s">
        <v>5489</v>
      </c>
      <c r="U1466" t="s">
        <v>5488</v>
      </c>
      <c r="V1466" t="s">
        <v>13875</v>
      </c>
      <c r="W1466" t="s">
        <v>13874</v>
      </c>
      <c r="X1466">
        <v>100</v>
      </c>
      <c r="Y1466">
        <v>32.78</v>
      </c>
      <c r="Z1466">
        <v>78.72</v>
      </c>
      <c r="AA1466">
        <v>78.72</v>
      </c>
      <c r="AB1466">
        <v>92.86</v>
      </c>
    </row>
    <row r="1467" spans="1:28" x14ac:dyDescent="0.3">
      <c r="A1467" t="s">
        <v>22526</v>
      </c>
      <c r="B1467" t="s">
        <v>3636</v>
      </c>
      <c r="C1467" s="7">
        <v>0.73055850047325799</v>
      </c>
      <c r="D1467" s="7">
        <v>1.1507137818784301</v>
      </c>
      <c r="E1467" s="7">
        <v>0.89366290423043404</v>
      </c>
      <c r="F1467" s="7">
        <v>0.66665964710535897</v>
      </c>
      <c r="G1467">
        <v>251912</v>
      </c>
      <c r="M1467" t="s">
        <v>22525</v>
      </c>
      <c r="N1467" t="s">
        <v>19000</v>
      </c>
      <c r="O1467" t="s">
        <v>22524</v>
      </c>
      <c r="P1467" t="s">
        <v>22523</v>
      </c>
      <c r="Q1467" t="s">
        <v>35060</v>
      </c>
      <c r="R1467" t="s">
        <v>22522</v>
      </c>
      <c r="S1467" t="s">
        <v>22521</v>
      </c>
      <c r="T1467" t="s">
        <v>22520</v>
      </c>
      <c r="U1467" t="s">
        <v>22519</v>
      </c>
      <c r="V1467" t="s">
        <v>22518</v>
      </c>
      <c r="X1467">
        <v>93.79</v>
      </c>
      <c r="Y1467">
        <v>31.25</v>
      </c>
      <c r="Z1467">
        <v>57.04</v>
      </c>
      <c r="AA1467">
        <v>57.04</v>
      </c>
    </row>
    <row r="1468" spans="1:28" x14ac:dyDescent="0.3">
      <c r="A1468" t="s">
        <v>31699</v>
      </c>
      <c r="B1468" t="s">
        <v>3636</v>
      </c>
      <c r="C1468" s="7">
        <v>1.11529646956561</v>
      </c>
      <c r="D1468" s="7">
        <v>1.7355626872093399</v>
      </c>
      <c r="E1468" s="7">
        <v>1.4785627136820101</v>
      </c>
      <c r="F1468" s="7">
        <v>0.28588480017518397</v>
      </c>
      <c r="G1468">
        <v>345385</v>
      </c>
      <c r="H1468" t="s">
        <v>31698</v>
      </c>
      <c r="I1468" t="s">
        <v>31697</v>
      </c>
      <c r="J1468" t="s">
        <v>172</v>
      </c>
      <c r="K1468" t="s">
        <v>173</v>
      </c>
      <c r="L1468" t="s">
        <v>174</v>
      </c>
      <c r="M1468" t="s">
        <v>31696</v>
      </c>
      <c r="N1468" t="s">
        <v>31695</v>
      </c>
      <c r="O1468" t="s">
        <v>31694</v>
      </c>
      <c r="P1468" t="s">
        <v>178</v>
      </c>
      <c r="Q1468" t="s">
        <v>3520</v>
      </c>
      <c r="S1468" t="s">
        <v>31693</v>
      </c>
      <c r="T1468" t="s">
        <v>178</v>
      </c>
      <c r="U1468" t="s">
        <v>3520</v>
      </c>
      <c r="V1468" t="s">
        <v>31692</v>
      </c>
      <c r="X1468">
        <v>100</v>
      </c>
      <c r="Y1468">
        <v>27.91</v>
      </c>
      <c r="Z1468">
        <v>57</v>
      </c>
      <c r="AA1468">
        <v>57</v>
      </c>
    </row>
    <row r="1469" spans="1:28" x14ac:dyDescent="0.3">
      <c r="A1469" t="s">
        <v>13873</v>
      </c>
      <c r="B1469" t="s">
        <v>3631</v>
      </c>
      <c r="C1469" s="7">
        <v>-0.73552174639886003</v>
      </c>
      <c r="D1469" s="7">
        <v>0.18153332737275399</v>
      </c>
      <c r="E1469" s="7">
        <v>7.8745859073117194E-2</v>
      </c>
      <c r="F1469" s="7">
        <v>-1.1512480443570601</v>
      </c>
      <c r="G1469">
        <v>355532</v>
      </c>
      <c r="S1469" t="s">
        <v>13872</v>
      </c>
      <c r="T1469" t="s">
        <v>598</v>
      </c>
      <c r="U1469" t="s">
        <v>599</v>
      </c>
      <c r="V1469" t="s">
        <v>13871</v>
      </c>
      <c r="X1469">
        <v>89.66</v>
      </c>
      <c r="Z1469">
        <v>37.909999999999997</v>
      </c>
      <c r="AA1469">
        <v>37.909999999999997</v>
      </c>
    </row>
    <row r="1470" spans="1:28" x14ac:dyDescent="0.3">
      <c r="A1470" t="s">
        <v>31691</v>
      </c>
      <c r="B1470" t="s">
        <v>3631</v>
      </c>
      <c r="C1470" s="7">
        <v>-1.28810332345401</v>
      </c>
      <c r="D1470" s="7">
        <v>-1.5376606484852</v>
      </c>
      <c r="E1470" s="7">
        <v>-1.4942311483425601</v>
      </c>
      <c r="F1470" s="7">
        <v>-1.51081266544253</v>
      </c>
      <c r="G1470">
        <v>288314</v>
      </c>
      <c r="H1470" t="s">
        <v>106</v>
      </c>
      <c r="I1470" t="s">
        <v>107</v>
      </c>
      <c r="J1470" t="s">
        <v>31690</v>
      </c>
      <c r="K1470" t="s">
        <v>31689</v>
      </c>
      <c r="L1470" t="s">
        <v>31688</v>
      </c>
      <c r="M1470" t="s">
        <v>501</v>
      </c>
      <c r="N1470" t="s">
        <v>502</v>
      </c>
      <c r="O1470" t="s">
        <v>503</v>
      </c>
      <c r="P1470" t="s">
        <v>504</v>
      </c>
      <c r="Q1470" t="s">
        <v>505</v>
      </c>
      <c r="R1470" t="s">
        <v>506</v>
      </c>
      <c r="S1470" t="s">
        <v>31687</v>
      </c>
      <c r="T1470" t="s">
        <v>15094</v>
      </c>
      <c r="U1470" t="s">
        <v>15093</v>
      </c>
      <c r="V1470" t="s">
        <v>31686</v>
      </c>
      <c r="X1470">
        <v>87.21</v>
      </c>
      <c r="Y1470">
        <v>27.08</v>
      </c>
      <c r="Z1470">
        <v>47.73</v>
      </c>
      <c r="AA1470">
        <v>47.73</v>
      </c>
    </row>
    <row r="1471" spans="1:28" x14ac:dyDescent="0.3">
      <c r="A1471" t="s">
        <v>1517</v>
      </c>
      <c r="B1471" t="s">
        <v>3636</v>
      </c>
      <c r="C1471" s="7">
        <v>2.2492929258271399</v>
      </c>
      <c r="D1471" s="7">
        <v>3.2740569580676402</v>
      </c>
      <c r="E1471" s="7">
        <v>2.6119427983449999</v>
      </c>
      <c r="F1471" s="7">
        <v>3.99098300399484</v>
      </c>
      <c r="G1471">
        <v>69482</v>
      </c>
      <c r="H1471" t="s">
        <v>1518</v>
      </c>
      <c r="I1471" t="s">
        <v>1519</v>
      </c>
      <c r="J1471" t="s">
        <v>1520</v>
      </c>
      <c r="K1471" t="s">
        <v>1521</v>
      </c>
      <c r="L1471" t="s">
        <v>1522</v>
      </c>
      <c r="M1471" t="s">
        <v>1523</v>
      </c>
      <c r="N1471" t="s">
        <v>1524</v>
      </c>
      <c r="O1471" t="s">
        <v>3625</v>
      </c>
      <c r="P1471" t="s">
        <v>1525</v>
      </c>
      <c r="Q1471" t="s">
        <v>8089</v>
      </c>
      <c r="S1471" t="s">
        <v>1526</v>
      </c>
      <c r="T1471" t="s">
        <v>1527</v>
      </c>
      <c r="U1471" t="s">
        <v>1528</v>
      </c>
      <c r="V1471" t="s">
        <v>4037</v>
      </c>
      <c r="X1471">
        <v>100</v>
      </c>
      <c r="Y1471">
        <v>25.21</v>
      </c>
      <c r="Z1471">
        <v>35.229999999999997</v>
      </c>
      <c r="AA1471">
        <v>35.229999999999997</v>
      </c>
    </row>
    <row r="1472" spans="1:28" x14ac:dyDescent="0.3">
      <c r="A1472" t="s">
        <v>31685</v>
      </c>
      <c r="B1472" t="s">
        <v>3631</v>
      </c>
      <c r="C1472" s="7">
        <v>-1.02027589605451</v>
      </c>
      <c r="D1472" s="7">
        <v>-0.74026641554786599</v>
      </c>
      <c r="E1472" s="7">
        <v>-1.0547476270632501</v>
      </c>
      <c r="F1472" s="7">
        <v>-0.54359047680730999</v>
      </c>
      <c r="G1472">
        <v>271287</v>
      </c>
      <c r="J1472" t="s">
        <v>1572</v>
      </c>
      <c r="K1472" t="s">
        <v>1573</v>
      </c>
      <c r="L1472" t="s">
        <v>1574</v>
      </c>
      <c r="M1472" t="s">
        <v>31684</v>
      </c>
      <c r="N1472" t="s">
        <v>31683</v>
      </c>
      <c r="O1472" t="s">
        <v>31682</v>
      </c>
      <c r="P1472" t="s">
        <v>1578</v>
      </c>
      <c r="Q1472" t="s">
        <v>1579</v>
      </c>
      <c r="S1472" t="s">
        <v>31681</v>
      </c>
      <c r="T1472" t="s">
        <v>2982</v>
      </c>
      <c r="U1472" t="s">
        <v>2983</v>
      </c>
      <c r="V1472" t="s">
        <v>31680</v>
      </c>
      <c r="W1472" t="s">
        <v>31679</v>
      </c>
      <c r="X1472">
        <v>91.59</v>
      </c>
      <c r="Y1472">
        <v>31.99</v>
      </c>
      <c r="Z1472">
        <v>52.54</v>
      </c>
      <c r="AA1472">
        <v>52.54</v>
      </c>
      <c r="AB1472">
        <v>73.78</v>
      </c>
    </row>
    <row r="1473" spans="1:28" x14ac:dyDescent="0.3">
      <c r="A1473" t="s">
        <v>1529</v>
      </c>
      <c r="B1473" t="s">
        <v>3636</v>
      </c>
      <c r="C1473" s="7">
        <v>2.0581316400274701</v>
      </c>
      <c r="D1473" s="7">
        <v>2.7902277580187902</v>
      </c>
      <c r="E1473" s="7">
        <v>1.55466246030953</v>
      </c>
      <c r="F1473" s="7">
        <v>3.76577876367972</v>
      </c>
      <c r="G1473">
        <v>350499</v>
      </c>
      <c r="H1473" t="s">
        <v>898</v>
      </c>
      <c r="I1473" t="s">
        <v>6828</v>
      </c>
      <c r="J1473" t="s">
        <v>295</v>
      </c>
      <c r="K1473" t="s">
        <v>8715</v>
      </c>
      <c r="L1473" t="s">
        <v>3522</v>
      </c>
      <c r="M1473" t="s">
        <v>1530</v>
      </c>
      <c r="N1473" t="s">
        <v>8088</v>
      </c>
      <c r="O1473" t="s">
        <v>1531</v>
      </c>
      <c r="P1473" t="s">
        <v>1532</v>
      </c>
      <c r="Q1473" t="s">
        <v>8842</v>
      </c>
      <c r="R1473" t="s">
        <v>1533</v>
      </c>
      <c r="S1473" t="s">
        <v>1534</v>
      </c>
      <c r="T1473" t="s">
        <v>1532</v>
      </c>
      <c r="U1473" t="s">
        <v>8842</v>
      </c>
      <c r="V1473" t="s">
        <v>4036</v>
      </c>
      <c r="X1473">
        <v>92.05</v>
      </c>
      <c r="Y1473">
        <v>32.909999999999997</v>
      </c>
      <c r="Z1473">
        <v>59.64</v>
      </c>
      <c r="AA1473">
        <v>59.64</v>
      </c>
    </row>
    <row r="1474" spans="1:28" x14ac:dyDescent="0.3">
      <c r="A1474" t="s">
        <v>13870</v>
      </c>
      <c r="B1474" t="s">
        <v>3636</v>
      </c>
      <c r="C1474" s="7">
        <v>0.56188839150420899</v>
      </c>
      <c r="D1474" s="7">
        <v>0.65575292039077004</v>
      </c>
      <c r="E1474" s="7">
        <v>0.60166292551565803</v>
      </c>
      <c r="F1474" s="7">
        <v>1.54634595195725</v>
      </c>
      <c r="G1474">
        <v>254371</v>
      </c>
      <c r="J1474" t="s">
        <v>13869</v>
      </c>
      <c r="K1474" t="s">
        <v>13868</v>
      </c>
      <c r="L1474" t="s">
        <v>12753</v>
      </c>
      <c r="M1474" t="s">
        <v>13867</v>
      </c>
      <c r="N1474" t="s">
        <v>13866</v>
      </c>
      <c r="O1474" t="s">
        <v>13865</v>
      </c>
      <c r="P1474" t="s">
        <v>13862</v>
      </c>
      <c r="Q1474" t="s">
        <v>13861</v>
      </c>
      <c r="R1474" t="s">
        <v>13864</v>
      </c>
      <c r="S1474" t="s">
        <v>13863</v>
      </c>
      <c r="T1474" t="s">
        <v>13862</v>
      </c>
      <c r="U1474" t="s">
        <v>13861</v>
      </c>
      <c r="V1474" t="s">
        <v>13860</v>
      </c>
      <c r="X1474">
        <v>100</v>
      </c>
      <c r="Y1474">
        <v>32.61</v>
      </c>
      <c r="Z1474">
        <v>47.03</v>
      </c>
      <c r="AA1474">
        <v>47.03</v>
      </c>
    </row>
    <row r="1475" spans="1:28" x14ac:dyDescent="0.3">
      <c r="A1475" t="s">
        <v>1535</v>
      </c>
      <c r="B1475" t="s">
        <v>3636</v>
      </c>
      <c r="C1475" s="7">
        <v>2.5829665144848701</v>
      </c>
      <c r="D1475" s="7">
        <v>2.5698967190641802</v>
      </c>
      <c r="E1475" s="7">
        <v>2.6759677001584299</v>
      </c>
      <c r="F1475" s="7">
        <v>2.6514577470890899</v>
      </c>
      <c r="G1475">
        <v>274809</v>
      </c>
      <c r="M1475" t="s">
        <v>1536</v>
      </c>
      <c r="N1475" t="s">
        <v>1537</v>
      </c>
      <c r="O1475" t="s">
        <v>1538</v>
      </c>
      <c r="P1475" t="s">
        <v>1539</v>
      </c>
      <c r="Q1475" t="s">
        <v>8843</v>
      </c>
      <c r="R1475" t="s">
        <v>1540</v>
      </c>
      <c r="S1475" t="s">
        <v>1541</v>
      </c>
      <c r="T1475" t="s">
        <v>103</v>
      </c>
      <c r="U1475" t="s">
        <v>104</v>
      </c>
      <c r="V1475" t="s">
        <v>3718</v>
      </c>
      <c r="X1475">
        <v>82.46</v>
      </c>
      <c r="Y1475">
        <v>30.43</v>
      </c>
      <c r="Z1475">
        <v>41.67</v>
      </c>
      <c r="AA1475">
        <v>41.67</v>
      </c>
    </row>
    <row r="1476" spans="1:28" x14ac:dyDescent="0.3">
      <c r="A1476" t="s">
        <v>1542</v>
      </c>
      <c r="B1476" t="s">
        <v>3631</v>
      </c>
      <c r="C1476" s="7">
        <v>-1.19756263162562</v>
      </c>
      <c r="D1476" s="7">
        <v>-1.7872972362297499</v>
      </c>
      <c r="E1476" s="7">
        <v>-2.1704562911065999</v>
      </c>
      <c r="F1476" s="7">
        <v>-2.40927512646515</v>
      </c>
      <c r="G1476">
        <v>101949</v>
      </c>
      <c r="I1476" t="s">
        <v>35</v>
      </c>
      <c r="K1476" t="s">
        <v>35</v>
      </c>
      <c r="N1476" t="s">
        <v>35</v>
      </c>
      <c r="Q1476" t="s">
        <v>35</v>
      </c>
      <c r="U1476" t="s">
        <v>35</v>
      </c>
      <c r="X1476">
        <v>100</v>
      </c>
    </row>
    <row r="1477" spans="1:28" x14ac:dyDescent="0.3">
      <c r="A1477" t="s">
        <v>1543</v>
      </c>
      <c r="B1477" t="s">
        <v>3631</v>
      </c>
      <c r="C1477" s="7">
        <v>-2.3257146591881899</v>
      </c>
      <c r="D1477" s="7">
        <v>-2.3056898014376999</v>
      </c>
      <c r="E1477" s="7">
        <v>-1.98016795485167</v>
      </c>
      <c r="F1477" s="7">
        <v>-2.1359828982891802</v>
      </c>
      <c r="G1477">
        <v>40938</v>
      </c>
      <c r="H1477" t="s">
        <v>753</v>
      </c>
      <c r="I1477" t="s">
        <v>754</v>
      </c>
      <c r="J1477" t="s">
        <v>755</v>
      </c>
      <c r="K1477" t="s">
        <v>6388</v>
      </c>
      <c r="L1477" t="s">
        <v>8087</v>
      </c>
      <c r="M1477" t="s">
        <v>1544</v>
      </c>
      <c r="N1477" t="s">
        <v>1545</v>
      </c>
      <c r="O1477" t="s">
        <v>1546</v>
      </c>
      <c r="P1477" t="s">
        <v>1547</v>
      </c>
      <c r="Q1477" t="s">
        <v>8086</v>
      </c>
      <c r="R1477" t="s">
        <v>1548</v>
      </c>
      <c r="S1477" t="s">
        <v>1549</v>
      </c>
      <c r="T1477" t="s">
        <v>1547</v>
      </c>
      <c r="U1477" t="s">
        <v>8086</v>
      </c>
      <c r="V1477" t="s">
        <v>4035</v>
      </c>
      <c r="W1477" t="s">
        <v>8085</v>
      </c>
      <c r="X1477">
        <v>99.33</v>
      </c>
      <c r="Y1477">
        <v>65.05</v>
      </c>
      <c r="Z1477">
        <v>72.12</v>
      </c>
      <c r="AA1477">
        <v>72.12</v>
      </c>
      <c r="AB1477">
        <v>73.11</v>
      </c>
    </row>
    <row r="1478" spans="1:28" x14ac:dyDescent="0.3">
      <c r="A1478" t="s">
        <v>31678</v>
      </c>
      <c r="B1478" t="s">
        <v>3636</v>
      </c>
      <c r="C1478" s="7">
        <v>1.3287104509239001</v>
      </c>
      <c r="D1478" s="7">
        <v>1.9306724901869201</v>
      </c>
      <c r="E1478" s="7">
        <v>1.95743347104487</v>
      </c>
      <c r="F1478" s="7">
        <v>1.9570945315814301</v>
      </c>
      <c r="G1478">
        <v>61271</v>
      </c>
      <c r="H1478" t="s">
        <v>1078</v>
      </c>
      <c r="I1478" t="s">
        <v>1079</v>
      </c>
      <c r="J1478" t="s">
        <v>1080</v>
      </c>
      <c r="K1478" t="s">
        <v>7264</v>
      </c>
      <c r="L1478" t="s">
        <v>8760</v>
      </c>
      <c r="M1478" t="s">
        <v>31677</v>
      </c>
      <c r="N1478" t="s">
        <v>8245</v>
      </c>
      <c r="O1478" t="s">
        <v>1082</v>
      </c>
      <c r="P1478" t="s">
        <v>1080</v>
      </c>
      <c r="Q1478" t="s">
        <v>7261</v>
      </c>
      <c r="S1478" t="s">
        <v>14004</v>
      </c>
      <c r="T1478" t="s">
        <v>1080</v>
      </c>
      <c r="U1478" t="s">
        <v>7261</v>
      </c>
      <c r="V1478" t="s">
        <v>14003</v>
      </c>
      <c r="X1478">
        <v>100</v>
      </c>
      <c r="Y1478">
        <v>28.26</v>
      </c>
      <c r="Z1478">
        <v>62.24</v>
      </c>
      <c r="AA1478">
        <v>62.24</v>
      </c>
    </row>
    <row r="1479" spans="1:28" x14ac:dyDescent="0.3">
      <c r="A1479" t="s">
        <v>31676</v>
      </c>
      <c r="B1479" t="s">
        <v>3631</v>
      </c>
      <c r="C1479" s="7">
        <v>-1.2384105896623301</v>
      </c>
      <c r="D1479" s="7">
        <v>-1.36962187312229</v>
      </c>
      <c r="E1479" s="7">
        <v>-1.4249312741048299</v>
      </c>
      <c r="F1479" s="7">
        <v>-1.51283535342757</v>
      </c>
      <c r="G1479">
        <v>55200</v>
      </c>
      <c r="I1479" t="s">
        <v>35</v>
      </c>
      <c r="K1479" t="s">
        <v>35</v>
      </c>
      <c r="N1479" t="s">
        <v>35</v>
      </c>
      <c r="Q1479" t="s">
        <v>35</v>
      </c>
      <c r="U1479" t="s">
        <v>35</v>
      </c>
      <c r="X1479">
        <v>100</v>
      </c>
    </row>
    <row r="1480" spans="1:28" x14ac:dyDescent="0.3">
      <c r="A1480" t="s">
        <v>31675</v>
      </c>
      <c r="B1480" t="s">
        <v>3631</v>
      </c>
      <c r="C1480" s="7">
        <v>-1.2188503623606</v>
      </c>
      <c r="D1480" s="7">
        <v>-1.03761086754614</v>
      </c>
      <c r="E1480" s="7">
        <v>-1.1357104988179401</v>
      </c>
      <c r="F1480" s="7">
        <v>-1.17501442733511</v>
      </c>
      <c r="G1480">
        <v>274835</v>
      </c>
      <c r="H1480" t="s">
        <v>31674</v>
      </c>
      <c r="I1480" t="s">
        <v>31673</v>
      </c>
      <c r="J1480" t="s">
        <v>31669</v>
      </c>
      <c r="K1480" t="s">
        <v>31672</v>
      </c>
      <c r="L1480" t="s">
        <v>31671</v>
      </c>
      <c r="S1480" t="s">
        <v>31670</v>
      </c>
      <c r="T1480" t="s">
        <v>31669</v>
      </c>
      <c r="U1480" t="s">
        <v>31668</v>
      </c>
      <c r="V1480" t="s">
        <v>31667</v>
      </c>
      <c r="W1480" t="s">
        <v>31666</v>
      </c>
      <c r="X1480">
        <v>99.82</v>
      </c>
      <c r="Z1480">
        <v>68.040000000000006</v>
      </c>
      <c r="AA1480">
        <v>68.040000000000006</v>
      </c>
      <c r="AB1480">
        <v>71.819999999999993</v>
      </c>
    </row>
    <row r="1481" spans="1:28" x14ac:dyDescent="0.3">
      <c r="A1481" t="s">
        <v>1550</v>
      </c>
      <c r="B1481" t="s">
        <v>3636</v>
      </c>
      <c r="C1481" s="7">
        <v>3.1135494806258199</v>
      </c>
      <c r="D1481" s="7">
        <v>3.1408347923409599</v>
      </c>
      <c r="E1481" s="7">
        <v>1.82184209272901</v>
      </c>
      <c r="F1481" s="7">
        <v>3.2093356908551902</v>
      </c>
      <c r="G1481">
        <v>355549</v>
      </c>
      <c r="H1481" t="s">
        <v>1551</v>
      </c>
      <c r="I1481" t="s">
        <v>8844</v>
      </c>
      <c r="J1481" t="s">
        <v>1552</v>
      </c>
      <c r="K1481" t="s">
        <v>8845</v>
      </c>
      <c r="L1481" t="s">
        <v>8846</v>
      </c>
      <c r="M1481" t="s">
        <v>1553</v>
      </c>
      <c r="N1481" t="s">
        <v>1554</v>
      </c>
      <c r="O1481" t="s">
        <v>1555</v>
      </c>
      <c r="P1481" t="s">
        <v>1556</v>
      </c>
      <c r="Q1481" t="s">
        <v>8847</v>
      </c>
      <c r="R1481" t="s">
        <v>1557</v>
      </c>
      <c r="S1481" t="s">
        <v>1558</v>
      </c>
      <c r="T1481" t="s">
        <v>1559</v>
      </c>
      <c r="U1481" t="s">
        <v>8848</v>
      </c>
      <c r="V1481" t="s">
        <v>4034</v>
      </c>
      <c r="X1481">
        <v>100</v>
      </c>
      <c r="Y1481">
        <v>25.29</v>
      </c>
      <c r="Z1481">
        <v>68.38</v>
      </c>
      <c r="AA1481">
        <v>68.38</v>
      </c>
    </row>
    <row r="1482" spans="1:28" x14ac:dyDescent="0.3">
      <c r="A1482" t="s">
        <v>22517</v>
      </c>
      <c r="B1482" t="s">
        <v>3636</v>
      </c>
      <c r="C1482" s="7">
        <v>0.708625508494377</v>
      </c>
      <c r="D1482" s="7">
        <v>1.21412488909004</v>
      </c>
      <c r="E1482" s="7">
        <v>0.62100233230756896</v>
      </c>
      <c r="F1482" s="7">
        <v>0.71094850008404198</v>
      </c>
      <c r="G1482">
        <v>251968</v>
      </c>
      <c r="M1482" t="s">
        <v>22516</v>
      </c>
      <c r="N1482" t="s">
        <v>22515</v>
      </c>
      <c r="O1482" t="s">
        <v>22514</v>
      </c>
      <c r="P1482" t="s">
        <v>22513</v>
      </c>
      <c r="Q1482" t="s">
        <v>22512</v>
      </c>
      <c r="R1482" t="s">
        <v>22511</v>
      </c>
      <c r="S1482" t="s">
        <v>22510</v>
      </c>
      <c r="T1482" t="s">
        <v>22509</v>
      </c>
      <c r="U1482" t="s">
        <v>22508</v>
      </c>
      <c r="V1482" t="s">
        <v>22507</v>
      </c>
      <c r="X1482">
        <v>99.29</v>
      </c>
      <c r="Y1482">
        <v>37.83</v>
      </c>
      <c r="Z1482">
        <v>79.17</v>
      </c>
      <c r="AA1482">
        <v>79.17</v>
      </c>
    </row>
    <row r="1483" spans="1:28" x14ac:dyDescent="0.3">
      <c r="A1483" t="s">
        <v>13859</v>
      </c>
      <c r="B1483" t="s">
        <v>3631</v>
      </c>
      <c r="C1483" s="7">
        <v>2.0027262244326498E-3</v>
      </c>
      <c r="D1483" s="7">
        <v>-7.3306968234792394E-2</v>
      </c>
      <c r="E1483" s="7">
        <v>-0.67909623752486004</v>
      </c>
      <c r="F1483" s="7">
        <v>-1.0453316443612699</v>
      </c>
      <c r="G1483">
        <v>79874</v>
      </c>
      <c r="H1483" t="s">
        <v>13858</v>
      </c>
      <c r="I1483" t="s">
        <v>13857</v>
      </c>
      <c r="J1483" t="s">
        <v>554</v>
      </c>
      <c r="K1483" t="s">
        <v>8772</v>
      </c>
      <c r="L1483" t="s">
        <v>3556</v>
      </c>
      <c r="M1483" t="s">
        <v>13856</v>
      </c>
      <c r="N1483" t="s">
        <v>13855</v>
      </c>
      <c r="O1483" t="s">
        <v>13854</v>
      </c>
      <c r="P1483" t="s">
        <v>439</v>
      </c>
      <c r="Q1483" t="s">
        <v>8773</v>
      </c>
      <c r="R1483" t="s">
        <v>13853</v>
      </c>
      <c r="S1483" t="s">
        <v>13852</v>
      </c>
      <c r="T1483" t="s">
        <v>439</v>
      </c>
      <c r="U1483" t="s">
        <v>8773</v>
      </c>
      <c r="V1483" t="s">
        <v>13851</v>
      </c>
      <c r="W1483" t="s">
        <v>13850</v>
      </c>
      <c r="X1483">
        <v>100</v>
      </c>
      <c r="Y1483">
        <v>40.340000000000003</v>
      </c>
      <c r="Z1483">
        <v>84.68</v>
      </c>
      <c r="AA1483">
        <v>84.68</v>
      </c>
      <c r="AB1483">
        <v>77.510000000000005</v>
      </c>
    </row>
    <row r="1484" spans="1:28" x14ac:dyDescent="0.3">
      <c r="A1484" t="s">
        <v>31665</v>
      </c>
      <c r="B1484" t="s">
        <v>3636</v>
      </c>
      <c r="C1484" s="7">
        <v>1.1770775479244899</v>
      </c>
      <c r="D1484" s="7">
        <v>1.1809374721854999</v>
      </c>
      <c r="E1484" s="7">
        <v>1.30593602372182</v>
      </c>
      <c r="F1484" s="7">
        <v>0.27874114602994399</v>
      </c>
      <c r="G1484">
        <v>223743</v>
      </c>
      <c r="M1484" t="s">
        <v>31664</v>
      </c>
      <c r="N1484" t="s">
        <v>34622</v>
      </c>
      <c r="O1484" t="s">
        <v>31663</v>
      </c>
      <c r="P1484" t="s">
        <v>31662</v>
      </c>
      <c r="Q1484" t="s">
        <v>34623</v>
      </c>
      <c r="R1484" t="s">
        <v>31661</v>
      </c>
      <c r="S1484" t="s">
        <v>31660</v>
      </c>
      <c r="V1484" t="s">
        <v>31659</v>
      </c>
      <c r="X1484">
        <v>100</v>
      </c>
      <c r="Y1484">
        <v>41.67</v>
      </c>
      <c r="Z1484">
        <v>61.29</v>
      </c>
      <c r="AA1484">
        <v>61.29</v>
      </c>
    </row>
    <row r="1485" spans="1:28" x14ac:dyDescent="0.3">
      <c r="A1485" t="s">
        <v>13849</v>
      </c>
      <c r="B1485" t="s">
        <v>3636</v>
      </c>
      <c r="C1485" s="7">
        <v>0.80564822010737602</v>
      </c>
      <c r="D1485" s="7">
        <v>0.99019823405527996</v>
      </c>
      <c r="E1485" s="7">
        <v>0.80967689487278705</v>
      </c>
      <c r="F1485" s="7">
        <v>1.4732756748876299</v>
      </c>
      <c r="G1485">
        <v>338210</v>
      </c>
      <c r="H1485" t="s">
        <v>13848</v>
      </c>
      <c r="I1485" t="s">
        <v>13847</v>
      </c>
      <c r="J1485" t="s">
        <v>638</v>
      </c>
      <c r="K1485" t="s">
        <v>3852</v>
      </c>
      <c r="L1485" t="s">
        <v>639</v>
      </c>
      <c r="M1485" t="s">
        <v>13846</v>
      </c>
      <c r="N1485" t="s">
        <v>13845</v>
      </c>
      <c r="O1485" t="s">
        <v>13844</v>
      </c>
      <c r="P1485" t="s">
        <v>45</v>
      </c>
      <c r="Q1485" t="s">
        <v>3846</v>
      </c>
      <c r="S1485" t="s">
        <v>13843</v>
      </c>
      <c r="T1485" t="s">
        <v>45</v>
      </c>
      <c r="U1485" t="s">
        <v>3846</v>
      </c>
      <c r="V1485" t="s">
        <v>13842</v>
      </c>
      <c r="W1485" t="s">
        <v>13841</v>
      </c>
      <c r="X1485">
        <v>98.68</v>
      </c>
      <c r="Y1485">
        <v>34.49</v>
      </c>
      <c r="Z1485">
        <v>45.04</v>
      </c>
      <c r="AA1485">
        <v>45.04</v>
      </c>
      <c r="AB1485">
        <v>86.67</v>
      </c>
    </row>
    <row r="1486" spans="1:28" x14ac:dyDescent="0.3">
      <c r="A1486" t="s">
        <v>31658</v>
      </c>
      <c r="B1486" t="s">
        <v>3636</v>
      </c>
      <c r="C1486" s="7">
        <v>1.10951793994573</v>
      </c>
      <c r="D1486" s="7">
        <v>1.2140000031215901</v>
      </c>
      <c r="E1486" s="7">
        <v>0.49498295826960398</v>
      </c>
      <c r="F1486" s="7">
        <v>1.01013530216662</v>
      </c>
      <c r="G1486">
        <v>288505</v>
      </c>
      <c r="H1486" t="s">
        <v>31657</v>
      </c>
      <c r="I1486" t="s">
        <v>31656</v>
      </c>
      <c r="J1486" t="s">
        <v>31649</v>
      </c>
      <c r="K1486" t="s">
        <v>31648</v>
      </c>
      <c r="L1486" t="s">
        <v>31655</v>
      </c>
      <c r="M1486" t="s">
        <v>31654</v>
      </c>
      <c r="N1486" t="s">
        <v>31653</v>
      </c>
      <c r="O1486" t="s">
        <v>31652</v>
      </c>
      <c r="P1486" t="s">
        <v>31649</v>
      </c>
      <c r="Q1486" t="s">
        <v>31648</v>
      </c>
      <c r="R1486" t="s">
        <v>31651</v>
      </c>
      <c r="S1486" t="s">
        <v>31650</v>
      </c>
      <c r="T1486" t="s">
        <v>31649</v>
      </c>
      <c r="U1486" t="s">
        <v>31648</v>
      </c>
      <c r="V1486" t="s">
        <v>31647</v>
      </c>
      <c r="X1486">
        <v>100</v>
      </c>
      <c r="Y1486">
        <v>25.4</v>
      </c>
      <c r="Z1486">
        <v>75.16</v>
      </c>
      <c r="AA1486">
        <v>75.16</v>
      </c>
    </row>
    <row r="1487" spans="1:28" x14ac:dyDescent="0.3">
      <c r="A1487" t="s">
        <v>13840</v>
      </c>
      <c r="B1487" t="s">
        <v>3636</v>
      </c>
      <c r="C1487" s="7">
        <v>0.97694660873801598</v>
      </c>
      <c r="D1487" s="7">
        <v>0.56174687647120303</v>
      </c>
      <c r="E1487" s="7">
        <v>0.872138915554871</v>
      </c>
      <c r="F1487" s="7">
        <v>1.0984525989787599</v>
      </c>
      <c r="G1487">
        <v>338215</v>
      </c>
      <c r="H1487" t="s">
        <v>496</v>
      </c>
      <c r="I1487" t="s">
        <v>497</v>
      </c>
      <c r="J1487" t="s">
        <v>498</v>
      </c>
      <c r="K1487" t="s">
        <v>499</v>
      </c>
      <c r="L1487" t="s">
        <v>13839</v>
      </c>
      <c r="M1487" t="s">
        <v>13838</v>
      </c>
      <c r="N1487" t="s">
        <v>13837</v>
      </c>
      <c r="O1487" t="s">
        <v>13836</v>
      </c>
      <c r="P1487" t="s">
        <v>213</v>
      </c>
      <c r="Q1487" t="s">
        <v>214</v>
      </c>
      <c r="R1487" t="s">
        <v>13835</v>
      </c>
      <c r="S1487" t="s">
        <v>13834</v>
      </c>
      <c r="T1487" t="s">
        <v>213</v>
      </c>
      <c r="U1487" t="s">
        <v>214</v>
      </c>
      <c r="V1487" t="s">
        <v>13833</v>
      </c>
      <c r="X1487">
        <v>98.51</v>
      </c>
      <c r="Y1487">
        <v>26.76</v>
      </c>
      <c r="Z1487">
        <v>68.67</v>
      </c>
      <c r="AA1487">
        <v>68.67</v>
      </c>
    </row>
    <row r="1488" spans="1:28" x14ac:dyDescent="0.3">
      <c r="A1488" t="s">
        <v>31646</v>
      </c>
      <c r="B1488" t="s">
        <v>3631</v>
      </c>
      <c r="C1488" s="7">
        <v>-1.0073870444662301</v>
      </c>
      <c r="D1488" s="7">
        <v>-1.39178030612335</v>
      </c>
      <c r="E1488" s="7">
        <v>-1.0470332260171</v>
      </c>
      <c r="F1488" s="7">
        <v>-0.67224363307337898</v>
      </c>
      <c r="G1488">
        <v>61351</v>
      </c>
      <c r="I1488" t="s">
        <v>35</v>
      </c>
      <c r="K1488" t="s">
        <v>35</v>
      </c>
      <c r="N1488" t="s">
        <v>35</v>
      </c>
      <c r="Q1488" t="s">
        <v>35</v>
      </c>
      <c r="S1488" t="s">
        <v>31645</v>
      </c>
      <c r="U1488" t="s">
        <v>35</v>
      </c>
      <c r="V1488" t="s">
        <v>31644</v>
      </c>
      <c r="X1488">
        <v>100</v>
      </c>
      <c r="Z1488">
        <v>65.709999999999994</v>
      </c>
      <c r="AA1488">
        <v>65.709999999999994</v>
      </c>
    </row>
    <row r="1489" spans="1:28" x14ac:dyDescent="0.3">
      <c r="A1489" t="s">
        <v>31643</v>
      </c>
      <c r="B1489" t="s">
        <v>3631</v>
      </c>
      <c r="C1489" s="7">
        <v>-1.19538669860632</v>
      </c>
      <c r="D1489" s="7">
        <v>-1.1651084302592001</v>
      </c>
      <c r="E1489" s="7">
        <v>-0.85230200814184998</v>
      </c>
      <c r="F1489" s="7">
        <v>-1.2226583852383099</v>
      </c>
      <c r="G1489">
        <v>350577</v>
      </c>
      <c r="H1489" t="s">
        <v>1779</v>
      </c>
      <c r="I1489" t="s">
        <v>1780</v>
      </c>
      <c r="J1489" t="s">
        <v>30498</v>
      </c>
      <c r="K1489" t="s">
        <v>30501</v>
      </c>
      <c r="L1489" t="s">
        <v>31642</v>
      </c>
      <c r="S1489" t="s">
        <v>31641</v>
      </c>
      <c r="T1489" t="s">
        <v>30498</v>
      </c>
      <c r="U1489" t="s">
        <v>30497</v>
      </c>
      <c r="V1489" t="s">
        <v>31640</v>
      </c>
      <c r="X1489">
        <v>100</v>
      </c>
      <c r="Z1489">
        <v>60</v>
      </c>
      <c r="AA1489">
        <v>60</v>
      </c>
    </row>
    <row r="1490" spans="1:28" x14ac:dyDescent="0.3">
      <c r="A1490" t="s">
        <v>31639</v>
      </c>
      <c r="B1490" t="s">
        <v>3636</v>
      </c>
      <c r="C1490" s="7">
        <v>1.4207965376131999</v>
      </c>
      <c r="D1490" s="7">
        <v>0.89495121787812204</v>
      </c>
      <c r="E1490" s="7">
        <v>1.06339511311565</v>
      </c>
      <c r="F1490" s="7">
        <v>0.82313189572185397</v>
      </c>
      <c r="G1490">
        <v>69618</v>
      </c>
      <c r="I1490" t="s">
        <v>35</v>
      </c>
      <c r="K1490" t="s">
        <v>35</v>
      </c>
      <c r="N1490" t="s">
        <v>35</v>
      </c>
      <c r="Q1490" t="s">
        <v>35</v>
      </c>
      <c r="U1490" t="s">
        <v>35</v>
      </c>
      <c r="X1490">
        <v>61.11</v>
      </c>
    </row>
    <row r="1491" spans="1:28" x14ac:dyDescent="0.3">
      <c r="A1491" t="s">
        <v>31638</v>
      </c>
      <c r="B1491" t="s">
        <v>3636</v>
      </c>
      <c r="C1491" s="7">
        <v>1.03417668254697</v>
      </c>
      <c r="D1491" s="7">
        <v>1.7458931242065601</v>
      </c>
      <c r="E1491" s="7">
        <v>1.82981507437429</v>
      </c>
      <c r="F1491" s="7">
        <v>1.1253193289933501</v>
      </c>
      <c r="G1491">
        <v>328552</v>
      </c>
      <c r="J1491" t="s">
        <v>31631</v>
      </c>
      <c r="K1491" t="s">
        <v>31637</v>
      </c>
      <c r="L1491" t="s">
        <v>31636</v>
      </c>
      <c r="M1491" t="s">
        <v>31635</v>
      </c>
      <c r="N1491" t="s">
        <v>34624</v>
      </c>
      <c r="O1491" t="s">
        <v>31634</v>
      </c>
      <c r="P1491" t="s">
        <v>21944</v>
      </c>
      <c r="Q1491" t="s">
        <v>34625</v>
      </c>
      <c r="R1491" t="s">
        <v>31633</v>
      </c>
      <c r="S1491" t="s">
        <v>31632</v>
      </c>
      <c r="T1491" t="s">
        <v>31631</v>
      </c>
      <c r="U1491" t="s">
        <v>31630</v>
      </c>
      <c r="V1491" t="s">
        <v>31629</v>
      </c>
      <c r="X1491">
        <v>100</v>
      </c>
      <c r="Y1491">
        <v>28.71</v>
      </c>
      <c r="Z1491">
        <v>30.88</v>
      </c>
      <c r="AA1491">
        <v>30.88</v>
      </c>
    </row>
    <row r="1492" spans="1:28" x14ac:dyDescent="0.3">
      <c r="A1492" t="s">
        <v>22506</v>
      </c>
      <c r="B1492" t="s">
        <v>3636</v>
      </c>
      <c r="C1492" s="7">
        <v>0.83855624421405595</v>
      </c>
      <c r="D1492" s="7">
        <v>1.17335354298047</v>
      </c>
      <c r="E1492" s="7">
        <v>1.1527132261759301</v>
      </c>
      <c r="F1492" s="7">
        <v>1.1346679809648099</v>
      </c>
      <c r="G1492">
        <v>338244</v>
      </c>
      <c r="H1492" t="s">
        <v>22505</v>
      </c>
      <c r="I1492" t="s">
        <v>22504</v>
      </c>
      <c r="J1492" t="s">
        <v>22503</v>
      </c>
      <c r="K1492" t="s">
        <v>22502</v>
      </c>
      <c r="L1492" t="s">
        <v>22501</v>
      </c>
      <c r="M1492" t="s">
        <v>22500</v>
      </c>
      <c r="N1492" t="s">
        <v>22499</v>
      </c>
      <c r="O1492" t="s">
        <v>22498</v>
      </c>
      <c r="P1492" t="s">
        <v>22495</v>
      </c>
      <c r="Q1492" t="s">
        <v>22494</v>
      </c>
      <c r="R1492" t="s">
        <v>22497</v>
      </c>
      <c r="S1492" t="s">
        <v>22496</v>
      </c>
      <c r="T1492" t="s">
        <v>22495</v>
      </c>
      <c r="U1492" t="s">
        <v>22494</v>
      </c>
      <c r="V1492" t="s">
        <v>22493</v>
      </c>
      <c r="X1492">
        <v>100</v>
      </c>
      <c r="Y1492">
        <v>34.1</v>
      </c>
      <c r="Z1492">
        <v>60.65</v>
      </c>
      <c r="AA1492">
        <v>60.65</v>
      </c>
    </row>
    <row r="1493" spans="1:28" x14ac:dyDescent="0.3">
      <c r="A1493" t="s">
        <v>22492</v>
      </c>
      <c r="B1493" t="s">
        <v>3636</v>
      </c>
      <c r="C1493" s="7">
        <v>0.99327574402948204</v>
      </c>
      <c r="D1493" s="7">
        <v>1.2411602997300699</v>
      </c>
      <c r="E1493" s="7">
        <v>0.76297117179282203</v>
      </c>
      <c r="F1493" s="7">
        <v>1.5890339045961299</v>
      </c>
      <c r="G1493">
        <v>328578</v>
      </c>
      <c r="H1493" t="s">
        <v>22491</v>
      </c>
      <c r="I1493" t="s">
        <v>34665</v>
      </c>
      <c r="J1493" t="s">
        <v>20383</v>
      </c>
      <c r="K1493" t="s">
        <v>22490</v>
      </c>
      <c r="L1493" t="s">
        <v>22489</v>
      </c>
      <c r="M1493" t="s">
        <v>13259</v>
      </c>
      <c r="N1493" t="s">
        <v>13258</v>
      </c>
      <c r="O1493" t="s">
        <v>13257</v>
      </c>
      <c r="P1493" t="s">
        <v>1439</v>
      </c>
      <c r="Q1493" t="s">
        <v>3569</v>
      </c>
      <c r="R1493" t="s">
        <v>13256</v>
      </c>
      <c r="S1493" t="s">
        <v>22488</v>
      </c>
      <c r="T1493" t="s">
        <v>22487</v>
      </c>
      <c r="U1493" t="s">
        <v>35061</v>
      </c>
      <c r="V1493" t="s">
        <v>22486</v>
      </c>
      <c r="X1493">
        <v>100</v>
      </c>
      <c r="Y1493">
        <v>36.590000000000003</v>
      </c>
      <c r="Z1493">
        <v>65.790000000000006</v>
      </c>
      <c r="AA1493">
        <v>65.790000000000006</v>
      </c>
    </row>
    <row r="1494" spans="1:28" x14ac:dyDescent="0.3">
      <c r="A1494" t="s">
        <v>31628</v>
      </c>
      <c r="B1494" t="s">
        <v>3636</v>
      </c>
      <c r="C1494" s="7">
        <v>-1.2482221347573399</v>
      </c>
      <c r="D1494" s="7">
        <v>0.103623020478641</v>
      </c>
      <c r="E1494" s="7">
        <v>0.86559169279777004</v>
      </c>
      <c r="F1494" s="7">
        <v>0.93291241620827003</v>
      </c>
      <c r="G1494">
        <v>66647</v>
      </c>
      <c r="I1494" t="s">
        <v>35</v>
      </c>
      <c r="K1494" t="s">
        <v>35</v>
      </c>
      <c r="N1494" t="s">
        <v>35</v>
      </c>
      <c r="Q1494" t="s">
        <v>35</v>
      </c>
      <c r="U1494" t="s">
        <v>35</v>
      </c>
    </row>
    <row r="1495" spans="1:28" x14ac:dyDescent="0.3">
      <c r="A1495" t="s">
        <v>17649</v>
      </c>
      <c r="B1495" t="s">
        <v>3631</v>
      </c>
      <c r="C1495" s="7">
        <v>0.75231100687349595</v>
      </c>
      <c r="D1495" s="7">
        <v>-0.31138602276465599</v>
      </c>
      <c r="E1495" s="7">
        <v>1.15680728827417</v>
      </c>
      <c r="F1495" s="7">
        <v>-1.3971631754760301</v>
      </c>
      <c r="G1495">
        <v>69655</v>
      </c>
      <c r="M1495" t="s">
        <v>17648</v>
      </c>
      <c r="N1495" t="s">
        <v>2579</v>
      </c>
      <c r="O1495" t="s">
        <v>17647</v>
      </c>
      <c r="P1495" t="s">
        <v>2581</v>
      </c>
      <c r="Q1495" t="s">
        <v>2582</v>
      </c>
      <c r="R1495" t="s">
        <v>17646</v>
      </c>
      <c r="Y1495">
        <v>27.78</v>
      </c>
    </row>
    <row r="1496" spans="1:28" x14ac:dyDescent="0.3">
      <c r="A1496" t="s">
        <v>17645</v>
      </c>
      <c r="B1496" t="s">
        <v>3636</v>
      </c>
      <c r="C1496" s="7">
        <v>0.67548312675662603</v>
      </c>
      <c r="D1496" s="7">
        <v>0.79868824542791295</v>
      </c>
      <c r="E1496" s="7">
        <v>1.7797837836147199</v>
      </c>
      <c r="F1496" s="7">
        <v>1.3749202398085401</v>
      </c>
      <c r="G1496">
        <v>321601</v>
      </c>
      <c r="M1496" t="s">
        <v>17644</v>
      </c>
      <c r="N1496" t="s">
        <v>17643</v>
      </c>
      <c r="O1496" t="s">
        <v>17642</v>
      </c>
      <c r="P1496" t="s">
        <v>17641</v>
      </c>
      <c r="Q1496" t="s">
        <v>17640</v>
      </c>
      <c r="W1496" t="s">
        <v>17639</v>
      </c>
      <c r="X1496">
        <v>100</v>
      </c>
      <c r="Y1496">
        <v>38.89</v>
      </c>
      <c r="AB1496">
        <v>100</v>
      </c>
    </row>
    <row r="1497" spans="1:28" x14ac:dyDescent="0.3">
      <c r="A1497" t="s">
        <v>4817</v>
      </c>
      <c r="B1497" t="s">
        <v>3636</v>
      </c>
      <c r="C1497" s="7">
        <v>0.29960168318295999</v>
      </c>
      <c r="D1497" s="7">
        <v>1.46132872146245</v>
      </c>
      <c r="E1497" s="7">
        <v>1.13290626276182</v>
      </c>
      <c r="F1497" s="7">
        <v>2.4267029271858198</v>
      </c>
      <c r="G1497">
        <v>228570</v>
      </c>
      <c r="H1497" t="s">
        <v>3409</v>
      </c>
      <c r="I1497" t="s">
        <v>4816</v>
      </c>
      <c r="J1497" t="s">
        <v>3410</v>
      </c>
      <c r="K1497" t="s">
        <v>4815</v>
      </c>
      <c r="L1497" t="s">
        <v>3610</v>
      </c>
      <c r="M1497" t="s">
        <v>3411</v>
      </c>
      <c r="N1497" t="s">
        <v>4814</v>
      </c>
      <c r="O1497" t="s">
        <v>3412</v>
      </c>
      <c r="P1497" t="s">
        <v>256</v>
      </c>
      <c r="Q1497" t="s">
        <v>3518</v>
      </c>
      <c r="R1497" t="s">
        <v>3413</v>
      </c>
      <c r="S1497" t="s">
        <v>4813</v>
      </c>
      <c r="T1497" t="s">
        <v>4812</v>
      </c>
      <c r="U1497" t="s">
        <v>8982</v>
      </c>
      <c r="V1497" t="s">
        <v>4811</v>
      </c>
      <c r="X1497">
        <v>100</v>
      </c>
      <c r="Y1497">
        <v>57.14</v>
      </c>
      <c r="Z1497">
        <v>52.83</v>
      </c>
      <c r="AA1497">
        <v>52.83</v>
      </c>
    </row>
    <row r="1498" spans="1:28" x14ac:dyDescent="0.3">
      <c r="A1498" t="s">
        <v>13832</v>
      </c>
      <c r="B1498" t="s">
        <v>3636</v>
      </c>
      <c r="C1498" s="7">
        <v>0.217266834567416</v>
      </c>
      <c r="D1498" s="7">
        <v>4.1389921698105096E-3</v>
      </c>
      <c r="E1498" s="7">
        <v>0.36005718847218698</v>
      </c>
      <c r="F1498" s="7">
        <v>1.1090509443326499</v>
      </c>
      <c r="G1498">
        <v>345495</v>
      </c>
      <c r="H1498" t="s">
        <v>13831</v>
      </c>
      <c r="I1498" t="s">
        <v>13830</v>
      </c>
      <c r="J1498" t="s">
        <v>13829</v>
      </c>
      <c r="K1498" t="s">
        <v>13828</v>
      </c>
      <c r="L1498" t="s">
        <v>13827</v>
      </c>
      <c r="M1498" t="s">
        <v>13826</v>
      </c>
      <c r="N1498" t="s">
        <v>35424</v>
      </c>
      <c r="O1498" t="s">
        <v>13825</v>
      </c>
      <c r="P1498" t="s">
        <v>13824</v>
      </c>
      <c r="Q1498" t="s">
        <v>13823</v>
      </c>
      <c r="R1498" t="s">
        <v>13822</v>
      </c>
      <c r="S1498" t="s">
        <v>13821</v>
      </c>
      <c r="T1498" t="s">
        <v>13820</v>
      </c>
      <c r="U1498" t="s">
        <v>35425</v>
      </c>
      <c r="V1498" t="s">
        <v>13819</v>
      </c>
      <c r="W1498" t="s">
        <v>13818</v>
      </c>
      <c r="X1498">
        <v>100</v>
      </c>
      <c r="Y1498">
        <v>52.15</v>
      </c>
      <c r="Z1498">
        <v>78.25</v>
      </c>
      <c r="AA1498">
        <v>78.25</v>
      </c>
      <c r="AB1498">
        <v>77.010000000000005</v>
      </c>
    </row>
    <row r="1499" spans="1:28" x14ac:dyDescent="0.3">
      <c r="A1499" t="s">
        <v>31627</v>
      </c>
      <c r="B1499" t="s">
        <v>3636</v>
      </c>
      <c r="C1499" s="7">
        <v>1.7222341207081699</v>
      </c>
      <c r="D1499" s="7">
        <v>1.87664555178085</v>
      </c>
      <c r="E1499" s="7">
        <v>1.74094533822358</v>
      </c>
      <c r="F1499" s="7">
        <v>0.63218995199426498</v>
      </c>
      <c r="G1499">
        <v>288656</v>
      </c>
      <c r="H1499" t="s">
        <v>31626</v>
      </c>
      <c r="I1499" t="s">
        <v>31625</v>
      </c>
      <c r="J1499" t="s">
        <v>31618</v>
      </c>
      <c r="K1499" t="s">
        <v>31624</v>
      </c>
      <c r="L1499" t="s">
        <v>31623</v>
      </c>
      <c r="M1499" t="s">
        <v>31622</v>
      </c>
      <c r="N1499" t="s">
        <v>31621</v>
      </c>
      <c r="O1499" t="s">
        <v>31620</v>
      </c>
      <c r="P1499" t="s">
        <v>31618</v>
      </c>
      <c r="Q1499" t="s">
        <v>31617</v>
      </c>
      <c r="S1499" t="s">
        <v>31619</v>
      </c>
      <c r="T1499" t="s">
        <v>31618</v>
      </c>
      <c r="U1499" t="s">
        <v>31617</v>
      </c>
      <c r="V1499" t="s">
        <v>31616</v>
      </c>
      <c r="X1499">
        <v>100</v>
      </c>
      <c r="Y1499">
        <v>32.770000000000003</v>
      </c>
      <c r="Z1499">
        <v>62.17</v>
      </c>
      <c r="AA1499">
        <v>62.17</v>
      </c>
    </row>
    <row r="1500" spans="1:28" x14ac:dyDescent="0.3">
      <c r="A1500" t="s">
        <v>22485</v>
      </c>
      <c r="B1500" t="s">
        <v>3636</v>
      </c>
      <c r="C1500" s="7">
        <v>0.55121632042191704</v>
      </c>
      <c r="D1500" s="7">
        <v>1.1025168110654799</v>
      </c>
      <c r="E1500" s="7">
        <v>0.67915286409861697</v>
      </c>
      <c r="F1500" s="7">
        <v>0.40849217073032701</v>
      </c>
      <c r="G1500">
        <v>354338</v>
      </c>
      <c r="H1500" t="s">
        <v>2172</v>
      </c>
      <c r="I1500" t="s">
        <v>2173</v>
      </c>
      <c r="J1500" t="s">
        <v>269</v>
      </c>
      <c r="K1500" t="s">
        <v>270</v>
      </c>
      <c r="L1500" t="s">
        <v>271</v>
      </c>
      <c r="M1500" t="s">
        <v>22484</v>
      </c>
      <c r="N1500" t="s">
        <v>22483</v>
      </c>
      <c r="O1500" t="s">
        <v>22482</v>
      </c>
      <c r="P1500" t="s">
        <v>22480</v>
      </c>
      <c r="Q1500" t="s">
        <v>34657</v>
      </c>
      <c r="S1500" t="s">
        <v>22481</v>
      </c>
      <c r="T1500" t="s">
        <v>22480</v>
      </c>
      <c r="U1500" t="s">
        <v>34657</v>
      </c>
      <c r="V1500" t="s">
        <v>22479</v>
      </c>
      <c r="X1500">
        <v>91.36</v>
      </c>
      <c r="Y1500">
        <v>28.16</v>
      </c>
      <c r="Z1500">
        <v>50.48</v>
      </c>
      <c r="AA1500">
        <v>50.48</v>
      </c>
    </row>
    <row r="1501" spans="1:28" x14ac:dyDescent="0.3">
      <c r="A1501" t="s">
        <v>1560</v>
      </c>
      <c r="B1501" t="s">
        <v>3636</v>
      </c>
      <c r="C1501" s="7">
        <v>2.7383153996165399</v>
      </c>
      <c r="D1501" s="7">
        <v>3.17493256538283</v>
      </c>
      <c r="E1501" s="7">
        <v>2.9766238565868202</v>
      </c>
      <c r="F1501" s="7">
        <v>3.0367318321706902</v>
      </c>
      <c r="G1501">
        <v>14684</v>
      </c>
      <c r="M1501" t="s">
        <v>1561</v>
      </c>
      <c r="N1501" t="s">
        <v>1562</v>
      </c>
      <c r="O1501" t="s">
        <v>1563</v>
      </c>
      <c r="P1501" t="s">
        <v>1564</v>
      </c>
      <c r="Q1501" t="s">
        <v>8084</v>
      </c>
      <c r="R1501" t="s">
        <v>1565</v>
      </c>
      <c r="S1501" t="s">
        <v>1566</v>
      </c>
      <c r="V1501" t="s">
        <v>3717</v>
      </c>
      <c r="W1501" t="s">
        <v>8083</v>
      </c>
      <c r="X1501">
        <v>92.82</v>
      </c>
      <c r="Y1501">
        <v>31.91</v>
      </c>
      <c r="Z1501">
        <v>41.61</v>
      </c>
      <c r="AA1501">
        <v>41.61</v>
      </c>
      <c r="AB1501">
        <v>85.48</v>
      </c>
    </row>
    <row r="1502" spans="1:28" x14ac:dyDescent="0.3">
      <c r="A1502" t="s">
        <v>4810</v>
      </c>
      <c r="B1502" t="s">
        <v>3636</v>
      </c>
      <c r="C1502" s="7">
        <v>0.55512966752170501</v>
      </c>
      <c r="D1502" s="7">
        <v>1.22963651363499</v>
      </c>
      <c r="E1502" s="7">
        <v>0.66383580329451097</v>
      </c>
      <c r="F1502" s="7">
        <v>3.2883476503224598</v>
      </c>
      <c r="G1502">
        <v>251667</v>
      </c>
      <c r="H1502" t="s">
        <v>106</v>
      </c>
      <c r="I1502" t="s">
        <v>107</v>
      </c>
      <c r="J1502" t="s">
        <v>108</v>
      </c>
      <c r="K1502" t="s">
        <v>109</v>
      </c>
      <c r="L1502" t="s">
        <v>110</v>
      </c>
      <c r="M1502" t="s">
        <v>4809</v>
      </c>
      <c r="N1502" t="s">
        <v>4808</v>
      </c>
      <c r="O1502" t="s">
        <v>4807</v>
      </c>
      <c r="P1502" t="s">
        <v>2440</v>
      </c>
      <c r="Q1502" t="s">
        <v>2441</v>
      </c>
      <c r="S1502" t="s">
        <v>4806</v>
      </c>
      <c r="T1502" t="s">
        <v>114</v>
      </c>
      <c r="U1502" t="s">
        <v>115</v>
      </c>
      <c r="V1502" t="s">
        <v>4805</v>
      </c>
      <c r="W1502" t="s">
        <v>4804</v>
      </c>
      <c r="X1502">
        <v>91.4</v>
      </c>
      <c r="Y1502">
        <v>40.33</v>
      </c>
      <c r="Z1502">
        <v>73.75</v>
      </c>
      <c r="AA1502">
        <v>73.75</v>
      </c>
      <c r="AB1502">
        <v>76.64</v>
      </c>
    </row>
    <row r="1503" spans="1:28" x14ac:dyDescent="0.3">
      <c r="A1503" t="s">
        <v>22478</v>
      </c>
      <c r="B1503" t="s">
        <v>3631</v>
      </c>
      <c r="C1503" s="7">
        <v>-0.86964642724541397</v>
      </c>
      <c r="D1503" s="7">
        <v>-1.2376439809191</v>
      </c>
      <c r="E1503" s="7">
        <v>-0.83984502516095305</v>
      </c>
      <c r="F1503" s="7">
        <v>-1.7458544387527399</v>
      </c>
      <c r="G1503">
        <v>355625</v>
      </c>
      <c r="M1503" t="s">
        <v>22477</v>
      </c>
      <c r="N1503" t="s">
        <v>35062</v>
      </c>
      <c r="O1503" t="s">
        <v>22476</v>
      </c>
      <c r="P1503" t="s">
        <v>22475</v>
      </c>
      <c r="Q1503" t="s">
        <v>35063</v>
      </c>
      <c r="R1503" t="s">
        <v>22474</v>
      </c>
      <c r="S1503" t="s">
        <v>22473</v>
      </c>
      <c r="T1503" t="s">
        <v>3316</v>
      </c>
      <c r="U1503" t="s">
        <v>3317</v>
      </c>
      <c r="V1503" t="s">
        <v>22472</v>
      </c>
      <c r="W1503" t="s">
        <v>22471</v>
      </c>
      <c r="X1503">
        <v>96</v>
      </c>
      <c r="Y1503">
        <v>31.87</v>
      </c>
      <c r="Z1503">
        <v>77.03</v>
      </c>
      <c r="AA1503">
        <v>77.03</v>
      </c>
      <c r="AB1503">
        <v>82.39</v>
      </c>
    </row>
    <row r="1504" spans="1:28" x14ac:dyDescent="0.3">
      <c r="A1504" t="s">
        <v>31615</v>
      </c>
      <c r="B1504" t="s">
        <v>3631</v>
      </c>
      <c r="C1504" s="7">
        <v>-1.0921764388759401</v>
      </c>
      <c r="D1504" s="7">
        <v>-0.73660559375434798</v>
      </c>
      <c r="E1504" s="7">
        <v>-0.74974623187743095</v>
      </c>
      <c r="F1504" s="7">
        <v>-1.1839423104890301</v>
      </c>
      <c r="G1504">
        <v>328674</v>
      </c>
      <c r="I1504" t="s">
        <v>35</v>
      </c>
      <c r="K1504" t="s">
        <v>35</v>
      </c>
      <c r="N1504" t="s">
        <v>35</v>
      </c>
      <c r="Q1504" t="s">
        <v>35</v>
      </c>
      <c r="U1504" t="s">
        <v>35</v>
      </c>
      <c r="X1504">
        <v>100</v>
      </c>
    </row>
    <row r="1505" spans="1:28" x14ac:dyDescent="0.3">
      <c r="A1505" t="s">
        <v>31614</v>
      </c>
      <c r="B1505" t="s">
        <v>3631</v>
      </c>
      <c r="C1505" s="7">
        <v>-1.3279925458334201</v>
      </c>
      <c r="D1505" s="7">
        <v>-1.4992688895422499</v>
      </c>
      <c r="E1505" s="7">
        <v>-1.14523127118488</v>
      </c>
      <c r="F1505" s="7">
        <v>-1.1542661120983</v>
      </c>
      <c r="G1505">
        <v>338357</v>
      </c>
      <c r="H1505" t="s">
        <v>29422</v>
      </c>
      <c r="I1505" t="s">
        <v>29421</v>
      </c>
      <c r="J1505" t="s">
        <v>31613</v>
      </c>
      <c r="K1505" t="s">
        <v>31612</v>
      </c>
      <c r="L1505" t="s">
        <v>31611</v>
      </c>
      <c r="M1505" t="s">
        <v>31610</v>
      </c>
      <c r="N1505" t="s">
        <v>31609</v>
      </c>
      <c r="O1505" t="s">
        <v>31608</v>
      </c>
      <c r="P1505" t="s">
        <v>31607</v>
      </c>
      <c r="Q1505" t="s">
        <v>31606</v>
      </c>
      <c r="R1505" t="s">
        <v>31605</v>
      </c>
      <c r="S1505" t="s">
        <v>31604</v>
      </c>
      <c r="T1505" t="s">
        <v>31603</v>
      </c>
      <c r="U1505" t="s">
        <v>31602</v>
      </c>
      <c r="V1505" t="s">
        <v>31601</v>
      </c>
      <c r="W1505" t="s">
        <v>31600</v>
      </c>
      <c r="X1505">
        <v>96.77</v>
      </c>
      <c r="Y1505">
        <v>55.26</v>
      </c>
      <c r="Z1505">
        <v>62.66</v>
      </c>
      <c r="AA1505">
        <v>62.66</v>
      </c>
      <c r="AB1505">
        <v>79.3</v>
      </c>
    </row>
    <row r="1506" spans="1:28" x14ac:dyDescent="0.3">
      <c r="A1506" t="s">
        <v>22470</v>
      </c>
      <c r="B1506" t="s">
        <v>3631</v>
      </c>
      <c r="C1506" s="7">
        <v>-0.44738200745732298</v>
      </c>
      <c r="D1506" s="7">
        <v>-1.03353476519365</v>
      </c>
      <c r="E1506" s="7">
        <v>-0.78162943425805198</v>
      </c>
      <c r="F1506" s="7">
        <v>0.881824227550567</v>
      </c>
      <c r="G1506">
        <v>288810</v>
      </c>
      <c r="H1506" t="s">
        <v>22469</v>
      </c>
      <c r="I1506" t="s">
        <v>22468</v>
      </c>
      <c r="J1506" t="s">
        <v>22467</v>
      </c>
      <c r="K1506" t="s">
        <v>22466</v>
      </c>
      <c r="L1506" t="s">
        <v>35064</v>
      </c>
      <c r="M1506" t="s">
        <v>22465</v>
      </c>
      <c r="N1506" t="s">
        <v>22464</v>
      </c>
      <c r="O1506" t="s">
        <v>22463</v>
      </c>
      <c r="P1506" t="s">
        <v>22461</v>
      </c>
      <c r="Q1506" t="s">
        <v>22460</v>
      </c>
      <c r="S1506" t="s">
        <v>22462</v>
      </c>
      <c r="T1506" t="s">
        <v>22461</v>
      </c>
      <c r="U1506" t="s">
        <v>22460</v>
      </c>
      <c r="V1506" t="s">
        <v>22459</v>
      </c>
      <c r="W1506" t="s">
        <v>22458</v>
      </c>
      <c r="X1506">
        <v>100</v>
      </c>
      <c r="Y1506">
        <v>81.42</v>
      </c>
      <c r="Z1506">
        <v>85.59</v>
      </c>
      <c r="AA1506">
        <v>85.59</v>
      </c>
      <c r="AB1506">
        <v>83.58</v>
      </c>
    </row>
    <row r="1507" spans="1:28" x14ac:dyDescent="0.3">
      <c r="A1507" t="s">
        <v>17638</v>
      </c>
      <c r="B1507" t="s">
        <v>3631</v>
      </c>
      <c r="C1507" s="7">
        <v>-0.91645059753828495</v>
      </c>
      <c r="D1507" s="7">
        <v>-0.62369365492199502</v>
      </c>
      <c r="E1507" s="7">
        <v>-1.0798463864847001</v>
      </c>
      <c r="F1507" s="7">
        <v>-0.60016973094544901</v>
      </c>
      <c r="G1507">
        <v>28466</v>
      </c>
      <c r="H1507" t="s">
        <v>17637</v>
      </c>
      <c r="I1507" t="s">
        <v>17636</v>
      </c>
      <c r="J1507" t="s">
        <v>3104</v>
      </c>
      <c r="K1507" t="s">
        <v>12972</v>
      </c>
      <c r="L1507" t="s">
        <v>34555</v>
      </c>
    </row>
    <row r="1508" spans="1:28" x14ac:dyDescent="0.3">
      <c r="A1508" t="s">
        <v>31599</v>
      </c>
      <c r="B1508" t="s">
        <v>3636</v>
      </c>
      <c r="C1508" s="7">
        <v>1.37786720968967</v>
      </c>
      <c r="D1508" s="7">
        <v>1.8945391869777499</v>
      </c>
      <c r="E1508" s="7">
        <v>1.3306699559772299</v>
      </c>
      <c r="F1508" s="7">
        <v>1.4750178531892899</v>
      </c>
      <c r="G1508">
        <v>288875</v>
      </c>
      <c r="J1508" t="s">
        <v>13158</v>
      </c>
      <c r="K1508" t="s">
        <v>13157</v>
      </c>
      <c r="L1508" t="s">
        <v>31598</v>
      </c>
      <c r="M1508" t="s">
        <v>31597</v>
      </c>
      <c r="N1508" t="s">
        <v>34626</v>
      </c>
      <c r="O1508" t="s">
        <v>31596</v>
      </c>
      <c r="P1508" t="s">
        <v>31595</v>
      </c>
      <c r="Q1508" t="s">
        <v>31594</v>
      </c>
      <c r="R1508" t="s">
        <v>31593</v>
      </c>
      <c r="S1508" t="s">
        <v>31592</v>
      </c>
      <c r="T1508" t="s">
        <v>14273</v>
      </c>
      <c r="U1508" t="s">
        <v>14272</v>
      </c>
      <c r="V1508" t="s">
        <v>31591</v>
      </c>
      <c r="W1508" t="s">
        <v>31590</v>
      </c>
      <c r="X1508">
        <v>98.17</v>
      </c>
      <c r="Y1508">
        <v>44.59</v>
      </c>
      <c r="Z1508">
        <v>54.17</v>
      </c>
      <c r="AA1508">
        <v>54.17</v>
      </c>
      <c r="AB1508">
        <v>97.06</v>
      </c>
    </row>
    <row r="1509" spans="1:28" x14ac:dyDescent="0.3">
      <c r="A1509" t="s">
        <v>17635</v>
      </c>
      <c r="B1509" t="s">
        <v>3631</v>
      </c>
      <c r="C1509" s="7">
        <v>-0.86513493596893598</v>
      </c>
      <c r="D1509" s="7">
        <v>-0.83143744623128102</v>
      </c>
      <c r="E1509" s="7">
        <v>-1.1923571168873</v>
      </c>
      <c r="F1509" s="7">
        <v>-0.92528184316014095</v>
      </c>
      <c r="G1509">
        <v>97998</v>
      </c>
      <c r="S1509" t="s">
        <v>17634</v>
      </c>
      <c r="T1509" t="s">
        <v>2672</v>
      </c>
      <c r="U1509" t="s">
        <v>2673</v>
      </c>
      <c r="V1509" t="s">
        <v>17633</v>
      </c>
      <c r="X1509">
        <v>100</v>
      </c>
      <c r="Z1509">
        <v>73.33</v>
      </c>
      <c r="AA1509">
        <v>73.33</v>
      </c>
    </row>
    <row r="1510" spans="1:28" x14ac:dyDescent="0.3">
      <c r="A1510" t="s">
        <v>31589</v>
      </c>
      <c r="B1510" t="s">
        <v>3636</v>
      </c>
      <c r="C1510" s="7">
        <v>1.10203561756129</v>
      </c>
      <c r="D1510" s="7">
        <v>1.00870737972487</v>
      </c>
      <c r="E1510" s="7">
        <v>0.56055329137232701</v>
      </c>
      <c r="F1510" s="7">
        <v>0.63836389442351404</v>
      </c>
      <c r="G1510">
        <v>338450</v>
      </c>
      <c r="H1510" t="s">
        <v>31588</v>
      </c>
      <c r="I1510" t="s">
        <v>31587</v>
      </c>
      <c r="J1510" t="s">
        <v>31581</v>
      </c>
      <c r="K1510" t="s">
        <v>34627</v>
      </c>
      <c r="L1510" t="s">
        <v>34628</v>
      </c>
      <c r="M1510" t="s">
        <v>31586</v>
      </c>
      <c r="N1510" t="s">
        <v>31585</v>
      </c>
      <c r="O1510" t="s">
        <v>31584</v>
      </c>
      <c r="P1510" t="s">
        <v>31581</v>
      </c>
      <c r="Q1510" t="s">
        <v>34629</v>
      </c>
      <c r="R1510" t="s">
        <v>31583</v>
      </c>
      <c r="S1510" t="s">
        <v>31582</v>
      </c>
      <c r="T1510" t="s">
        <v>31581</v>
      </c>
      <c r="U1510" t="s">
        <v>34629</v>
      </c>
      <c r="V1510" t="s">
        <v>31580</v>
      </c>
      <c r="X1510">
        <v>99.68</v>
      </c>
      <c r="Y1510">
        <v>32.799999999999997</v>
      </c>
      <c r="Z1510">
        <v>69.3</v>
      </c>
      <c r="AA1510">
        <v>69.3</v>
      </c>
    </row>
    <row r="1511" spans="1:28" x14ac:dyDescent="0.3">
      <c r="A1511" t="s">
        <v>22457</v>
      </c>
      <c r="B1511" t="s">
        <v>3631</v>
      </c>
      <c r="C1511" s="7">
        <v>-0.916944495684758</v>
      </c>
      <c r="D1511" s="7">
        <v>-1.0931784182520701</v>
      </c>
      <c r="E1511" s="7">
        <v>-0.89824389982359198</v>
      </c>
      <c r="F1511" s="7">
        <v>-0.82852834294889599</v>
      </c>
      <c r="G1511">
        <v>355687</v>
      </c>
      <c r="M1511" t="s">
        <v>22456</v>
      </c>
      <c r="N1511" t="s">
        <v>22455</v>
      </c>
      <c r="O1511" t="s">
        <v>22454</v>
      </c>
      <c r="P1511" t="s">
        <v>1962</v>
      </c>
      <c r="Q1511" t="s">
        <v>7946</v>
      </c>
      <c r="R1511" t="s">
        <v>22453</v>
      </c>
      <c r="S1511" t="s">
        <v>22452</v>
      </c>
      <c r="T1511" t="s">
        <v>674</v>
      </c>
      <c r="U1511" t="s">
        <v>675</v>
      </c>
      <c r="V1511" t="s">
        <v>22451</v>
      </c>
      <c r="X1511">
        <v>100</v>
      </c>
      <c r="Y1511">
        <v>30.58</v>
      </c>
      <c r="Z1511">
        <v>30.97</v>
      </c>
      <c r="AA1511">
        <v>30.97</v>
      </c>
    </row>
    <row r="1512" spans="1:28" x14ac:dyDescent="0.3">
      <c r="A1512" t="s">
        <v>17632</v>
      </c>
      <c r="B1512" t="s">
        <v>3636</v>
      </c>
      <c r="C1512" s="7">
        <v>0.52629616790116396</v>
      </c>
      <c r="D1512" s="7">
        <v>0.87349606922162504</v>
      </c>
      <c r="E1512" s="7">
        <v>1.06508427339567</v>
      </c>
      <c r="F1512" s="7">
        <v>0.57821220719497102</v>
      </c>
      <c r="G1512">
        <v>284844</v>
      </c>
      <c r="J1512" t="s">
        <v>17631</v>
      </c>
      <c r="K1512" t="s">
        <v>17630</v>
      </c>
      <c r="L1512" t="s">
        <v>17629</v>
      </c>
      <c r="M1512" t="s">
        <v>17628</v>
      </c>
      <c r="N1512" t="s">
        <v>35248</v>
      </c>
      <c r="O1512" t="s">
        <v>17627</v>
      </c>
      <c r="P1512" t="s">
        <v>17624</v>
      </c>
      <c r="Q1512" t="s">
        <v>17623</v>
      </c>
      <c r="R1512" t="s">
        <v>17626</v>
      </c>
      <c r="S1512" t="s">
        <v>17625</v>
      </c>
      <c r="T1512" t="s">
        <v>17624</v>
      </c>
      <c r="U1512" t="s">
        <v>17623</v>
      </c>
      <c r="V1512" t="s">
        <v>17622</v>
      </c>
      <c r="W1512" t="s">
        <v>17621</v>
      </c>
      <c r="X1512">
        <v>100</v>
      </c>
      <c r="Y1512">
        <v>53.02</v>
      </c>
      <c r="Z1512">
        <v>52.05</v>
      </c>
      <c r="AA1512">
        <v>52.05</v>
      </c>
      <c r="AB1512">
        <v>78.28</v>
      </c>
    </row>
    <row r="1513" spans="1:28" x14ac:dyDescent="0.3">
      <c r="A1513" t="s">
        <v>22450</v>
      </c>
      <c r="B1513" t="s">
        <v>3631</v>
      </c>
      <c r="C1513" s="7">
        <v>-0.85041993162470098</v>
      </c>
      <c r="D1513" s="7">
        <v>-1.0783891603625599</v>
      </c>
      <c r="E1513" s="7">
        <v>-1.00622959874762</v>
      </c>
      <c r="F1513" s="7">
        <v>-0.91987123904948098</v>
      </c>
      <c r="G1513">
        <v>321705</v>
      </c>
      <c r="I1513" t="s">
        <v>35</v>
      </c>
      <c r="K1513" t="s">
        <v>35</v>
      </c>
      <c r="N1513" t="s">
        <v>35</v>
      </c>
      <c r="Q1513" t="s">
        <v>35</v>
      </c>
      <c r="S1513" t="s">
        <v>22449</v>
      </c>
      <c r="U1513" t="s">
        <v>35</v>
      </c>
      <c r="V1513" t="s">
        <v>22448</v>
      </c>
      <c r="X1513">
        <v>100</v>
      </c>
      <c r="Z1513">
        <v>53.92</v>
      </c>
      <c r="AA1513">
        <v>53.92</v>
      </c>
    </row>
    <row r="1514" spans="1:28" x14ac:dyDescent="0.3">
      <c r="A1514" t="s">
        <v>31579</v>
      </c>
      <c r="B1514" t="s">
        <v>3631</v>
      </c>
      <c r="C1514" s="7">
        <v>-1.1076768713531799</v>
      </c>
      <c r="D1514" s="7">
        <v>-0.793020992099157</v>
      </c>
      <c r="E1514" s="7">
        <v>-1.27222385049875</v>
      </c>
      <c r="F1514" s="7">
        <v>-1.30525392903705</v>
      </c>
      <c r="G1514">
        <v>325704</v>
      </c>
      <c r="M1514" t="s">
        <v>31578</v>
      </c>
      <c r="N1514" t="s">
        <v>31577</v>
      </c>
      <c r="O1514" t="s">
        <v>31576</v>
      </c>
      <c r="P1514" t="s">
        <v>31575</v>
      </c>
      <c r="Q1514" t="s">
        <v>31574</v>
      </c>
      <c r="R1514" t="s">
        <v>31573</v>
      </c>
      <c r="S1514" t="s">
        <v>31572</v>
      </c>
      <c r="T1514" t="s">
        <v>31571</v>
      </c>
      <c r="U1514" t="s">
        <v>31570</v>
      </c>
      <c r="V1514" t="s">
        <v>31569</v>
      </c>
      <c r="X1514">
        <v>100</v>
      </c>
      <c r="Y1514">
        <v>33.85</v>
      </c>
      <c r="Z1514">
        <v>43.24</v>
      </c>
      <c r="AA1514">
        <v>43.24</v>
      </c>
    </row>
    <row r="1515" spans="1:28" x14ac:dyDescent="0.3">
      <c r="A1515" t="s">
        <v>31568</v>
      </c>
      <c r="B1515" t="s">
        <v>3636</v>
      </c>
      <c r="C1515" s="7">
        <v>1.92921951952743</v>
      </c>
      <c r="D1515" s="7">
        <v>1.97358397382069</v>
      </c>
      <c r="E1515" s="7">
        <v>1.44218436028159</v>
      </c>
      <c r="F1515" s="7">
        <v>1.3206228028197899</v>
      </c>
      <c r="G1515">
        <v>69906</v>
      </c>
      <c r="M1515" t="s">
        <v>31567</v>
      </c>
      <c r="N1515" t="s">
        <v>31566</v>
      </c>
      <c r="O1515" t="s">
        <v>31565</v>
      </c>
      <c r="P1515" t="s">
        <v>31564</v>
      </c>
      <c r="Q1515" t="s">
        <v>34630</v>
      </c>
      <c r="R1515" t="s">
        <v>31563</v>
      </c>
      <c r="S1515" t="s">
        <v>31562</v>
      </c>
      <c r="V1515" t="s">
        <v>31561</v>
      </c>
      <c r="X1515">
        <v>100</v>
      </c>
      <c r="Y1515">
        <v>30.77</v>
      </c>
      <c r="Z1515">
        <v>41.32</v>
      </c>
      <c r="AA1515">
        <v>41.32</v>
      </c>
    </row>
    <row r="1516" spans="1:28" x14ac:dyDescent="0.3">
      <c r="A1516" t="s">
        <v>13817</v>
      </c>
      <c r="B1516" t="s">
        <v>3636</v>
      </c>
      <c r="C1516" s="7">
        <v>0.70973322254602</v>
      </c>
      <c r="D1516" s="7">
        <v>0.477640176986799</v>
      </c>
      <c r="E1516" s="7">
        <v>-0.47377168646805001</v>
      </c>
      <c r="F1516" s="7">
        <v>1.16275852336552</v>
      </c>
      <c r="G1516">
        <v>328855</v>
      </c>
      <c r="I1516" t="s">
        <v>35</v>
      </c>
      <c r="K1516" t="s">
        <v>35</v>
      </c>
      <c r="N1516" t="s">
        <v>35</v>
      </c>
      <c r="Q1516" t="s">
        <v>35</v>
      </c>
      <c r="U1516" t="s">
        <v>35</v>
      </c>
    </row>
    <row r="1517" spans="1:28" x14ac:dyDescent="0.3">
      <c r="A1517" t="s">
        <v>17620</v>
      </c>
      <c r="B1517" t="s">
        <v>3636</v>
      </c>
      <c r="C1517" s="7">
        <v>0.86288975652020405</v>
      </c>
      <c r="D1517" s="7">
        <v>0.76927263151708702</v>
      </c>
      <c r="E1517" s="7">
        <v>1.9437560249116299</v>
      </c>
      <c r="F1517" s="7">
        <v>1.53513270805661</v>
      </c>
      <c r="G1517">
        <v>66675</v>
      </c>
      <c r="I1517" t="s">
        <v>35</v>
      </c>
      <c r="K1517" t="s">
        <v>35</v>
      </c>
      <c r="N1517" t="s">
        <v>35</v>
      </c>
      <c r="Q1517" t="s">
        <v>35</v>
      </c>
      <c r="U1517" t="s">
        <v>35</v>
      </c>
      <c r="X1517">
        <v>100</v>
      </c>
    </row>
    <row r="1518" spans="1:28" x14ac:dyDescent="0.3">
      <c r="A1518" t="s">
        <v>31560</v>
      </c>
      <c r="B1518" t="s">
        <v>3631</v>
      </c>
      <c r="C1518" s="7">
        <v>-1.01424624108412</v>
      </c>
      <c r="D1518" s="7">
        <v>-0.59193429429462996</v>
      </c>
      <c r="E1518" s="7">
        <v>-0.84641035450172097</v>
      </c>
      <c r="F1518" s="7">
        <v>-0.47668646137991599</v>
      </c>
      <c r="G1518">
        <v>69916</v>
      </c>
      <c r="H1518" t="s">
        <v>3171</v>
      </c>
      <c r="I1518" t="s">
        <v>3172</v>
      </c>
      <c r="J1518" t="s">
        <v>2368</v>
      </c>
      <c r="K1518" t="s">
        <v>2369</v>
      </c>
      <c r="L1518" t="s">
        <v>2370</v>
      </c>
      <c r="S1518" t="s">
        <v>31559</v>
      </c>
      <c r="T1518" t="s">
        <v>2374</v>
      </c>
      <c r="U1518" t="s">
        <v>2375</v>
      </c>
      <c r="V1518" t="s">
        <v>31558</v>
      </c>
      <c r="X1518">
        <v>100</v>
      </c>
      <c r="Z1518">
        <v>44.44</v>
      </c>
      <c r="AA1518">
        <v>44.44</v>
      </c>
    </row>
    <row r="1519" spans="1:28" x14ac:dyDescent="0.3">
      <c r="A1519" t="s">
        <v>31557</v>
      </c>
      <c r="B1519" t="s">
        <v>3636</v>
      </c>
      <c r="C1519" s="7">
        <v>1.3372374591576</v>
      </c>
      <c r="D1519" s="7">
        <v>1.0876076166624999</v>
      </c>
      <c r="E1519" s="7">
        <v>0.84344428086389001</v>
      </c>
      <c r="F1519" s="7">
        <v>0.98209692050631503</v>
      </c>
      <c r="G1519">
        <v>328859</v>
      </c>
      <c r="M1519" t="s">
        <v>31556</v>
      </c>
      <c r="N1519" t="s">
        <v>31555</v>
      </c>
      <c r="O1519" t="s">
        <v>31554</v>
      </c>
      <c r="P1519" t="s">
        <v>1785</v>
      </c>
      <c r="Q1519" t="s">
        <v>1786</v>
      </c>
      <c r="R1519" t="s">
        <v>31553</v>
      </c>
      <c r="S1519" t="s">
        <v>31552</v>
      </c>
      <c r="V1519" t="s">
        <v>31551</v>
      </c>
      <c r="X1519">
        <v>100</v>
      </c>
      <c r="Y1519">
        <v>24.53</v>
      </c>
      <c r="Z1519">
        <v>65.430000000000007</v>
      </c>
      <c r="AA1519">
        <v>63.41</v>
      </c>
    </row>
    <row r="1520" spans="1:28" x14ac:dyDescent="0.3">
      <c r="A1520" t="s">
        <v>31550</v>
      </c>
      <c r="B1520" t="s">
        <v>3636</v>
      </c>
      <c r="C1520" s="7">
        <v>1.52179654404399</v>
      </c>
      <c r="D1520" s="7">
        <v>1.2905960928697</v>
      </c>
      <c r="E1520" s="7">
        <v>1.64964177804405</v>
      </c>
      <c r="F1520" s="7">
        <v>1.63394363709281</v>
      </c>
      <c r="G1520">
        <v>253272</v>
      </c>
      <c r="H1520" t="s">
        <v>2466</v>
      </c>
      <c r="I1520" t="s">
        <v>2467</v>
      </c>
      <c r="J1520" t="s">
        <v>197</v>
      </c>
      <c r="K1520" t="s">
        <v>8758</v>
      </c>
      <c r="L1520" t="s">
        <v>3519</v>
      </c>
      <c r="M1520" t="s">
        <v>2963</v>
      </c>
      <c r="N1520" t="s">
        <v>3605</v>
      </c>
      <c r="O1520" t="s">
        <v>2964</v>
      </c>
      <c r="P1520" t="s">
        <v>357</v>
      </c>
      <c r="Q1520" t="s">
        <v>8735</v>
      </c>
      <c r="R1520" t="s">
        <v>2965</v>
      </c>
      <c r="S1520" t="s">
        <v>31549</v>
      </c>
      <c r="T1520" t="s">
        <v>357</v>
      </c>
      <c r="U1520" t="s">
        <v>8735</v>
      </c>
      <c r="V1520" t="s">
        <v>31548</v>
      </c>
      <c r="X1520">
        <v>86.25</v>
      </c>
      <c r="Y1520">
        <v>31.55</v>
      </c>
      <c r="Z1520">
        <v>45.1</v>
      </c>
      <c r="AA1520">
        <v>45.1</v>
      </c>
    </row>
    <row r="1521" spans="1:28" x14ac:dyDescent="0.3">
      <c r="A1521" t="s">
        <v>31547</v>
      </c>
      <c r="B1521" t="s">
        <v>3631</v>
      </c>
      <c r="C1521" s="7">
        <v>-1.5442652357504101</v>
      </c>
      <c r="D1521" s="7">
        <v>-1.36111795986947</v>
      </c>
      <c r="E1521" s="7">
        <v>-1.2638484879274501</v>
      </c>
      <c r="F1521" s="7">
        <v>-0.85941906802076096</v>
      </c>
      <c r="G1521">
        <v>252459</v>
      </c>
      <c r="H1521" t="s">
        <v>1727</v>
      </c>
      <c r="I1521" t="s">
        <v>8038</v>
      </c>
      <c r="J1521" t="s">
        <v>31546</v>
      </c>
      <c r="K1521" t="s">
        <v>31545</v>
      </c>
      <c r="L1521" t="s">
        <v>31544</v>
      </c>
      <c r="M1521" t="s">
        <v>31543</v>
      </c>
      <c r="N1521" t="s">
        <v>31542</v>
      </c>
      <c r="O1521" t="s">
        <v>31541</v>
      </c>
      <c r="P1521" t="s">
        <v>696</v>
      </c>
      <c r="Q1521" t="s">
        <v>4010</v>
      </c>
      <c r="S1521" t="s">
        <v>31540</v>
      </c>
      <c r="T1521" t="s">
        <v>31539</v>
      </c>
      <c r="U1521" t="s">
        <v>31538</v>
      </c>
      <c r="V1521" t="s">
        <v>31537</v>
      </c>
      <c r="X1521">
        <v>100</v>
      </c>
      <c r="Y1521">
        <v>48.15</v>
      </c>
      <c r="Z1521">
        <v>57.95</v>
      </c>
      <c r="AA1521">
        <v>57.95</v>
      </c>
    </row>
    <row r="1522" spans="1:28" x14ac:dyDescent="0.3">
      <c r="A1522" t="s">
        <v>13816</v>
      </c>
      <c r="B1522" t="s">
        <v>3636</v>
      </c>
      <c r="C1522" s="7">
        <v>0.170201119922639</v>
      </c>
      <c r="D1522" s="7">
        <v>0.28065569145929598</v>
      </c>
      <c r="E1522" s="7">
        <v>6.3694328476669795E-2</v>
      </c>
      <c r="F1522" s="7">
        <v>1.20799595560882</v>
      </c>
      <c r="G1522">
        <v>90406</v>
      </c>
      <c r="H1522" t="s">
        <v>2408</v>
      </c>
      <c r="I1522" t="s">
        <v>2409</v>
      </c>
      <c r="J1522" t="s">
        <v>2410</v>
      </c>
      <c r="K1522" t="s">
        <v>2411</v>
      </c>
      <c r="L1522" t="s">
        <v>2412</v>
      </c>
    </row>
    <row r="1523" spans="1:28" x14ac:dyDescent="0.3">
      <c r="A1523" t="s">
        <v>17619</v>
      </c>
      <c r="B1523" t="s">
        <v>3631</v>
      </c>
      <c r="C1523" s="7">
        <v>-0.91121759943258196</v>
      </c>
      <c r="D1523" s="7">
        <v>-0.80505109505833505</v>
      </c>
      <c r="E1523" s="7">
        <v>-1.14306239525784</v>
      </c>
      <c r="F1523" s="7">
        <v>-1.1658678451127999</v>
      </c>
      <c r="G1523">
        <v>350763</v>
      </c>
      <c r="I1523" t="s">
        <v>35</v>
      </c>
      <c r="K1523" t="s">
        <v>35</v>
      </c>
      <c r="N1523" t="s">
        <v>35</v>
      </c>
      <c r="Q1523" t="s">
        <v>35</v>
      </c>
      <c r="U1523" t="s">
        <v>35</v>
      </c>
      <c r="V1523" t="s">
        <v>17618</v>
      </c>
      <c r="X1523">
        <v>96.51</v>
      </c>
      <c r="Z1523">
        <v>54.29</v>
      </c>
    </row>
    <row r="1524" spans="1:28" x14ac:dyDescent="0.3">
      <c r="A1524" t="s">
        <v>17617</v>
      </c>
      <c r="B1524" t="s">
        <v>3631</v>
      </c>
      <c r="C1524" s="7">
        <v>-0.45074036417515401</v>
      </c>
      <c r="D1524" s="7">
        <v>-0.51156035606391703</v>
      </c>
      <c r="E1524" s="7">
        <v>-1.13614648216365</v>
      </c>
      <c r="F1524" s="7">
        <v>-1.3569978739503401</v>
      </c>
      <c r="G1524">
        <v>328893</v>
      </c>
      <c r="I1524" t="s">
        <v>35</v>
      </c>
      <c r="K1524" t="s">
        <v>35</v>
      </c>
      <c r="N1524" t="s">
        <v>35</v>
      </c>
      <c r="Q1524" t="s">
        <v>35</v>
      </c>
      <c r="U1524" t="s">
        <v>35</v>
      </c>
    </row>
    <row r="1525" spans="1:28" x14ac:dyDescent="0.3">
      <c r="A1525" t="s">
        <v>22447</v>
      </c>
      <c r="B1525" t="s">
        <v>3636</v>
      </c>
      <c r="C1525" s="7">
        <v>0.18714817950321599</v>
      </c>
      <c r="D1525" s="7">
        <v>1.1748410835276499</v>
      </c>
      <c r="E1525" s="7">
        <v>0.61772854998931903</v>
      </c>
      <c r="F1525" s="7">
        <v>0.26053223067833797</v>
      </c>
      <c r="G1525">
        <v>321745</v>
      </c>
      <c r="I1525" t="s">
        <v>35</v>
      </c>
      <c r="K1525" t="s">
        <v>35</v>
      </c>
      <c r="N1525" t="s">
        <v>35</v>
      </c>
      <c r="Q1525" t="s">
        <v>35</v>
      </c>
      <c r="S1525" t="s">
        <v>22446</v>
      </c>
      <c r="U1525" t="s">
        <v>35</v>
      </c>
      <c r="V1525" t="s">
        <v>22445</v>
      </c>
      <c r="W1525" t="s">
        <v>22444</v>
      </c>
      <c r="X1525">
        <v>100</v>
      </c>
      <c r="Z1525">
        <v>65.45</v>
      </c>
      <c r="AA1525">
        <v>65.45</v>
      </c>
      <c r="AB1525">
        <v>95.24</v>
      </c>
    </row>
    <row r="1526" spans="1:28" x14ac:dyDescent="0.3">
      <c r="A1526" t="s">
        <v>31536</v>
      </c>
      <c r="B1526" t="s">
        <v>3636</v>
      </c>
      <c r="C1526" s="7">
        <v>1.28393242787775</v>
      </c>
      <c r="D1526" s="7">
        <v>1.20307700504013</v>
      </c>
      <c r="E1526" s="7">
        <v>0.91805755745873296</v>
      </c>
      <c r="F1526" s="7">
        <v>0.94510116922634402</v>
      </c>
      <c r="G1526">
        <v>98048</v>
      </c>
      <c r="H1526" t="s">
        <v>1026</v>
      </c>
      <c r="I1526" t="s">
        <v>1027</v>
      </c>
      <c r="J1526" t="s">
        <v>31535</v>
      </c>
      <c r="K1526" t="s">
        <v>31534</v>
      </c>
      <c r="L1526" t="s">
        <v>31533</v>
      </c>
      <c r="M1526" t="s">
        <v>31532</v>
      </c>
      <c r="N1526" t="s">
        <v>31531</v>
      </c>
      <c r="O1526" t="s">
        <v>31530</v>
      </c>
      <c r="S1526" t="s">
        <v>31529</v>
      </c>
      <c r="V1526" t="s">
        <v>31528</v>
      </c>
      <c r="X1526">
        <v>100</v>
      </c>
      <c r="Y1526">
        <v>34.58</v>
      </c>
      <c r="Z1526">
        <v>72.22</v>
      </c>
      <c r="AA1526">
        <v>72.22</v>
      </c>
    </row>
    <row r="1527" spans="1:28" x14ac:dyDescent="0.3">
      <c r="A1527" t="s">
        <v>31527</v>
      </c>
      <c r="B1527" t="s">
        <v>3631</v>
      </c>
      <c r="C1527" s="7">
        <v>-1.25681178020505</v>
      </c>
      <c r="D1527" s="7">
        <v>-0.615829694569204</v>
      </c>
      <c r="E1527" s="7">
        <v>-0.63909681808171104</v>
      </c>
      <c r="F1527" s="7">
        <v>0.16038698906278701</v>
      </c>
      <c r="G1527">
        <v>69967</v>
      </c>
      <c r="H1527" t="s">
        <v>31526</v>
      </c>
      <c r="I1527" t="s">
        <v>34631</v>
      </c>
      <c r="J1527" t="s">
        <v>31525</v>
      </c>
      <c r="K1527" t="s">
        <v>34632</v>
      </c>
      <c r="L1527" t="s">
        <v>34633</v>
      </c>
      <c r="M1527" t="s">
        <v>31524</v>
      </c>
      <c r="N1527" t="s">
        <v>31523</v>
      </c>
      <c r="O1527" t="s">
        <v>31522</v>
      </c>
      <c r="P1527" t="s">
        <v>31521</v>
      </c>
      <c r="Q1527" t="s">
        <v>31520</v>
      </c>
      <c r="S1527" t="s">
        <v>31519</v>
      </c>
      <c r="T1527" t="s">
        <v>31518</v>
      </c>
      <c r="U1527" t="s">
        <v>34634</v>
      </c>
      <c r="V1527" t="s">
        <v>31517</v>
      </c>
      <c r="X1527">
        <v>100</v>
      </c>
      <c r="Y1527">
        <v>100</v>
      </c>
      <c r="Z1527">
        <v>100</v>
      </c>
      <c r="AA1527">
        <v>50.55</v>
      </c>
    </row>
    <row r="1528" spans="1:28" x14ac:dyDescent="0.3">
      <c r="A1528" t="s">
        <v>22443</v>
      </c>
      <c r="B1528" t="s">
        <v>3636</v>
      </c>
      <c r="C1528" s="7">
        <v>0.77444138920977701</v>
      </c>
      <c r="D1528" s="7">
        <v>1.17943281947289</v>
      </c>
      <c r="E1528" s="7">
        <v>0.99927746488471503</v>
      </c>
      <c r="F1528" s="7">
        <v>0.74348624504619898</v>
      </c>
      <c r="G1528">
        <v>350781</v>
      </c>
      <c r="H1528" t="s">
        <v>21912</v>
      </c>
      <c r="I1528" t="s">
        <v>35065</v>
      </c>
      <c r="J1528" t="s">
        <v>21911</v>
      </c>
      <c r="K1528" t="s">
        <v>35066</v>
      </c>
      <c r="L1528" t="s">
        <v>21910</v>
      </c>
      <c r="M1528" t="s">
        <v>22442</v>
      </c>
      <c r="N1528" t="s">
        <v>22441</v>
      </c>
      <c r="O1528" t="s">
        <v>22440</v>
      </c>
      <c r="P1528" t="s">
        <v>22439</v>
      </c>
      <c r="Q1528" t="s">
        <v>22438</v>
      </c>
      <c r="R1528" t="s">
        <v>22437</v>
      </c>
      <c r="S1528" t="s">
        <v>22436</v>
      </c>
      <c r="T1528" t="s">
        <v>22435</v>
      </c>
      <c r="U1528" t="s">
        <v>22434</v>
      </c>
      <c r="V1528" t="s">
        <v>22433</v>
      </c>
      <c r="W1528" t="s">
        <v>22432</v>
      </c>
      <c r="X1528">
        <v>100</v>
      </c>
      <c r="Y1528">
        <v>43.63</v>
      </c>
      <c r="Z1528">
        <v>78.09</v>
      </c>
      <c r="AA1528">
        <v>78.09</v>
      </c>
      <c r="AB1528">
        <v>76.78</v>
      </c>
    </row>
    <row r="1529" spans="1:28" x14ac:dyDescent="0.3">
      <c r="A1529" t="s">
        <v>31516</v>
      </c>
      <c r="B1529" t="s">
        <v>3636</v>
      </c>
      <c r="C1529" s="7">
        <v>1.56125535345005</v>
      </c>
      <c r="D1529" s="7">
        <v>1.16330697771895</v>
      </c>
      <c r="E1529" s="7">
        <v>1.14649810327734</v>
      </c>
      <c r="F1529" s="7">
        <v>1.16240508692172</v>
      </c>
      <c r="G1529">
        <v>219041</v>
      </c>
      <c r="J1529" t="s">
        <v>13158</v>
      </c>
      <c r="K1529" t="s">
        <v>13157</v>
      </c>
      <c r="L1529" t="s">
        <v>31515</v>
      </c>
      <c r="M1529" t="s">
        <v>31514</v>
      </c>
      <c r="N1529" t="s">
        <v>31513</v>
      </c>
      <c r="O1529" t="s">
        <v>31512</v>
      </c>
      <c r="P1529" t="s">
        <v>31511</v>
      </c>
      <c r="Q1529" t="s">
        <v>31510</v>
      </c>
      <c r="R1529" t="s">
        <v>31509</v>
      </c>
      <c r="S1529" t="s">
        <v>31508</v>
      </c>
      <c r="T1529" t="s">
        <v>14273</v>
      </c>
      <c r="U1529" t="s">
        <v>14272</v>
      </c>
      <c r="V1529" t="s">
        <v>31507</v>
      </c>
      <c r="X1529">
        <v>100</v>
      </c>
      <c r="Y1529">
        <v>32.18</v>
      </c>
      <c r="Z1529">
        <v>66.67</v>
      </c>
      <c r="AA1529">
        <v>66.67</v>
      </c>
    </row>
    <row r="1530" spans="1:28" x14ac:dyDescent="0.3">
      <c r="A1530" t="s">
        <v>31506</v>
      </c>
      <c r="B1530" t="s">
        <v>3636</v>
      </c>
      <c r="C1530" s="7">
        <v>1.0073110093944599</v>
      </c>
      <c r="D1530" s="7">
        <v>4.30931049768013E-3</v>
      </c>
      <c r="E1530" s="7">
        <v>0.42209347350964599</v>
      </c>
      <c r="F1530" s="7">
        <v>0.47095886681280202</v>
      </c>
      <c r="G1530">
        <v>338561</v>
      </c>
      <c r="H1530" t="s">
        <v>31505</v>
      </c>
      <c r="I1530" t="s">
        <v>31504</v>
      </c>
      <c r="J1530" t="s">
        <v>31503</v>
      </c>
      <c r="K1530" t="s">
        <v>31502</v>
      </c>
      <c r="L1530" t="s">
        <v>34635</v>
      </c>
      <c r="M1530" t="s">
        <v>31501</v>
      </c>
      <c r="N1530" t="s">
        <v>31500</v>
      </c>
      <c r="O1530" t="s">
        <v>31499</v>
      </c>
      <c r="P1530" t="s">
        <v>31498</v>
      </c>
      <c r="Q1530" t="s">
        <v>34636</v>
      </c>
      <c r="R1530" t="s">
        <v>31497</v>
      </c>
      <c r="S1530" t="s">
        <v>31496</v>
      </c>
      <c r="T1530" t="s">
        <v>31495</v>
      </c>
      <c r="U1530" t="s">
        <v>34637</v>
      </c>
      <c r="V1530" t="s">
        <v>31494</v>
      </c>
      <c r="W1530" t="s">
        <v>31493</v>
      </c>
      <c r="X1530">
        <v>100</v>
      </c>
      <c r="Y1530">
        <v>39.51</v>
      </c>
      <c r="Z1530">
        <v>65.66</v>
      </c>
      <c r="AA1530">
        <v>65.66</v>
      </c>
      <c r="AB1530">
        <v>74.88</v>
      </c>
    </row>
    <row r="1531" spans="1:28" x14ac:dyDescent="0.3">
      <c r="A1531" t="s">
        <v>31492</v>
      </c>
      <c r="B1531" t="s">
        <v>3636</v>
      </c>
      <c r="C1531" s="7">
        <v>1.2538547176174499</v>
      </c>
      <c r="D1531" s="7">
        <v>1.0565278132009901</v>
      </c>
      <c r="E1531" s="7">
        <v>0.97161998093484103</v>
      </c>
      <c r="F1531" s="7">
        <v>0.60300885364414303</v>
      </c>
      <c r="G1531">
        <v>253334</v>
      </c>
      <c r="I1531" t="s">
        <v>35</v>
      </c>
      <c r="K1531" t="s">
        <v>35</v>
      </c>
      <c r="N1531" t="s">
        <v>35</v>
      </c>
      <c r="Q1531" t="s">
        <v>35</v>
      </c>
      <c r="S1531" t="s">
        <v>31491</v>
      </c>
      <c r="U1531" t="s">
        <v>35</v>
      </c>
      <c r="V1531" t="s">
        <v>31490</v>
      </c>
      <c r="X1531">
        <v>100</v>
      </c>
      <c r="Z1531">
        <v>67.260000000000005</v>
      </c>
      <c r="AA1531">
        <v>66.95</v>
      </c>
    </row>
    <row r="1532" spans="1:28" x14ac:dyDescent="0.3">
      <c r="A1532" t="s">
        <v>31489</v>
      </c>
      <c r="B1532" t="s">
        <v>3636</v>
      </c>
      <c r="C1532" s="7">
        <v>1.2164496100676301</v>
      </c>
      <c r="D1532" s="7">
        <v>1.24911421254209</v>
      </c>
      <c r="E1532" s="7">
        <v>1.1404531498738899</v>
      </c>
      <c r="F1532" s="7">
        <v>0.87786637575423798</v>
      </c>
      <c r="G1532">
        <v>354351</v>
      </c>
      <c r="M1532" t="s">
        <v>31488</v>
      </c>
      <c r="N1532" t="s">
        <v>31487</v>
      </c>
      <c r="O1532" t="s">
        <v>31486</v>
      </c>
      <c r="P1532" t="s">
        <v>31485</v>
      </c>
      <c r="Q1532" t="s">
        <v>31484</v>
      </c>
      <c r="R1532" t="s">
        <v>31483</v>
      </c>
      <c r="S1532" t="s">
        <v>31482</v>
      </c>
      <c r="T1532" t="s">
        <v>31481</v>
      </c>
      <c r="U1532" t="s">
        <v>31480</v>
      </c>
      <c r="V1532" t="s">
        <v>31479</v>
      </c>
      <c r="X1532">
        <v>100</v>
      </c>
      <c r="Y1532">
        <v>39.68</v>
      </c>
      <c r="Z1532">
        <v>34.36</v>
      </c>
      <c r="AA1532">
        <v>34.36</v>
      </c>
    </row>
    <row r="1533" spans="1:28" x14ac:dyDescent="0.3">
      <c r="A1533" t="s">
        <v>13815</v>
      </c>
      <c r="B1533" t="s">
        <v>3631</v>
      </c>
      <c r="C1533" s="7">
        <v>-0.25224818804732302</v>
      </c>
      <c r="D1533" s="7">
        <v>0.30992305767721201</v>
      </c>
      <c r="E1533" s="7">
        <v>-0.40209945880438402</v>
      </c>
      <c r="F1533" s="7">
        <v>-1.0947521052284099</v>
      </c>
      <c r="G1533">
        <v>355758</v>
      </c>
      <c r="H1533" t="s">
        <v>13814</v>
      </c>
      <c r="I1533" t="s">
        <v>13813</v>
      </c>
      <c r="J1533" t="s">
        <v>13812</v>
      </c>
      <c r="K1533" t="s">
        <v>13811</v>
      </c>
      <c r="L1533" t="s">
        <v>13810</v>
      </c>
      <c r="M1533" t="s">
        <v>13809</v>
      </c>
      <c r="N1533" t="s">
        <v>13808</v>
      </c>
      <c r="O1533" t="s">
        <v>13807</v>
      </c>
      <c r="P1533" t="s">
        <v>13806</v>
      </c>
      <c r="Q1533" t="s">
        <v>13805</v>
      </c>
      <c r="R1533" t="s">
        <v>13804</v>
      </c>
      <c r="S1533" t="s">
        <v>13803</v>
      </c>
      <c r="T1533" t="s">
        <v>13802</v>
      </c>
      <c r="U1533" t="s">
        <v>13801</v>
      </c>
      <c r="V1533" t="s">
        <v>13800</v>
      </c>
      <c r="W1533" t="s">
        <v>13799</v>
      </c>
      <c r="X1533">
        <v>100</v>
      </c>
      <c r="Y1533">
        <v>28.77</v>
      </c>
      <c r="Z1533">
        <v>63.57</v>
      </c>
      <c r="AA1533">
        <v>63.57</v>
      </c>
      <c r="AB1533">
        <v>100</v>
      </c>
    </row>
    <row r="1534" spans="1:28" x14ac:dyDescent="0.3">
      <c r="A1534" t="s">
        <v>1567</v>
      </c>
      <c r="B1534" t="s">
        <v>3636</v>
      </c>
      <c r="C1534" s="7">
        <v>2.0734487210889601</v>
      </c>
      <c r="D1534" s="7">
        <v>2.6559785067530299</v>
      </c>
      <c r="E1534" s="7">
        <v>1.48104107128802</v>
      </c>
      <c r="F1534" s="7">
        <v>2.8872267655255901</v>
      </c>
      <c r="G1534">
        <v>355759</v>
      </c>
      <c r="I1534" t="s">
        <v>35</v>
      </c>
      <c r="K1534" t="s">
        <v>35</v>
      </c>
      <c r="N1534" t="s">
        <v>35</v>
      </c>
      <c r="Q1534" t="s">
        <v>35</v>
      </c>
      <c r="S1534" t="s">
        <v>1568</v>
      </c>
      <c r="U1534" t="s">
        <v>35</v>
      </c>
      <c r="V1534" t="s">
        <v>4033</v>
      </c>
      <c r="X1534">
        <v>100</v>
      </c>
      <c r="Z1534">
        <v>44.03</v>
      </c>
      <c r="AA1534">
        <v>49.25</v>
      </c>
    </row>
    <row r="1535" spans="1:28" x14ac:dyDescent="0.3">
      <c r="A1535" t="s">
        <v>13798</v>
      </c>
      <c r="B1535" t="s">
        <v>3636</v>
      </c>
      <c r="C1535" s="7">
        <v>-7.2298514727401994E-2</v>
      </c>
      <c r="D1535" s="7">
        <v>0.68831629546545703</v>
      </c>
      <c r="E1535" s="7">
        <v>4.8406500960597398E-2</v>
      </c>
      <c r="F1535" s="7">
        <v>1.2587638383695801</v>
      </c>
      <c r="G1535">
        <v>41483</v>
      </c>
      <c r="H1535" t="s">
        <v>293</v>
      </c>
      <c r="I1535" t="s">
        <v>294</v>
      </c>
      <c r="J1535" t="s">
        <v>13797</v>
      </c>
      <c r="K1535" t="s">
        <v>35426</v>
      </c>
      <c r="L1535" t="s">
        <v>35427</v>
      </c>
      <c r="M1535" t="s">
        <v>13796</v>
      </c>
      <c r="N1535" t="s">
        <v>13795</v>
      </c>
      <c r="O1535" t="s">
        <v>13794</v>
      </c>
      <c r="P1535" t="s">
        <v>13793</v>
      </c>
      <c r="Q1535" t="s">
        <v>13792</v>
      </c>
      <c r="R1535" t="s">
        <v>13791</v>
      </c>
      <c r="S1535" t="s">
        <v>13790</v>
      </c>
      <c r="T1535" t="s">
        <v>1822</v>
      </c>
      <c r="U1535" t="s">
        <v>8712</v>
      </c>
      <c r="V1535" t="s">
        <v>13789</v>
      </c>
      <c r="X1535">
        <v>100</v>
      </c>
      <c r="Y1535">
        <v>40.82</v>
      </c>
      <c r="Z1535">
        <v>68.75</v>
      </c>
      <c r="AA1535">
        <v>68.75</v>
      </c>
    </row>
    <row r="1536" spans="1:28" x14ac:dyDescent="0.3">
      <c r="A1536" t="s">
        <v>5656</v>
      </c>
      <c r="B1536" t="s">
        <v>3636</v>
      </c>
      <c r="C1536" s="7">
        <v>0.36300859078277498</v>
      </c>
      <c r="D1536" s="7">
        <v>-0.58718861391811605</v>
      </c>
      <c r="E1536" s="7">
        <v>2.2550946215499899</v>
      </c>
      <c r="F1536" s="7">
        <v>1.1561424432532199</v>
      </c>
      <c r="G1536">
        <v>244247</v>
      </c>
      <c r="I1536" t="s">
        <v>35</v>
      </c>
      <c r="K1536" t="s">
        <v>35</v>
      </c>
      <c r="N1536" t="s">
        <v>35</v>
      </c>
      <c r="Q1536" t="s">
        <v>35</v>
      </c>
      <c r="S1536" t="s">
        <v>5655</v>
      </c>
      <c r="U1536" t="s">
        <v>35</v>
      </c>
      <c r="V1536" t="s">
        <v>5654</v>
      </c>
      <c r="X1536">
        <v>72.150000000000006</v>
      </c>
      <c r="Z1536">
        <v>50</v>
      </c>
      <c r="AA1536">
        <v>50</v>
      </c>
    </row>
    <row r="1537" spans="1:28" x14ac:dyDescent="0.3">
      <c r="A1537" t="s">
        <v>13788</v>
      </c>
      <c r="B1537" t="s">
        <v>3636</v>
      </c>
      <c r="C1537" s="7">
        <v>0.60685741667226101</v>
      </c>
      <c r="D1537" s="7">
        <v>0.92334717282456003</v>
      </c>
      <c r="E1537" s="7">
        <v>0.71423767835931595</v>
      </c>
      <c r="F1537" s="7">
        <v>1.8047297516056899</v>
      </c>
      <c r="G1537">
        <v>338601</v>
      </c>
      <c r="H1537" t="s">
        <v>38</v>
      </c>
      <c r="I1537" t="s">
        <v>5026</v>
      </c>
      <c r="J1537" t="s">
        <v>39</v>
      </c>
      <c r="K1537" t="s">
        <v>40</v>
      </c>
      <c r="L1537" t="s">
        <v>41</v>
      </c>
      <c r="M1537" t="s">
        <v>12940</v>
      </c>
      <c r="N1537" t="s">
        <v>12939</v>
      </c>
      <c r="O1537" t="s">
        <v>12938</v>
      </c>
      <c r="P1537" t="s">
        <v>638</v>
      </c>
      <c r="Q1537" t="s">
        <v>3852</v>
      </c>
      <c r="R1537" t="s">
        <v>12937</v>
      </c>
      <c r="S1537" t="s">
        <v>13787</v>
      </c>
      <c r="T1537" t="s">
        <v>1485</v>
      </c>
      <c r="U1537" t="s">
        <v>3903</v>
      </c>
      <c r="V1537" t="s">
        <v>13786</v>
      </c>
      <c r="X1537">
        <v>95.45</v>
      </c>
      <c r="Y1537">
        <v>44.44</v>
      </c>
      <c r="Z1537">
        <v>53.12</v>
      </c>
      <c r="AA1537">
        <v>53.12</v>
      </c>
    </row>
    <row r="1538" spans="1:28" x14ac:dyDescent="0.3">
      <c r="A1538" t="s">
        <v>1569</v>
      </c>
      <c r="B1538" t="s">
        <v>3628</v>
      </c>
      <c r="C1538" s="7">
        <v>-3.3264499875300602</v>
      </c>
      <c r="D1538" s="7">
        <v>-2.86752770126229</v>
      </c>
      <c r="E1538" s="7">
        <v>-2.88422108588352</v>
      </c>
      <c r="F1538" s="7">
        <v>-2.7570757703873898</v>
      </c>
      <c r="G1538">
        <v>61678</v>
      </c>
      <c r="H1538" t="s">
        <v>1570</v>
      </c>
      <c r="I1538" t="s">
        <v>1571</v>
      </c>
      <c r="J1538" t="s">
        <v>1572</v>
      </c>
      <c r="K1538" t="s">
        <v>1573</v>
      </c>
      <c r="L1538" t="s">
        <v>1574</v>
      </c>
      <c r="M1538" t="s">
        <v>1575</v>
      </c>
      <c r="N1538" t="s">
        <v>1576</v>
      </c>
      <c r="O1538" t="s">
        <v>1577</v>
      </c>
      <c r="P1538" t="s">
        <v>1578</v>
      </c>
      <c r="Q1538" t="s">
        <v>1579</v>
      </c>
      <c r="S1538" t="s">
        <v>1580</v>
      </c>
      <c r="T1538" t="s">
        <v>1578</v>
      </c>
      <c r="U1538" t="s">
        <v>1579</v>
      </c>
      <c r="V1538" t="s">
        <v>4032</v>
      </c>
      <c r="W1538" t="s">
        <v>8082</v>
      </c>
      <c r="X1538">
        <v>100</v>
      </c>
      <c r="Y1538">
        <v>37.04</v>
      </c>
      <c r="Z1538">
        <v>69.61</v>
      </c>
      <c r="AA1538">
        <v>69.61</v>
      </c>
      <c r="AB1538">
        <v>72.069999999999993</v>
      </c>
    </row>
    <row r="1539" spans="1:28" x14ac:dyDescent="0.3">
      <c r="A1539" t="s">
        <v>17616</v>
      </c>
      <c r="B1539" t="s">
        <v>3636</v>
      </c>
      <c r="C1539" s="7">
        <v>0.76108957165211999</v>
      </c>
      <c r="D1539" s="7">
        <v>0.83625945177410099</v>
      </c>
      <c r="E1539" s="7">
        <v>1.0007863426027499</v>
      </c>
      <c r="F1539" s="7">
        <v>0.37430591397367502</v>
      </c>
      <c r="G1539">
        <v>242902</v>
      </c>
      <c r="J1539" t="s">
        <v>2835</v>
      </c>
      <c r="K1539" t="s">
        <v>2836</v>
      </c>
      <c r="L1539" t="s">
        <v>2837</v>
      </c>
      <c r="M1539" t="s">
        <v>7209</v>
      </c>
      <c r="N1539" t="s">
        <v>7208</v>
      </c>
      <c r="O1539" t="s">
        <v>7207</v>
      </c>
      <c r="P1539" t="s">
        <v>7204</v>
      </c>
      <c r="Q1539" t="s">
        <v>7203</v>
      </c>
      <c r="R1539" t="s">
        <v>7206</v>
      </c>
      <c r="S1539" t="s">
        <v>17615</v>
      </c>
      <c r="T1539" t="s">
        <v>7204</v>
      </c>
      <c r="U1539" t="s">
        <v>7203</v>
      </c>
      <c r="V1539" t="s">
        <v>17614</v>
      </c>
      <c r="X1539">
        <v>100</v>
      </c>
      <c r="Y1539">
        <v>37.700000000000003</v>
      </c>
      <c r="Z1539">
        <v>70.16</v>
      </c>
      <c r="AA1539">
        <v>70.16</v>
      </c>
    </row>
    <row r="1540" spans="1:28" x14ac:dyDescent="0.3">
      <c r="A1540" t="s">
        <v>13785</v>
      </c>
      <c r="B1540" t="s">
        <v>3636</v>
      </c>
      <c r="C1540" s="7">
        <v>0.70586664433672497</v>
      </c>
      <c r="D1540" s="7">
        <v>0.59324301745488195</v>
      </c>
      <c r="E1540" s="7">
        <v>0.67756937361719205</v>
      </c>
      <c r="F1540" s="7">
        <v>1.08222864357938</v>
      </c>
      <c r="G1540">
        <v>217459</v>
      </c>
      <c r="H1540" t="s">
        <v>13784</v>
      </c>
      <c r="I1540" t="s">
        <v>13783</v>
      </c>
      <c r="J1540" t="s">
        <v>13782</v>
      </c>
      <c r="K1540" t="s">
        <v>13781</v>
      </c>
      <c r="L1540" t="s">
        <v>13780</v>
      </c>
      <c r="M1540" t="s">
        <v>7421</v>
      </c>
      <c r="N1540" t="s">
        <v>7420</v>
      </c>
      <c r="O1540" t="s">
        <v>7419</v>
      </c>
      <c r="P1540" t="s">
        <v>7418</v>
      </c>
      <c r="Q1540" t="s">
        <v>7417</v>
      </c>
      <c r="R1540" t="s">
        <v>7416</v>
      </c>
      <c r="S1540" t="s">
        <v>13779</v>
      </c>
      <c r="T1540" t="s">
        <v>13778</v>
      </c>
      <c r="U1540" t="s">
        <v>13777</v>
      </c>
      <c r="V1540" t="s">
        <v>13776</v>
      </c>
      <c r="X1540">
        <v>93.18</v>
      </c>
      <c r="Y1540">
        <v>39.25</v>
      </c>
      <c r="Z1540">
        <v>32.590000000000003</v>
      </c>
      <c r="AA1540">
        <v>32.590000000000003</v>
      </c>
    </row>
    <row r="1541" spans="1:28" x14ac:dyDescent="0.3">
      <c r="A1541" t="s">
        <v>17613</v>
      </c>
      <c r="B1541" t="s">
        <v>3636</v>
      </c>
      <c r="C1541" s="7">
        <v>0.75480105650307106</v>
      </c>
      <c r="D1541" s="7">
        <v>0.72264086653961701</v>
      </c>
      <c r="E1541" s="7">
        <v>1.03303322013064</v>
      </c>
      <c r="F1541" s="7">
        <v>0.74312479172024504</v>
      </c>
      <c r="G1541">
        <v>338609</v>
      </c>
      <c r="H1541" t="s">
        <v>17612</v>
      </c>
      <c r="I1541" t="s">
        <v>17611</v>
      </c>
      <c r="J1541" t="s">
        <v>17610</v>
      </c>
      <c r="K1541" t="s">
        <v>17609</v>
      </c>
      <c r="L1541" t="s">
        <v>17608</v>
      </c>
      <c r="M1541" t="s">
        <v>17607</v>
      </c>
      <c r="N1541" t="s">
        <v>17606</v>
      </c>
      <c r="O1541" t="s">
        <v>17605</v>
      </c>
      <c r="P1541" t="s">
        <v>14226</v>
      </c>
      <c r="Q1541" t="s">
        <v>14225</v>
      </c>
      <c r="R1541" t="s">
        <v>17604</v>
      </c>
      <c r="S1541" t="s">
        <v>17603</v>
      </c>
      <c r="T1541" t="s">
        <v>17602</v>
      </c>
      <c r="U1541" t="s">
        <v>17601</v>
      </c>
      <c r="V1541" t="s">
        <v>17600</v>
      </c>
      <c r="W1541" t="s">
        <v>17599</v>
      </c>
      <c r="X1541">
        <v>99.82</v>
      </c>
      <c r="Y1541">
        <v>62.69</v>
      </c>
      <c r="Z1541">
        <v>84.15</v>
      </c>
      <c r="AA1541">
        <v>84.15</v>
      </c>
      <c r="AB1541">
        <v>73.66</v>
      </c>
    </row>
    <row r="1542" spans="1:28" x14ac:dyDescent="0.3">
      <c r="A1542" t="s">
        <v>31478</v>
      </c>
      <c r="B1542" t="s">
        <v>3636</v>
      </c>
      <c r="C1542" s="7">
        <v>1.5533755693414399</v>
      </c>
      <c r="D1542" s="7">
        <v>1.2884742500280899</v>
      </c>
      <c r="E1542" s="7">
        <v>1.1890781841940501</v>
      </c>
      <c r="F1542" s="7">
        <v>1.3098270688161</v>
      </c>
      <c r="G1542">
        <v>40924</v>
      </c>
      <c r="H1542" t="s">
        <v>753</v>
      </c>
      <c r="I1542" t="s">
        <v>754</v>
      </c>
      <c r="J1542" t="s">
        <v>755</v>
      </c>
      <c r="K1542" t="s">
        <v>6388</v>
      </c>
      <c r="L1542" t="s">
        <v>8087</v>
      </c>
      <c r="M1542" t="s">
        <v>31477</v>
      </c>
      <c r="N1542" t="s">
        <v>31476</v>
      </c>
      <c r="O1542" t="s">
        <v>31475</v>
      </c>
      <c r="P1542" t="s">
        <v>1547</v>
      </c>
      <c r="Q1542" t="s">
        <v>8086</v>
      </c>
      <c r="R1542" t="s">
        <v>31474</v>
      </c>
      <c r="S1542" t="s">
        <v>31473</v>
      </c>
      <c r="T1542" t="s">
        <v>1547</v>
      </c>
      <c r="U1542" t="s">
        <v>8086</v>
      </c>
      <c r="V1542" t="s">
        <v>31472</v>
      </c>
      <c r="W1542" t="s">
        <v>31471</v>
      </c>
      <c r="X1542">
        <v>100</v>
      </c>
      <c r="Y1542">
        <v>81.31</v>
      </c>
      <c r="Z1542">
        <v>81.31</v>
      </c>
      <c r="AA1542">
        <v>81.31</v>
      </c>
      <c r="AB1542">
        <v>76.61</v>
      </c>
    </row>
    <row r="1543" spans="1:28" x14ac:dyDescent="0.3">
      <c r="A1543" t="s">
        <v>22431</v>
      </c>
      <c r="B1543" t="s">
        <v>3636</v>
      </c>
      <c r="C1543" s="7">
        <v>0.99420712148776103</v>
      </c>
      <c r="D1543" s="7">
        <v>1.0732182868839799</v>
      </c>
      <c r="E1543" s="7">
        <v>0.54676467216548597</v>
      </c>
      <c r="F1543" s="7">
        <v>0.95745999677760796</v>
      </c>
      <c r="G1543">
        <v>223161</v>
      </c>
      <c r="J1543" t="s">
        <v>22430</v>
      </c>
      <c r="K1543" t="s">
        <v>22429</v>
      </c>
      <c r="L1543" t="s">
        <v>22429</v>
      </c>
      <c r="M1543" t="s">
        <v>22428</v>
      </c>
      <c r="N1543" t="s">
        <v>22427</v>
      </c>
      <c r="O1543" t="s">
        <v>22426</v>
      </c>
      <c r="R1543" t="s">
        <v>22425</v>
      </c>
      <c r="S1543" t="s">
        <v>22424</v>
      </c>
      <c r="V1543" t="s">
        <v>22423</v>
      </c>
      <c r="W1543" t="s">
        <v>22422</v>
      </c>
      <c r="X1543">
        <v>93.33</v>
      </c>
      <c r="Y1543">
        <v>55.6</v>
      </c>
      <c r="Z1543">
        <v>54.27</v>
      </c>
      <c r="AA1543">
        <v>54.27</v>
      </c>
      <c r="AB1543">
        <v>88.83</v>
      </c>
    </row>
    <row r="1544" spans="1:28" x14ac:dyDescent="0.3">
      <c r="A1544" t="s">
        <v>8081</v>
      </c>
      <c r="B1544" t="s">
        <v>3631</v>
      </c>
      <c r="C1544" s="7">
        <v>-2.1011035876470698</v>
      </c>
      <c r="D1544" s="7">
        <v>-1.9988369526535801</v>
      </c>
      <c r="E1544" s="7">
        <v>-2.13511042853502</v>
      </c>
      <c r="F1544" s="7">
        <v>-1.7728551382457001</v>
      </c>
      <c r="G1544">
        <v>289221</v>
      </c>
      <c r="H1544" t="s">
        <v>1518</v>
      </c>
      <c r="I1544" t="s">
        <v>1519</v>
      </c>
      <c r="J1544" t="s">
        <v>6330</v>
      </c>
      <c r="K1544" t="s">
        <v>6329</v>
      </c>
      <c r="L1544" t="s">
        <v>6328</v>
      </c>
      <c r="M1544" t="s">
        <v>8080</v>
      </c>
      <c r="N1544" t="s">
        <v>8079</v>
      </c>
      <c r="O1544" t="s">
        <v>8078</v>
      </c>
      <c r="P1544" t="s">
        <v>618</v>
      </c>
      <c r="Q1544" t="s">
        <v>619</v>
      </c>
      <c r="R1544" t="s">
        <v>8077</v>
      </c>
      <c r="S1544" t="s">
        <v>8076</v>
      </c>
      <c r="T1544" t="s">
        <v>618</v>
      </c>
      <c r="U1544" t="s">
        <v>619</v>
      </c>
      <c r="V1544" t="s">
        <v>8075</v>
      </c>
      <c r="W1544" t="s">
        <v>8074</v>
      </c>
      <c r="X1544">
        <v>100</v>
      </c>
      <c r="Y1544">
        <v>45.41</v>
      </c>
      <c r="Z1544">
        <v>73.17</v>
      </c>
      <c r="AA1544">
        <v>73.17</v>
      </c>
      <c r="AB1544">
        <v>73.45</v>
      </c>
    </row>
    <row r="1545" spans="1:28" x14ac:dyDescent="0.3">
      <c r="A1545" t="s">
        <v>1581</v>
      </c>
      <c r="B1545" t="s">
        <v>3636</v>
      </c>
      <c r="C1545" s="7">
        <v>3.83613315694152</v>
      </c>
      <c r="D1545" s="7">
        <v>4.4833335051919496</v>
      </c>
      <c r="E1545" s="7">
        <v>3.0723463407848501</v>
      </c>
      <c r="F1545" s="7">
        <v>1.8965762085490301</v>
      </c>
      <c r="G1545">
        <v>338617</v>
      </c>
      <c r="H1545" t="s">
        <v>280</v>
      </c>
      <c r="I1545" t="s">
        <v>281</v>
      </c>
      <c r="J1545" t="s">
        <v>282</v>
      </c>
      <c r="K1545" t="s">
        <v>283</v>
      </c>
      <c r="L1545" t="s">
        <v>320</v>
      </c>
      <c r="M1545" t="s">
        <v>1582</v>
      </c>
      <c r="N1545" t="s">
        <v>5169</v>
      </c>
      <c r="O1545" t="s">
        <v>1583</v>
      </c>
      <c r="P1545" t="s">
        <v>288</v>
      </c>
      <c r="Q1545" t="s">
        <v>289</v>
      </c>
      <c r="S1545" t="s">
        <v>1584</v>
      </c>
      <c r="T1545" t="s">
        <v>288</v>
      </c>
      <c r="U1545" t="s">
        <v>289</v>
      </c>
      <c r="V1545" t="s">
        <v>4031</v>
      </c>
      <c r="W1545" t="s">
        <v>8073</v>
      </c>
      <c r="X1545">
        <v>100</v>
      </c>
      <c r="Y1545">
        <v>35.82</v>
      </c>
      <c r="Z1545">
        <v>68.819999999999993</v>
      </c>
      <c r="AA1545">
        <v>68.819999999999993</v>
      </c>
      <c r="AB1545">
        <v>76.05</v>
      </c>
    </row>
    <row r="1546" spans="1:28" x14ac:dyDescent="0.3">
      <c r="A1546" t="s">
        <v>22421</v>
      </c>
      <c r="B1546" t="s">
        <v>3636</v>
      </c>
      <c r="C1546" s="7">
        <v>0.63456608049403795</v>
      </c>
      <c r="D1546" s="7">
        <v>1.1444048946252401</v>
      </c>
      <c r="E1546" s="7">
        <v>0.74422117166267798</v>
      </c>
      <c r="F1546" s="7">
        <v>1.03048335446707</v>
      </c>
      <c r="G1546">
        <v>39649</v>
      </c>
      <c r="S1546" t="s">
        <v>22420</v>
      </c>
      <c r="T1546" t="s">
        <v>22419</v>
      </c>
      <c r="U1546" t="s">
        <v>22418</v>
      </c>
      <c r="V1546" t="s">
        <v>22417</v>
      </c>
      <c r="W1546" t="s">
        <v>22416</v>
      </c>
      <c r="X1546">
        <v>94.68</v>
      </c>
      <c r="Z1546">
        <v>56.91</v>
      </c>
      <c r="AA1546">
        <v>56.91</v>
      </c>
      <c r="AB1546">
        <v>76.84</v>
      </c>
    </row>
    <row r="1547" spans="1:28" x14ac:dyDescent="0.3">
      <c r="A1547" t="s">
        <v>31470</v>
      </c>
      <c r="B1547" t="s">
        <v>3631</v>
      </c>
      <c r="C1547" s="7">
        <v>-1.0951566673336499</v>
      </c>
      <c r="D1547" s="7">
        <v>-0.45864851774254101</v>
      </c>
      <c r="E1547" s="7">
        <v>-0.44002520154669</v>
      </c>
      <c r="F1547" s="7">
        <v>-0.86528646695061595</v>
      </c>
      <c r="G1547">
        <v>232427</v>
      </c>
      <c r="M1547" t="s">
        <v>461</v>
      </c>
      <c r="N1547" t="s">
        <v>462</v>
      </c>
      <c r="O1547" t="s">
        <v>463</v>
      </c>
      <c r="P1547" t="s">
        <v>464</v>
      </c>
      <c r="Q1547" t="s">
        <v>3554</v>
      </c>
      <c r="S1547" t="s">
        <v>31469</v>
      </c>
      <c r="T1547" t="s">
        <v>458</v>
      </c>
      <c r="U1547" t="s">
        <v>459</v>
      </c>
      <c r="V1547" t="s">
        <v>31468</v>
      </c>
      <c r="X1547">
        <v>100</v>
      </c>
      <c r="Y1547">
        <v>23.12</v>
      </c>
      <c r="Z1547">
        <v>46.18</v>
      </c>
      <c r="AA1547">
        <v>46.18</v>
      </c>
    </row>
    <row r="1548" spans="1:28" x14ac:dyDescent="0.3">
      <c r="A1548" t="s">
        <v>13775</v>
      </c>
      <c r="B1548" t="s">
        <v>3631</v>
      </c>
      <c r="C1548" s="7">
        <v>-0.61010216832004804</v>
      </c>
      <c r="D1548" s="7">
        <v>-0.36567095169049602</v>
      </c>
      <c r="E1548" s="7">
        <v>-0.224238964775854</v>
      </c>
      <c r="F1548" s="7">
        <v>-1.0136625102274801</v>
      </c>
      <c r="G1548">
        <v>234231</v>
      </c>
      <c r="J1548" t="s">
        <v>668</v>
      </c>
      <c r="K1548" t="s">
        <v>669</v>
      </c>
      <c r="L1548" t="s">
        <v>670</v>
      </c>
      <c r="M1548" t="s">
        <v>13774</v>
      </c>
      <c r="N1548" t="s">
        <v>13773</v>
      </c>
      <c r="O1548" t="s">
        <v>13772</v>
      </c>
      <c r="P1548" t="s">
        <v>5736</v>
      </c>
      <c r="Q1548" t="s">
        <v>5735</v>
      </c>
      <c r="R1548" t="s">
        <v>13771</v>
      </c>
      <c r="S1548" t="s">
        <v>13770</v>
      </c>
      <c r="T1548" t="s">
        <v>674</v>
      </c>
      <c r="U1548" t="s">
        <v>675</v>
      </c>
      <c r="V1548" t="s">
        <v>13769</v>
      </c>
      <c r="X1548">
        <v>100</v>
      </c>
      <c r="Y1548">
        <v>36.47</v>
      </c>
      <c r="Z1548">
        <v>41.24</v>
      </c>
      <c r="AA1548">
        <v>41.24</v>
      </c>
    </row>
    <row r="1549" spans="1:28" x14ac:dyDescent="0.3">
      <c r="A1549" t="s">
        <v>31467</v>
      </c>
      <c r="B1549" t="s">
        <v>3631</v>
      </c>
      <c r="C1549" s="7">
        <v>-1.5180559033327801</v>
      </c>
      <c r="D1549" s="7">
        <v>1.9709064932262901E-2</v>
      </c>
      <c r="E1549" s="7">
        <v>-0.12346755283815</v>
      </c>
      <c r="F1549" s="7">
        <v>1.45084811707177</v>
      </c>
      <c r="G1549">
        <v>70060</v>
      </c>
      <c r="H1549" t="s">
        <v>6050</v>
      </c>
      <c r="I1549" t="s">
        <v>6049</v>
      </c>
      <c r="J1549" t="s">
        <v>6048</v>
      </c>
      <c r="K1549" t="s">
        <v>6047</v>
      </c>
      <c r="L1549" t="s">
        <v>31466</v>
      </c>
      <c r="X1549">
        <v>97.41</v>
      </c>
    </row>
    <row r="1550" spans="1:28" x14ac:dyDescent="0.3">
      <c r="A1550" t="s">
        <v>1585</v>
      </c>
      <c r="B1550" t="s">
        <v>3631</v>
      </c>
      <c r="C1550" s="7">
        <v>-2.1609826937866901</v>
      </c>
      <c r="D1550" s="7">
        <v>-2.6712166047677401</v>
      </c>
      <c r="E1550" s="7">
        <v>-1.6661170413747699</v>
      </c>
      <c r="F1550" s="7">
        <v>-2.5504863133559201</v>
      </c>
      <c r="G1550">
        <v>321792</v>
      </c>
      <c r="M1550" t="s">
        <v>1586</v>
      </c>
      <c r="N1550" t="s">
        <v>7736</v>
      </c>
      <c r="O1550" t="s">
        <v>1587</v>
      </c>
      <c r="P1550" t="s">
        <v>1588</v>
      </c>
      <c r="Q1550" t="s">
        <v>7735</v>
      </c>
      <c r="R1550" t="s">
        <v>1589</v>
      </c>
      <c r="S1550" t="s">
        <v>1590</v>
      </c>
      <c r="T1550" t="s">
        <v>598</v>
      </c>
      <c r="U1550" t="s">
        <v>599</v>
      </c>
      <c r="V1550" t="s">
        <v>3716</v>
      </c>
      <c r="X1550">
        <v>97.37</v>
      </c>
      <c r="Y1550">
        <v>31.33</v>
      </c>
      <c r="Z1550">
        <v>48.72</v>
      </c>
      <c r="AA1550">
        <v>48.72</v>
      </c>
    </row>
    <row r="1551" spans="1:28" x14ac:dyDescent="0.3">
      <c r="A1551" t="s">
        <v>22415</v>
      </c>
      <c r="B1551" t="s">
        <v>3636</v>
      </c>
      <c r="C1551" s="7">
        <v>0.110145207332006</v>
      </c>
      <c r="D1551" s="7">
        <v>1.5364868662293101</v>
      </c>
      <c r="E1551" s="7">
        <v>1.2935924609420499</v>
      </c>
      <c r="F1551" s="7">
        <v>0.88958850659633104</v>
      </c>
      <c r="G1551">
        <v>70065</v>
      </c>
      <c r="M1551" t="s">
        <v>22414</v>
      </c>
      <c r="N1551" t="s">
        <v>22413</v>
      </c>
      <c r="O1551" t="s">
        <v>22412</v>
      </c>
      <c r="R1551" t="s">
        <v>22411</v>
      </c>
      <c r="S1551" t="s">
        <v>22410</v>
      </c>
      <c r="T1551" t="s">
        <v>22409</v>
      </c>
      <c r="U1551" t="s">
        <v>22408</v>
      </c>
      <c r="V1551" t="s">
        <v>22407</v>
      </c>
      <c r="X1551">
        <v>100</v>
      </c>
      <c r="Y1551">
        <v>31.58</v>
      </c>
      <c r="Z1551">
        <v>40.31</v>
      </c>
      <c r="AA1551">
        <v>40.31</v>
      </c>
    </row>
    <row r="1552" spans="1:28" x14ac:dyDescent="0.3">
      <c r="A1552" t="s">
        <v>31465</v>
      </c>
      <c r="B1552" t="s">
        <v>3636</v>
      </c>
      <c r="C1552" s="7">
        <v>1.0551313157298501</v>
      </c>
      <c r="D1552" s="7">
        <v>0</v>
      </c>
      <c r="E1552" s="7">
        <v>0</v>
      </c>
      <c r="F1552" s="7">
        <v>-0.44864981308229401</v>
      </c>
      <c r="G1552">
        <v>70067</v>
      </c>
      <c r="M1552" t="s">
        <v>31464</v>
      </c>
      <c r="N1552" t="s">
        <v>31463</v>
      </c>
      <c r="O1552" t="s">
        <v>31462</v>
      </c>
      <c r="P1552" t="s">
        <v>31461</v>
      </c>
      <c r="Q1552" t="s">
        <v>31460</v>
      </c>
      <c r="R1552" t="s">
        <v>31459</v>
      </c>
      <c r="S1552" t="s">
        <v>31458</v>
      </c>
      <c r="T1552" t="s">
        <v>7027</v>
      </c>
      <c r="U1552" t="s">
        <v>7026</v>
      </c>
      <c r="V1552" t="s">
        <v>31457</v>
      </c>
      <c r="X1552">
        <v>100</v>
      </c>
      <c r="Y1552">
        <v>27.86</v>
      </c>
      <c r="Z1552">
        <v>36.11</v>
      </c>
      <c r="AA1552">
        <v>36.11</v>
      </c>
    </row>
    <row r="1553" spans="1:28" x14ac:dyDescent="0.3">
      <c r="A1553" t="s">
        <v>22406</v>
      </c>
      <c r="B1553" t="s">
        <v>3631</v>
      </c>
      <c r="C1553" s="7">
        <v>-0.93142682408507804</v>
      </c>
      <c r="D1553" s="7">
        <v>-1.31147053138322</v>
      </c>
      <c r="E1553" s="7">
        <v>-1.2623869422681799</v>
      </c>
      <c r="F1553" s="7">
        <v>0.61732840025634605</v>
      </c>
      <c r="G1553">
        <v>70070</v>
      </c>
      <c r="H1553" t="s">
        <v>22405</v>
      </c>
      <c r="I1553" t="s">
        <v>22404</v>
      </c>
      <c r="J1553" t="s">
        <v>22403</v>
      </c>
      <c r="K1553" t="s">
        <v>35067</v>
      </c>
      <c r="L1553" t="s">
        <v>35068</v>
      </c>
      <c r="M1553" t="s">
        <v>22402</v>
      </c>
      <c r="N1553" t="s">
        <v>22401</v>
      </c>
      <c r="O1553" t="s">
        <v>22400</v>
      </c>
      <c r="P1553" t="s">
        <v>22398</v>
      </c>
      <c r="Q1553" t="s">
        <v>35069</v>
      </c>
      <c r="S1553" t="s">
        <v>22399</v>
      </c>
      <c r="T1553" t="s">
        <v>22398</v>
      </c>
      <c r="U1553" t="s">
        <v>35069</v>
      </c>
      <c r="V1553" t="s">
        <v>22397</v>
      </c>
      <c r="W1553" t="s">
        <v>22396</v>
      </c>
      <c r="X1553">
        <v>99.45</v>
      </c>
      <c r="Y1553">
        <v>77.91</v>
      </c>
      <c r="Z1553">
        <v>85.2</v>
      </c>
      <c r="AA1553">
        <v>85.2</v>
      </c>
      <c r="AB1553">
        <v>78.069999999999993</v>
      </c>
    </row>
    <row r="1554" spans="1:28" x14ac:dyDescent="0.3">
      <c r="A1554" t="s">
        <v>31456</v>
      </c>
      <c r="B1554" t="s">
        <v>3631</v>
      </c>
      <c r="C1554" s="7">
        <v>-1.2833944689908701</v>
      </c>
      <c r="D1554" s="7">
        <v>-1.9257668992399499</v>
      </c>
      <c r="E1554" s="7">
        <v>-1.2523865540293999</v>
      </c>
      <c r="F1554" s="7">
        <v>-1.7848144501408301</v>
      </c>
      <c r="G1554">
        <v>355797</v>
      </c>
      <c r="J1554" t="s">
        <v>2006</v>
      </c>
      <c r="K1554" t="s">
        <v>2007</v>
      </c>
      <c r="L1554" t="s">
        <v>2008</v>
      </c>
      <c r="M1554" t="s">
        <v>31455</v>
      </c>
      <c r="N1554" t="s">
        <v>31454</v>
      </c>
      <c r="O1554" t="s">
        <v>31453</v>
      </c>
      <c r="P1554" t="s">
        <v>3047</v>
      </c>
      <c r="Q1554" t="s">
        <v>8732</v>
      </c>
      <c r="R1554" t="s">
        <v>31452</v>
      </c>
      <c r="S1554" t="s">
        <v>31451</v>
      </c>
      <c r="T1554" t="s">
        <v>2672</v>
      </c>
      <c r="U1554" t="s">
        <v>2673</v>
      </c>
      <c r="V1554" t="s">
        <v>31450</v>
      </c>
      <c r="W1554" t="s">
        <v>31449</v>
      </c>
      <c r="X1554">
        <v>82.04</v>
      </c>
      <c r="Y1554">
        <v>29.91</v>
      </c>
      <c r="Z1554">
        <v>92</v>
      </c>
      <c r="AA1554">
        <v>92</v>
      </c>
      <c r="AB1554">
        <v>90.7</v>
      </c>
    </row>
    <row r="1555" spans="1:28" x14ac:dyDescent="0.3">
      <c r="A1555" t="s">
        <v>22395</v>
      </c>
      <c r="B1555" t="s">
        <v>3631</v>
      </c>
      <c r="C1555" s="7">
        <v>-0.91368088802575698</v>
      </c>
      <c r="D1555" s="7">
        <v>-1.1268812007312601</v>
      </c>
      <c r="E1555" s="7">
        <v>-0.63697564790191097</v>
      </c>
      <c r="F1555" s="7">
        <v>-1.60572891668525</v>
      </c>
      <c r="G1555">
        <v>355801</v>
      </c>
      <c r="H1555" t="s">
        <v>7284</v>
      </c>
      <c r="I1555" t="s">
        <v>7283</v>
      </c>
      <c r="J1555" t="s">
        <v>252</v>
      </c>
      <c r="K1555" t="s">
        <v>6818</v>
      </c>
      <c r="L1555" t="s">
        <v>3516</v>
      </c>
      <c r="M1555" t="s">
        <v>5058</v>
      </c>
      <c r="N1555" t="s">
        <v>5057</v>
      </c>
      <c r="O1555" t="s">
        <v>5056</v>
      </c>
      <c r="P1555" t="s">
        <v>5055</v>
      </c>
      <c r="Q1555" t="s">
        <v>8865</v>
      </c>
      <c r="R1555" t="s">
        <v>5054</v>
      </c>
      <c r="S1555" t="s">
        <v>22394</v>
      </c>
      <c r="T1555" t="s">
        <v>256</v>
      </c>
      <c r="U1555" t="s">
        <v>3518</v>
      </c>
      <c r="V1555" t="s">
        <v>22393</v>
      </c>
      <c r="W1555" t="s">
        <v>22392</v>
      </c>
      <c r="X1555">
        <v>100</v>
      </c>
      <c r="Y1555">
        <v>27.32</v>
      </c>
      <c r="Z1555">
        <v>73.709999999999994</v>
      </c>
      <c r="AA1555">
        <v>73.709999999999994</v>
      </c>
      <c r="AB1555">
        <v>100</v>
      </c>
    </row>
    <row r="1556" spans="1:28" x14ac:dyDescent="0.3">
      <c r="A1556" t="s">
        <v>31448</v>
      </c>
      <c r="B1556" t="s">
        <v>3631</v>
      </c>
      <c r="C1556" s="7">
        <v>-1.1670912108273701</v>
      </c>
      <c r="D1556" s="7">
        <v>-1.3203634866412099</v>
      </c>
      <c r="E1556" s="7">
        <v>-0.99127650311595905</v>
      </c>
      <c r="F1556" s="7">
        <v>-1.9052624332575701</v>
      </c>
      <c r="G1556">
        <v>355802</v>
      </c>
      <c r="I1556" t="s">
        <v>35</v>
      </c>
      <c r="K1556" t="s">
        <v>35</v>
      </c>
      <c r="N1556" t="s">
        <v>35</v>
      </c>
      <c r="Q1556" t="s">
        <v>35</v>
      </c>
      <c r="U1556" t="s">
        <v>35</v>
      </c>
      <c r="X1556">
        <v>100</v>
      </c>
    </row>
    <row r="1557" spans="1:28" x14ac:dyDescent="0.3">
      <c r="A1557" t="s">
        <v>22391</v>
      </c>
      <c r="B1557" t="s">
        <v>3631</v>
      </c>
      <c r="C1557" s="7">
        <v>-0.998613598338979</v>
      </c>
      <c r="D1557" s="7">
        <v>-1.64593811136385</v>
      </c>
      <c r="E1557" s="7">
        <v>-1.09420306097491</v>
      </c>
      <c r="F1557" s="7">
        <v>-0.56347272001077697</v>
      </c>
      <c r="G1557">
        <v>70090</v>
      </c>
      <c r="H1557" t="s">
        <v>2943</v>
      </c>
      <c r="I1557" t="s">
        <v>2944</v>
      </c>
      <c r="J1557" t="s">
        <v>3339</v>
      </c>
      <c r="K1557" t="s">
        <v>35019</v>
      </c>
      <c r="L1557" t="s">
        <v>35020</v>
      </c>
      <c r="M1557" t="s">
        <v>2468</v>
      </c>
      <c r="N1557" t="s">
        <v>7666</v>
      </c>
      <c r="O1557" t="s">
        <v>2469</v>
      </c>
      <c r="P1557" t="s">
        <v>197</v>
      </c>
      <c r="Q1557" t="s">
        <v>8702</v>
      </c>
      <c r="S1557" t="s">
        <v>22390</v>
      </c>
      <c r="T1557" t="s">
        <v>197</v>
      </c>
      <c r="U1557" t="s">
        <v>8702</v>
      </c>
      <c r="V1557" t="s">
        <v>22389</v>
      </c>
      <c r="W1557" t="s">
        <v>22388</v>
      </c>
      <c r="X1557">
        <v>100</v>
      </c>
      <c r="Y1557">
        <v>30.23</v>
      </c>
      <c r="Z1557">
        <v>38.909999999999997</v>
      </c>
      <c r="AA1557">
        <v>38.909999999999997</v>
      </c>
      <c r="AB1557">
        <v>95.24</v>
      </c>
    </row>
    <row r="1558" spans="1:28" x14ac:dyDescent="0.3">
      <c r="A1558" t="s">
        <v>31447</v>
      </c>
      <c r="B1558" t="s">
        <v>3631</v>
      </c>
      <c r="C1558" s="7">
        <v>-1.2122978737932399</v>
      </c>
      <c r="D1558" s="7">
        <v>-1.0107928940231301</v>
      </c>
      <c r="E1558" s="7">
        <v>-0.90565060664157404</v>
      </c>
      <c r="F1558" s="7">
        <v>-0.92965178924635195</v>
      </c>
      <c r="G1558">
        <v>70101</v>
      </c>
      <c r="I1558" t="s">
        <v>35</v>
      </c>
      <c r="K1558" t="s">
        <v>35</v>
      </c>
      <c r="N1558" t="s">
        <v>35</v>
      </c>
      <c r="Q1558" t="s">
        <v>35</v>
      </c>
      <c r="U1558" t="s">
        <v>35</v>
      </c>
      <c r="X1558">
        <v>100</v>
      </c>
    </row>
    <row r="1559" spans="1:28" x14ac:dyDescent="0.3">
      <c r="A1559" t="s">
        <v>31446</v>
      </c>
      <c r="B1559" t="s">
        <v>3636</v>
      </c>
      <c r="C1559" s="7">
        <v>1.6955757065339101</v>
      </c>
      <c r="D1559" s="7">
        <v>0.76906635440332705</v>
      </c>
      <c r="E1559" s="7">
        <v>1.30376044717247</v>
      </c>
      <c r="F1559" s="7">
        <v>0.92140717408093997</v>
      </c>
      <c r="G1559">
        <v>271396</v>
      </c>
      <c r="H1559" t="s">
        <v>31445</v>
      </c>
      <c r="I1559" t="s">
        <v>31444</v>
      </c>
      <c r="J1559" t="s">
        <v>31443</v>
      </c>
      <c r="K1559" t="s">
        <v>31442</v>
      </c>
      <c r="L1559" t="s">
        <v>31441</v>
      </c>
      <c r="M1559" t="s">
        <v>31440</v>
      </c>
      <c r="N1559" t="s">
        <v>31439</v>
      </c>
      <c r="O1559" t="s">
        <v>31438</v>
      </c>
      <c r="P1559" t="s">
        <v>31437</v>
      </c>
      <c r="Q1559" t="s">
        <v>31436</v>
      </c>
      <c r="S1559" t="s">
        <v>31435</v>
      </c>
      <c r="V1559" t="s">
        <v>31434</v>
      </c>
      <c r="W1559" t="s">
        <v>31433</v>
      </c>
      <c r="X1559">
        <v>100</v>
      </c>
      <c r="Y1559">
        <v>81.819999999999993</v>
      </c>
      <c r="Z1559">
        <v>90.91</v>
      </c>
      <c r="AA1559">
        <v>87.88</v>
      </c>
      <c r="AB1559">
        <v>81.87</v>
      </c>
    </row>
    <row r="1560" spans="1:28" x14ac:dyDescent="0.3">
      <c r="A1560" t="s">
        <v>31432</v>
      </c>
      <c r="B1560" t="s">
        <v>3636</v>
      </c>
      <c r="C1560" s="7">
        <v>1.3965417728142999</v>
      </c>
      <c r="D1560" s="7">
        <v>1.1091185211927801</v>
      </c>
      <c r="E1560" s="7">
        <v>0.51693730973886998</v>
      </c>
      <c r="F1560" s="7">
        <v>-0.108246375997989</v>
      </c>
      <c r="G1560">
        <v>329082</v>
      </c>
      <c r="J1560" t="s">
        <v>31431</v>
      </c>
      <c r="K1560" t="s">
        <v>31430</v>
      </c>
      <c r="L1560" t="s">
        <v>31429</v>
      </c>
      <c r="M1560" t="s">
        <v>31428</v>
      </c>
      <c r="N1560" t="s">
        <v>34638</v>
      </c>
      <c r="O1560" t="s">
        <v>31427</v>
      </c>
      <c r="P1560" t="s">
        <v>31426</v>
      </c>
      <c r="Q1560" t="s">
        <v>34639</v>
      </c>
      <c r="S1560" t="s">
        <v>31425</v>
      </c>
      <c r="V1560" t="s">
        <v>31424</v>
      </c>
      <c r="X1560">
        <v>77.540000000000006</v>
      </c>
      <c r="Y1560">
        <v>50</v>
      </c>
      <c r="Z1560">
        <v>48.57</v>
      </c>
      <c r="AA1560">
        <v>48.57</v>
      </c>
    </row>
    <row r="1561" spans="1:28" x14ac:dyDescent="0.3">
      <c r="A1561" t="s">
        <v>4803</v>
      </c>
      <c r="B1561" t="s">
        <v>3636</v>
      </c>
      <c r="C1561" s="7">
        <v>1.43131063549222</v>
      </c>
      <c r="D1561" s="7">
        <v>1.51736128421882</v>
      </c>
      <c r="E1561" s="7">
        <v>0.95010225249087898</v>
      </c>
      <c r="F1561" s="7">
        <v>2.1066290606887699</v>
      </c>
      <c r="G1561">
        <v>59332</v>
      </c>
      <c r="H1561" t="s">
        <v>4802</v>
      </c>
      <c r="I1561" t="s">
        <v>4801</v>
      </c>
      <c r="J1561" t="s">
        <v>4800</v>
      </c>
      <c r="K1561" t="s">
        <v>4799</v>
      </c>
      <c r="L1561" t="s">
        <v>4798</v>
      </c>
      <c r="M1561" t="s">
        <v>4797</v>
      </c>
      <c r="N1561" t="s">
        <v>4796</v>
      </c>
      <c r="O1561" t="s">
        <v>4795</v>
      </c>
      <c r="P1561" t="s">
        <v>4792</v>
      </c>
      <c r="Q1561" t="s">
        <v>4791</v>
      </c>
      <c r="R1561" t="s">
        <v>4794</v>
      </c>
      <c r="S1561" t="s">
        <v>4793</v>
      </c>
      <c r="T1561" t="s">
        <v>4792</v>
      </c>
      <c r="U1561" t="s">
        <v>4791</v>
      </c>
      <c r="V1561" t="s">
        <v>4790</v>
      </c>
      <c r="W1561" t="s">
        <v>4789</v>
      </c>
      <c r="X1561">
        <v>100</v>
      </c>
      <c r="Y1561">
        <v>40.53</v>
      </c>
      <c r="Z1561">
        <v>77.27</v>
      </c>
      <c r="AA1561">
        <v>77.27</v>
      </c>
      <c r="AB1561">
        <v>90.44</v>
      </c>
    </row>
    <row r="1562" spans="1:28" x14ac:dyDescent="0.3">
      <c r="A1562" t="s">
        <v>31423</v>
      </c>
      <c r="B1562" t="s">
        <v>3631</v>
      </c>
      <c r="C1562" s="7">
        <v>-1.0279557074285099</v>
      </c>
      <c r="D1562" s="7">
        <v>-1.31614760768144</v>
      </c>
      <c r="E1562" s="7">
        <v>-1.1737157110226999</v>
      </c>
      <c r="F1562" s="7">
        <v>-1.02698142263641</v>
      </c>
      <c r="G1562">
        <v>349131</v>
      </c>
      <c r="J1562" t="s">
        <v>31422</v>
      </c>
      <c r="K1562" t="s">
        <v>31421</v>
      </c>
      <c r="L1562" t="s">
        <v>31420</v>
      </c>
      <c r="M1562" t="s">
        <v>31419</v>
      </c>
      <c r="N1562" t="s">
        <v>34640</v>
      </c>
      <c r="O1562" t="s">
        <v>31418</v>
      </c>
      <c r="P1562" t="s">
        <v>31417</v>
      </c>
      <c r="Q1562" t="s">
        <v>31416</v>
      </c>
      <c r="R1562" t="s">
        <v>31415</v>
      </c>
      <c r="S1562" t="s">
        <v>31414</v>
      </c>
      <c r="T1562" t="s">
        <v>31413</v>
      </c>
      <c r="U1562" t="s">
        <v>31412</v>
      </c>
      <c r="V1562" t="s">
        <v>31411</v>
      </c>
      <c r="W1562" t="s">
        <v>31410</v>
      </c>
      <c r="X1562">
        <v>100</v>
      </c>
      <c r="Y1562">
        <v>54.76</v>
      </c>
      <c r="Z1562">
        <v>95.58</v>
      </c>
      <c r="AA1562">
        <v>95.58</v>
      </c>
      <c r="AB1562">
        <v>80.13</v>
      </c>
    </row>
    <row r="1563" spans="1:28" x14ac:dyDescent="0.3">
      <c r="A1563" t="s">
        <v>31409</v>
      </c>
      <c r="B1563" t="s">
        <v>3631</v>
      </c>
      <c r="C1563" s="7">
        <v>-1.36389572469954</v>
      </c>
      <c r="D1563" s="7">
        <v>-0.94200116855434901</v>
      </c>
      <c r="E1563" s="7">
        <v>-1.0413059265949201</v>
      </c>
      <c r="F1563" s="7">
        <v>-1.23701018275666</v>
      </c>
      <c r="G1563">
        <v>106881</v>
      </c>
      <c r="M1563" t="s">
        <v>31408</v>
      </c>
      <c r="N1563" t="s">
        <v>34641</v>
      </c>
      <c r="O1563" t="s">
        <v>31407</v>
      </c>
      <c r="P1563" t="s">
        <v>31406</v>
      </c>
      <c r="Q1563" t="s">
        <v>34642</v>
      </c>
      <c r="R1563" t="s">
        <v>31405</v>
      </c>
      <c r="S1563" t="s">
        <v>31404</v>
      </c>
      <c r="V1563" t="s">
        <v>31403</v>
      </c>
      <c r="X1563">
        <v>100</v>
      </c>
      <c r="Y1563">
        <v>28.16</v>
      </c>
      <c r="Z1563">
        <v>42.31</v>
      </c>
      <c r="AA1563">
        <v>42.31</v>
      </c>
    </row>
    <row r="1564" spans="1:28" x14ac:dyDescent="0.3">
      <c r="A1564" t="s">
        <v>13768</v>
      </c>
      <c r="B1564" t="s">
        <v>3636</v>
      </c>
      <c r="C1564" s="7">
        <v>0.219402544499816</v>
      </c>
      <c r="D1564" s="7">
        <v>0.671168740748182</v>
      </c>
      <c r="E1564" s="7">
        <v>0.16320935330739</v>
      </c>
      <c r="F1564" s="7">
        <v>1.1819029276042601</v>
      </c>
      <c r="G1564">
        <v>252509</v>
      </c>
      <c r="H1564" t="s">
        <v>736</v>
      </c>
      <c r="I1564" t="s">
        <v>8700</v>
      </c>
      <c r="J1564" t="s">
        <v>193</v>
      </c>
      <c r="K1564" t="s">
        <v>8701</v>
      </c>
      <c r="L1564" t="s">
        <v>3542</v>
      </c>
      <c r="M1564" t="s">
        <v>13767</v>
      </c>
      <c r="N1564" t="s">
        <v>13766</v>
      </c>
      <c r="O1564" t="s">
        <v>13765</v>
      </c>
      <c r="P1564" t="s">
        <v>197</v>
      </c>
      <c r="Q1564" t="s">
        <v>8702</v>
      </c>
      <c r="R1564" t="s">
        <v>13764</v>
      </c>
      <c r="S1564" t="s">
        <v>13763</v>
      </c>
      <c r="T1564" t="s">
        <v>197</v>
      </c>
      <c r="U1564" t="s">
        <v>8702</v>
      </c>
      <c r="V1564" t="s">
        <v>13762</v>
      </c>
      <c r="X1564">
        <v>100</v>
      </c>
      <c r="Y1564">
        <v>47.04</v>
      </c>
      <c r="Z1564">
        <v>56.22</v>
      </c>
      <c r="AA1564">
        <v>56.22</v>
      </c>
    </row>
    <row r="1565" spans="1:28" x14ac:dyDescent="0.3">
      <c r="A1565" t="s">
        <v>17598</v>
      </c>
      <c r="B1565" t="s">
        <v>3631</v>
      </c>
      <c r="C1565" s="7">
        <v>-0.62623027465338399</v>
      </c>
      <c r="D1565" s="7">
        <v>-0.78226599091684301</v>
      </c>
      <c r="E1565" s="7">
        <v>-1.0959358434015101</v>
      </c>
      <c r="F1565" s="7">
        <v>-1.1517095184819499</v>
      </c>
      <c r="G1565">
        <v>329121</v>
      </c>
      <c r="M1565" t="s">
        <v>17597</v>
      </c>
      <c r="N1565" t="s">
        <v>17596</v>
      </c>
      <c r="O1565" t="s">
        <v>17595</v>
      </c>
      <c r="P1565" t="s">
        <v>17594</v>
      </c>
      <c r="Q1565" t="s">
        <v>17593</v>
      </c>
      <c r="R1565" t="s">
        <v>17592</v>
      </c>
      <c r="S1565" t="s">
        <v>17591</v>
      </c>
      <c r="T1565" t="s">
        <v>2180</v>
      </c>
      <c r="U1565" t="s">
        <v>2181</v>
      </c>
      <c r="V1565" t="s">
        <v>17590</v>
      </c>
      <c r="X1565">
        <v>74.63</v>
      </c>
      <c r="Y1565">
        <v>47.73</v>
      </c>
      <c r="Z1565">
        <v>47.62</v>
      </c>
      <c r="AA1565">
        <v>47.62</v>
      </c>
    </row>
    <row r="1566" spans="1:28" x14ac:dyDescent="0.3">
      <c r="A1566" t="s">
        <v>13761</v>
      </c>
      <c r="B1566" t="s">
        <v>3636</v>
      </c>
      <c r="C1566" s="7">
        <v>0.378237956846533</v>
      </c>
      <c r="D1566" s="7">
        <v>0.59499442467726105</v>
      </c>
      <c r="E1566" s="7">
        <v>0.28914286807013601</v>
      </c>
      <c r="F1566" s="7">
        <v>1.00771173628324</v>
      </c>
      <c r="G1566">
        <v>251965</v>
      </c>
      <c r="H1566" t="s">
        <v>106</v>
      </c>
      <c r="I1566" t="s">
        <v>107</v>
      </c>
      <c r="J1566" t="s">
        <v>108</v>
      </c>
      <c r="K1566" t="s">
        <v>109</v>
      </c>
      <c r="L1566" t="s">
        <v>110</v>
      </c>
    </row>
    <row r="1567" spans="1:28" x14ac:dyDescent="0.3">
      <c r="A1567" t="s">
        <v>8072</v>
      </c>
      <c r="B1567" t="s">
        <v>3636</v>
      </c>
      <c r="C1567" s="7">
        <v>2.1460389528646102</v>
      </c>
      <c r="D1567" s="7">
        <v>2.3091183667578901</v>
      </c>
      <c r="E1567" s="7">
        <v>1.8862648823375301</v>
      </c>
      <c r="F1567" s="7">
        <v>2.6376307523303</v>
      </c>
      <c r="G1567">
        <v>355831</v>
      </c>
      <c r="H1567" t="s">
        <v>6640</v>
      </c>
      <c r="I1567" t="s">
        <v>6639</v>
      </c>
      <c r="J1567" t="s">
        <v>493</v>
      </c>
      <c r="K1567" t="s">
        <v>6638</v>
      </c>
      <c r="L1567" t="s">
        <v>6637</v>
      </c>
      <c r="M1567" t="s">
        <v>6636</v>
      </c>
      <c r="N1567" t="s">
        <v>6635</v>
      </c>
      <c r="O1567" t="s">
        <v>6634</v>
      </c>
      <c r="P1567" t="s">
        <v>493</v>
      </c>
      <c r="Q1567" t="s">
        <v>494</v>
      </c>
      <c r="S1567" t="s">
        <v>8071</v>
      </c>
      <c r="T1567" t="s">
        <v>493</v>
      </c>
      <c r="U1567" t="s">
        <v>494</v>
      </c>
      <c r="V1567" t="s">
        <v>8070</v>
      </c>
      <c r="X1567">
        <v>85.25</v>
      </c>
      <c r="Y1567">
        <v>29.18</v>
      </c>
      <c r="Z1567">
        <v>46.36</v>
      </c>
      <c r="AA1567">
        <v>46.36</v>
      </c>
    </row>
    <row r="1568" spans="1:28" x14ac:dyDescent="0.3">
      <c r="A1568" t="s">
        <v>31402</v>
      </c>
      <c r="B1568" t="s">
        <v>3636</v>
      </c>
      <c r="C1568" s="7">
        <v>1.6580124801466001</v>
      </c>
      <c r="D1568" s="7">
        <v>-0.11541336081966</v>
      </c>
      <c r="E1568" s="7">
        <v>-0.84705555330292404</v>
      </c>
      <c r="F1568" s="7">
        <v>0.88043266807281095</v>
      </c>
      <c r="G1568">
        <v>252315</v>
      </c>
      <c r="H1568" t="s">
        <v>4204</v>
      </c>
      <c r="I1568" t="s">
        <v>4203</v>
      </c>
      <c r="J1568" t="s">
        <v>4202</v>
      </c>
      <c r="K1568" t="s">
        <v>4201</v>
      </c>
      <c r="L1568" t="s">
        <v>4200</v>
      </c>
      <c r="M1568" t="s">
        <v>7687</v>
      </c>
      <c r="N1568" t="s">
        <v>7686</v>
      </c>
      <c r="O1568" t="s">
        <v>7685</v>
      </c>
      <c r="P1568" t="s">
        <v>114</v>
      </c>
      <c r="Q1568" t="s">
        <v>115</v>
      </c>
      <c r="R1568" t="s">
        <v>7684</v>
      </c>
      <c r="S1568" t="s">
        <v>31401</v>
      </c>
      <c r="T1568" t="s">
        <v>114</v>
      </c>
      <c r="U1568" t="s">
        <v>115</v>
      </c>
      <c r="V1568" t="s">
        <v>31400</v>
      </c>
      <c r="X1568">
        <v>100</v>
      </c>
      <c r="Y1568">
        <v>35.840000000000003</v>
      </c>
      <c r="Z1568">
        <v>60.8</v>
      </c>
      <c r="AA1568">
        <v>60.8</v>
      </c>
    </row>
    <row r="1569" spans="1:28" x14ac:dyDescent="0.3">
      <c r="A1569" t="s">
        <v>22387</v>
      </c>
      <c r="B1569" t="s">
        <v>3631</v>
      </c>
      <c r="C1569" s="7">
        <v>-9.1818486254273704E-2</v>
      </c>
      <c r="D1569" s="7">
        <v>-1.8332798381351401</v>
      </c>
      <c r="E1569" s="7">
        <v>-0.19191437411064599</v>
      </c>
      <c r="F1569" s="7">
        <v>0.20687896940449599</v>
      </c>
      <c r="G1569">
        <v>338730</v>
      </c>
      <c r="H1569" t="s">
        <v>776</v>
      </c>
      <c r="I1569" t="s">
        <v>777</v>
      </c>
      <c r="J1569" t="s">
        <v>12744</v>
      </c>
      <c r="K1569" t="s">
        <v>12743</v>
      </c>
      <c r="L1569" t="s">
        <v>35070</v>
      </c>
      <c r="M1569" t="s">
        <v>12742</v>
      </c>
      <c r="N1569" t="s">
        <v>12741</v>
      </c>
      <c r="O1569" t="s">
        <v>12740</v>
      </c>
      <c r="P1569" t="s">
        <v>12737</v>
      </c>
      <c r="Q1569" t="s">
        <v>12736</v>
      </c>
      <c r="R1569" t="s">
        <v>12739</v>
      </c>
      <c r="S1569" t="s">
        <v>22386</v>
      </c>
      <c r="T1569" t="s">
        <v>12744</v>
      </c>
      <c r="U1569" t="s">
        <v>22385</v>
      </c>
      <c r="V1569" t="s">
        <v>22384</v>
      </c>
      <c r="W1569" t="s">
        <v>22383</v>
      </c>
      <c r="X1569">
        <v>86.1</v>
      </c>
      <c r="Y1569">
        <v>39.42</v>
      </c>
      <c r="Z1569">
        <v>80.88</v>
      </c>
      <c r="AA1569">
        <v>80.88</v>
      </c>
      <c r="AB1569">
        <v>75.27</v>
      </c>
    </row>
    <row r="1570" spans="1:28" x14ac:dyDescent="0.3">
      <c r="A1570" t="s">
        <v>17589</v>
      </c>
      <c r="B1570" t="s">
        <v>3636</v>
      </c>
      <c r="C1570" s="7">
        <v>-1.52909661256917E-2</v>
      </c>
      <c r="D1570" s="7">
        <v>0.112624554413168</v>
      </c>
      <c r="E1570" s="7">
        <v>1.0570402904758001</v>
      </c>
      <c r="F1570" s="7">
        <v>0.94599265060671001</v>
      </c>
      <c r="G1570">
        <v>254587</v>
      </c>
      <c r="M1570" t="s">
        <v>17588</v>
      </c>
      <c r="N1570" t="s">
        <v>17587</v>
      </c>
      <c r="O1570" t="s">
        <v>17586</v>
      </c>
      <c r="P1570" t="s">
        <v>17585</v>
      </c>
      <c r="Q1570" t="s">
        <v>35249</v>
      </c>
      <c r="R1570" t="s">
        <v>17584</v>
      </c>
      <c r="S1570" t="s">
        <v>17583</v>
      </c>
      <c r="T1570" t="s">
        <v>3444</v>
      </c>
      <c r="U1570" t="s">
        <v>3445</v>
      </c>
      <c r="V1570" t="s">
        <v>17582</v>
      </c>
      <c r="X1570">
        <v>96.61</v>
      </c>
      <c r="Y1570">
        <v>34.619999999999997</v>
      </c>
      <c r="Z1570">
        <v>41.04</v>
      </c>
      <c r="AA1570">
        <v>41.04</v>
      </c>
    </row>
    <row r="1571" spans="1:28" x14ac:dyDescent="0.3">
      <c r="A1571" t="s">
        <v>22382</v>
      </c>
      <c r="B1571" t="s">
        <v>3636</v>
      </c>
      <c r="C1571" s="7">
        <v>0.36407852447665201</v>
      </c>
      <c r="D1571" s="7">
        <v>1.2834872733689</v>
      </c>
      <c r="E1571" s="7">
        <v>1.0393652244133</v>
      </c>
      <c r="F1571" s="7">
        <v>0.45814149150126199</v>
      </c>
      <c r="G1571">
        <v>289433</v>
      </c>
      <c r="H1571" t="s">
        <v>22381</v>
      </c>
      <c r="I1571" t="s">
        <v>22380</v>
      </c>
      <c r="J1571" t="s">
        <v>22379</v>
      </c>
      <c r="K1571" t="s">
        <v>22378</v>
      </c>
      <c r="L1571" t="s">
        <v>22377</v>
      </c>
      <c r="M1571" t="s">
        <v>22376</v>
      </c>
      <c r="N1571" t="s">
        <v>22375</v>
      </c>
      <c r="O1571" t="s">
        <v>22374</v>
      </c>
      <c r="P1571" t="s">
        <v>22373</v>
      </c>
      <c r="Q1571" t="s">
        <v>22372</v>
      </c>
      <c r="R1571" t="s">
        <v>22371</v>
      </c>
      <c r="S1571" t="s">
        <v>22370</v>
      </c>
      <c r="T1571" t="s">
        <v>22369</v>
      </c>
      <c r="U1571" t="s">
        <v>22368</v>
      </c>
      <c r="V1571" t="s">
        <v>22367</v>
      </c>
      <c r="W1571" t="s">
        <v>22366</v>
      </c>
      <c r="X1571">
        <v>91.4</v>
      </c>
      <c r="Y1571">
        <v>26.22</v>
      </c>
      <c r="Z1571">
        <v>62.84</v>
      </c>
      <c r="AA1571">
        <v>62.84</v>
      </c>
      <c r="AB1571">
        <v>74.430000000000007</v>
      </c>
    </row>
    <row r="1572" spans="1:28" x14ac:dyDescent="0.3">
      <c r="A1572" t="s">
        <v>31399</v>
      </c>
      <c r="B1572" t="s">
        <v>3631</v>
      </c>
      <c r="C1572" s="7">
        <v>-1.1903860866326501</v>
      </c>
      <c r="D1572" s="7">
        <v>-1.03855855389997</v>
      </c>
      <c r="E1572" s="7">
        <v>-1.1173401963016401</v>
      </c>
      <c r="F1572" s="7">
        <v>-1.77319592139052</v>
      </c>
      <c r="G1572">
        <v>70202</v>
      </c>
      <c r="H1572" t="s">
        <v>38</v>
      </c>
      <c r="I1572" t="s">
        <v>5026</v>
      </c>
      <c r="J1572" t="s">
        <v>638</v>
      </c>
      <c r="K1572" t="s">
        <v>3852</v>
      </c>
      <c r="L1572" t="s">
        <v>639</v>
      </c>
      <c r="M1572" t="s">
        <v>31398</v>
      </c>
      <c r="N1572" t="s">
        <v>31397</v>
      </c>
      <c r="O1572" t="s">
        <v>31396</v>
      </c>
      <c r="P1572" t="s">
        <v>638</v>
      </c>
      <c r="Q1572" t="s">
        <v>3852</v>
      </c>
      <c r="S1572" t="s">
        <v>31395</v>
      </c>
      <c r="T1572" t="s">
        <v>45</v>
      </c>
      <c r="U1572" t="s">
        <v>3846</v>
      </c>
      <c r="V1572" t="s">
        <v>31394</v>
      </c>
      <c r="X1572">
        <v>100</v>
      </c>
      <c r="Y1572">
        <v>54.85</v>
      </c>
      <c r="Z1572">
        <v>75</v>
      </c>
      <c r="AA1572">
        <v>75</v>
      </c>
    </row>
    <row r="1573" spans="1:28" x14ac:dyDescent="0.3">
      <c r="A1573" t="s">
        <v>17581</v>
      </c>
      <c r="B1573" t="s">
        <v>3631</v>
      </c>
      <c r="C1573" s="7">
        <v>-0.722563221402861</v>
      </c>
      <c r="D1573" s="7">
        <v>-0.18353684177099899</v>
      </c>
      <c r="E1573" s="7">
        <v>-1.6143005697946899</v>
      </c>
      <c r="F1573" s="7">
        <v>-0.92890602973981296</v>
      </c>
      <c r="G1573">
        <v>39853</v>
      </c>
      <c r="J1573" t="s">
        <v>4231</v>
      </c>
      <c r="K1573" t="s">
        <v>4230</v>
      </c>
      <c r="L1573" t="s">
        <v>4229</v>
      </c>
      <c r="M1573" t="s">
        <v>17580</v>
      </c>
      <c r="N1573" t="s">
        <v>17579</v>
      </c>
      <c r="O1573" t="s">
        <v>17578</v>
      </c>
      <c r="P1573" t="s">
        <v>4223</v>
      </c>
      <c r="Q1573" t="s">
        <v>4222</v>
      </c>
      <c r="S1573" t="s">
        <v>17577</v>
      </c>
      <c r="T1573" t="s">
        <v>4223</v>
      </c>
      <c r="U1573" t="s">
        <v>4222</v>
      </c>
      <c r="V1573" t="s">
        <v>17576</v>
      </c>
      <c r="X1573">
        <v>97.5</v>
      </c>
      <c r="Y1573">
        <v>75.180000000000007</v>
      </c>
      <c r="Z1573">
        <v>75.180000000000007</v>
      </c>
      <c r="AA1573">
        <v>75.180000000000007</v>
      </c>
    </row>
    <row r="1574" spans="1:28" x14ac:dyDescent="0.3">
      <c r="A1574" t="s">
        <v>31393</v>
      </c>
      <c r="B1574" t="s">
        <v>3636</v>
      </c>
      <c r="C1574" s="7">
        <v>1.0551313157298501</v>
      </c>
      <c r="D1574" s="7">
        <v>1.4731640762546701</v>
      </c>
      <c r="E1574" s="7">
        <v>0</v>
      </c>
      <c r="F1574" s="7">
        <v>0</v>
      </c>
      <c r="G1574">
        <v>252424</v>
      </c>
      <c r="I1574" t="s">
        <v>35</v>
      </c>
      <c r="K1574" t="s">
        <v>35</v>
      </c>
      <c r="N1574" t="s">
        <v>35</v>
      </c>
      <c r="Q1574" t="s">
        <v>35</v>
      </c>
      <c r="S1574" t="s">
        <v>31392</v>
      </c>
      <c r="U1574" t="s">
        <v>35</v>
      </c>
      <c r="V1574" t="s">
        <v>31391</v>
      </c>
      <c r="X1574">
        <v>100</v>
      </c>
      <c r="Z1574">
        <v>58.54</v>
      </c>
      <c r="AA1574">
        <v>58.54</v>
      </c>
    </row>
    <row r="1575" spans="1:28" x14ac:dyDescent="0.3">
      <c r="A1575" t="s">
        <v>31390</v>
      </c>
      <c r="B1575" t="s">
        <v>3631</v>
      </c>
      <c r="C1575" s="7">
        <v>-1.0443703154659401</v>
      </c>
      <c r="D1575" s="7">
        <v>-0.27446303816145301</v>
      </c>
      <c r="E1575" s="7">
        <v>-1.18446816950314</v>
      </c>
      <c r="F1575" s="7">
        <v>-0.94178476213111195</v>
      </c>
      <c r="G1575">
        <v>252963</v>
      </c>
      <c r="H1575" t="s">
        <v>898</v>
      </c>
      <c r="I1575" t="s">
        <v>6828</v>
      </c>
      <c r="J1575" t="s">
        <v>295</v>
      </c>
      <c r="K1575" t="s">
        <v>8715</v>
      </c>
      <c r="L1575" t="s">
        <v>3522</v>
      </c>
      <c r="M1575" t="s">
        <v>12100</v>
      </c>
      <c r="N1575" t="s">
        <v>12099</v>
      </c>
      <c r="O1575" t="s">
        <v>12098</v>
      </c>
      <c r="P1575" t="s">
        <v>439</v>
      </c>
      <c r="Q1575" t="s">
        <v>8773</v>
      </c>
      <c r="R1575" t="s">
        <v>12097</v>
      </c>
      <c r="S1575" t="s">
        <v>31389</v>
      </c>
      <c r="T1575" t="s">
        <v>439</v>
      </c>
      <c r="U1575" t="s">
        <v>8773</v>
      </c>
      <c r="V1575" t="s">
        <v>31388</v>
      </c>
      <c r="X1575">
        <v>100</v>
      </c>
      <c r="Y1575">
        <v>61.76</v>
      </c>
      <c r="Z1575">
        <v>78.95</v>
      </c>
      <c r="AA1575">
        <v>78.95</v>
      </c>
    </row>
    <row r="1576" spans="1:28" x14ac:dyDescent="0.3">
      <c r="A1576" t="s">
        <v>22365</v>
      </c>
      <c r="B1576" t="s">
        <v>3636</v>
      </c>
      <c r="C1576" s="7">
        <v>0.29684417971986898</v>
      </c>
      <c r="D1576" s="7">
        <v>1.6224654726527199</v>
      </c>
      <c r="E1576" s="7">
        <v>0</v>
      </c>
      <c r="F1576" s="7">
        <v>-0.44864981308229401</v>
      </c>
      <c r="G1576">
        <v>329155</v>
      </c>
      <c r="M1576" t="s">
        <v>22364</v>
      </c>
      <c r="N1576" t="s">
        <v>35071</v>
      </c>
      <c r="O1576" t="s">
        <v>22363</v>
      </c>
      <c r="P1576" t="s">
        <v>22362</v>
      </c>
      <c r="Q1576" t="s">
        <v>35072</v>
      </c>
      <c r="R1576" t="s">
        <v>22361</v>
      </c>
      <c r="S1576" t="s">
        <v>22360</v>
      </c>
      <c r="V1576" t="s">
        <v>22359</v>
      </c>
      <c r="X1576">
        <v>100</v>
      </c>
      <c r="Y1576">
        <v>34.33</v>
      </c>
      <c r="Z1576">
        <v>32.159999999999997</v>
      </c>
      <c r="AA1576">
        <v>32.159999999999997</v>
      </c>
    </row>
    <row r="1577" spans="1:28" x14ac:dyDescent="0.3">
      <c r="A1577" t="s">
        <v>13760</v>
      </c>
      <c r="B1577" t="s">
        <v>3636</v>
      </c>
      <c r="C1577" s="7">
        <v>-0.75729387156575101</v>
      </c>
      <c r="D1577" s="7">
        <v>0.71587020468891704</v>
      </c>
      <c r="E1577" s="7">
        <v>-0.75729387156575101</v>
      </c>
      <c r="F1577" s="7">
        <v>1.3278861513501199</v>
      </c>
      <c r="G1577">
        <v>70214</v>
      </c>
      <c r="I1577" t="s">
        <v>35</v>
      </c>
      <c r="K1577" t="s">
        <v>35</v>
      </c>
      <c r="N1577" t="s">
        <v>35</v>
      </c>
      <c r="Q1577" t="s">
        <v>35</v>
      </c>
      <c r="U1577" t="s">
        <v>35</v>
      </c>
    </row>
    <row r="1578" spans="1:28" x14ac:dyDescent="0.3">
      <c r="A1578" t="s">
        <v>31387</v>
      </c>
      <c r="B1578" t="s">
        <v>3631</v>
      </c>
      <c r="C1578" s="7">
        <v>-1.0670716387569099</v>
      </c>
      <c r="D1578" s="7">
        <v>0.59005002075373802</v>
      </c>
      <c r="E1578" s="7">
        <v>0.865371957758993</v>
      </c>
      <c r="F1578" s="7">
        <v>-0.12860238761590001</v>
      </c>
      <c r="G1578">
        <v>254217</v>
      </c>
      <c r="H1578" t="s">
        <v>5278</v>
      </c>
      <c r="I1578" t="s">
        <v>5277</v>
      </c>
      <c r="J1578" t="s">
        <v>5489</v>
      </c>
      <c r="K1578" t="s">
        <v>5495</v>
      </c>
      <c r="L1578" t="s">
        <v>5494</v>
      </c>
      <c r="M1578" t="s">
        <v>31386</v>
      </c>
      <c r="N1578" t="s">
        <v>3521</v>
      </c>
      <c r="O1578" t="s">
        <v>31385</v>
      </c>
      <c r="P1578" t="s">
        <v>3147</v>
      </c>
      <c r="Q1578" t="s">
        <v>8780</v>
      </c>
      <c r="R1578" t="s">
        <v>31384</v>
      </c>
      <c r="S1578" t="s">
        <v>31383</v>
      </c>
      <c r="T1578" t="s">
        <v>5489</v>
      </c>
      <c r="U1578" t="s">
        <v>5488</v>
      </c>
      <c r="V1578" t="s">
        <v>31382</v>
      </c>
      <c r="X1578">
        <v>85.79</v>
      </c>
      <c r="Y1578">
        <v>27.96</v>
      </c>
      <c r="Z1578">
        <v>63.89</v>
      </c>
      <c r="AA1578">
        <v>63.89</v>
      </c>
    </row>
    <row r="1579" spans="1:28" x14ac:dyDescent="0.3">
      <c r="A1579" t="s">
        <v>4788</v>
      </c>
      <c r="B1579" t="s">
        <v>3631</v>
      </c>
      <c r="C1579" s="7">
        <v>-1.06847706252167</v>
      </c>
      <c r="D1579" s="7">
        <v>-1.3643372878379301</v>
      </c>
      <c r="E1579" s="7">
        <v>-0.89974284539771998</v>
      </c>
      <c r="F1579" s="7">
        <v>-2.2946988763732499</v>
      </c>
      <c r="G1579">
        <v>289450</v>
      </c>
      <c r="H1579" t="s">
        <v>78</v>
      </c>
      <c r="I1579" t="s">
        <v>79</v>
      </c>
      <c r="J1579" t="s">
        <v>80</v>
      </c>
      <c r="K1579" t="s">
        <v>4787</v>
      </c>
      <c r="L1579" t="s">
        <v>81</v>
      </c>
      <c r="M1579" t="s">
        <v>1638</v>
      </c>
      <c r="N1579" t="s">
        <v>1639</v>
      </c>
      <c r="O1579" t="s">
        <v>1640</v>
      </c>
      <c r="P1579" t="s">
        <v>88</v>
      </c>
      <c r="Q1579" t="s">
        <v>4786</v>
      </c>
      <c r="R1579" t="s">
        <v>1641</v>
      </c>
      <c r="S1579" t="s">
        <v>4785</v>
      </c>
      <c r="T1579" t="s">
        <v>85</v>
      </c>
      <c r="U1579" t="s">
        <v>4784</v>
      </c>
      <c r="V1579" t="s">
        <v>4783</v>
      </c>
      <c r="X1579">
        <v>100</v>
      </c>
      <c r="Y1579">
        <v>33.51</v>
      </c>
      <c r="Z1579">
        <v>57.69</v>
      </c>
      <c r="AA1579">
        <v>57.69</v>
      </c>
    </row>
    <row r="1580" spans="1:28" x14ac:dyDescent="0.3">
      <c r="A1580" t="s">
        <v>31381</v>
      </c>
      <c r="B1580" t="s">
        <v>3631</v>
      </c>
      <c r="C1580" s="7">
        <v>-1.4347985847204301</v>
      </c>
      <c r="D1580" s="7">
        <v>-0.56506939987954796</v>
      </c>
      <c r="E1580" s="7">
        <v>-0.47735910840657603</v>
      </c>
      <c r="F1580" s="7">
        <v>-1.68345959101647</v>
      </c>
      <c r="G1580">
        <v>39037</v>
      </c>
      <c r="M1580" t="s">
        <v>31380</v>
      </c>
      <c r="N1580" t="s">
        <v>31379</v>
      </c>
      <c r="P1580" t="s">
        <v>31378</v>
      </c>
      <c r="Q1580" t="s">
        <v>31377</v>
      </c>
      <c r="S1580" t="s">
        <v>31376</v>
      </c>
      <c r="V1580" t="s">
        <v>31375</v>
      </c>
      <c r="X1580">
        <v>100</v>
      </c>
      <c r="Y1580">
        <v>45.83</v>
      </c>
      <c r="Z1580">
        <v>41.8</v>
      </c>
      <c r="AA1580">
        <v>41.8</v>
      </c>
    </row>
    <row r="1581" spans="1:28" x14ac:dyDescent="0.3">
      <c r="A1581" t="s">
        <v>6555</v>
      </c>
      <c r="B1581" t="s">
        <v>3631</v>
      </c>
      <c r="C1581" s="7">
        <v>-1.8311391393968599</v>
      </c>
      <c r="D1581" s="7">
        <v>-2.0759780257184701</v>
      </c>
      <c r="E1581" s="7">
        <v>-1.8145474262941099</v>
      </c>
      <c r="F1581" s="7">
        <v>-1.5007153213401201</v>
      </c>
      <c r="G1581">
        <v>70239</v>
      </c>
      <c r="J1581" t="s">
        <v>6548</v>
      </c>
      <c r="K1581" t="s">
        <v>6554</v>
      </c>
      <c r="L1581" t="s">
        <v>6553</v>
      </c>
      <c r="M1581" t="s">
        <v>6552</v>
      </c>
      <c r="N1581" t="s">
        <v>8786</v>
      </c>
      <c r="O1581" t="s">
        <v>6551</v>
      </c>
      <c r="P1581" t="s">
        <v>6548</v>
      </c>
      <c r="Q1581" t="s">
        <v>6547</v>
      </c>
      <c r="R1581" t="s">
        <v>6550</v>
      </c>
      <c r="S1581" t="s">
        <v>6549</v>
      </c>
      <c r="T1581" t="s">
        <v>6548</v>
      </c>
      <c r="U1581" t="s">
        <v>6547</v>
      </c>
      <c r="V1581" t="s">
        <v>6546</v>
      </c>
      <c r="X1581">
        <v>100</v>
      </c>
      <c r="Y1581">
        <v>35.090000000000003</v>
      </c>
      <c r="Z1581">
        <v>69.14</v>
      </c>
      <c r="AA1581">
        <v>69.14</v>
      </c>
    </row>
    <row r="1582" spans="1:28" x14ac:dyDescent="0.3">
      <c r="A1582" t="s">
        <v>4782</v>
      </c>
      <c r="B1582" t="s">
        <v>3636</v>
      </c>
      <c r="C1582" s="7">
        <v>1.9158535299761501</v>
      </c>
      <c r="D1582" s="7">
        <v>1.913123754179</v>
      </c>
      <c r="E1582" s="7">
        <v>1.1344116940001601</v>
      </c>
      <c r="F1582" s="7">
        <v>4.6390148043791797</v>
      </c>
      <c r="G1582">
        <v>70242</v>
      </c>
      <c r="H1582" t="s">
        <v>106</v>
      </c>
      <c r="I1582" t="s">
        <v>107</v>
      </c>
      <c r="J1582" t="s">
        <v>108</v>
      </c>
      <c r="K1582" t="s">
        <v>109</v>
      </c>
      <c r="L1582" t="s">
        <v>110</v>
      </c>
      <c r="M1582" t="s">
        <v>4563</v>
      </c>
      <c r="N1582" t="s">
        <v>4562</v>
      </c>
      <c r="O1582" t="s">
        <v>4561</v>
      </c>
      <c r="P1582" t="s">
        <v>114</v>
      </c>
      <c r="Q1582" t="s">
        <v>115</v>
      </c>
      <c r="R1582" t="s">
        <v>4560</v>
      </c>
      <c r="S1582" t="s">
        <v>4781</v>
      </c>
      <c r="T1582" t="s">
        <v>114</v>
      </c>
      <c r="U1582" t="s">
        <v>115</v>
      </c>
      <c r="V1582" t="s">
        <v>4780</v>
      </c>
      <c r="X1582">
        <v>93.49</v>
      </c>
      <c r="Y1582">
        <v>31.54</v>
      </c>
      <c r="Z1582">
        <v>69.53</v>
      </c>
      <c r="AA1582">
        <v>69.53</v>
      </c>
    </row>
    <row r="1583" spans="1:28" x14ac:dyDescent="0.3">
      <c r="A1583" t="s">
        <v>1591</v>
      </c>
      <c r="B1583" t="s">
        <v>3631</v>
      </c>
      <c r="C1583" s="7">
        <v>-2.2685724199948498</v>
      </c>
      <c r="D1583" s="7">
        <v>-2.3031909052033899</v>
      </c>
      <c r="E1583" s="7">
        <v>-2.1835742702540601</v>
      </c>
      <c r="F1583" s="7">
        <v>-2.3108688825335002</v>
      </c>
      <c r="G1583">
        <v>70246</v>
      </c>
      <c r="H1583" t="s">
        <v>1592</v>
      </c>
      <c r="I1583" t="s">
        <v>1593</v>
      </c>
      <c r="J1583" t="s">
        <v>1594</v>
      </c>
      <c r="K1583" t="s">
        <v>1595</v>
      </c>
      <c r="L1583" t="s">
        <v>3515</v>
      </c>
      <c r="M1583" t="s">
        <v>1596</v>
      </c>
      <c r="N1583" t="s">
        <v>8069</v>
      </c>
      <c r="O1583" t="s">
        <v>1597</v>
      </c>
      <c r="P1583" t="s">
        <v>1598</v>
      </c>
      <c r="Q1583" t="s">
        <v>8068</v>
      </c>
      <c r="R1583" t="s">
        <v>1599</v>
      </c>
      <c r="S1583" t="s">
        <v>1600</v>
      </c>
      <c r="T1583" t="s">
        <v>1601</v>
      </c>
      <c r="U1583" t="s">
        <v>1602</v>
      </c>
      <c r="V1583" t="s">
        <v>4030</v>
      </c>
      <c r="X1583">
        <v>100</v>
      </c>
      <c r="Y1583">
        <v>52.17</v>
      </c>
      <c r="Z1583">
        <v>57.14</v>
      </c>
      <c r="AA1583">
        <v>57.14</v>
      </c>
    </row>
    <row r="1584" spans="1:28" x14ac:dyDescent="0.3">
      <c r="A1584" t="s">
        <v>1603</v>
      </c>
      <c r="B1584" t="s">
        <v>3639</v>
      </c>
      <c r="C1584" s="7">
        <v>6.6145812979472201</v>
      </c>
      <c r="D1584" s="7">
        <v>6.73793097359468</v>
      </c>
      <c r="E1584" s="7">
        <v>6.0959078712002404</v>
      </c>
      <c r="F1584" s="7">
        <v>6.0720961960309703</v>
      </c>
      <c r="G1584">
        <v>251671</v>
      </c>
      <c r="H1584" t="s">
        <v>637</v>
      </c>
      <c r="I1584" t="s">
        <v>4568</v>
      </c>
      <c r="J1584" t="s">
        <v>1478</v>
      </c>
      <c r="K1584" t="s">
        <v>3906</v>
      </c>
      <c r="L1584" t="s">
        <v>1479</v>
      </c>
      <c r="M1584" t="s">
        <v>1604</v>
      </c>
      <c r="N1584" t="s">
        <v>6138</v>
      </c>
      <c r="O1584" t="s">
        <v>1605</v>
      </c>
      <c r="P1584" t="s">
        <v>45</v>
      </c>
      <c r="Q1584" t="s">
        <v>3846</v>
      </c>
      <c r="S1584" t="s">
        <v>1606</v>
      </c>
      <c r="T1584" t="s">
        <v>1485</v>
      </c>
      <c r="U1584" t="s">
        <v>3903</v>
      </c>
      <c r="V1584" t="s">
        <v>4029</v>
      </c>
      <c r="X1584">
        <v>86.73</v>
      </c>
      <c r="Y1584">
        <v>32.86</v>
      </c>
      <c r="Z1584">
        <v>58.67</v>
      </c>
      <c r="AA1584">
        <v>58.67</v>
      </c>
    </row>
    <row r="1585" spans="1:28" x14ac:dyDescent="0.3">
      <c r="A1585" t="s">
        <v>13759</v>
      </c>
      <c r="B1585" t="s">
        <v>3631</v>
      </c>
      <c r="C1585" s="7">
        <v>-0.66750072649612102</v>
      </c>
      <c r="D1585" s="7">
        <v>-0.55671419747189599</v>
      </c>
      <c r="E1585" s="7">
        <v>-0.29883800072406003</v>
      </c>
      <c r="F1585" s="7">
        <v>-1.96978664911523</v>
      </c>
      <c r="G1585">
        <v>253202</v>
      </c>
      <c r="H1585" t="s">
        <v>7748</v>
      </c>
      <c r="I1585" t="s">
        <v>7747</v>
      </c>
      <c r="J1585" t="s">
        <v>7746</v>
      </c>
      <c r="K1585" t="s">
        <v>8875</v>
      </c>
      <c r="L1585" t="s">
        <v>8876</v>
      </c>
      <c r="M1585" t="s">
        <v>13758</v>
      </c>
      <c r="N1585" t="s">
        <v>35428</v>
      </c>
      <c r="O1585" t="s">
        <v>13757</v>
      </c>
      <c r="P1585" t="s">
        <v>1532</v>
      </c>
      <c r="Q1585" t="s">
        <v>8842</v>
      </c>
      <c r="R1585" t="s">
        <v>13756</v>
      </c>
      <c r="S1585" t="s">
        <v>13755</v>
      </c>
      <c r="T1585" t="s">
        <v>13754</v>
      </c>
      <c r="U1585" t="s">
        <v>35429</v>
      </c>
      <c r="V1585" t="s">
        <v>13753</v>
      </c>
      <c r="W1585" t="s">
        <v>13752</v>
      </c>
      <c r="X1585">
        <v>100</v>
      </c>
      <c r="Y1585">
        <v>47.97</v>
      </c>
      <c r="Z1585">
        <v>49.44</v>
      </c>
      <c r="AA1585">
        <v>49.44</v>
      </c>
      <c r="AB1585">
        <v>90.91</v>
      </c>
    </row>
    <row r="1586" spans="1:28" x14ac:dyDescent="0.3">
      <c r="A1586" t="s">
        <v>1607</v>
      </c>
      <c r="B1586" t="s">
        <v>3636</v>
      </c>
      <c r="C1586" s="7">
        <v>4.7957574340569904</v>
      </c>
      <c r="D1586" s="7">
        <v>4.2096870928466998</v>
      </c>
      <c r="E1586" s="7">
        <v>4.0517054646300803</v>
      </c>
      <c r="F1586" s="7">
        <v>2.4272303192175699</v>
      </c>
      <c r="G1586">
        <v>254696</v>
      </c>
      <c r="M1586" t="s">
        <v>1608</v>
      </c>
      <c r="N1586" t="s">
        <v>1609</v>
      </c>
      <c r="P1586" t="s">
        <v>1610</v>
      </c>
      <c r="Q1586" t="s">
        <v>1611</v>
      </c>
      <c r="S1586" t="s">
        <v>1612</v>
      </c>
      <c r="T1586" t="s">
        <v>1613</v>
      </c>
      <c r="U1586" t="s">
        <v>1614</v>
      </c>
      <c r="V1586" t="s">
        <v>3715</v>
      </c>
      <c r="X1586">
        <v>96.08</v>
      </c>
      <c r="Y1586">
        <v>30.88</v>
      </c>
      <c r="Z1586">
        <v>41.33</v>
      </c>
      <c r="AA1586">
        <v>41.33</v>
      </c>
    </row>
    <row r="1587" spans="1:28" x14ac:dyDescent="0.3">
      <c r="A1587" t="s">
        <v>1615</v>
      </c>
      <c r="B1587" t="s">
        <v>3636</v>
      </c>
      <c r="C1587" s="7">
        <v>3.4411296524409098</v>
      </c>
      <c r="D1587" s="7">
        <v>2.8127278687630501</v>
      </c>
      <c r="E1587" s="7">
        <v>2.5578136373895202</v>
      </c>
      <c r="F1587" s="7">
        <v>1.4127829101076299</v>
      </c>
      <c r="G1587">
        <v>231719</v>
      </c>
      <c r="I1587" t="s">
        <v>35</v>
      </c>
      <c r="K1587" t="s">
        <v>35</v>
      </c>
      <c r="N1587" t="s">
        <v>35</v>
      </c>
      <c r="Q1587" t="s">
        <v>35</v>
      </c>
      <c r="S1587" t="s">
        <v>1616</v>
      </c>
      <c r="U1587" t="s">
        <v>35</v>
      </c>
      <c r="V1587" t="s">
        <v>4028</v>
      </c>
      <c r="X1587">
        <v>100</v>
      </c>
      <c r="Z1587">
        <v>37</v>
      </c>
      <c r="AA1587">
        <v>37</v>
      </c>
    </row>
    <row r="1588" spans="1:28" x14ac:dyDescent="0.3">
      <c r="A1588" t="s">
        <v>1617</v>
      </c>
      <c r="B1588" t="s">
        <v>3636</v>
      </c>
      <c r="C1588" s="7">
        <v>4.5948148875931301</v>
      </c>
      <c r="D1588" s="7">
        <v>4.1494911726968899</v>
      </c>
      <c r="E1588" s="7">
        <v>4.4243532023559098</v>
      </c>
      <c r="F1588" s="7">
        <v>1.9175923183361001</v>
      </c>
      <c r="G1588">
        <v>255055</v>
      </c>
      <c r="H1588" t="s">
        <v>241</v>
      </c>
      <c r="I1588" t="s">
        <v>7506</v>
      </c>
      <c r="J1588" t="s">
        <v>242</v>
      </c>
      <c r="K1588" t="s">
        <v>7505</v>
      </c>
      <c r="L1588" t="s">
        <v>1618</v>
      </c>
      <c r="M1588" t="s">
        <v>1619</v>
      </c>
      <c r="N1588" t="s">
        <v>1620</v>
      </c>
      <c r="O1588" t="s">
        <v>1621</v>
      </c>
      <c r="P1588" t="s">
        <v>247</v>
      </c>
      <c r="Q1588" t="s">
        <v>8714</v>
      </c>
      <c r="S1588" t="s">
        <v>1622</v>
      </c>
      <c r="T1588" t="s">
        <v>247</v>
      </c>
      <c r="U1588" t="s">
        <v>8714</v>
      </c>
      <c r="V1588" t="s">
        <v>4027</v>
      </c>
      <c r="X1588">
        <v>100</v>
      </c>
      <c r="Y1588">
        <v>44.44</v>
      </c>
      <c r="Z1588">
        <v>66.67</v>
      </c>
      <c r="AA1588">
        <v>66.67</v>
      </c>
    </row>
    <row r="1589" spans="1:28" x14ac:dyDescent="0.3">
      <c r="A1589" t="s">
        <v>8067</v>
      </c>
      <c r="B1589" t="s">
        <v>3636</v>
      </c>
      <c r="C1589" s="7">
        <v>3.3897431654991599</v>
      </c>
      <c r="D1589" s="7">
        <v>3.0263877751038302</v>
      </c>
      <c r="E1589" s="7">
        <v>3.08817223393834</v>
      </c>
      <c r="F1589" s="7">
        <v>0.85502501706030998</v>
      </c>
      <c r="G1589">
        <v>350921</v>
      </c>
      <c r="H1589" t="s">
        <v>1506</v>
      </c>
      <c r="I1589" t="s">
        <v>1507</v>
      </c>
      <c r="J1589" t="s">
        <v>8066</v>
      </c>
      <c r="K1589" t="s">
        <v>8065</v>
      </c>
      <c r="L1589" t="s">
        <v>8064</v>
      </c>
      <c r="M1589" t="s">
        <v>763</v>
      </c>
      <c r="N1589" t="s">
        <v>764</v>
      </c>
      <c r="O1589" t="s">
        <v>765</v>
      </c>
      <c r="P1589" t="s">
        <v>766</v>
      </c>
      <c r="Q1589" t="s">
        <v>8721</v>
      </c>
      <c r="S1589" t="s">
        <v>8063</v>
      </c>
      <c r="T1589" t="s">
        <v>8049</v>
      </c>
      <c r="U1589" t="s">
        <v>8849</v>
      </c>
      <c r="V1589" t="s">
        <v>8062</v>
      </c>
      <c r="W1589" t="s">
        <v>8061</v>
      </c>
      <c r="X1589">
        <v>100</v>
      </c>
      <c r="Y1589">
        <v>56.82</v>
      </c>
      <c r="Z1589">
        <v>78.430000000000007</v>
      </c>
      <c r="AA1589">
        <v>78.430000000000007</v>
      </c>
      <c r="AB1589">
        <v>81.150000000000006</v>
      </c>
    </row>
    <row r="1590" spans="1:28" x14ac:dyDescent="0.3">
      <c r="A1590" t="s">
        <v>8060</v>
      </c>
      <c r="B1590" t="s">
        <v>3636</v>
      </c>
      <c r="C1590" s="7">
        <v>3.3302211081356599</v>
      </c>
      <c r="D1590" s="7">
        <v>3.1017673993626</v>
      </c>
      <c r="E1590" s="7">
        <v>3.0571794236399299</v>
      </c>
      <c r="F1590" s="7">
        <v>0.62787012188968905</v>
      </c>
      <c r="G1590">
        <v>252109</v>
      </c>
      <c r="H1590" t="s">
        <v>8059</v>
      </c>
      <c r="I1590" t="s">
        <v>8058</v>
      </c>
      <c r="J1590" t="s">
        <v>8057</v>
      </c>
      <c r="K1590" t="s">
        <v>8056</v>
      </c>
      <c r="L1590" t="s">
        <v>8055</v>
      </c>
      <c r="M1590" t="s">
        <v>763</v>
      </c>
      <c r="N1590" t="s">
        <v>764</v>
      </c>
      <c r="O1590" t="s">
        <v>765</v>
      </c>
      <c r="P1590" t="s">
        <v>766</v>
      </c>
      <c r="Q1590" t="s">
        <v>8721</v>
      </c>
      <c r="S1590" t="s">
        <v>8054</v>
      </c>
      <c r="T1590" t="s">
        <v>8053</v>
      </c>
      <c r="U1590" t="s">
        <v>8850</v>
      </c>
      <c r="V1590" t="s">
        <v>8052</v>
      </c>
      <c r="X1590">
        <v>100</v>
      </c>
      <c r="Y1590">
        <v>52.17</v>
      </c>
      <c r="Z1590">
        <v>64</v>
      </c>
      <c r="AA1590">
        <v>64</v>
      </c>
    </row>
    <row r="1591" spans="1:28" x14ac:dyDescent="0.3">
      <c r="A1591" t="s">
        <v>8051</v>
      </c>
      <c r="B1591" t="s">
        <v>3636</v>
      </c>
      <c r="C1591" s="7">
        <v>3.10760660833808</v>
      </c>
      <c r="D1591" s="7">
        <v>3.1391725531571102</v>
      </c>
      <c r="E1591" s="7">
        <v>3.0708777457358698</v>
      </c>
      <c r="F1591" s="7">
        <v>0.46283402433168802</v>
      </c>
      <c r="G1591">
        <v>102242</v>
      </c>
      <c r="S1591" t="s">
        <v>8050</v>
      </c>
      <c r="T1591" t="s">
        <v>8049</v>
      </c>
      <c r="U1591" t="s">
        <v>8849</v>
      </c>
      <c r="V1591" t="s">
        <v>8048</v>
      </c>
      <c r="X1591">
        <v>100</v>
      </c>
      <c r="Z1591">
        <v>29.28</v>
      </c>
      <c r="AA1591">
        <v>29.28</v>
      </c>
    </row>
    <row r="1592" spans="1:28" x14ac:dyDescent="0.3">
      <c r="A1592" t="s">
        <v>1623</v>
      </c>
      <c r="B1592" t="s">
        <v>3636</v>
      </c>
      <c r="C1592" s="7">
        <v>3.76955245018046</v>
      </c>
      <c r="D1592" s="7">
        <v>3.6201347290028498</v>
      </c>
      <c r="E1592" s="7">
        <v>3.5692455799187801</v>
      </c>
      <c r="F1592" s="7">
        <v>3.5428914140156902</v>
      </c>
      <c r="G1592">
        <v>327767</v>
      </c>
      <c r="H1592" t="s">
        <v>1436</v>
      </c>
      <c r="I1592" t="s">
        <v>3567</v>
      </c>
      <c r="J1592" t="s">
        <v>364</v>
      </c>
      <c r="K1592" t="s">
        <v>4385</v>
      </c>
      <c r="L1592" t="s">
        <v>3573</v>
      </c>
      <c r="M1592" t="s">
        <v>1624</v>
      </c>
      <c r="N1592" t="s">
        <v>8047</v>
      </c>
      <c r="O1592" t="s">
        <v>1625</v>
      </c>
      <c r="P1592" t="s">
        <v>364</v>
      </c>
      <c r="Q1592" t="s">
        <v>3553</v>
      </c>
      <c r="S1592" t="s">
        <v>1626</v>
      </c>
      <c r="T1592" t="s">
        <v>364</v>
      </c>
      <c r="U1592" t="s">
        <v>3553</v>
      </c>
      <c r="V1592" t="s">
        <v>4026</v>
      </c>
      <c r="X1592">
        <v>100</v>
      </c>
      <c r="Y1592">
        <v>40</v>
      </c>
      <c r="Z1592">
        <v>45.13</v>
      </c>
      <c r="AA1592">
        <v>45.13</v>
      </c>
    </row>
    <row r="1593" spans="1:28" x14ac:dyDescent="0.3">
      <c r="A1593" t="s">
        <v>1627</v>
      </c>
      <c r="B1593" t="s">
        <v>3639</v>
      </c>
      <c r="C1593" s="7">
        <v>5.1956375409267803</v>
      </c>
      <c r="D1593" s="7">
        <v>4.51719892276832</v>
      </c>
      <c r="E1593" s="7">
        <v>4.2274129540660503</v>
      </c>
      <c r="F1593" s="7">
        <v>4.8846942890514597</v>
      </c>
      <c r="G1593">
        <v>355270</v>
      </c>
      <c r="H1593" t="s">
        <v>106</v>
      </c>
      <c r="I1593" t="s">
        <v>107</v>
      </c>
      <c r="J1593" t="s">
        <v>108</v>
      </c>
      <c r="K1593" t="s">
        <v>109</v>
      </c>
      <c r="L1593" t="s">
        <v>110</v>
      </c>
      <c r="M1593" t="s">
        <v>699</v>
      </c>
      <c r="N1593" t="s">
        <v>700</v>
      </c>
      <c r="O1593" t="s">
        <v>701</v>
      </c>
      <c r="P1593" t="s">
        <v>114</v>
      </c>
      <c r="Q1593" t="s">
        <v>115</v>
      </c>
      <c r="S1593" t="s">
        <v>1628</v>
      </c>
      <c r="T1593" t="s">
        <v>114</v>
      </c>
      <c r="U1593" t="s">
        <v>115</v>
      </c>
      <c r="V1593" t="s">
        <v>4025</v>
      </c>
      <c r="W1593" t="s">
        <v>8046</v>
      </c>
      <c r="X1593">
        <v>92.22</v>
      </c>
      <c r="Y1593">
        <v>29.73</v>
      </c>
      <c r="Z1593">
        <v>67.58</v>
      </c>
      <c r="AA1593">
        <v>67.58</v>
      </c>
      <c r="AB1593">
        <v>94.44</v>
      </c>
    </row>
    <row r="1594" spans="1:28" x14ac:dyDescent="0.3">
      <c r="A1594" t="s">
        <v>1629</v>
      </c>
      <c r="B1594" t="s">
        <v>3639</v>
      </c>
      <c r="C1594" s="7">
        <v>4.95871264617102</v>
      </c>
      <c r="D1594" s="7">
        <v>3.8421402892677201</v>
      </c>
      <c r="E1594" s="7">
        <v>3.6032689679232202</v>
      </c>
      <c r="F1594" s="7">
        <v>5.8061904877760204</v>
      </c>
      <c r="G1594">
        <v>274011</v>
      </c>
      <c r="H1594" t="s">
        <v>170</v>
      </c>
      <c r="I1594" t="s">
        <v>171</v>
      </c>
      <c r="J1594" t="s">
        <v>172</v>
      </c>
      <c r="K1594" t="s">
        <v>173</v>
      </c>
      <c r="L1594" t="s">
        <v>174</v>
      </c>
      <c r="M1594" t="s">
        <v>175</v>
      </c>
      <c r="N1594" t="s">
        <v>176</v>
      </c>
      <c r="O1594" t="s">
        <v>177</v>
      </c>
      <c r="P1594" t="s">
        <v>178</v>
      </c>
      <c r="Q1594" t="s">
        <v>3520</v>
      </c>
      <c r="S1594" t="s">
        <v>1630</v>
      </c>
      <c r="T1594" t="s">
        <v>178</v>
      </c>
      <c r="U1594" t="s">
        <v>3520</v>
      </c>
      <c r="V1594" t="s">
        <v>4024</v>
      </c>
      <c r="X1594">
        <v>100</v>
      </c>
      <c r="Y1594">
        <v>36.450000000000003</v>
      </c>
      <c r="Z1594">
        <v>71.03</v>
      </c>
      <c r="AA1594">
        <v>71.03</v>
      </c>
    </row>
    <row r="1595" spans="1:28" x14ac:dyDescent="0.3">
      <c r="A1595" t="s">
        <v>1631</v>
      </c>
      <c r="B1595" t="s">
        <v>3639</v>
      </c>
      <c r="C1595" s="7">
        <v>5.7837767518864904</v>
      </c>
      <c r="D1595" s="7">
        <v>5.0234555373281102</v>
      </c>
      <c r="E1595" s="7">
        <v>4.4829019271196602</v>
      </c>
      <c r="F1595" s="7">
        <v>6.1581086343258296</v>
      </c>
      <c r="G1595">
        <v>355276</v>
      </c>
      <c r="H1595" t="s">
        <v>679</v>
      </c>
      <c r="I1595" t="s">
        <v>7145</v>
      </c>
      <c r="J1595" t="s">
        <v>691</v>
      </c>
      <c r="K1595" t="s">
        <v>4023</v>
      </c>
      <c r="L1595" t="s">
        <v>1011</v>
      </c>
      <c r="M1595" t="s">
        <v>1632</v>
      </c>
      <c r="N1595" t="s">
        <v>1633</v>
      </c>
      <c r="O1595" t="s">
        <v>1634</v>
      </c>
      <c r="P1595" t="s">
        <v>45</v>
      </c>
      <c r="Q1595" t="s">
        <v>3846</v>
      </c>
      <c r="R1595" t="s">
        <v>1635</v>
      </c>
      <c r="S1595" t="s">
        <v>1636</v>
      </c>
      <c r="T1595" t="s">
        <v>45</v>
      </c>
      <c r="U1595" t="s">
        <v>3846</v>
      </c>
      <c r="V1595" t="s">
        <v>4022</v>
      </c>
      <c r="X1595">
        <v>100</v>
      </c>
      <c r="Y1595">
        <v>39.53</v>
      </c>
      <c r="Z1595">
        <v>76.92</v>
      </c>
      <c r="AA1595">
        <v>76.92</v>
      </c>
    </row>
    <row r="1596" spans="1:28" x14ac:dyDescent="0.3">
      <c r="A1596" t="s">
        <v>1637</v>
      </c>
      <c r="B1596" t="s">
        <v>3639</v>
      </c>
      <c r="C1596" s="7">
        <v>5.3273217320431998</v>
      </c>
      <c r="D1596" s="7">
        <v>4.56314123480026</v>
      </c>
      <c r="E1596" s="7">
        <v>4.0896809575436501</v>
      </c>
      <c r="F1596" s="7">
        <v>5.8176238676515704</v>
      </c>
      <c r="G1596">
        <v>355279</v>
      </c>
      <c r="J1596" t="s">
        <v>1297</v>
      </c>
      <c r="K1596" t="s">
        <v>5015</v>
      </c>
      <c r="L1596" t="s">
        <v>1298</v>
      </c>
      <c r="M1596" t="s">
        <v>1638</v>
      </c>
      <c r="N1596" t="s">
        <v>1639</v>
      </c>
      <c r="O1596" t="s">
        <v>1640</v>
      </c>
      <c r="P1596" t="s">
        <v>88</v>
      </c>
      <c r="Q1596" t="s">
        <v>4786</v>
      </c>
      <c r="R1596" t="s">
        <v>1641</v>
      </c>
      <c r="S1596" t="s">
        <v>1642</v>
      </c>
      <c r="T1596" t="s">
        <v>85</v>
      </c>
      <c r="U1596" t="s">
        <v>4784</v>
      </c>
      <c r="V1596" t="s">
        <v>3795</v>
      </c>
      <c r="X1596">
        <v>100</v>
      </c>
      <c r="Y1596">
        <v>33.630000000000003</v>
      </c>
      <c r="Z1596">
        <v>70.78</v>
      </c>
      <c r="AA1596">
        <v>70.78</v>
      </c>
    </row>
    <row r="1597" spans="1:28" x14ac:dyDescent="0.3">
      <c r="A1597" t="s">
        <v>1643</v>
      </c>
      <c r="B1597" t="s">
        <v>3639</v>
      </c>
      <c r="C1597" s="7">
        <v>6.3339855558296501</v>
      </c>
      <c r="D1597" s="7">
        <v>5.0925728405959401</v>
      </c>
      <c r="E1597" s="7">
        <v>5.6111093085644201</v>
      </c>
      <c r="F1597" s="7">
        <v>5.66458297090528</v>
      </c>
      <c r="G1597">
        <v>350192</v>
      </c>
      <c r="H1597" t="s">
        <v>1337</v>
      </c>
      <c r="I1597" t="s">
        <v>1338</v>
      </c>
      <c r="J1597" t="s">
        <v>1644</v>
      </c>
      <c r="K1597" t="s">
        <v>4482</v>
      </c>
      <c r="L1597" t="s">
        <v>1645</v>
      </c>
      <c r="M1597" t="s">
        <v>1341</v>
      </c>
      <c r="N1597" t="s">
        <v>6630</v>
      </c>
      <c r="O1597" t="s">
        <v>1342</v>
      </c>
      <c r="P1597" t="s">
        <v>1343</v>
      </c>
      <c r="Q1597" t="s">
        <v>6629</v>
      </c>
      <c r="R1597" t="s">
        <v>1344</v>
      </c>
      <c r="S1597" t="s">
        <v>1646</v>
      </c>
      <c r="T1597" t="s">
        <v>1346</v>
      </c>
      <c r="U1597" t="s">
        <v>7160</v>
      </c>
      <c r="V1597" t="s">
        <v>4021</v>
      </c>
      <c r="X1597">
        <v>100</v>
      </c>
      <c r="Y1597">
        <v>42.11</v>
      </c>
      <c r="Z1597">
        <v>56.44</v>
      </c>
      <c r="AA1597">
        <v>56.44</v>
      </c>
    </row>
    <row r="1598" spans="1:28" x14ac:dyDescent="0.3">
      <c r="A1598" t="s">
        <v>1647</v>
      </c>
      <c r="B1598" t="s">
        <v>3636</v>
      </c>
      <c r="C1598" s="7">
        <v>3.7748089098939599</v>
      </c>
      <c r="D1598" s="7">
        <v>3.3546043853040701</v>
      </c>
      <c r="E1598" s="7">
        <v>2.85133913257551</v>
      </c>
      <c r="F1598" s="7">
        <v>3.3754097987010199</v>
      </c>
      <c r="G1598">
        <v>321284</v>
      </c>
      <c r="M1598" t="s">
        <v>1648</v>
      </c>
      <c r="N1598" t="s">
        <v>1649</v>
      </c>
      <c r="O1598" t="s">
        <v>1650</v>
      </c>
      <c r="P1598" t="s">
        <v>364</v>
      </c>
      <c r="Q1598" t="s">
        <v>3553</v>
      </c>
      <c r="R1598" t="s">
        <v>1651</v>
      </c>
      <c r="S1598" t="s">
        <v>1652</v>
      </c>
      <c r="V1598" t="s">
        <v>3714</v>
      </c>
      <c r="X1598">
        <v>98.43</v>
      </c>
      <c r="Y1598">
        <v>32.049999999999997</v>
      </c>
      <c r="Z1598">
        <v>66.67</v>
      </c>
      <c r="AA1598">
        <v>66.67</v>
      </c>
    </row>
    <row r="1599" spans="1:28" x14ac:dyDescent="0.3">
      <c r="A1599" t="s">
        <v>1653</v>
      </c>
      <c r="B1599" t="s">
        <v>3639</v>
      </c>
      <c r="C1599" s="7">
        <v>5.2156287921687703</v>
      </c>
      <c r="D1599" s="7">
        <v>4.2496667264749703</v>
      </c>
      <c r="E1599" s="7">
        <v>4.06417491552501</v>
      </c>
      <c r="F1599" s="7">
        <v>5.3704800299957203</v>
      </c>
      <c r="G1599">
        <v>355307</v>
      </c>
      <c r="H1599" t="s">
        <v>1654</v>
      </c>
      <c r="I1599" t="s">
        <v>1655</v>
      </c>
      <c r="J1599" t="s">
        <v>1656</v>
      </c>
      <c r="K1599" t="s">
        <v>8710</v>
      </c>
      <c r="L1599" t="s">
        <v>3543</v>
      </c>
      <c r="M1599" t="s">
        <v>1657</v>
      </c>
      <c r="N1599" t="s">
        <v>1658</v>
      </c>
      <c r="P1599" t="s">
        <v>1656</v>
      </c>
      <c r="Q1599" t="s">
        <v>8711</v>
      </c>
      <c r="S1599" t="s">
        <v>1659</v>
      </c>
      <c r="T1599" t="s">
        <v>1656</v>
      </c>
      <c r="U1599" t="s">
        <v>8711</v>
      </c>
      <c r="V1599" t="s">
        <v>4020</v>
      </c>
      <c r="X1599">
        <v>100</v>
      </c>
      <c r="Y1599">
        <v>34.229999999999997</v>
      </c>
      <c r="Z1599">
        <v>73.709999999999994</v>
      </c>
      <c r="AA1599">
        <v>73.709999999999994</v>
      </c>
    </row>
    <row r="1600" spans="1:28" x14ac:dyDescent="0.3">
      <c r="A1600" t="s">
        <v>1660</v>
      </c>
      <c r="B1600" t="s">
        <v>3636</v>
      </c>
      <c r="C1600" s="7">
        <v>3.26874950360149</v>
      </c>
      <c r="D1600" s="7">
        <v>3.4448865402850801</v>
      </c>
      <c r="E1600" s="7">
        <v>2.991566833851</v>
      </c>
      <c r="F1600" s="7">
        <v>3.8519783809378398</v>
      </c>
      <c r="G1600">
        <v>76171</v>
      </c>
      <c r="H1600" t="s">
        <v>1661</v>
      </c>
      <c r="I1600" t="s">
        <v>1662</v>
      </c>
      <c r="J1600" t="s">
        <v>1663</v>
      </c>
      <c r="K1600" t="s">
        <v>1664</v>
      </c>
      <c r="L1600" t="s">
        <v>1665</v>
      </c>
      <c r="M1600" t="s">
        <v>1666</v>
      </c>
      <c r="N1600" t="s">
        <v>4019</v>
      </c>
      <c r="O1600" t="s">
        <v>1667</v>
      </c>
      <c r="P1600" t="s">
        <v>1668</v>
      </c>
      <c r="Q1600" t="s">
        <v>1669</v>
      </c>
      <c r="R1600" t="s">
        <v>1670</v>
      </c>
      <c r="S1600" t="s">
        <v>1671</v>
      </c>
      <c r="T1600" t="s">
        <v>1672</v>
      </c>
      <c r="U1600" t="s">
        <v>1673</v>
      </c>
      <c r="V1600" t="s">
        <v>4018</v>
      </c>
      <c r="X1600">
        <v>100</v>
      </c>
      <c r="Y1600">
        <v>25.67</v>
      </c>
      <c r="Z1600">
        <v>54.61</v>
      </c>
      <c r="AA1600">
        <v>54.61</v>
      </c>
    </row>
    <row r="1601" spans="1:28" x14ac:dyDescent="0.3">
      <c r="A1601" t="s">
        <v>6545</v>
      </c>
      <c r="B1601" t="s">
        <v>3631</v>
      </c>
      <c r="C1601" s="7">
        <v>-1.82373531953569</v>
      </c>
      <c r="D1601" s="7">
        <v>-2.0037472916974002</v>
      </c>
      <c r="E1601" s="7">
        <v>-1.8232986203113299</v>
      </c>
      <c r="F1601" s="7">
        <v>-1.2345354413368601</v>
      </c>
      <c r="G1601">
        <v>355317</v>
      </c>
      <c r="I1601" t="s">
        <v>35</v>
      </c>
      <c r="K1601" t="s">
        <v>35</v>
      </c>
      <c r="N1601" t="s">
        <v>35</v>
      </c>
      <c r="Q1601" t="s">
        <v>35</v>
      </c>
      <c r="S1601" t="s">
        <v>6544</v>
      </c>
      <c r="U1601" t="s">
        <v>35</v>
      </c>
      <c r="V1601" t="s">
        <v>6543</v>
      </c>
      <c r="X1601">
        <v>92.21</v>
      </c>
      <c r="Z1601">
        <v>32.840000000000003</v>
      </c>
      <c r="AA1601">
        <v>32.840000000000003</v>
      </c>
    </row>
    <row r="1602" spans="1:28" x14ac:dyDescent="0.3">
      <c r="A1602" t="s">
        <v>22358</v>
      </c>
      <c r="B1602" t="s">
        <v>3636</v>
      </c>
      <c r="C1602" s="7">
        <v>0.36097423466507</v>
      </c>
      <c r="D1602" s="7">
        <v>1.61611254343927</v>
      </c>
      <c r="E1602" s="7">
        <v>-6.2206229831124601E-2</v>
      </c>
      <c r="F1602" s="7">
        <v>-0.18202714069609499</v>
      </c>
      <c r="G1602">
        <v>53104</v>
      </c>
      <c r="J1602" t="s">
        <v>458</v>
      </c>
      <c r="K1602" t="s">
        <v>459</v>
      </c>
      <c r="L1602" t="s">
        <v>460</v>
      </c>
      <c r="M1602" t="s">
        <v>2796</v>
      </c>
      <c r="N1602" t="s">
        <v>2797</v>
      </c>
      <c r="O1602" t="s">
        <v>2798</v>
      </c>
      <c r="P1602" t="s">
        <v>458</v>
      </c>
      <c r="Q1602" t="s">
        <v>459</v>
      </c>
      <c r="R1602" t="s">
        <v>2799</v>
      </c>
      <c r="S1602" t="s">
        <v>22357</v>
      </c>
      <c r="T1602" t="s">
        <v>458</v>
      </c>
      <c r="U1602" t="s">
        <v>459</v>
      </c>
      <c r="V1602" t="s">
        <v>22356</v>
      </c>
      <c r="X1602">
        <v>66.819999999999993</v>
      </c>
      <c r="Y1602">
        <v>33.19</v>
      </c>
      <c r="Z1602">
        <v>42.74</v>
      </c>
      <c r="AA1602">
        <v>42.74</v>
      </c>
    </row>
    <row r="1603" spans="1:28" x14ac:dyDescent="0.3">
      <c r="A1603" t="s">
        <v>31374</v>
      </c>
      <c r="B1603" t="s">
        <v>3631</v>
      </c>
      <c r="C1603" s="7">
        <v>-1.0939163198575499</v>
      </c>
      <c r="D1603" s="7">
        <v>-0.87065325896696799</v>
      </c>
      <c r="E1603" s="7">
        <v>-1.1344509203122499</v>
      </c>
      <c r="F1603" s="7">
        <v>-0.85307367721970095</v>
      </c>
      <c r="G1603">
        <v>53264</v>
      </c>
      <c r="H1603" t="s">
        <v>241</v>
      </c>
      <c r="I1603" t="s">
        <v>7506</v>
      </c>
      <c r="J1603" t="s">
        <v>242</v>
      </c>
      <c r="K1603" t="s">
        <v>7505</v>
      </c>
      <c r="L1603" t="s">
        <v>812</v>
      </c>
      <c r="M1603" t="s">
        <v>31373</v>
      </c>
      <c r="N1603" t="s">
        <v>31372</v>
      </c>
      <c r="P1603" t="s">
        <v>247</v>
      </c>
      <c r="Q1603" t="s">
        <v>8714</v>
      </c>
      <c r="S1603" t="s">
        <v>31371</v>
      </c>
      <c r="T1603" t="s">
        <v>247</v>
      </c>
      <c r="U1603" t="s">
        <v>8714</v>
      </c>
      <c r="V1603" t="s">
        <v>31370</v>
      </c>
      <c r="X1603">
        <v>100</v>
      </c>
      <c r="Y1603">
        <v>54.35</v>
      </c>
      <c r="Z1603">
        <v>65.31</v>
      </c>
      <c r="AA1603">
        <v>65.31</v>
      </c>
    </row>
    <row r="1604" spans="1:28" x14ac:dyDescent="0.3">
      <c r="A1604" t="s">
        <v>31369</v>
      </c>
      <c r="B1604" t="s">
        <v>3636</v>
      </c>
      <c r="C1604" s="7">
        <v>1.13364728087335</v>
      </c>
      <c r="D1604" s="7">
        <v>1.3668430444430599</v>
      </c>
      <c r="E1604" s="7">
        <v>-0.61689922409516895</v>
      </c>
      <c r="F1604" s="7">
        <v>0.19352944166779201</v>
      </c>
      <c r="G1604">
        <v>229940</v>
      </c>
      <c r="J1604" t="s">
        <v>2603</v>
      </c>
      <c r="K1604" t="s">
        <v>2604</v>
      </c>
      <c r="L1604" t="s">
        <v>2605</v>
      </c>
    </row>
    <row r="1605" spans="1:28" x14ac:dyDescent="0.3">
      <c r="A1605" t="s">
        <v>31368</v>
      </c>
      <c r="B1605" t="s">
        <v>3636</v>
      </c>
      <c r="C1605" s="7">
        <v>1.0678442650120199</v>
      </c>
      <c r="D1605" s="7">
        <v>0.30760487223069499</v>
      </c>
      <c r="E1605" s="7">
        <v>1.20563827499119</v>
      </c>
      <c r="F1605" s="7">
        <v>0.72346178181365095</v>
      </c>
      <c r="G1605">
        <v>76140</v>
      </c>
      <c r="S1605" t="s">
        <v>31367</v>
      </c>
      <c r="T1605" t="s">
        <v>31366</v>
      </c>
      <c r="U1605" t="s">
        <v>31365</v>
      </c>
      <c r="V1605" t="s">
        <v>31364</v>
      </c>
      <c r="X1605">
        <v>100</v>
      </c>
      <c r="Z1605">
        <v>44.44</v>
      </c>
      <c r="AA1605">
        <v>44.44</v>
      </c>
    </row>
    <row r="1606" spans="1:28" x14ac:dyDescent="0.3">
      <c r="A1606" t="s">
        <v>1674</v>
      </c>
      <c r="B1606" t="s">
        <v>3639</v>
      </c>
      <c r="C1606" s="7">
        <v>2.7709764959757099</v>
      </c>
      <c r="D1606" s="7">
        <v>2.7272795117011701</v>
      </c>
      <c r="E1606" s="7">
        <v>1.0225937515757499</v>
      </c>
      <c r="F1606" s="7">
        <v>5.5112639508463399</v>
      </c>
      <c r="G1606">
        <v>287614</v>
      </c>
      <c r="H1606" t="s">
        <v>1675</v>
      </c>
      <c r="I1606" t="s">
        <v>5810</v>
      </c>
      <c r="J1606" t="s">
        <v>1676</v>
      </c>
      <c r="K1606" t="s">
        <v>1677</v>
      </c>
      <c r="L1606" t="s">
        <v>3615</v>
      </c>
      <c r="M1606" t="s">
        <v>1678</v>
      </c>
      <c r="N1606" t="s">
        <v>1679</v>
      </c>
      <c r="O1606" t="s">
        <v>1680</v>
      </c>
      <c r="P1606" t="s">
        <v>1681</v>
      </c>
      <c r="Q1606" t="s">
        <v>3616</v>
      </c>
      <c r="R1606" t="s">
        <v>1682</v>
      </c>
      <c r="S1606" t="s">
        <v>1683</v>
      </c>
      <c r="T1606" t="s">
        <v>1684</v>
      </c>
      <c r="U1606" t="s">
        <v>3617</v>
      </c>
      <c r="V1606" t="s">
        <v>4017</v>
      </c>
      <c r="X1606">
        <v>96.33</v>
      </c>
      <c r="Y1606">
        <v>39.39</v>
      </c>
      <c r="Z1606">
        <v>48.03</v>
      </c>
      <c r="AA1606">
        <v>48.03</v>
      </c>
    </row>
    <row r="1607" spans="1:28" x14ac:dyDescent="0.3">
      <c r="A1607" t="s">
        <v>22355</v>
      </c>
      <c r="B1607" t="s">
        <v>3631</v>
      </c>
      <c r="C1607" s="7">
        <v>-0.79252807162588601</v>
      </c>
      <c r="D1607" s="7">
        <v>-1.1439801571219901</v>
      </c>
      <c r="E1607" s="7">
        <v>-0.85993209639239299</v>
      </c>
      <c r="F1607" s="7">
        <v>-0.95006688025516095</v>
      </c>
      <c r="G1607">
        <v>65840</v>
      </c>
      <c r="I1607" t="s">
        <v>35</v>
      </c>
      <c r="K1607" t="s">
        <v>35</v>
      </c>
      <c r="N1607" t="s">
        <v>35</v>
      </c>
      <c r="Q1607" t="s">
        <v>35</v>
      </c>
      <c r="S1607" t="s">
        <v>22354</v>
      </c>
      <c r="U1607" t="s">
        <v>35</v>
      </c>
      <c r="V1607" t="s">
        <v>22353</v>
      </c>
      <c r="X1607">
        <v>100</v>
      </c>
      <c r="Z1607">
        <v>51.61</v>
      </c>
      <c r="AA1607">
        <v>51.61</v>
      </c>
    </row>
    <row r="1608" spans="1:28" x14ac:dyDescent="0.3">
      <c r="A1608" t="s">
        <v>4779</v>
      </c>
      <c r="B1608" t="s">
        <v>3631</v>
      </c>
      <c r="C1608" s="7">
        <v>-1.55589717730733</v>
      </c>
      <c r="D1608" s="7">
        <v>-0.81044080444272804</v>
      </c>
      <c r="E1608" s="7">
        <v>-1.2245854042989099</v>
      </c>
      <c r="F1608" s="7">
        <v>-2.6600620943989002</v>
      </c>
      <c r="G1608">
        <v>327822</v>
      </c>
      <c r="H1608" t="s">
        <v>4778</v>
      </c>
      <c r="I1608" t="s">
        <v>4777</v>
      </c>
      <c r="J1608" t="s">
        <v>4776</v>
      </c>
      <c r="K1608" t="s">
        <v>4775</v>
      </c>
      <c r="L1608" t="s">
        <v>8783</v>
      </c>
      <c r="M1608" t="s">
        <v>1225</v>
      </c>
      <c r="N1608" t="s">
        <v>4774</v>
      </c>
      <c r="P1608" t="s">
        <v>256</v>
      </c>
      <c r="Q1608" t="s">
        <v>3518</v>
      </c>
      <c r="S1608" t="s">
        <v>4773</v>
      </c>
      <c r="T1608" t="s">
        <v>1227</v>
      </c>
      <c r="U1608" t="s">
        <v>3549</v>
      </c>
      <c r="V1608" t="s">
        <v>4772</v>
      </c>
      <c r="X1608">
        <v>99.62</v>
      </c>
      <c r="Y1608">
        <v>33.770000000000003</v>
      </c>
      <c r="Z1608">
        <v>70.819999999999993</v>
      </c>
      <c r="AA1608">
        <v>70.819999999999993</v>
      </c>
    </row>
    <row r="1609" spans="1:28" x14ac:dyDescent="0.3">
      <c r="A1609" t="s">
        <v>1685</v>
      </c>
      <c r="B1609" t="s">
        <v>3636</v>
      </c>
      <c r="C1609" s="7">
        <v>2.0756741205338001</v>
      </c>
      <c r="D1609" s="7">
        <v>2.4481899839857202</v>
      </c>
      <c r="E1609" s="7">
        <v>1.4745778855196401</v>
      </c>
      <c r="F1609" s="7">
        <v>2.7183875483504898</v>
      </c>
      <c r="G1609">
        <v>355334</v>
      </c>
      <c r="H1609" t="s">
        <v>71</v>
      </c>
      <c r="I1609" t="s">
        <v>72</v>
      </c>
      <c r="J1609" t="s">
        <v>1686</v>
      </c>
      <c r="K1609" t="s">
        <v>1687</v>
      </c>
      <c r="L1609" t="s">
        <v>1688</v>
      </c>
      <c r="M1609" t="s">
        <v>1689</v>
      </c>
      <c r="N1609" t="s">
        <v>1690</v>
      </c>
      <c r="O1609" t="s">
        <v>1691</v>
      </c>
      <c r="P1609" t="s">
        <v>1692</v>
      </c>
      <c r="Q1609" t="s">
        <v>8045</v>
      </c>
      <c r="R1609" t="s">
        <v>1693</v>
      </c>
      <c r="S1609" t="s">
        <v>1694</v>
      </c>
      <c r="T1609" t="s">
        <v>564</v>
      </c>
      <c r="U1609" t="s">
        <v>565</v>
      </c>
      <c r="V1609" t="s">
        <v>4016</v>
      </c>
      <c r="X1609">
        <v>100</v>
      </c>
      <c r="Y1609">
        <v>24.33</v>
      </c>
      <c r="Z1609">
        <v>48.12</v>
      </c>
      <c r="AA1609">
        <v>48.12</v>
      </c>
    </row>
    <row r="1610" spans="1:28" x14ac:dyDescent="0.3">
      <c r="A1610" t="s">
        <v>5653</v>
      </c>
      <c r="B1610" t="s">
        <v>3631</v>
      </c>
      <c r="C1610" s="7">
        <v>-0.91517473891603196</v>
      </c>
      <c r="D1610" s="7">
        <v>0.32097953301444698</v>
      </c>
      <c r="E1610" s="7">
        <v>-2.1134538066570099</v>
      </c>
      <c r="F1610" s="7">
        <v>-2.17662358875097</v>
      </c>
      <c r="G1610">
        <v>231224</v>
      </c>
      <c r="I1610" t="s">
        <v>35</v>
      </c>
      <c r="K1610" t="s">
        <v>35</v>
      </c>
      <c r="N1610" t="s">
        <v>35</v>
      </c>
      <c r="Q1610" t="s">
        <v>35</v>
      </c>
      <c r="S1610" t="s">
        <v>5652</v>
      </c>
      <c r="U1610" t="s">
        <v>35</v>
      </c>
      <c r="V1610" t="s">
        <v>5651</v>
      </c>
      <c r="X1610">
        <v>100</v>
      </c>
      <c r="Z1610">
        <v>69.23</v>
      </c>
      <c r="AA1610">
        <v>69.23</v>
      </c>
    </row>
    <row r="1611" spans="1:28" x14ac:dyDescent="0.3">
      <c r="A1611" t="s">
        <v>31363</v>
      </c>
      <c r="B1611" t="s">
        <v>3631</v>
      </c>
      <c r="C1611" s="7">
        <v>-1.76121819534038</v>
      </c>
      <c r="D1611" s="7">
        <v>-0.31050779609432599</v>
      </c>
      <c r="E1611" s="7">
        <v>-1.37558453311365</v>
      </c>
      <c r="F1611" s="7">
        <v>-1.0890200137456501</v>
      </c>
      <c r="G1611">
        <v>253886</v>
      </c>
      <c r="H1611" t="s">
        <v>31362</v>
      </c>
      <c r="I1611" t="s">
        <v>31361</v>
      </c>
      <c r="J1611" t="s">
        <v>31354</v>
      </c>
      <c r="K1611" t="s">
        <v>31360</v>
      </c>
      <c r="L1611" t="s">
        <v>31359</v>
      </c>
      <c r="M1611" t="s">
        <v>31358</v>
      </c>
      <c r="N1611" t="s">
        <v>31357</v>
      </c>
      <c r="O1611" t="s">
        <v>31356</v>
      </c>
      <c r="P1611" t="s">
        <v>31354</v>
      </c>
      <c r="Q1611" t="s">
        <v>31353</v>
      </c>
      <c r="S1611" t="s">
        <v>31355</v>
      </c>
      <c r="T1611" t="s">
        <v>31354</v>
      </c>
      <c r="U1611" t="s">
        <v>31353</v>
      </c>
      <c r="V1611" t="s">
        <v>31352</v>
      </c>
      <c r="W1611" t="s">
        <v>31351</v>
      </c>
      <c r="X1611">
        <v>100</v>
      </c>
      <c r="Y1611">
        <v>40.68</v>
      </c>
      <c r="Z1611">
        <v>73.91</v>
      </c>
      <c r="AA1611">
        <v>73.91</v>
      </c>
      <c r="AB1611">
        <v>75.959999999999994</v>
      </c>
    </row>
    <row r="1612" spans="1:28" x14ac:dyDescent="0.3">
      <c r="A1612" t="s">
        <v>5650</v>
      </c>
      <c r="B1612" t="s">
        <v>3636</v>
      </c>
      <c r="C1612" s="7">
        <v>1.4056483062001299</v>
      </c>
      <c r="D1612" s="7">
        <v>0.43570334777175201</v>
      </c>
      <c r="E1612" s="7">
        <v>2.1936398091512199</v>
      </c>
      <c r="F1612" s="7">
        <v>0.40502390171534097</v>
      </c>
      <c r="G1612">
        <v>65827</v>
      </c>
      <c r="H1612" t="s">
        <v>5649</v>
      </c>
      <c r="I1612" t="s">
        <v>5648</v>
      </c>
      <c r="J1612" t="s">
        <v>5647</v>
      </c>
      <c r="K1612" t="s">
        <v>5646</v>
      </c>
      <c r="L1612" t="s">
        <v>8820</v>
      </c>
      <c r="M1612" t="s">
        <v>5645</v>
      </c>
      <c r="N1612" t="s">
        <v>5644</v>
      </c>
      <c r="O1612" t="s">
        <v>5643</v>
      </c>
      <c r="P1612" t="s">
        <v>5640</v>
      </c>
      <c r="Q1612" t="s">
        <v>5639</v>
      </c>
      <c r="R1612" t="s">
        <v>5642</v>
      </c>
      <c r="S1612" t="s">
        <v>5641</v>
      </c>
      <c r="T1612" t="s">
        <v>5640</v>
      </c>
      <c r="U1612" t="s">
        <v>5639</v>
      </c>
      <c r="V1612" t="s">
        <v>5638</v>
      </c>
      <c r="X1612">
        <v>94.8</v>
      </c>
      <c r="Y1612">
        <v>62.11</v>
      </c>
      <c r="Z1612">
        <v>64.260000000000005</v>
      </c>
      <c r="AA1612">
        <v>64.260000000000005</v>
      </c>
    </row>
    <row r="1613" spans="1:28" x14ac:dyDescent="0.3">
      <c r="A1613" t="s">
        <v>17575</v>
      </c>
      <c r="B1613" t="s">
        <v>3636</v>
      </c>
      <c r="C1613" s="7">
        <v>-8.8546861818834505E-2</v>
      </c>
      <c r="D1613" s="7">
        <v>0.59239259615377504</v>
      </c>
      <c r="E1613" s="7">
        <v>1.22218839840101</v>
      </c>
      <c r="F1613" s="7">
        <v>0.226937226376412</v>
      </c>
      <c r="G1613">
        <v>327841</v>
      </c>
      <c r="S1613" t="s">
        <v>17574</v>
      </c>
      <c r="T1613" t="s">
        <v>1656</v>
      </c>
      <c r="U1613" t="s">
        <v>8711</v>
      </c>
      <c r="V1613" t="s">
        <v>17573</v>
      </c>
      <c r="X1613">
        <v>100</v>
      </c>
      <c r="Z1613">
        <v>50.98</v>
      </c>
      <c r="AA1613">
        <v>50.98</v>
      </c>
    </row>
    <row r="1614" spans="1:28" x14ac:dyDescent="0.3">
      <c r="A1614" t="s">
        <v>22352</v>
      </c>
      <c r="B1614" t="s">
        <v>3636</v>
      </c>
      <c r="C1614" s="7">
        <v>5.1460107212055697E-2</v>
      </c>
      <c r="D1614" s="7">
        <v>1.2448756263595899</v>
      </c>
      <c r="E1614" s="7">
        <v>1.4097843783280799</v>
      </c>
      <c r="F1614" s="7">
        <v>0.6185067755732</v>
      </c>
      <c r="G1614">
        <v>249080</v>
      </c>
      <c r="J1614" t="s">
        <v>20893</v>
      </c>
      <c r="K1614" t="s">
        <v>20892</v>
      </c>
      <c r="L1614" t="s">
        <v>20891</v>
      </c>
      <c r="M1614" t="s">
        <v>22351</v>
      </c>
      <c r="N1614" t="s">
        <v>22350</v>
      </c>
      <c r="O1614" t="s">
        <v>22349</v>
      </c>
      <c r="P1614" t="s">
        <v>22348</v>
      </c>
      <c r="Q1614" t="s">
        <v>35073</v>
      </c>
      <c r="R1614" t="s">
        <v>22347</v>
      </c>
      <c r="S1614" t="s">
        <v>22346</v>
      </c>
      <c r="T1614" t="s">
        <v>5621</v>
      </c>
      <c r="U1614" t="s">
        <v>8858</v>
      </c>
      <c r="V1614" t="s">
        <v>22345</v>
      </c>
      <c r="W1614" t="s">
        <v>22344</v>
      </c>
      <c r="X1614">
        <v>98.67</v>
      </c>
      <c r="Y1614">
        <v>52.17</v>
      </c>
      <c r="Z1614">
        <v>77.14</v>
      </c>
      <c r="AA1614">
        <v>77.14</v>
      </c>
      <c r="AB1614">
        <v>76.989999999999995</v>
      </c>
    </row>
    <row r="1615" spans="1:28" x14ac:dyDescent="0.3">
      <c r="A1615" t="s">
        <v>13751</v>
      </c>
      <c r="B1615" t="s">
        <v>3631</v>
      </c>
      <c r="C1615" s="7">
        <v>-0.55226223252036999</v>
      </c>
      <c r="D1615" s="7">
        <v>-0.55092311427615004</v>
      </c>
      <c r="E1615" s="7">
        <v>-0.116746601140022</v>
      </c>
      <c r="F1615" s="7">
        <v>-1.03394507187253</v>
      </c>
      <c r="G1615">
        <v>337681</v>
      </c>
      <c r="H1615" t="s">
        <v>13750</v>
      </c>
      <c r="I1615" t="s">
        <v>35430</v>
      </c>
      <c r="J1615" t="s">
        <v>13744</v>
      </c>
      <c r="K1615" t="s">
        <v>13743</v>
      </c>
      <c r="L1615" t="s">
        <v>13749</v>
      </c>
      <c r="M1615" t="s">
        <v>13748</v>
      </c>
      <c r="N1615" t="s">
        <v>35431</v>
      </c>
      <c r="O1615" t="s">
        <v>13747</v>
      </c>
      <c r="P1615" t="s">
        <v>13744</v>
      </c>
      <c r="Q1615" t="s">
        <v>13743</v>
      </c>
      <c r="R1615" t="s">
        <v>13746</v>
      </c>
      <c r="S1615" t="s">
        <v>13745</v>
      </c>
      <c r="T1615" t="s">
        <v>13744</v>
      </c>
      <c r="U1615" t="s">
        <v>13743</v>
      </c>
      <c r="V1615" t="s">
        <v>13742</v>
      </c>
      <c r="W1615" t="s">
        <v>13741</v>
      </c>
      <c r="X1615">
        <v>86.94</v>
      </c>
      <c r="Y1615">
        <v>52.04</v>
      </c>
      <c r="Z1615">
        <v>41.39</v>
      </c>
      <c r="AA1615">
        <v>41.39</v>
      </c>
      <c r="AB1615">
        <v>92.31</v>
      </c>
    </row>
    <row r="1616" spans="1:28" x14ac:dyDescent="0.3">
      <c r="A1616" t="s">
        <v>1695</v>
      </c>
      <c r="B1616" t="s">
        <v>3636</v>
      </c>
      <c r="C1616" s="7">
        <v>2.1617702521423898</v>
      </c>
      <c r="D1616" s="7">
        <v>1.7908659591504701</v>
      </c>
      <c r="E1616" s="7">
        <v>1.98907022119108</v>
      </c>
      <c r="F1616" s="7">
        <v>2.4880637689329501</v>
      </c>
      <c r="G1616">
        <v>287666</v>
      </c>
      <c r="H1616" t="s">
        <v>106</v>
      </c>
      <c r="I1616" t="s">
        <v>107</v>
      </c>
      <c r="J1616" t="s">
        <v>108</v>
      </c>
      <c r="K1616" t="s">
        <v>109</v>
      </c>
      <c r="L1616" t="s">
        <v>110</v>
      </c>
      <c r="M1616" t="s">
        <v>1696</v>
      </c>
      <c r="N1616" t="s">
        <v>1697</v>
      </c>
      <c r="O1616" t="s">
        <v>1698</v>
      </c>
      <c r="P1616" t="s">
        <v>213</v>
      </c>
      <c r="Q1616" t="s">
        <v>214</v>
      </c>
      <c r="R1616" t="s">
        <v>1699</v>
      </c>
      <c r="S1616" t="s">
        <v>1700</v>
      </c>
      <c r="T1616" t="s">
        <v>114</v>
      </c>
      <c r="U1616" t="s">
        <v>115</v>
      </c>
      <c r="V1616" t="s">
        <v>4015</v>
      </c>
      <c r="W1616" t="s">
        <v>8044</v>
      </c>
      <c r="X1616">
        <v>100</v>
      </c>
      <c r="Y1616">
        <v>59.56</v>
      </c>
      <c r="Z1616">
        <v>79.709999999999994</v>
      </c>
      <c r="AA1616">
        <v>79.709999999999994</v>
      </c>
      <c r="AB1616">
        <v>78.849999999999994</v>
      </c>
    </row>
    <row r="1617" spans="1:28" x14ac:dyDescent="0.3">
      <c r="A1617" t="s">
        <v>8043</v>
      </c>
      <c r="B1617" t="s">
        <v>3636</v>
      </c>
      <c r="C1617" s="7">
        <v>2.3122251910256901</v>
      </c>
      <c r="D1617" s="7">
        <v>2.4732353804216598</v>
      </c>
      <c r="E1617" s="7">
        <v>1.8987540868063799</v>
      </c>
      <c r="F1617" s="7">
        <v>2.75162957738435</v>
      </c>
      <c r="G1617">
        <v>337702</v>
      </c>
      <c r="H1617" t="s">
        <v>280</v>
      </c>
      <c r="I1617" t="s">
        <v>281</v>
      </c>
      <c r="J1617" t="s">
        <v>282</v>
      </c>
      <c r="K1617" t="s">
        <v>283</v>
      </c>
      <c r="L1617" t="s">
        <v>5239</v>
      </c>
      <c r="M1617" t="s">
        <v>5238</v>
      </c>
      <c r="N1617" t="s">
        <v>5237</v>
      </c>
      <c r="O1617" t="s">
        <v>5236</v>
      </c>
      <c r="P1617" t="s">
        <v>288</v>
      </c>
      <c r="Q1617" t="s">
        <v>289</v>
      </c>
      <c r="R1617" t="s">
        <v>5235</v>
      </c>
      <c r="S1617" t="s">
        <v>8042</v>
      </c>
      <c r="T1617" t="s">
        <v>288</v>
      </c>
      <c r="U1617" t="s">
        <v>289</v>
      </c>
      <c r="V1617" t="s">
        <v>8041</v>
      </c>
      <c r="W1617" t="s">
        <v>8040</v>
      </c>
      <c r="X1617">
        <v>100</v>
      </c>
      <c r="Y1617">
        <v>41.88</v>
      </c>
      <c r="Z1617">
        <v>78.790000000000006</v>
      </c>
      <c r="AA1617">
        <v>78.790000000000006</v>
      </c>
      <c r="AB1617">
        <v>74.31</v>
      </c>
    </row>
    <row r="1618" spans="1:28" x14ac:dyDescent="0.3">
      <c r="A1618" t="s">
        <v>13740</v>
      </c>
      <c r="B1618" t="s">
        <v>3631</v>
      </c>
      <c r="C1618" s="7">
        <v>-0.810204875402594</v>
      </c>
      <c r="D1618" s="7">
        <v>-0.923077011434279</v>
      </c>
      <c r="E1618" s="7">
        <v>-0.70263924918753395</v>
      </c>
      <c r="F1618" s="7">
        <v>-1.0224035915268701</v>
      </c>
      <c r="G1618">
        <v>355349</v>
      </c>
      <c r="M1618" t="s">
        <v>13739</v>
      </c>
      <c r="N1618" t="s">
        <v>35432</v>
      </c>
      <c r="O1618" t="s">
        <v>13738</v>
      </c>
      <c r="P1618" t="s">
        <v>13737</v>
      </c>
      <c r="Q1618" t="s">
        <v>35433</v>
      </c>
      <c r="R1618" t="s">
        <v>13736</v>
      </c>
      <c r="S1618" t="s">
        <v>13735</v>
      </c>
      <c r="V1618" t="s">
        <v>13734</v>
      </c>
      <c r="X1618">
        <v>100</v>
      </c>
      <c r="Y1618">
        <v>35.14</v>
      </c>
      <c r="Z1618">
        <v>46.48</v>
      </c>
      <c r="AA1618">
        <v>46.48</v>
      </c>
    </row>
    <row r="1619" spans="1:28" x14ac:dyDescent="0.3">
      <c r="A1619" t="s">
        <v>22343</v>
      </c>
      <c r="B1619" t="s">
        <v>3631</v>
      </c>
      <c r="C1619" s="7">
        <v>-0.90237226856191199</v>
      </c>
      <c r="D1619" s="7">
        <v>-1.11391565393713</v>
      </c>
      <c r="E1619" s="7">
        <v>-1.18860704264548</v>
      </c>
      <c r="F1619" s="7">
        <v>-0.402633105789997</v>
      </c>
      <c r="G1619">
        <v>350250</v>
      </c>
      <c r="I1619" t="s">
        <v>35</v>
      </c>
      <c r="K1619" t="s">
        <v>35</v>
      </c>
      <c r="N1619" t="s">
        <v>35</v>
      </c>
      <c r="Q1619" t="s">
        <v>35</v>
      </c>
      <c r="S1619" t="s">
        <v>22342</v>
      </c>
      <c r="U1619" t="s">
        <v>35</v>
      </c>
      <c r="V1619" t="s">
        <v>22341</v>
      </c>
      <c r="W1619" t="s">
        <v>22340</v>
      </c>
      <c r="X1619">
        <v>95.49</v>
      </c>
      <c r="Z1619">
        <v>30.07</v>
      </c>
      <c r="AA1619">
        <v>30.07</v>
      </c>
      <c r="AB1619">
        <v>100</v>
      </c>
    </row>
    <row r="1620" spans="1:28" x14ac:dyDescent="0.3">
      <c r="A1620" t="s">
        <v>17572</v>
      </c>
      <c r="B1620" t="s">
        <v>3636</v>
      </c>
      <c r="C1620" s="7">
        <v>0.82419127360169397</v>
      </c>
      <c r="D1620" s="7">
        <v>0.608274952302854</v>
      </c>
      <c r="E1620" s="7">
        <v>1.0470496876379201</v>
      </c>
      <c r="F1620" s="7">
        <v>0.71632222928730804</v>
      </c>
      <c r="G1620">
        <v>355361</v>
      </c>
      <c r="S1620" t="s">
        <v>17571</v>
      </c>
      <c r="T1620" t="s">
        <v>17570</v>
      </c>
      <c r="U1620" t="s">
        <v>35250</v>
      </c>
      <c r="V1620" t="s">
        <v>17569</v>
      </c>
      <c r="X1620">
        <v>100</v>
      </c>
      <c r="Z1620">
        <v>60.61</v>
      </c>
      <c r="AA1620">
        <v>60.61</v>
      </c>
    </row>
    <row r="1621" spans="1:28" x14ac:dyDescent="0.3">
      <c r="A1621" t="s">
        <v>31350</v>
      </c>
      <c r="B1621" t="s">
        <v>3636</v>
      </c>
      <c r="C1621" s="7">
        <v>1.0357752653639001</v>
      </c>
      <c r="D1621" s="7">
        <v>0.263747689567015</v>
      </c>
      <c r="E1621" s="7">
        <v>0.798133268112595</v>
      </c>
      <c r="F1621" s="7">
        <v>0.80255965886196101</v>
      </c>
      <c r="G1621">
        <v>25725</v>
      </c>
      <c r="J1621" t="s">
        <v>31343</v>
      </c>
      <c r="K1621" t="s">
        <v>31342</v>
      </c>
      <c r="L1621" t="s">
        <v>31349</v>
      </c>
      <c r="M1621" t="s">
        <v>31348</v>
      </c>
      <c r="N1621" t="s">
        <v>31347</v>
      </c>
      <c r="O1621" t="s">
        <v>31346</v>
      </c>
      <c r="P1621" t="s">
        <v>31343</v>
      </c>
      <c r="Q1621" t="s">
        <v>31342</v>
      </c>
      <c r="R1621" t="s">
        <v>31345</v>
      </c>
      <c r="S1621" t="s">
        <v>31344</v>
      </c>
      <c r="T1621" t="s">
        <v>31343</v>
      </c>
      <c r="U1621" t="s">
        <v>31342</v>
      </c>
      <c r="V1621" t="s">
        <v>31341</v>
      </c>
      <c r="W1621" t="s">
        <v>31340</v>
      </c>
      <c r="X1621">
        <v>100</v>
      </c>
      <c r="Y1621">
        <v>33.33</v>
      </c>
      <c r="Z1621">
        <v>64.77</v>
      </c>
      <c r="AA1621">
        <v>64.77</v>
      </c>
      <c r="AB1621">
        <v>82.41</v>
      </c>
    </row>
    <row r="1622" spans="1:28" x14ac:dyDescent="0.3">
      <c r="A1622" t="s">
        <v>22339</v>
      </c>
      <c r="B1622" t="s">
        <v>3636</v>
      </c>
      <c r="C1622" s="7">
        <v>0.56661074478206097</v>
      </c>
      <c r="D1622" s="7">
        <v>1.42926658814501</v>
      </c>
      <c r="E1622" s="7">
        <v>1.07481682389718</v>
      </c>
      <c r="F1622" s="7">
        <v>0.78744297151796905</v>
      </c>
      <c r="G1622">
        <v>230014</v>
      </c>
      <c r="S1622" t="s">
        <v>22338</v>
      </c>
      <c r="T1622" t="s">
        <v>22337</v>
      </c>
      <c r="U1622" t="s">
        <v>22336</v>
      </c>
      <c r="V1622" t="s">
        <v>22335</v>
      </c>
      <c r="X1622">
        <v>100</v>
      </c>
      <c r="Z1622">
        <v>65.62</v>
      </c>
      <c r="AA1622">
        <v>65.62</v>
      </c>
    </row>
    <row r="1623" spans="1:28" x14ac:dyDescent="0.3">
      <c r="A1623" t="s">
        <v>22334</v>
      </c>
      <c r="B1623" t="s">
        <v>3636</v>
      </c>
      <c r="C1623" s="7">
        <v>0.67047123184651802</v>
      </c>
      <c r="D1623" s="7">
        <v>1.0039445915238501</v>
      </c>
      <c r="E1623" s="7">
        <v>0.809608265974056</v>
      </c>
      <c r="F1623" s="7">
        <v>0.61829505022395304</v>
      </c>
      <c r="G1623">
        <v>327914</v>
      </c>
      <c r="S1623" t="s">
        <v>22333</v>
      </c>
      <c r="T1623" t="s">
        <v>22332</v>
      </c>
      <c r="U1623" t="s">
        <v>22331</v>
      </c>
      <c r="V1623" t="s">
        <v>22330</v>
      </c>
      <c r="X1623">
        <v>100</v>
      </c>
      <c r="Z1623">
        <v>90.48</v>
      </c>
      <c r="AA1623">
        <v>90.48</v>
      </c>
    </row>
    <row r="1624" spans="1:28" x14ac:dyDescent="0.3">
      <c r="A1624" t="s">
        <v>22329</v>
      </c>
      <c r="B1624" t="s">
        <v>3636</v>
      </c>
      <c r="C1624" s="7">
        <v>0.65517161684186698</v>
      </c>
      <c r="D1624" s="7">
        <v>1.6621559037040301</v>
      </c>
      <c r="E1624" s="7">
        <v>1.4949498991502801</v>
      </c>
      <c r="F1624" s="7">
        <v>1.9477827982890901</v>
      </c>
      <c r="G1624">
        <v>355366</v>
      </c>
      <c r="I1624" t="s">
        <v>35</v>
      </c>
      <c r="K1624" t="s">
        <v>35</v>
      </c>
      <c r="N1624" t="s">
        <v>35</v>
      </c>
      <c r="Q1624" t="s">
        <v>35</v>
      </c>
      <c r="S1624" t="s">
        <v>22328</v>
      </c>
      <c r="U1624" t="s">
        <v>35</v>
      </c>
      <c r="V1624" t="s">
        <v>22327</v>
      </c>
      <c r="X1624">
        <v>97.92</v>
      </c>
      <c r="Z1624">
        <v>72</v>
      </c>
      <c r="AA1624">
        <v>72</v>
      </c>
    </row>
    <row r="1625" spans="1:28" x14ac:dyDescent="0.3">
      <c r="A1625" t="s">
        <v>22326</v>
      </c>
      <c r="B1625" t="s">
        <v>3631</v>
      </c>
      <c r="C1625" s="7">
        <v>-0.61645008005578295</v>
      </c>
      <c r="D1625" s="7">
        <v>-1.00916737088554</v>
      </c>
      <c r="E1625" s="7">
        <v>-0.468550282852366</v>
      </c>
      <c r="F1625" s="7">
        <v>0.27866249320965297</v>
      </c>
      <c r="G1625">
        <v>252800</v>
      </c>
      <c r="H1625" t="s">
        <v>22325</v>
      </c>
      <c r="I1625" t="s">
        <v>22324</v>
      </c>
      <c r="J1625" t="s">
        <v>1869</v>
      </c>
      <c r="K1625" t="s">
        <v>1870</v>
      </c>
      <c r="L1625" t="s">
        <v>1871</v>
      </c>
      <c r="M1625" t="s">
        <v>22323</v>
      </c>
      <c r="N1625" t="s">
        <v>22322</v>
      </c>
      <c r="P1625" t="s">
        <v>1875</v>
      </c>
      <c r="Q1625" t="s">
        <v>1876</v>
      </c>
      <c r="S1625" t="s">
        <v>22321</v>
      </c>
      <c r="T1625" t="s">
        <v>1875</v>
      </c>
      <c r="U1625" t="s">
        <v>1876</v>
      </c>
      <c r="V1625" t="s">
        <v>22320</v>
      </c>
      <c r="W1625" t="s">
        <v>22319</v>
      </c>
      <c r="X1625">
        <v>100</v>
      </c>
      <c r="Y1625">
        <v>47.65</v>
      </c>
      <c r="Z1625">
        <v>65.08</v>
      </c>
      <c r="AA1625">
        <v>65.08</v>
      </c>
      <c r="AB1625">
        <v>77.78</v>
      </c>
    </row>
    <row r="1626" spans="1:28" x14ac:dyDescent="0.3">
      <c r="A1626" t="s">
        <v>13733</v>
      </c>
      <c r="B1626" t="s">
        <v>3631</v>
      </c>
      <c r="C1626" s="7">
        <v>-0.68017967151964598</v>
      </c>
      <c r="D1626" s="7">
        <v>-0.94563136742611498</v>
      </c>
      <c r="E1626" s="7">
        <v>-0.70574197458974597</v>
      </c>
      <c r="F1626" s="7">
        <v>-1.0081283007759001</v>
      </c>
      <c r="G1626">
        <v>350271</v>
      </c>
      <c r="H1626" t="s">
        <v>13732</v>
      </c>
      <c r="I1626" t="s">
        <v>35434</v>
      </c>
      <c r="J1626" t="s">
        <v>13731</v>
      </c>
      <c r="K1626" t="s">
        <v>35435</v>
      </c>
      <c r="L1626" t="s">
        <v>35436</v>
      </c>
      <c r="M1626" t="s">
        <v>13730</v>
      </c>
      <c r="N1626" t="s">
        <v>13729</v>
      </c>
      <c r="O1626" t="s">
        <v>13728</v>
      </c>
      <c r="P1626" t="s">
        <v>13727</v>
      </c>
      <c r="Q1626" t="s">
        <v>13726</v>
      </c>
      <c r="R1626" t="s">
        <v>13725</v>
      </c>
      <c r="S1626" t="s">
        <v>13724</v>
      </c>
      <c r="V1626" t="s">
        <v>13723</v>
      </c>
      <c r="X1626">
        <v>100</v>
      </c>
      <c r="Y1626">
        <v>36.729999999999997</v>
      </c>
      <c r="Z1626">
        <v>33.159999999999997</v>
      </c>
      <c r="AA1626">
        <v>33.159999999999997</v>
      </c>
    </row>
    <row r="1627" spans="1:28" x14ac:dyDescent="0.3">
      <c r="A1627" t="s">
        <v>22318</v>
      </c>
      <c r="B1627" t="s">
        <v>3631</v>
      </c>
      <c r="C1627" s="7">
        <v>-0.91806555320667904</v>
      </c>
      <c r="D1627" s="7">
        <v>-1.2342037001296999</v>
      </c>
      <c r="E1627" s="7">
        <v>-0.86142373825518503</v>
      </c>
      <c r="F1627" s="7">
        <v>-0.76894790120688095</v>
      </c>
      <c r="G1627">
        <v>89436</v>
      </c>
      <c r="H1627" t="s">
        <v>22317</v>
      </c>
      <c r="I1627" t="s">
        <v>22316</v>
      </c>
      <c r="J1627" t="s">
        <v>2835</v>
      </c>
      <c r="K1627" t="s">
        <v>2836</v>
      </c>
      <c r="L1627" t="s">
        <v>2837</v>
      </c>
      <c r="M1627" t="s">
        <v>22315</v>
      </c>
      <c r="N1627" t="s">
        <v>22314</v>
      </c>
      <c r="O1627" t="s">
        <v>22313</v>
      </c>
      <c r="P1627" t="s">
        <v>22312</v>
      </c>
      <c r="Q1627" t="s">
        <v>22311</v>
      </c>
      <c r="R1627" t="s">
        <v>22310</v>
      </c>
      <c r="S1627" t="s">
        <v>22309</v>
      </c>
      <c r="T1627" t="s">
        <v>22308</v>
      </c>
      <c r="U1627" t="s">
        <v>22307</v>
      </c>
      <c r="V1627" t="s">
        <v>22306</v>
      </c>
      <c r="W1627" t="s">
        <v>22305</v>
      </c>
      <c r="X1627">
        <v>100</v>
      </c>
      <c r="Y1627">
        <v>55.64</v>
      </c>
      <c r="Z1627">
        <v>75</v>
      </c>
      <c r="AA1627">
        <v>75</v>
      </c>
      <c r="AB1627">
        <v>75.66</v>
      </c>
    </row>
    <row r="1628" spans="1:28" x14ac:dyDescent="0.3">
      <c r="A1628" t="s">
        <v>1701</v>
      </c>
      <c r="B1628" t="s">
        <v>3636</v>
      </c>
      <c r="C1628" s="7">
        <v>2.6912103954664</v>
      </c>
      <c r="D1628" s="7">
        <v>2.8278906357572899</v>
      </c>
      <c r="E1628" s="7">
        <v>2.5581392634091902</v>
      </c>
      <c r="F1628" s="7">
        <v>2.36806960910137</v>
      </c>
      <c r="G1628">
        <v>337743</v>
      </c>
      <c r="H1628" t="s">
        <v>1702</v>
      </c>
      <c r="I1628" t="s">
        <v>8851</v>
      </c>
      <c r="J1628" t="s">
        <v>353</v>
      </c>
      <c r="K1628" t="s">
        <v>3574</v>
      </c>
      <c r="L1628" t="s">
        <v>3575</v>
      </c>
      <c r="M1628" t="s">
        <v>1703</v>
      </c>
      <c r="N1628" t="s">
        <v>1704</v>
      </c>
      <c r="O1628" t="s">
        <v>1705</v>
      </c>
      <c r="P1628" t="s">
        <v>197</v>
      </c>
      <c r="Q1628" t="s">
        <v>8702</v>
      </c>
      <c r="R1628" t="s">
        <v>1706</v>
      </c>
      <c r="S1628" t="s">
        <v>1707</v>
      </c>
      <c r="T1628" t="s">
        <v>197</v>
      </c>
      <c r="U1628" t="s">
        <v>8702</v>
      </c>
      <c r="V1628" t="s">
        <v>4014</v>
      </c>
      <c r="X1628">
        <v>100</v>
      </c>
      <c r="Y1628">
        <v>33.33</v>
      </c>
      <c r="Z1628">
        <v>66.36</v>
      </c>
      <c r="AA1628">
        <v>66.36</v>
      </c>
    </row>
    <row r="1629" spans="1:28" x14ac:dyDescent="0.3">
      <c r="A1629" t="s">
        <v>13722</v>
      </c>
      <c r="B1629" t="s">
        <v>3631</v>
      </c>
      <c r="C1629" s="7">
        <v>-0.93669352606966805</v>
      </c>
      <c r="D1629" s="7">
        <v>-0.485788434861194</v>
      </c>
      <c r="E1629" s="7">
        <v>-0.35577086618925902</v>
      </c>
      <c r="F1629" s="7">
        <v>-1.6957721106585399</v>
      </c>
      <c r="G1629">
        <v>337744</v>
      </c>
      <c r="H1629" t="s">
        <v>280</v>
      </c>
      <c r="I1629" t="s">
        <v>281</v>
      </c>
      <c r="J1629" t="s">
        <v>282</v>
      </c>
      <c r="K1629" t="s">
        <v>283</v>
      </c>
      <c r="L1629" t="s">
        <v>5239</v>
      </c>
      <c r="M1629" t="s">
        <v>5238</v>
      </c>
      <c r="N1629" t="s">
        <v>5237</v>
      </c>
      <c r="O1629" t="s">
        <v>5236</v>
      </c>
      <c r="P1629" t="s">
        <v>288</v>
      </c>
      <c r="Q1629" t="s">
        <v>289</v>
      </c>
      <c r="R1629" t="s">
        <v>5235</v>
      </c>
      <c r="S1629" t="s">
        <v>13721</v>
      </c>
      <c r="T1629" t="s">
        <v>288</v>
      </c>
      <c r="U1629" t="s">
        <v>289</v>
      </c>
      <c r="V1629" t="s">
        <v>13720</v>
      </c>
      <c r="W1629" t="s">
        <v>13719</v>
      </c>
      <c r="X1629">
        <v>92.97</v>
      </c>
      <c r="Y1629">
        <v>45.13</v>
      </c>
      <c r="Z1629">
        <v>77.02</v>
      </c>
      <c r="AA1629">
        <v>77.02</v>
      </c>
      <c r="AB1629">
        <v>78.959999999999994</v>
      </c>
    </row>
    <row r="1630" spans="1:28" x14ac:dyDescent="0.3">
      <c r="A1630" t="s">
        <v>6542</v>
      </c>
      <c r="B1630" t="s">
        <v>3636</v>
      </c>
      <c r="C1630" s="7">
        <v>1.2053375140424101</v>
      </c>
      <c r="D1630" s="7">
        <v>2.0423135255114402</v>
      </c>
      <c r="E1630" s="7">
        <v>1.8127212725355399</v>
      </c>
      <c r="F1630" s="7">
        <v>1.2361332354013199</v>
      </c>
      <c r="G1630">
        <v>253221</v>
      </c>
      <c r="I1630" t="s">
        <v>35</v>
      </c>
      <c r="K1630" t="s">
        <v>35</v>
      </c>
      <c r="N1630" t="s">
        <v>35</v>
      </c>
      <c r="Q1630" t="s">
        <v>35</v>
      </c>
      <c r="S1630" t="s">
        <v>6541</v>
      </c>
      <c r="U1630" t="s">
        <v>35</v>
      </c>
      <c r="V1630" t="s">
        <v>6540</v>
      </c>
      <c r="X1630">
        <v>100</v>
      </c>
      <c r="Z1630">
        <v>74.069999999999993</v>
      </c>
      <c r="AA1630">
        <v>74.069999999999993</v>
      </c>
    </row>
    <row r="1631" spans="1:28" x14ac:dyDescent="0.3">
      <c r="A1631" t="s">
        <v>22304</v>
      </c>
      <c r="B1631" t="s">
        <v>3636</v>
      </c>
      <c r="C1631" s="7">
        <v>0.51464327065165505</v>
      </c>
      <c r="D1631" s="7">
        <v>1.2059307873121099</v>
      </c>
      <c r="E1631" s="7">
        <v>0.85099578719436397</v>
      </c>
      <c r="F1631" s="7">
        <v>0.34538344229825002</v>
      </c>
      <c r="G1631">
        <v>350276</v>
      </c>
      <c r="H1631" t="s">
        <v>21221</v>
      </c>
      <c r="I1631" t="s">
        <v>21220</v>
      </c>
      <c r="J1631" t="s">
        <v>22303</v>
      </c>
      <c r="K1631" t="s">
        <v>22302</v>
      </c>
      <c r="L1631" t="s">
        <v>22301</v>
      </c>
      <c r="M1631" t="s">
        <v>35074</v>
      </c>
      <c r="N1631" t="s">
        <v>22300</v>
      </c>
      <c r="O1631" t="s">
        <v>22299</v>
      </c>
      <c r="P1631" t="s">
        <v>22296</v>
      </c>
      <c r="Q1631" t="s">
        <v>22295</v>
      </c>
      <c r="R1631" t="s">
        <v>22298</v>
      </c>
      <c r="S1631" t="s">
        <v>22297</v>
      </c>
      <c r="T1631" t="s">
        <v>22296</v>
      </c>
      <c r="U1631" t="s">
        <v>22295</v>
      </c>
      <c r="V1631" t="s">
        <v>22294</v>
      </c>
      <c r="X1631">
        <v>100</v>
      </c>
      <c r="Y1631">
        <v>37.33</v>
      </c>
      <c r="Z1631">
        <v>67.790000000000006</v>
      </c>
      <c r="AA1631">
        <v>67.790000000000006</v>
      </c>
    </row>
    <row r="1632" spans="1:28" x14ac:dyDescent="0.3">
      <c r="A1632" t="s">
        <v>31339</v>
      </c>
      <c r="B1632" t="s">
        <v>3631</v>
      </c>
      <c r="C1632" s="7">
        <v>-1.0018907182016501</v>
      </c>
      <c r="D1632" s="7">
        <v>-0.761317435567054</v>
      </c>
      <c r="E1632" s="7">
        <v>-0.475575892638332</v>
      </c>
      <c r="F1632" s="7">
        <v>-0.66355026563500596</v>
      </c>
      <c r="G1632">
        <v>40636</v>
      </c>
      <c r="H1632" t="s">
        <v>1748</v>
      </c>
      <c r="I1632" t="s">
        <v>1749</v>
      </c>
      <c r="J1632" t="s">
        <v>1750</v>
      </c>
      <c r="K1632" t="s">
        <v>1751</v>
      </c>
      <c r="L1632" t="s">
        <v>1752</v>
      </c>
      <c r="M1632" t="s">
        <v>31338</v>
      </c>
      <c r="N1632" t="s">
        <v>31337</v>
      </c>
      <c r="O1632" t="s">
        <v>31336</v>
      </c>
      <c r="P1632" t="s">
        <v>31335</v>
      </c>
      <c r="Q1632" t="s">
        <v>31334</v>
      </c>
      <c r="R1632" t="s">
        <v>31333</v>
      </c>
      <c r="S1632" t="s">
        <v>31332</v>
      </c>
      <c r="T1632" t="s">
        <v>1759</v>
      </c>
      <c r="U1632" t="s">
        <v>1760</v>
      </c>
      <c r="V1632" t="s">
        <v>31331</v>
      </c>
      <c r="X1632">
        <v>100</v>
      </c>
      <c r="Y1632">
        <v>26.96</v>
      </c>
      <c r="Z1632">
        <v>47.66</v>
      </c>
      <c r="AA1632">
        <v>47.66</v>
      </c>
    </row>
    <row r="1633" spans="1:28" x14ac:dyDescent="0.3">
      <c r="A1633" t="s">
        <v>1708</v>
      </c>
      <c r="B1633" t="s">
        <v>3631</v>
      </c>
      <c r="C1633" s="7">
        <v>-2.0413200574606698</v>
      </c>
      <c r="D1633" s="7">
        <v>-1.5223458966301899</v>
      </c>
      <c r="E1633" s="7">
        <v>-1.9213917740564801</v>
      </c>
      <c r="F1633" s="7">
        <v>-0.63341219486572897</v>
      </c>
      <c r="G1633">
        <v>252931</v>
      </c>
      <c r="H1633" t="s">
        <v>38</v>
      </c>
      <c r="I1633" t="s">
        <v>5026</v>
      </c>
      <c r="J1633" t="s">
        <v>638</v>
      </c>
      <c r="K1633" t="s">
        <v>3852</v>
      </c>
      <c r="L1633" t="s">
        <v>639</v>
      </c>
      <c r="M1633" t="s">
        <v>1709</v>
      </c>
      <c r="N1633" t="s">
        <v>1710</v>
      </c>
      <c r="O1633" t="s">
        <v>1711</v>
      </c>
      <c r="P1633" t="s">
        <v>45</v>
      </c>
      <c r="Q1633" t="s">
        <v>3846</v>
      </c>
      <c r="S1633" t="s">
        <v>1712</v>
      </c>
      <c r="T1633" t="s">
        <v>45</v>
      </c>
      <c r="U1633" t="s">
        <v>3846</v>
      </c>
      <c r="V1633" t="s">
        <v>4013</v>
      </c>
      <c r="X1633">
        <v>100</v>
      </c>
      <c r="Y1633">
        <v>31.37</v>
      </c>
      <c r="Z1633">
        <v>44.78</v>
      </c>
      <c r="AA1633">
        <v>44.78</v>
      </c>
    </row>
    <row r="1634" spans="1:28" x14ac:dyDescent="0.3">
      <c r="A1634" t="s">
        <v>4771</v>
      </c>
      <c r="B1634" t="s">
        <v>3636</v>
      </c>
      <c r="C1634" s="7">
        <v>0.499912374709025</v>
      </c>
      <c r="D1634" s="7">
        <v>0.44833715103849098</v>
      </c>
      <c r="E1634" s="7">
        <v>0.24632603866425901</v>
      </c>
      <c r="F1634" s="7">
        <v>2.0438855229984201</v>
      </c>
      <c r="G1634">
        <v>345188</v>
      </c>
      <c r="H1634" t="s">
        <v>4770</v>
      </c>
      <c r="I1634" t="s">
        <v>8983</v>
      </c>
      <c r="J1634" t="s">
        <v>4769</v>
      </c>
      <c r="K1634" t="s">
        <v>8984</v>
      </c>
      <c r="L1634" t="s">
        <v>8985</v>
      </c>
      <c r="M1634" t="s">
        <v>4768</v>
      </c>
      <c r="N1634" t="s">
        <v>4767</v>
      </c>
      <c r="O1634" t="s">
        <v>4766</v>
      </c>
      <c r="P1634" t="s">
        <v>4765</v>
      </c>
      <c r="Q1634" t="s">
        <v>8986</v>
      </c>
      <c r="R1634" t="s">
        <v>4764</v>
      </c>
      <c r="S1634" t="s">
        <v>4763</v>
      </c>
      <c r="T1634" t="s">
        <v>4762</v>
      </c>
      <c r="U1634" t="s">
        <v>8987</v>
      </c>
      <c r="V1634" t="s">
        <v>4761</v>
      </c>
      <c r="W1634" t="s">
        <v>4760</v>
      </c>
      <c r="X1634">
        <v>100</v>
      </c>
      <c r="Y1634">
        <v>76.92</v>
      </c>
      <c r="Z1634">
        <v>73.91</v>
      </c>
      <c r="AA1634">
        <v>73.91</v>
      </c>
      <c r="AB1634">
        <v>76.88</v>
      </c>
    </row>
    <row r="1635" spans="1:28" x14ac:dyDescent="0.3">
      <c r="A1635" t="s">
        <v>1713</v>
      </c>
      <c r="B1635" t="s">
        <v>3630</v>
      </c>
      <c r="C1635" s="7">
        <v>8.5271431819212395</v>
      </c>
      <c r="D1635" s="7">
        <v>9.3580093159422795</v>
      </c>
      <c r="E1635" s="7">
        <v>8.2574338084597301</v>
      </c>
      <c r="F1635" s="7">
        <v>8.5831297000247897</v>
      </c>
      <c r="G1635">
        <v>253834</v>
      </c>
      <c r="H1635" t="s">
        <v>1714</v>
      </c>
      <c r="I1635" t="s">
        <v>1715</v>
      </c>
      <c r="J1635" t="s">
        <v>1716</v>
      </c>
      <c r="K1635" t="s">
        <v>1717</v>
      </c>
      <c r="L1635" t="s">
        <v>1718</v>
      </c>
      <c r="M1635" t="s">
        <v>1719</v>
      </c>
      <c r="N1635" t="s">
        <v>1720</v>
      </c>
      <c r="O1635" t="s">
        <v>1721</v>
      </c>
      <c r="P1635" t="s">
        <v>1722</v>
      </c>
      <c r="Q1635" t="s">
        <v>1723</v>
      </c>
      <c r="R1635" t="s">
        <v>1724</v>
      </c>
      <c r="S1635" t="s">
        <v>1725</v>
      </c>
      <c r="T1635" t="s">
        <v>1722</v>
      </c>
      <c r="U1635" t="s">
        <v>1723</v>
      </c>
      <c r="V1635" t="s">
        <v>4012</v>
      </c>
      <c r="W1635" t="s">
        <v>8039</v>
      </c>
      <c r="X1635">
        <v>100</v>
      </c>
      <c r="Y1635">
        <v>33.03</v>
      </c>
      <c r="Z1635">
        <v>64.709999999999994</v>
      </c>
      <c r="AA1635">
        <v>64.709999999999994</v>
      </c>
      <c r="AB1635">
        <v>72.06</v>
      </c>
    </row>
    <row r="1636" spans="1:28" x14ac:dyDescent="0.3">
      <c r="A1636" t="s">
        <v>1726</v>
      </c>
      <c r="B1636" t="s">
        <v>3639</v>
      </c>
      <c r="C1636" s="7">
        <v>6.3042242218314799</v>
      </c>
      <c r="D1636" s="7">
        <v>6.77924610773906</v>
      </c>
      <c r="E1636" s="7">
        <v>6.4993205291254101</v>
      </c>
      <c r="F1636" s="7">
        <v>5.4515419281046498</v>
      </c>
      <c r="G1636">
        <v>254007</v>
      </c>
      <c r="H1636" t="s">
        <v>1727</v>
      </c>
      <c r="I1636" t="s">
        <v>8038</v>
      </c>
      <c r="J1636" t="s">
        <v>1728</v>
      </c>
      <c r="K1636" t="s">
        <v>4011</v>
      </c>
      <c r="L1636" t="s">
        <v>1729</v>
      </c>
      <c r="M1636" t="s">
        <v>1730</v>
      </c>
      <c r="N1636" t="s">
        <v>1731</v>
      </c>
      <c r="O1636" t="s">
        <v>1732</v>
      </c>
      <c r="P1636" t="s">
        <v>696</v>
      </c>
      <c r="Q1636" t="s">
        <v>4010</v>
      </c>
      <c r="S1636" t="s">
        <v>1733</v>
      </c>
      <c r="T1636" t="s">
        <v>45</v>
      </c>
      <c r="U1636" t="s">
        <v>3846</v>
      </c>
      <c r="V1636" t="s">
        <v>4009</v>
      </c>
      <c r="X1636">
        <v>98</v>
      </c>
      <c r="Y1636">
        <v>36.729999999999997</v>
      </c>
      <c r="Z1636">
        <v>49.13</v>
      </c>
      <c r="AA1636">
        <v>49.13</v>
      </c>
    </row>
    <row r="1637" spans="1:28" x14ac:dyDescent="0.3">
      <c r="A1637" t="s">
        <v>31330</v>
      </c>
      <c r="B1637" t="s">
        <v>3636</v>
      </c>
      <c r="C1637" s="7">
        <v>1.0445486834928399</v>
      </c>
      <c r="D1637" s="7">
        <v>0.85908800023312903</v>
      </c>
      <c r="E1637" s="7">
        <v>1.84637615208211</v>
      </c>
      <c r="F1637" s="7">
        <v>1.09472610744342</v>
      </c>
      <c r="G1637">
        <v>251674</v>
      </c>
      <c r="M1637" t="s">
        <v>31329</v>
      </c>
      <c r="N1637" t="s">
        <v>31328</v>
      </c>
      <c r="O1637" t="s">
        <v>31327</v>
      </c>
      <c r="P1637" t="s">
        <v>31326</v>
      </c>
      <c r="Q1637" t="s">
        <v>31325</v>
      </c>
      <c r="R1637" t="s">
        <v>31324</v>
      </c>
      <c r="S1637" t="s">
        <v>31323</v>
      </c>
      <c r="V1637" t="s">
        <v>31322</v>
      </c>
      <c r="X1637">
        <v>100</v>
      </c>
      <c r="Y1637">
        <v>32.81</v>
      </c>
      <c r="Z1637">
        <v>48.41</v>
      </c>
      <c r="AA1637">
        <v>48.41</v>
      </c>
    </row>
    <row r="1638" spans="1:28" x14ac:dyDescent="0.3">
      <c r="A1638" t="s">
        <v>31321</v>
      </c>
      <c r="B1638" t="s">
        <v>3631</v>
      </c>
      <c r="C1638" s="7">
        <v>-1.58638842606254</v>
      </c>
      <c r="D1638" s="7">
        <v>-1.1941302881778</v>
      </c>
      <c r="E1638" s="7">
        <v>-1.3754561168580799</v>
      </c>
      <c r="F1638" s="7">
        <v>-0.82980775414002605</v>
      </c>
      <c r="G1638">
        <v>254195</v>
      </c>
      <c r="S1638" t="s">
        <v>31320</v>
      </c>
      <c r="T1638" t="s">
        <v>598</v>
      </c>
      <c r="U1638" t="s">
        <v>599</v>
      </c>
      <c r="V1638" t="s">
        <v>31319</v>
      </c>
      <c r="X1638">
        <v>100</v>
      </c>
      <c r="Z1638">
        <v>69.23</v>
      </c>
      <c r="AA1638">
        <v>69.23</v>
      </c>
    </row>
    <row r="1639" spans="1:28" x14ac:dyDescent="0.3">
      <c r="A1639" t="s">
        <v>31318</v>
      </c>
      <c r="B1639" t="s">
        <v>3636</v>
      </c>
      <c r="C1639" s="7">
        <v>1.0436433605357001</v>
      </c>
      <c r="D1639" s="7">
        <v>0.51115054128519499</v>
      </c>
      <c r="E1639" s="7">
        <v>0.930555944000792</v>
      </c>
      <c r="F1639" s="7">
        <v>0.90948262433841098</v>
      </c>
      <c r="G1639">
        <v>327991</v>
      </c>
      <c r="H1639" t="s">
        <v>251</v>
      </c>
      <c r="I1639" t="s">
        <v>6819</v>
      </c>
      <c r="J1639" t="s">
        <v>252</v>
      </c>
      <c r="K1639" t="s">
        <v>6818</v>
      </c>
      <c r="L1639" t="s">
        <v>3516</v>
      </c>
      <c r="M1639" t="s">
        <v>7952</v>
      </c>
      <c r="N1639" t="s">
        <v>7951</v>
      </c>
      <c r="O1639" t="s">
        <v>7950</v>
      </c>
      <c r="P1639" t="s">
        <v>5621</v>
      </c>
      <c r="Q1639" t="s">
        <v>8858</v>
      </c>
      <c r="R1639" t="s">
        <v>7949</v>
      </c>
      <c r="S1639" t="s">
        <v>31317</v>
      </c>
      <c r="T1639" t="s">
        <v>31316</v>
      </c>
      <c r="U1639" t="s">
        <v>34643</v>
      </c>
      <c r="V1639" t="s">
        <v>31315</v>
      </c>
      <c r="X1639">
        <v>100</v>
      </c>
      <c r="Y1639">
        <v>26.11</v>
      </c>
      <c r="Z1639">
        <v>49.12</v>
      </c>
      <c r="AA1639">
        <v>49.12</v>
      </c>
    </row>
    <row r="1640" spans="1:28" x14ac:dyDescent="0.3">
      <c r="A1640" t="s">
        <v>31314</v>
      </c>
      <c r="B1640" t="s">
        <v>3631</v>
      </c>
      <c r="C1640" s="7">
        <v>-1.0808379506694401</v>
      </c>
      <c r="D1640" s="7">
        <v>-0.35694335014449802</v>
      </c>
      <c r="E1640" s="7">
        <v>5.1542224379160999E-2</v>
      </c>
      <c r="F1640" s="7">
        <v>0.25704867067834097</v>
      </c>
      <c r="G1640">
        <v>337797</v>
      </c>
      <c r="H1640" t="s">
        <v>12887</v>
      </c>
      <c r="I1640" t="s">
        <v>12886</v>
      </c>
      <c r="J1640" t="s">
        <v>12885</v>
      </c>
      <c r="K1640" t="s">
        <v>12884</v>
      </c>
      <c r="L1640" t="s">
        <v>12883</v>
      </c>
      <c r="M1640" t="s">
        <v>31313</v>
      </c>
      <c r="N1640" t="s">
        <v>31312</v>
      </c>
      <c r="O1640" t="s">
        <v>31311</v>
      </c>
      <c r="P1640" t="s">
        <v>31309</v>
      </c>
      <c r="Q1640" t="s">
        <v>31308</v>
      </c>
      <c r="S1640" t="s">
        <v>31310</v>
      </c>
      <c r="T1640" t="s">
        <v>31309</v>
      </c>
      <c r="U1640" t="s">
        <v>31308</v>
      </c>
      <c r="V1640" t="s">
        <v>31307</v>
      </c>
      <c r="X1640">
        <v>88.4</v>
      </c>
      <c r="Y1640">
        <v>70.91</v>
      </c>
      <c r="Z1640">
        <v>74.55</v>
      </c>
      <c r="AA1640">
        <v>74.55</v>
      </c>
    </row>
    <row r="1641" spans="1:28" x14ac:dyDescent="0.3">
      <c r="A1641" t="s">
        <v>22293</v>
      </c>
      <c r="B1641" t="s">
        <v>3631</v>
      </c>
      <c r="C1641" s="7">
        <v>-0.84039595774137199</v>
      </c>
      <c r="D1641" s="7">
        <v>-1.1264994580735499</v>
      </c>
      <c r="E1641" s="7">
        <v>-0.84210881792611902</v>
      </c>
      <c r="F1641" s="7">
        <v>-0.80091409963312898</v>
      </c>
      <c r="G1641">
        <v>287843</v>
      </c>
      <c r="H1641" t="s">
        <v>22292</v>
      </c>
      <c r="I1641" t="s">
        <v>22291</v>
      </c>
      <c r="J1641" t="s">
        <v>14645</v>
      </c>
      <c r="K1641" t="s">
        <v>14644</v>
      </c>
      <c r="L1641" t="s">
        <v>22290</v>
      </c>
      <c r="M1641" t="s">
        <v>22289</v>
      </c>
      <c r="N1641" t="s">
        <v>12313</v>
      </c>
      <c r="O1641" t="s">
        <v>22288</v>
      </c>
      <c r="P1641" t="s">
        <v>22285</v>
      </c>
      <c r="Q1641" t="s">
        <v>22284</v>
      </c>
      <c r="R1641" t="s">
        <v>22287</v>
      </c>
      <c r="S1641" t="s">
        <v>22286</v>
      </c>
      <c r="T1641" t="s">
        <v>22285</v>
      </c>
      <c r="U1641" t="s">
        <v>22284</v>
      </c>
      <c r="V1641" t="s">
        <v>22283</v>
      </c>
      <c r="W1641" t="s">
        <v>22282</v>
      </c>
      <c r="X1641">
        <v>100</v>
      </c>
      <c r="Y1641">
        <v>55.1</v>
      </c>
      <c r="Z1641">
        <v>84.64</v>
      </c>
      <c r="AA1641">
        <v>84.64</v>
      </c>
      <c r="AB1641">
        <v>75.66</v>
      </c>
    </row>
    <row r="1642" spans="1:28" x14ac:dyDescent="0.3">
      <c r="A1642" t="s">
        <v>8037</v>
      </c>
      <c r="B1642" t="s">
        <v>3636</v>
      </c>
      <c r="C1642" s="7">
        <v>2.0819265384739301</v>
      </c>
      <c r="D1642" s="7">
        <v>2.6619555699591899</v>
      </c>
      <c r="E1642" s="7">
        <v>1.7097349974835301</v>
      </c>
      <c r="F1642" s="7">
        <v>2.90430312839417</v>
      </c>
      <c r="G1642">
        <v>69071</v>
      </c>
      <c r="H1642" t="s">
        <v>8036</v>
      </c>
      <c r="I1642" t="s">
        <v>8035</v>
      </c>
      <c r="J1642" t="s">
        <v>8034</v>
      </c>
      <c r="K1642" t="s">
        <v>8033</v>
      </c>
      <c r="L1642" t="s">
        <v>8032</v>
      </c>
      <c r="S1642" t="s">
        <v>8031</v>
      </c>
      <c r="T1642" t="s">
        <v>103</v>
      </c>
      <c r="U1642" t="s">
        <v>104</v>
      </c>
      <c r="V1642" t="s">
        <v>8030</v>
      </c>
      <c r="X1642">
        <v>100</v>
      </c>
      <c r="Z1642">
        <v>25.29</v>
      </c>
      <c r="AA1642">
        <v>25.29</v>
      </c>
    </row>
    <row r="1643" spans="1:28" x14ac:dyDescent="0.3">
      <c r="A1643" t="s">
        <v>13718</v>
      </c>
      <c r="B1643" t="s">
        <v>3636</v>
      </c>
      <c r="C1643" s="7">
        <v>0.43581766005460798</v>
      </c>
      <c r="D1643" s="7">
        <v>0.57381639515070804</v>
      </c>
      <c r="E1643" s="7">
        <v>-4.9344700166518204E-3</v>
      </c>
      <c r="F1643" s="7">
        <v>1.5560046003435499</v>
      </c>
      <c r="G1643">
        <v>355394</v>
      </c>
      <c r="H1643" t="s">
        <v>106</v>
      </c>
      <c r="I1643" t="s">
        <v>107</v>
      </c>
      <c r="J1643" t="s">
        <v>108</v>
      </c>
      <c r="K1643" t="s">
        <v>109</v>
      </c>
      <c r="L1643" t="s">
        <v>110</v>
      </c>
      <c r="M1643" t="s">
        <v>13717</v>
      </c>
      <c r="N1643" t="s">
        <v>13716</v>
      </c>
      <c r="O1643" t="s">
        <v>13715</v>
      </c>
      <c r="P1643" t="s">
        <v>114</v>
      </c>
      <c r="Q1643" t="s">
        <v>115</v>
      </c>
      <c r="R1643" t="s">
        <v>13714</v>
      </c>
      <c r="S1643" t="s">
        <v>13713</v>
      </c>
      <c r="T1643" t="s">
        <v>114</v>
      </c>
      <c r="U1643" t="s">
        <v>115</v>
      </c>
      <c r="V1643" t="s">
        <v>13712</v>
      </c>
      <c r="X1643">
        <v>100</v>
      </c>
      <c r="Y1643">
        <v>38.909999999999997</v>
      </c>
      <c r="Z1643">
        <v>62.04</v>
      </c>
      <c r="AA1643">
        <v>62.04</v>
      </c>
    </row>
    <row r="1644" spans="1:28" x14ac:dyDescent="0.3">
      <c r="A1644" t="s">
        <v>31306</v>
      </c>
      <c r="B1644" t="s">
        <v>3631</v>
      </c>
      <c r="C1644" s="7">
        <v>-1.07207384545597</v>
      </c>
      <c r="D1644" s="7">
        <v>-0.71806349166383199</v>
      </c>
      <c r="E1644" s="7">
        <v>-0.24187212964619001</v>
      </c>
      <c r="F1644" s="7">
        <v>-1.32764047399013</v>
      </c>
      <c r="G1644">
        <v>39960</v>
      </c>
      <c r="H1644" t="s">
        <v>17907</v>
      </c>
      <c r="I1644" t="s">
        <v>17906</v>
      </c>
      <c r="J1644" t="s">
        <v>17905</v>
      </c>
      <c r="K1644" t="s">
        <v>17904</v>
      </c>
      <c r="L1644" t="s">
        <v>21051</v>
      </c>
      <c r="M1644" t="s">
        <v>31305</v>
      </c>
      <c r="N1644" t="s">
        <v>17962</v>
      </c>
      <c r="O1644" t="s">
        <v>17961</v>
      </c>
      <c r="P1644" t="s">
        <v>17960</v>
      </c>
      <c r="Q1644" t="s">
        <v>17959</v>
      </c>
      <c r="S1644" t="s">
        <v>31304</v>
      </c>
      <c r="T1644" t="s">
        <v>17960</v>
      </c>
      <c r="U1644" t="s">
        <v>17959</v>
      </c>
      <c r="V1644" t="s">
        <v>31303</v>
      </c>
      <c r="X1644">
        <v>100</v>
      </c>
      <c r="Y1644">
        <v>54.27</v>
      </c>
      <c r="Z1644">
        <v>70.59</v>
      </c>
      <c r="AA1644">
        <v>70.59</v>
      </c>
    </row>
    <row r="1645" spans="1:28" x14ac:dyDescent="0.3">
      <c r="A1645" t="s">
        <v>22281</v>
      </c>
      <c r="B1645" t="s">
        <v>3636</v>
      </c>
      <c r="C1645" s="7">
        <v>0.55618722998382397</v>
      </c>
      <c r="D1645" s="7">
        <v>1.8611341608093901</v>
      </c>
      <c r="E1645" s="7">
        <v>1.3439689035701801</v>
      </c>
      <c r="F1645" s="7">
        <v>0.68998760211064103</v>
      </c>
      <c r="G1645">
        <v>321400</v>
      </c>
      <c r="M1645" t="s">
        <v>22280</v>
      </c>
      <c r="N1645" t="s">
        <v>22279</v>
      </c>
      <c r="O1645" t="s">
        <v>22278</v>
      </c>
      <c r="P1645" t="s">
        <v>22277</v>
      </c>
      <c r="Q1645" t="s">
        <v>22276</v>
      </c>
      <c r="R1645" t="s">
        <v>22275</v>
      </c>
      <c r="S1645" t="s">
        <v>22274</v>
      </c>
      <c r="V1645" t="s">
        <v>22273</v>
      </c>
      <c r="X1645">
        <v>100</v>
      </c>
      <c r="Y1645">
        <v>41.51</v>
      </c>
      <c r="Z1645">
        <v>47.92</v>
      </c>
      <c r="AA1645">
        <v>47.92</v>
      </c>
    </row>
    <row r="1646" spans="1:28" x14ac:dyDescent="0.3">
      <c r="A1646" t="s">
        <v>1734</v>
      </c>
      <c r="B1646" t="s">
        <v>3639</v>
      </c>
      <c r="C1646" s="7">
        <v>4.4822247525780901</v>
      </c>
      <c r="D1646" s="7">
        <v>5.0755188471105104</v>
      </c>
      <c r="E1646" s="7">
        <v>4.7951308499966601</v>
      </c>
      <c r="F1646" s="7">
        <v>3.9276058405984502</v>
      </c>
      <c r="G1646">
        <v>321401</v>
      </c>
      <c r="M1646" t="s">
        <v>1735</v>
      </c>
      <c r="N1646" t="s">
        <v>1736</v>
      </c>
      <c r="O1646" t="s">
        <v>1737</v>
      </c>
      <c r="P1646" t="s">
        <v>1738</v>
      </c>
      <c r="Q1646" t="s">
        <v>1739</v>
      </c>
      <c r="R1646" t="s">
        <v>1740</v>
      </c>
      <c r="X1646">
        <v>100</v>
      </c>
      <c r="Y1646">
        <v>55.17</v>
      </c>
    </row>
    <row r="1647" spans="1:28" x14ac:dyDescent="0.3">
      <c r="A1647" t="s">
        <v>22272</v>
      </c>
      <c r="B1647" t="s">
        <v>3636</v>
      </c>
      <c r="C1647" s="7">
        <v>-0.55629080978344403</v>
      </c>
      <c r="D1647" s="7">
        <v>1.7907997406406899</v>
      </c>
      <c r="E1647" s="7">
        <v>1.7524400948449701</v>
      </c>
      <c r="F1647" s="7">
        <v>1.4646470090278101</v>
      </c>
      <c r="G1647">
        <v>284950</v>
      </c>
      <c r="M1647" t="s">
        <v>22271</v>
      </c>
      <c r="N1647" t="s">
        <v>22270</v>
      </c>
      <c r="O1647" t="s">
        <v>22269</v>
      </c>
      <c r="P1647" t="s">
        <v>22266</v>
      </c>
      <c r="Q1647" t="s">
        <v>22265</v>
      </c>
      <c r="R1647" t="s">
        <v>22268</v>
      </c>
      <c r="S1647" t="s">
        <v>22267</v>
      </c>
      <c r="T1647" t="s">
        <v>22266</v>
      </c>
      <c r="U1647" t="s">
        <v>22265</v>
      </c>
      <c r="V1647" t="s">
        <v>22264</v>
      </c>
      <c r="W1647" t="s">
        <v>22263</v>
      </c>
      <c r="X1647">
        <v>100</v>
      </c>
      <c r="Y1647">
        <v>30.18</v>
      </c>
      <c r="Z1647">
        <v>80.56</v>
      </c>
      <c r="AA1647">
        <v>80.56</v>
      </c>
      <c r="AB1647">
        <v>74.569999999999993</v>
      </c>
    </row>
    <row r="1648" spans="1:28" x14ac:dyDescent="0.3">
      <c r="A1648" t="s">
        <v>13711</v>
      </c>
      <c r="B1648" t="s">
        <v>3636</v>
      </c>
      <c r="C1648" s="7">
        <v>0.61292601305345895</v>
      </c>
      <c r="D1648" s="7">
        <v>0.45863326803065102</v>
      </c>
      <c r="E1648" s="7">
        <v>0.75712974175924197</v>
      </c>
      <c r="F1648" s="7">
        <v>1.16583531794199</v>
      </c>
      <c r="G1648">
        <v>89535</v>
      </c>
      <c r="H1648" t="s">
        <v>5442</v>
      </c>
      <c r="I1648" t="s">
        <v>5441</v>
      </c>
      <c r="J1648" t="s">
        <v>13710</v>
      </c>
      <c r="K1648" t="s">
        <v>13709</v>
      </c>
      <c r="L1648" t="s">
        <v>13708</v>
      </c>
      <c r="M1648" t="s">
        <v>13707</v>
      </c>
      <c r="N1648" t="s">
        <v>13706</v>
      </c>
      <c r="O1648" t="s">
        <v>13705</v>
      </c>
      <c r="P1648" t="s">
        <v>5433</v>
      </c>
      <c r="Q1648" t="s">
        <v>5432</v>
      </c>
      <c r="S1648" t="s">
        <v>13704</v>
      </c>
      <c r="T1648" t="s">
        <v>13703</v>
      </c>
      <c r="U1648" t="s">
        <v>13702</v>
      </c>
      <c r="V1648" t="s">
        <v>13701</v>
      </c>
      <c r="W1648" t="s">
        <v>13700</v>
      </c>
      <c r="X1648">
        <v>87.5</v>
      </c>
      <c r="Y1648">
        <v>32.5</v>
      </c>
      <c r="Z1648">
        <v>65.5</v>
      </c>
      <c r="AA1648">
        <v>65.5</v>
      </c>
      <c r="AB1648">
        <v>75.989999999999995</v>
      </c>
    </row>
    <row r="1649" spans="1:28" x14ac:dyDescent="0.3">
      <c r="A1649" t="s">
        <v>1741</v>
      </c>
      <c r="B1649" t="s">
        <v>3636</v>
      </c>
      <c r="C1649" s="7">
        <v>1.7509444981162099</v>
      </c>
      <c r="D1649" s="7">
        <v>2.8918568129911102</v>
      </c>
      <c r="E1649" s="7">
        <v>2.5767064480190398</v>
      </c>
      <c r="F1649" s="7">
        <v>2.8997680883021602</v>
      </c>
      <c r="G1649">
        <v>328028</v>
      </c>
      <c r="M1649" t="s">
        <v>1742</v>
      </c>
      <c r="N1649" t="s">
        <v>1743</v>
      </c>
      <c r="O1649" t="s">
        <v>1744</v>
      </c>
      <c r="P1649" t="s">
        <v>652</v>
      </c>
      <c r="Q1649" t="s">
        <v>653</v>
      </c>
      <c r="R1649" t="s">
        <v>1745</v>
      </c>
      <c r="S1649" t="s">
        <v>1746</v>
      </c>
      <c r="V1649" t="s">
        <v>3713</v>
      </c>
      <c r="X1649">
        <v>75</v>
      </c>
      <c r="Y1649">
        <v>36.67</v>
      </c>
      <c r="Z1649">
        <v>33.770000000000003</v>
      </c>
      <c r="AA1649">
        <v>33.770000000000003</v>
      </c>
    </row>
    <row r="1650" spans="1:28" x14ac:dyDescent="0.3">
      <c r="A1650" t="s">
        <v>31302</v>
      </c>
      <c r="B1650" t="s">
        <v>3631</v>
      </c>
      <c r="C1650" s="7">
        <v>-1.2117628130561</v>
      </c>
      <c r="D1650" s="7">
        <v>-1.2924509343055299</v>
      </c>
      <c r="E1650" s="7">
        <v>-6.8663580357817694E-2</v>
      </c>
      <c r="F1650" s="7">
        <v>-0.16975526920215001</v>
      </c>
      <c r="G1650">
        <v>251837</v>
      </c>
      <c r="I1650" t="s">
        <v>35</v>
      </c>
      <c r="K1650" t="s">
        <v>35</v>
      </c>
      <c r="N1650" t="s">
        <v>35</v>
      </c>
      <c r="Q1650" t="s">
        <v>35</v>
      </c>
      <c r="S1650" t="s">
        <v>31301</v>
      </c>
      <c r="U1650" t="s">
        <v>35</v>
      </c>
      <c r="V1650" t="s">
        <v>31300</v>
      </c>
      <c r="W1650" t="s">
        <v>31299</v>
      </c>
      <c r="X1650">
        <v>100</v>
      </c>
      <c r="Z1650">
        <v>81.150000000000006</v>
      </c>
      <c r="AA1650">
        <v>81.150000000000006</v>
      </c>
      <c r="AB1650">
        <v>84.55</v>
      </c>
    </row>
    <row r="1651" spans="1:28" x14ac:dyDescent="0.3">
      <c r="A1651" t="s">
        <v>31298</v>
      </c>
      <c r="B1651" t="s">
        <v>3636</v>
      </c>
      <c r="C1651" s="7">
        <v>1.13376387059137</v>
      </c>
      <c r="D1651" s="7">
        <v>0.91336919642167702</v>
      </c>
      <c r="E1651" s="7">
        <v>0.77197467741090298</v>
      </c>
      <c r="F1651" s="7">
        <v>1.27073839511549</v>
      </c>
      <c r="G1651">
        <v>69102</v>
      </c>
      <c r="S1651" t="s">
        <v>31297</v>
      </c>
      <c r="T1651" t="s">
        <v>3185</v>
      </c>
      <c r="U1651" t="s">
        <v>3190</v>
      </c>
      <c r="V1651" t="s">
        <v>31296</v>
      </c>
      <c r="X1651">
        <v>100</v>
      </c>
      <c r="Z1651">
        <v>35.25</v>
      </c>
      <c r="AA1651">
        <v>35.25</v>
      </c>
    </row>
    <row r="1652" spans="1:28" x14ac:dyDescent="0.3">
      <c r="A1652" t="s">
        <v>31295</v>
      </c>
      <c r="B1652" t="s">
        <v>3631</v>
      </c>
      <c r="C1652" s="7">
        <v>-1.3128230267677099</v>
      </c>
      <c r="D1652" s="7">
        <v>-0.20945751709796301</v>
      </c>
      <c r="E1652" s="7">
        <v>-0.29926962772271498</v>
      </c>
      <c r="F1652" s="7">
        <v>-0.19834755663721501</v>
      </c>
      <c r="G1652">
        <v>254837</v>
      </c>
      <c r="H1652" t="s">
        <v>6158</v>
      </c>
      <c r="I1652" t="s">
        <v>6157</v>
      </c>
      <c r="J1652" t="s">
        <v>5489</v>
      </c>
      <c r="K1652" t="s">
        <v>5495</v>
      </c>
      <c r="L1652" t="s">
        <v>5494</v>
      </c>
      <c r="M1652" t="s">
        <v>5493</v>
      </c>
      <c r="N1652" t="s">
        <v>5492</v>
      </c>
      <c r="O1652" t="s">
        <v>5491</v>
      </c>
      <c r="P1652" t="s">
        <v>5489</v>
      </c>
      <c r="Q1652" t="s">
        <v>5488</v>
      </c>
      <c r="S1652" t="s">
        <v>31294</v>
      </c>
      <c r="T1652" t="s">
        <v>5489</v>
      </c>
      <c r="U1652" t="s">
        <v>5488</v>
      </c>
      <c r="V1652" t="s">
        <v>31293</v>
      </c>
      <c r="W1652" t="s">
        <v>31292</v>
      </c>
      <c r="X1652">
        <v>100</v>
      </c>
      <c r="Y1652">
        <v>27.04</v>
      </c>
      <c r="Z1652">
        <v>75.930000000000007</v>
      </c>
      <c r="AA1652">
        <v>75.930000000000007</v>
      </c>
      <c r="AB1652">
        <v>70.36</v>
      </c>
    </row>
    <row r="1653" spans="1:28" x14ac:dyDescent="0.3">
      <c r="A1653" t="s">
        <v>31291</v>
      </c>
      <c r="B1653" t="s">
        <v>3631</v>
      </c>
      <c r="C1653" s="7">
        <v>-1.1368042341220099</v>
      </c>
      <c r="D1653" s="7">
        <v>-0.52781342551892696</v>
      </c>
      <c r="E1653" s="7">
        <v>-0.54897163275694705</v>
      </c>
      <c r="F1653" s="7">
        <v>-0.22872405089301601</v>
      </c>
      <c r="G1653">
        <v>255028</v>
      </c>
      <c r="H1653" t="s">
        <v>4204</v>
      </c>
      <c r="I1653" t="s">
        <v>4203</v>
      </c>
      <c r="J1653" t="s">
        <v>4202</v>
      </c>
      <c r="K1653" t="s">
        <v>4201</v>
      </c>
      <c r="L1653" t="s">
        <v>4200</v>
      </c>
      <c r="M1653" t="s">
        <v>31290</v>
      </c>
      <c r="N1653" t="s">
        <v>31289</v>
      </c>
      <c r="O1653" t="s">
        <v>31288</v>
      </c>
      <c r="P1653" t="s">
        <v>114</v>
      </c>
      <c r="Q1653" t="s">
        <v>115</v>
      </c>
      <c r="R1653" t="s">
        <v>31287</v>
      </c>
      <c r="S1653" t="s">
        <v>31286</v>
      </c>
      <c r="T1653" t="s">
        <v>114</v>
      </c>
      <c r="U1653" t="s">
        <v>115</v>
      </c>
      <c r="V1653" t="s">
        <v>31285</v>
      </c>
      <c r="W1653" t="s">
        <v>31284</v>
      </c>
      <c r="X1653">
        <v>100</v>
      </c>
      <c r="Y1653">
        <v>28.78</v>
      </c>
      <c r="Z1653">
        <v>68.180000000000007</v>
      </c>
      <c r="AA1653">
        <v>68.180000000000007</v>
      </c>
      <c r="AB1653">
        <v>75.900000000000006</v>
      </c>
    </row>
    <row r="1654" spans="1:28" x14ac:dyDescent="0.3">
      <c r="A1654" t="s">
        <v>6539</v>
      </c>
      <c r="B1654" t="s">
        <v>3636</v>
      </c>
      <c r="C1654" s="7">
        <v>0.186981978102265</v>
      </c>
      <c r="D1654" s="7">
        <v>2.1594266017915702</v>
      </c>
      <c r="E1654" s="7">
        <v>1.3988255823015701</v>
      </c>
      <c r="F1654" s="7">
        <v>0.57712756663358</v>
      </c>
      <c r="G1654">
        <v>355408</v>
      </c>
      <c r="I1654" t="s">
        <v>35</v>
      </c>
      <c r="K1654" t="s">
        <v>35</v>
      </c>
      <c r="N1654" t="s">
        <v>35</v>
      </c>
      <c r="Q1654" t="s">
        <v>35</v>
      </c>
      <c r="S1654" t="s">
        <v>6538</v>
      </c>
      <c r="U1654" t="s">
        <v>35</v>
      </c>
      <c r="V1654" t="s">
        <v>6537</v>
      </c>
      <c r="X1654">
        <v>100</v>
      </c>
      <c r="Z1654">
        <v>70.59</v>
      </c>
      <c r="AA1654">
        <v>70.59</v>
      </c>
    </row>
    <row r="1655" spans="1:28" x14ac:dyDescent="0.3">
      <c r="A1655" t="s">
        <v>31283</v>
      </c>
      <c r="B1655" t="s">
        <v>3631</v>
      </c>
      <c r="C1655" s="7">
        <v>-1.01044789662657</v>
      </c>
      <c r="D1655" s="7">
        <v>-1.1317147307333499</v>
      </c>
      <c r="E1655" s="7">
        <v>-0.97632534866945297</v>
      </c>
      <c r="F1655" s="7">
        <v>-1.2257528216356699</v>
      </c>
      <c r="G1655">
        <v>29332</v>
      </c>
      <c r="H1655" t="s">
        <v>28263</v>
      </c>
      <c r="I1655" t="s">
        <v>28262</v>
      </c>
      <c r="J1655" t="s">
        <v>28261</v>
      </c>
      <c r="K1655" t="s">
        <v>28260</v>
      </c>
      <c r="L1655" t="s">
        <v>28259</v>
      </c>
      <c r="M1655" t="s">
        <v>31282</v>
      </c>
      <c r="N1655" t="s">
        <v>31281</v>
      </c>
      <c r="O1655" t="s">
        <v>31280</v>
      </c>
      <c r="P1655" t="s">
        <v>31279</v>
      </c>
      <c r="Q1655" t="s">
        <v>31278</v>
      </c>
      <c r="S1655" t="s">
        <v>31277</v>
      </c>
      <c r="T1655" t="s">
        <v>31276</v>
      </c>
      <c r="U1655" t="s">
        <v>31275</v>
      </c>
      <c r="V1655" t="s">
        <v>31274</v>
      </c>
      <c r="X1655">
        <v>100</v>
      </c>
      <c r="Y1655">
        <v>39.130000000000003</v>
      </c>
      <c r="Z1655">
        <v>45.18</v>
      </c>
      <c r="AA1655">
        <v>45.18</v>
      </c>
    </row>
    <row r="1656" spans="1:28" x14ac:dyDescent="0.3">
      <c r="A1656" t="s">
        <v>1747</v>
      </c>
      <c r="B1656" t="s">
        <v>3631</v>
      </c>
      <c r="C1656" s="7">
        <v>-2.47770863937125</v>
      </c>
      <c r="D1656" s="7">
        <v>-2.2821775701441198</v>
      </c>
      <c r="E1656" s="7">
        <v>-2.46881333233123</v>
      </c>
      <c r="F1656" s="7">
        <v>-1.3226816327272199</v>
      </c>
      <c r="G1656">
        <v>337842</v>
      </c>
      <c r="H1656" t="s">
        <v>1748</v>
      </c>
      <c r="I1656" t="s">
        <v>1749</v>
      </c>
      <c r="J1656" t="s">
        <v>1750</v>
      </c>
      <c r="K1656" t="s">
        <v>1751</v>
      </c>
      <c r="L1656" t="s">
        <v>1752</v>
      </c>
      <c r="M1656" t="s">
        <v>1753</v>
      </c>
      <c r="N1656" t="s">
        <v>8029</v>
      </c>
      <c r="O1656" t="s">
        <v>1754</v>
      </c>
      <c r="P1656" t="s">
        <v>1755</v>
      </c>
      <c r="Q1656" t="s">
        <v>1756</v>
      </c>
      <c r="R1656" t="s">
        <v>1757</v>
      </c>
      <c r="S1656" t="s">
        <v>1758</v>
      </c>
      <c r="T1656" t="s">
        <v>1759</v>
      </c>
      <c r="U1656" t="s">
        <v>1760</v>
      </c>
      <c r="V1656" t="s">
        <v>4008</v>
      </c>
      <c r="X1656">
        <v>85.97</v>
      </c>
      <c r="Y1656">
        <v>37.1</v>
      </c>
      <c r="Z1656">
        <v>57.86</v>
      </c>
      <c r="AA1656">
        <v>57.86</v>
      </c>
    </row>
    <row r="1657" spans="1:28" x14ac:dyDescent="0.3">
      <c r="A1657" t="s">
        <v>31273</v>
      </c>
      <c r="B1657" t="s">
        <v>3631</v>
      </c>
      <c r="C1657" s="7">
        <v>-1.1371470560863699</v>
      </c>
      <c r="D1657" s="7">
        <v>-1.6176378578886801</v>
      </c>
      <c r="E1657" s="7">
        <v>0.52308995090050003</v>
      </c>
      <c r="F1657" s="7">
        <v>-1.4142971121822401</v>
      </c>
      <c r="G1657">
        <v>69121</v>
      </c>
      <c r="I1657" t="s">
        <v>35</v>
      </c>
      <c r="K1657" t="s">
        <v>35</v>
      </c>
      <c r="N1657" t="s">
        <v>35</v>
      </c>
      <c r="Q1657" t="s">
        <v>35</v>
      </c>
      <c r="S1657" t="s">
        <v>28899</v>
      </c>
      <c r="U1657" t="s">
        <v>35</v>
      </c>
      <c r="V1657" t="s">
        <v>28898</v>
      </c>
      <c r="X1657">
        <v>97.4</v>
      </c>
      <c r="Z1657">
        <v>39.090000000000003</v>
      </c>
      <c r="AA1657">
        <v>39.090000000000003</v>
      </c>
    </row>
    <row r="1658" spans="1:28" x14ac:dyDescent="0.3">
      <c r="A1658" t="s">
        <v>4759</v>
      </c>
      <c r="B1658" t="s">
        <v>3636</v>
      </c>
      <c r="C1658" s="7">
        <v>1.75936387251388</v>
      </c>
      <c r="D1658" s="7">
        <v>1.64674216723</v>
      </c>
      <c r="E1658" s="7">
        <v>1.1202440776410301</v>
      </c>
      <c r="F1658" s="7">
        <v>2.1144083233860198</v>
      </c>
      <c r="G1658">
        <v>337847</v>
      </c>
      <c r="H1658" t="s">
        <v>905</v>
      </c>
      <c r="I1658" t="s">
        <v>906</v>
      </c>
      <c r="J1658" t="s">
        <v>907</v>
      </c>
      <c r="K1658" t="s">
        <v>908</v>
      </c>
      <c r="L1658" t="s">
        <v>4758</v>
      </c>
      <c r="M1658" t="s">
        <v>4757</v>
      </c>
      <c r="N1658" t="s">
        <v>4756</v>
      </c>
      <c r="O1658" t="s">
        <v>4755</v>
      </c>
      <c r="P1658" t="s">
        <v>913</v>
      </c>
      <c r="Q1658" t="s">
        <v>914</v>
      </c>
      <c r="R1658" t="s">
        <v>4754</v>
      </c>
      <c r="S1658" t="s">
        <v>4753</v>
      </c>
      <c r="T1658" t="s">
        <v>913</v>
      </c>
      <c r="U1658" t="s">
        <v>914</v>
      </c>
      <c r="V1658" t="s">
        <v>4752</v>
      </c>
      <c r="W1658" t="s">
        <v>4751</v>
      </c>
      <c r="X1658">
        <v>100</v>
      </c>
      <c r="Y1658">
        <v>58.57</v>
      </c>
      <c r="Z1658">
        <v>84.37</v>
      </c>
      <c r="AA1658">
        <v>84.37</v>
      </c>
      <c r="AB1658">
        <v>72.88</v>
      </c>
    </row>
    <row r="1659" spans="1:28" x14ac:dyDescent="0.3">
      <c r="A1659" t="s">
        <v>22262</v>
      </c>
      <c r="B1659" t="s">
        <v>3631</v>
      </c>
      <c r="C1659" s="7">
        <v>-0.286081088862988</v>
      </c>
      <c r="D1659" s="7">
        <v>-1.0228954416667699</v>
      </c>
      <c r="E1659" s="7">
        <v>-8.1954395983077095E-3</v>
      </c>
      <c r="F1659" s="7">
        <v>0.57765555363896703</v>
      </c>
      <c r="G1659">
        <v>328065</v>
      </c>
      <c r="I1659" t="s">
        <v>35</v>
      </c>
      <c r="K1659" t="s">
        <v>35</v>
      </c>
      <c r="N1659" t="s">
        <v>35</v>
      </c>
      <c r="Q1659" t="s">
        <v>35</v>
      </c>
      <c r="S1659" t="s">
        <v>22261</v>
      </c>
      <c r="U1659" t="s">
        <v>35</v>
      </c>
      <c r="V1659" t="s">
        <v>22260</v>
      </c>
      <c r="X1659">
        <v>99.37</v>
      </c>
      <c r="Z1659">
        <v>53.19</v>
      </c>
      <c r="AA1659">
        <v>53.19</v>
      </c>
    </row>
    <row r="1660" spans="1:28" x14ac:dyDescent="0.3">
      <c r="A1660" t="s">
        <v>22259</v>
      </c>
      <c r="B1660" t="s">
        <v>3636</v>
      </c>
      <c r="C1660" s="7">
        <v>0.659964971594729</v>
      </c>
      <c r="D1660" s="7">
        <v>1.29002950104528</v>
      </c>
      <c r="E1660" s="7">
        <v>1.2224732341822599</v>
      </c>
      <c r="F1660" s="7">
        <v>1.01277443191562</v>
      </c>
      <c r="G1660">
        <v>38860</v>
      </c>
      <c r="H1660" t="s">
        <v>5671</v>
      </c>
      <c r="I1660" t="s">
        <v>5670</v>
      </c>
      <c r="J1660" t="s">
        <v>22258</v>
      </c>
      <c r="K1660" t="s">
        <v>22257</v>
      </c>
      <c r="L1660" t="s">
        <v>22256</v>
      </c>
      <c r="M1660" t="s">
        <v>22255</v>
      </c>
      <c r="N1660" t="s">
        <v>22254</v>
      </c>
      <c r="O1660" t="s">
        <v>22253</v>
      </c>
      <c r="P1660" t="s">
        <v>5663</v>
      </c>
      <c r="Q1660" t="s">
        <v>5662</v>
      </c>
      <c r="R1660" t="s">
        <v>22252</v>
      </c>
      <c r="S1660" t="s">
        <v>22251</v>
      </c>
      <c r="T1660" t="s">
        <v>5663</v>
      </c>
      <c r="U1660" t="s">
        <v>5662</v>
      </c>
      <c r="V1660" t="s">
        <v>22250</v>
      </c>
      <c r="W1660" t="s">
        <v>22249</v>
      </c>
      <c r="X1660">
        <v>99.28</v>
      </c>
      <c r="Y1660">
        <v>52.23</v>
      </c>
      <c r="Z1660">
        <v>69.849999999999994</v>
      </c>
      <c r="AA1660">
        <v>69.849999999999994</v>
      </c>
      <c r="AB1660">
        <v>73.459999999999994</v>
      </c>
    </row>
    <row r="1661" spans="1:28" x14ac:dyDescent="0.3">
      <c r="A1661" t="s">
        <v>17568</v>
      </c>
      <c r="B1661" t="s">
        <v>3631</v>
      </c>
      <c r="C1661" s="7">
        <v>0.106852058129269</v>
      </c>
      <c r="D1661" s="7">
        <v>0.477640176986799</v>
      </c>
      <c r="E1661" s="7">
        <v>1.53629550290199</v>
      </c>
      <c r="F1661" s="7">
        <v>-1.67851904131111</v>
      </c>
      <c r="G1661">
        <v>243733</v>
      </c>
      <c r="J1661" t="s">
        <v>458</v>
      </c>
      <c r="K1661" t="s">
        <v>459</v>
      </c>
      <c r="L1661" t="s">
        <v>460</v>
      </c>
      <c r="M1661" t="s">
        <v>2796</v>
      </c>
      <c r="N1661" t="s">
        <v>2797</v>
      </c>
      <c r="O1661" t="s">
        <v>2798</v>
      </c>
      <c r="P1661" t="s">
        <v>458</v>
      </c>
      <c r="Q1661" t="s">
        <v>459</v>
      </c>
      <c r="R1661" t="s">
        <v>2799</v>
      </c>
      <c r="S1661" t="s">
        <v>17567</v>
      </c>
      <c r="T1661" t="s">
        <v>458</v>
      </c>
      <c r="U1661" t="s">
        <v>459</v>
      </c>
      <c r="V1661" t="s">
        <v>17566</v>
      </c>
      <c r="X1661">
        <v>100</v>
      </c>
      <c r="Y1661">
        <v>34.880000000000003</v>
      </c>
      <c r="Z1661">
        <v>49.56</v>
      </c>
      <c r="AA1661">
        <v>49.56</v>
      </c>
    </row>
    <row r="1662" spans="1:28" x14ac:dyDescent="0.3">
      <c r="A1662" t="s">
        <v>5637</v>
      </c>
      <c r="B1662" t="s">
        <v>3636</v>
      </c>
      <c r="C1662" s="7">
        <v>1.5637519234022601</v>
      </c>
      <c r="D1662" s="7">
        <v>0.64738223627842295</v>
      </c>
      <c r="E1662" s="7">
        <v>2.2952898884342701</v>
      </c>
      <c r="F1662" s="7">
        <v>1.6149695405200299</v>
      </c>
      <c r="G1662">
        <v>355422</v>
      </c>
      <c r="I1662" t="s">
        <v>35</v>
      </c>
      <c r="K1662" t="s">
        <v>35</v>
      </c>
      <c r="N1662" t="s">
        <v>35</v>
      </c>
      <c r="Q1662" t="s">
        <v>35</v>
      </c>
      <c r="U1662" t="s">
        <v>35</v>
      </c>
      <c r="W1662" t="s">
        <v>5636</v>
      </c>
      <c r="X1662">
        <v>100</v>
      </c>
      <c r="AB1662">
        <v>91.3</v>
      </c>
    </row>
    <row r="1663" spans="1:28" x14ac:dyDescent="0.3">
      <c r="A1663" t="s">
        <v>31272</v>
      </c>
      <c r="B1663" t="s">
        <v>3636</v>
      </c>
      <c r="C1663" s="7">
        <v>1.5661911836351801</v>
      </c>
      <c r="D1663" s="7">
        <v>1.7318644218669801</v>
      </c>
      <c r="E1663" s="7">
        <v>0.95986407400108797</v>
      </c>
      <c r="F1663" s="7">
        <v>1.1743723172748</v>
      </c>
      <c r="G1663">
        <v>253711</v>
      </c>
      <c r="H1663" t="s">
        <v>496</v>
      </c>
      <c r="I1663" t="s">
        <v>497</v>
      </c>
      <c r="J1663" t="s">
        <v>31271</v>
      </c>
      <c r="K1663" t="s">
        <v>31270</v>
      </c>
      <c r="L1663" t="s">
        <v>31269</v>
      </c>
      <c r="M1663" t="s">
        <v>31268</v>
      </c>
      <c r="N1663" t="s">
        <v>31267</v>
      </c>
      <c r="O1663" t="s">
        <v>31266</v>
      </c>
      <c r="P1663" t="s">
        <v>784</v>
      </c>
      <c r="Q1663" t="s">
        <v>785</v>
      </c>
      <c r="R1663" t="s">
        <v>31265</v>
      </c>
      <c r="S1663" t="s">
        <v>31264</v>
      </c>
      <c r="T1663" t="s">
        <v>787</v>
      </c>
      <c r="U1663" t="s">
        <v>788</v>
      </c>
      <c r="V1663" t="s">
        <v>31263</v>
      </c>
      <c r="X1663">
        <v>100</v>
      </c>
      <c r="Y1663">
        <v>46.43</v>
      </c>
      <c r="Z1663">
        <v>54.67</v>
      </c>
      <c r="AA1663">
        <v>54.67</v>
      </c>
    </row>
    <row r="1664" spans="1:28" x14ac:dyDescent="0.3">
      <c r="A1664" t="s">
        <v>17565</v>
      </c>
      <c r="B1664" t="s">
        <v>3631</v>
      </c>
      <c r="C1664" s="7">
        <v>-0.93188725439185505</v>
      </c>
      <c r="D1664" s="7">
        <v>-0.93829280687266703</v>
      </c>
      <c r="E1664" s="7">
        <v>-1.10879564280348</v>
      </c>
      <c r="F1664" s="7">
        <v>-0.68814537354712702</v>
      </c>
      <c r="G1664">
        <v>252250</v>
      </c>
      <c r="J1664" t="s">
        <v>825</v>
      </c>
      <c r="K1664" t="s">
        <v>5891</v>
      </c>
      <c r="L1664" t="s">
        <v>5890</v>
      </c>
      <c r="M1664" t="s">
        <v>17564</v>
      </c>
      <c r="N1664" t="s">
        <v>17563</v>
      </c>
      <c r="O1664" t="s">
        <v>17562</v>
      </c>
      <c r="P1664" t="s">
        <v>17561</v>
      </c>
      <c r="Q1664" t="s">
        <v>17560</v>
      </c>
      <c r="S1664" t="s">
        <v>17559</v>
      </c>
      <c r="T1664" t="s">
        <v>828</v>
      </c>
      <c r="U1664" t="s">
        <v>5887</v>
      </c>
      <c r="V1664" t="s">
        <v>17558</v>
      </c>
      <c r="X1664">
        <v>95.64</v>
      </c>
      <c r="Y1664">
        <v>27.56</v>
      </c>
      <c r="Z1664">
        <v>48.68</v>
      </c>
      <c r="AA1664">
        <v>48.68</v>
      </c>
    </row>
    <row r="1665" spans="1:28" x14ac:dyDescent="0.3">
      <c r="A1665" t="s">
        <v>1761</v>
      </c>
      <c r="B1665" t="s">
        <v>3636</v>
      </c>
      <c r="C1665" s="7">
        <v>2.7898505894327701</v>
      </c>
      <c r="D1665" s="7">
        <v>2.9787998107545199</v>
      </c>
      <c r="E1665" s="7">
        <v>2.8380706243391201</v>
      </c>
      <c r="F1665" s="7">
        <v>2.6743473315035402</v>
      </c>
      <c r="G1665">
        <v>66741</v>
      </c>
      <c r="S1665" t="s">
        <v>1762</v>
      </c>
      <c r="T1665" t="s">
        <v>1763</v>
      </c>
      <c r="U1665" t="s">
        <v>1764</v>
      </c>
      <c r="V1665" t="s">
        <v>3660</v>
      </c>
      <c r="X1665">
        <v>92.31</v>
      </c>
      <c r="Z1665">
        <v>38.33</v>
      </c>
      <c r="AA1665">
        <v>38.33</v>
      </c>
    </row>
    <row r="1666" spans="1:28" x14ac:dyDescent="0.3">
      <c r="A1666" t="s">
        <v>31262</v>
      </c>
      <c r="B1666" t="s">
        <v>3636</v>
      </c>
      <c r="C1666" s="7">
        <v>1.05688801071927</v>
      </c>
      <c r="D1666" s="7">
        <v>0.86104923119339805</v>
      </c>
      <c r="E1666" s="7">
        <v>-0.464129626319636</v>
      </c>
      <c r="F1666" s="7">
        <v>1.2074311805545399</v>
      </c>
      <c r="G1666">
        <v>235248</v>
      </c>
      <c r="I1666" t="s">
        <v>35</v>
      </c>
      <c r="K1666" t="s">
        <v>35</v>
      </c>
      <c r="N1666" t="s">
        <v>35</v>
      </c>
      <c r="Q1666" t="s">
        <v>35</v>
      </c>
      <c r="U1666" t="s">
        <v>35</v>
      </c>
    </row>
    <row r="1667" spans="1:28" x14ac:dyDescent="0.3">
      <c r="A1667" t="s">
        <v>22248</v>
      </c>
      <c r="B1667" t="s">
        <v>3636</v>
      </c>
      <c r="C1667" s="7">
        <v>0.46827119834972097</v>
      </c>
      <c r="D1667" s="7">
        <v>1.06918026673285</v>
      </c>
      <c r="E1667" s="7">
        <v>0.93614018143423605</v>
      </c>
      <c r="F1667" s="7">
        <v>1.8073616533256001</v>
      </c>
      <c r="G1667">
        <v>328093</v>
      </c>
      <c r="S1667" t="s">
        <v>22247</v>
      </c>
      <c r="T1667" t="s">
        <v>22014</v>
      </c>
      <c r="U1667" t="s">
        <v>22013</v>
      </c>
      <c r="V1667" t="s">
        <v>22246</v>
      </c>
      <c r="X1667">
        <v>100</v>
      </c>
      <c r="Z1667">
        <v>40.380000000000003</v>
      </c>
      <c r="AA1667">
        <v>40.380000000000003</v>
      </c>
    </row>
    <row r="1668" spans="1:28" x14ac:dyDescent="0.3">
      <c r="A1668" t="s">
        <v>13699</v>
      </c>
      <c r="B1668" t="s">
        <v>3636</v>
      </c>
      <c r="C1668" s="7">
        <v>0.20227842227758</v>
      </c>
      <c r="D1668" s="7">
        <v>-0.31317540299397501</v>
      </c>
      <c r="E1668" s="7">
        <v>-0.29434169494742901</v>
      </c>
      <c r="F1668" s="7">
        <v>1.0359056603650301</v>
      </c>
      <c r="G1668">
        <v>345244</v>
      </c>
      <c r="H1668" t="s">
        <v>2408</v>
      </c>
      <c r="I1668" t="s">
        <v>2409</v>
      </c>
      <c r="J1668" t="s">
        <v>2416</v>
      </c>
      <c r="K1668" t="s">
        <v>13698</v>
      </c>
      <c r="L1668" t="s">
        <v>13697</v>
      </c>
      <c r="M1668" t="s">
        <v>13696</v>
      </c>
      <c r="N1668" t="s">
        <v>2414</v>
      </c>
      <c r="O1668" t="s">
        <v>13695</v>
      </c>
      <c r="P1668" t="s">
        <v>2416</v>
      </c>
      <c r="Q1668" t="s">
        <v>2417</v>
      </c>
      <c r="R1668" t="s">
        <v>13694</v>
      </c>
      <c r="S1668" t="s">
        <v>13693</v>
      </c>
      <c r="T1668" t="s">
        <v>2416</v>
      </c>
      <c r="U1668" t="s">
        <v>2417</v>
      </c>
      <c r="V1668" t="s">
        <v>13692</v>
      </c>
      <c r="W1668" t="s">
        <v>13691</v>
      </c>
      <c r="X1668">
        <v>94.19</v>
      </c>
      <c r="Y1668">
        <v>51.4</v>
      </c>
      <c r="Z1668">
        <v>77.89</v>
      </c>
      <c r="AA1668">
        <v>77.89</v>
      </c>
      <c r="AB1668">
        <v>79.19</v>
      </c>
    </row>
    <row r="1669" spans="1:28" x14ac:dyDescent="0.3">
      <c r="A1669" t="s">
        <v>22245</v>
      </c>
      <c r="B1669" t="s">
        <v>3636</v>
      </c>
      <c r="C1669" s="7">
        <v>0.41143778962732103</v>
      </c>
      <c r="D1669" s="7">
        <v>1.6568577157451501</v>
      </c>
      <c r="E1669" s="7">
        <v>1.4309887129391301</v>
      </c>
      <c r="F1669" s="7">
        <v>0.93989453272845203</v>
      </c>
      <c r="G1669">
        <v>101847</v>
      </c>
      <c r="H1669" t="s">
        <v>22244</v>
      </c>
      <c r="I1669" t="s">
        <v>22243</v>
      </c>
      <c r="J1669" t="s">
        <v>22242</v>
      </c>
      <c r="K1669" t="s">
        <v>22241</v>
      </c>
      <c r="L1669" t="s">
        <v>22240</v>
      </c>
      <c r="M1669" t="s">
        <v>22239</v>
      </c>
      <c r="N1669" t="s">
        <v>22238</v>
      </c>
      <c r="O1669" t="s">
        <v>22237</v>
      </c>
      <c r="P1669" t="s">
        <v>22234</v>
      </c>
      <c r="Q1669" t="s">
        <v>22233</v>
      </c>
      <c r="R1669" t="s">
        <v>22236</v>
      </c>
      <c r="S1669" t="s">
        <v>22235</v>
      </c>
      <c r="T1669" t="s">
        <v>22234</v>
      </c>
      <c r="U1669" t="s">
        <v>22233</v>
      </c>
      <c r="V1669" t="s">
        <v>22232</v>
      </c>
      <c r="W1669" t="s">
        <v>22231</v>
      </c>
      <c r="X1669">
        <v>100</v>
      </c>
      <c r="Y1669">
        <v>67.16</v>
      </c>
      <c r="Z1669">
        <v>72.680000000000007</v>
      </c>
      <c r="AA1669">
        <v>72.680000000000007</v>
      </c>
      <c r="AB1669">
        <v>74.540000000000006</v>
      </c>
    </row>
    <row r="1670" spans="1:28" x14ac:dyDescent="0.3">
      <c r="A1670" t="s">
        <v>31261</v>
      </c>
      <c r="B1670" t="s">
        <v>3636</v>
      </c>
      <c r="C1670" s="7">
        <v>1.0218223519469201</v>
      </c>
      <c r="D1670" s="7">
        <v>0.56468108999951006</v>
      </c>
      <c r="E1670" s="7">
        <v>0.65134342780344501</v>
      </c>
      <c r="F1670" s="7">
        <v>0.40783523396309801</v>
      </c>
      <c r="G1670">
        <v>274460</v>
      </c>
      <c r="M1670" t="s">
        <v>31260</v>
      </c>
      <c r="N1670" t="s">
        <v>31259</v>
      </c>
      <c r="O1670" t="s">
        <v>31258</v>
      </c>
      <c r="P1670" t="s">
        <v>31257</v>
      </c>
      <c r="Q1670" t="s">
        <v>31256</v>
      </c>
      <c r="R1670" t="s">
        <v>31255</v>
      </c>
      <c r="S1670" t="s">
        <v>3372</v>
      </c>
      <c r="V1670" t="s">
        <v>3673</v>
      </c>
      <c r="X1670">
        <v>100</v>
      </c>
      <c r="Y1670">
        <v>34.21</v>
      </c>
      <c r="Z1670">
        <v>50.92</v>
      </c>
      <c r="AA1670">
        <v>50.92</v>
      </c>
    </row>
    <row r="1671" spans="1:28" x14ac:dyDescent="0.3">
      <c r="A1671" t="s">
        <v>1765</v>
      </c>
      <c r="B1671" t="s">
        <v>3628</v>
      </c>
      <c r="C1671" s="7">
        <v>-3.7862291052402202</v>
      </c>
      <c r="D1671" s="7">
        <v>-3.4256642578111598</v>
      </c>
      <c r="E1671" s="7">
        <v>-3.1748268657385501</v>
      </c>
      <c r="F1671" s="7">
        <v>-3.3228165827534499</v>
      </c>
      <c r="G1671">
        <v>355436</v>
      </c>
      <c r="H1671" t="s">
        <v>629</v>
      </c>
      <c r="I1671" t="s">
        <v>630</v>
      </c>
      <c r="J1671" t="s">
        <v>631</v>
      </c>
      <c r="K1671" t="s">
        <v>4273</v>
      </c>
      <c r="L1671" t="s">
        <v>8028</v>
      </c>
      <c r="M1671" t="s">
        <v>632</v>
      </c>
      <c r="N1671" t="s">
        <v>633</v>
      </c>
      <c r="P1671" t="s">
        <v>634</v>
      </c>
      <c r="Q1671" t="s">
        <v>4271</v>
      </c>
      <c r="S1671" t="s">
        <v>1766</v>
      </c>
      <c r="T1671" t="s">
        <v>634</v>
      </c>
      <c r="U1671" t="s">
        <v>4271</v>
      </c>
      <c r="V1671" t="s">
        <v>4007</v>
      </c>
      <c r="W1671" t="s">
        <v>4671</v>
      </c>
      <c r="X1671">
        <v>83.33</v>
      </c>
      <c r="Y1671">
        <v>52.19</v>
      </c>
      <c r="Z1671">
        <v>82.97</v>
      </c>
      <c r="AA1671">
        <v>82.97</v>
      </c>
      <c r="AB1671">
        <v>75.47</v>
      </c>
    </row>
    <row r="1672" spans="1:28" x14ac:dyDescent="0.3">
      <c r="A1672" t="s">
        <v>13690</v>
      </c>
      <c r="B1672" t="s">
        <v>3636</v>
      </c>
      <c r="C1672" s="7">
        <v>0.28574018901825798</v>
      </c>
      <c r="D1672" s="7">
        <v>-3.2984394196766697E-4</v>
      </c>
      <c r="E1672" s="7">
        <v>0.23553991670098501</v>
      </c>
      <c r="F1672" s="7">
        <v>1.0313451065107</v>
      </c>
      <c r="G1672">
        <v>61076</v>
      </c>
      <c r="H1672" t="s">
        <v>4849</v>
      </c>
      <c r="I1672" t="s">
        <v>4848</v>
      </c>
      <c r="J1672" t="s">
        <v>4847</v>
      </c>
      <c r="K1672" t="s">
        <v>4846</v>
      </c>
      <c r="L1672" t="s">
        <v>4845</v>
      </c>
      <c r="M1672" t="s">
        <v>3454</v>
      </c>
      <c r="N1672" t="s">
        <v>3455</v>
      </c>
      <c r="O1672" t="s">
        <v>3456</v>
      </c>
      <c r="P1672" t="s">
        <v>3457</v>
      </c>
      <c r="Q1672" t="s">
        <v>3458</v>
      </c>
      <c r="R1672" t="s">
        <v>3459</v>
      </c>
      <c r="S1672" t="s">
        <v>13689</v>
      </c>
      <c r="T1672" t="s">
        <v>4454</v>
      </c>
      <c r="U1672" t="s">
        <v>4453</v>
      </c>
      <c r="V1672" t="s">
        <v>13688</v>
      </c>
      <c r="W1672" t="s">
        <v>13687</v>
      </c>
      <c r="X1672">
        <v>100</v>
      </c>
      <c r="Y1672">
        <v>37.04</v>
      </c>
      <c r="Z1672">
        <v>76</v>
      </c>
      <c r="AA1672">
        <v>76</v>
      </c>
      <c r="AB1672">
        <v>75.37</v>
      </c>
    </row>
    <row r="1673" spans="1:28" x14ac:dyDescent="0.3">
      <c r="A1673" t="s">
        <v>1767</v>
      </c>
      <c r="B1673" t="s">
        <v>3631</v>
      </c>
      <c r="C1673" s="7">
        <v>-2.0882503801112899</v>
      </c>
      <c r="D1673" s="7">
        <v>-2.1628138851256602</v>
      </c>
      <c r="E1673" s="7">
        <v>-2.0667418112218399</v>
      </c>
      <c r="F1673" s="7">
        <v>-1.8578099141184301</v>
      </c>
      <c r="G1673">
        <v>106417</v>
      </c>
      <c r="H1673" t="s">
        <v>251</v>
      </c>
      <c r="I1673" t="s">
        <v>6819</v>
      </c>
      <c r="J1673" t="s">
        <v>252</v>
      </c>
      <c r="K1673" t="s">
        <v>6818</v>
      </c>
      <c r="L1673" t="s">
        <v>3516</v>
      </c>
      <c r="M1673" t="s">
        <v>1768</v>
      </c>
      <c r="N1673" t="s">
        <v>8027</v>
      </c>
      <c r="O1673" t="s">
        <v>3517</v>
      </c>
      <c r="P1673" t="s">
        <v>1769</v>
      </c>
      <c r="Q1673" t="s">
        <v>8767</v>
      </c>
      <c r="R1673" t="s">
        <v>1770</v>
      </c>
      <c r="S1673" t="s">
        <v>1771</v>
      </c>
      <c r="T1673" t="s">
        <v>256</v>
      </c>
      <c r="U1673" t="s">
        <v>3518</v>
      </c>
      <c r="V1673" t="s">
        <v>4006</v>
      </c>
      <c r="X1673">
        <v>97.14</v>
      </c>
      <c r="Y1673">
        <v>31.94</v>
      </c>
      <c r="Z1673">
        <v>69.28</v>
      </c>
      <c r="AA1673">
        <v>69.28</v>
      </c>
    </row>
    <row r="1674" spans="1:28" x14ac:dyDescent="0.3">
      <c r="A1674" t="s">
        <v>31254</v>
      </c>
      <c r="B1674" t="s">
        <v>3636</v>
      </c>
      <c r="C1674" s="7">
        <v>1.7090281648354799</v>
      </c>
      <c r="D1674" s="7">
        <v>1.4143380711514799</v>
      </c>
      <c r="E1674" s="7">
        <v>1.2546803874815999</v>
      </c>
      <c r="F1674" s="7">
        <v>1.4215258517654199</v>
      </c>
      <c r="G1674">
        <v>321442</v>
      </c>
      <c r="J1674" t="s">
        <v>2006</v>
      </c>
      <c r="K1674" t="s">
        <v>2007</v>
      </c>
      <c r="L1674" t="s">
        <v>2008</v>
      </c>
      <c r="M1674" t="s">
        <v>31253</v>
      </c>
      <c r="N1674" t="s">
        <v>31252</v>
      </c>
      <c r="O1674" t="s">
        <v>31251</v>
      </c>
      <c r="P1674" t="s">
        <v>5861</v>
      </c>
      <c r="Q1674" t="s">
        <v>5860</v>
      </c>
      <c r="R1674" t="s">
        <v>31250</v>
      </c>
      <c r="S1674" t="s">
        <v>31249</v>
      </c>
      <c r="T1674" t="s">
        <v>2672</v>
      </c>
      <c r="U1674" t="s">
        <v>2673</v>
      </c>
      <c r="V1674" t="s">
        <v>31248</v>
      </c>
      <c r="X1674">
        <v>100</v>
      </c>
      <c r="Y1674">
        <v>30.16</v>
      </c>
      <c r="Z1674">
        <v>64</v>
      </c>
      <c r="AA1674">
        <v>64</v>
      </c>
    </row>
    <row r="1675" spans="1:28" x14ac:dyDescent="0.3">
      <c r="A1675" t="s">
        <v>22230</v>
      </c>
      <c r="B1675" t="s">
        <v>3636</v>
      </c>
      <c r="C1675" s="7">
        <v>0.84986771599590105</v>
      </c>
      <c r="D1675" s="7">
        <v>1.8558861663823201</v>
      </c>
      <c r="E1675" s="7">
        <v>-0.20196839283443399</v>
      </c>
      <c r="F1675" s="7">
        <v>0.68987281887951202</v>
      </c>
      <c r="G1675">
        <v>336021</v>
      </c>
      <c r="H1675" t="s">
        <v>3028</v>
      </c>
      <c r="I1675" t="s">
        <v>3029</v>
      </c>
      <c r="J1675" t="s">
        <v>3030</v>
      </c>
      <c r="K1675" t="s">
        <v>3031</v>
      </c>
      <c r="L1675" t="s">
        <v>3032</v>
      </c>
      <c r="M1675" t="s">
        <v>22229</v>
      </c>
      <c r="N1675" t="s">
        <v>22228</v>
      </c>
      <c r="O1675" t="s">
        <v>22227</v>
      </c>
      <c r="P1675" t="s">
        <v>22226</v>
      </c>
      <c r="Q1675" t="s">
        <v>22225</v>
      </c>
      <c r="R1675" t="s">
        <v>22224</v>
      </c>
      <c r="S1675" t="s">
        <v>22223</v>
      </c>
      <c r="T1675" t="s">
        <v>3440</v>
      </c>
      <c r="U1675" t="s">
        <v>3441</v>
      </c>
      <c r="V1675" t="s">
        <v>22222</v>
      </c>
      <c r="X1675">
        <v>96.08</v>
      </c>
      <c r="Y1675">
        <v>42.42</v>
      </c>
      <c r="Z1675">
        <v>72.09</v>
      </c>
      <c r="AA1675">
        <v>72.09</v>
      </c>
    </row>
    <row r="1676" spans="1:28" x14ac:dyDescent="0.3">
      <c r="A1676" t="s">
        <v>1772</v>
      </c>
      <c r="B1676" t="s">
        <v>3636</v>
      </c>
      <c r="C1676" s="7">
        <v>2.5323388943834999</v>
      </c>
      <c r="D1676" s="7">
        <v>2.89238754237457</v>
      </c>
      <c r="E1676" s="7">
        <v>3.04531146632787</v>
      </c>
      <c r="F1676" s="7">
        <v>2.7883415397886502</v>
      </c>
      <c r="G1676">
        <v>328130</v>
      </c>
      <c r="M1676" t="s">
        <v>1773</v>
      </c>
      <c r="N1676" t="s">
        <v>1774</v>
      </c>
      <c r="O1676" t="s">
        <v>1775</v>
      </c>
      <c r="P1676" t="s">
        <v>1776</v>
      </c>
      <c r="Q1676" t="s">
        <v>3712</v>
      </c>
      <c r="R1676" t="s">
        <v>1777</v>
      </c>
      <c r="X1676">
        <v>97.78</v>
      </c>
      <c r="Y1676">
        <v>42.86</v>
      </c>
    </row>
    <row r="1677" spans="1:28" x14ac:dyDescent="0.3">
      <c r="A1677" t="s">
        <v>8026</v>
      </c>
      <c r="B1677" t="s">
        <v>3631</v>
      </c>
      <c r="C1677" s="7">
        <v>-2.2519477827091001</v>
      </c>
      <c r="D1677" s="7">
        <v>-1.4856227011406</v>
      </c>
      <c r="E1677" s="7">
        <v>-0.46127307123970801</v>
      </c>
      <c r="F1677" s="7">
        <v>-1.06436964567144</v>
      </c>
      <c r="G1677">
        <v>328135</v>
      </c>
      <c r="I1677" t="s">
        <v>35</v>
      </c>
      <c r="K1677" t="s">
        <v>35</v>
      </c>
      <c r="N1677" t="s">
        <v>35</v>
      </c>
      <c r="Q1677" t="s">
        <v>35</v>
      </c>
      <c r="U1677" t="s">
        <v>35</v>
      </c>
      <c r="X1677">
        <v>100</v>
      </c>
    </row>
    <row r="1678" spans="1:28" x14ac:dyDescent="0.3">
      <c r="A1678" t="s">
        <v>22221</v>
      </c>
      <c r="B1678" t="s">
        <v>3636</v>
      </c>
      <c r="C1678" s="7">
        <v>0.38650159362604602</v>
      </c>
      <c r="D1678" s="7">
        <v>1.0253229148521299</v>
      </c>
      <c r="E1678" s="7">
        <v>0.17353633172977001</v>
      </c>
      <c r="F1678" s="7">
        <v>0.95980995244131795</v>
      </c>
      <c r="G1678">
        <v>252237</v>
      </c>
      <c r="H1678" t="s">
        <v>54</v>
      </c>
      <c r="I1678" t="s">
        <v>55</v>
      </c>
      <c r="J1678" t="s">
        <v>56</v>
      </c>
      <c r="K1678" t="s">
        <v>57</v>
      </c>
      <c r="L1678" t="s">
        <v>58</v>
      </c>
      <c r="M1678" t="s">
        <v>22220</v>
      </c>
      <c r="N1678" t="s">
        <v>22219</v>
      </c>
      <c r="O1678" t="s">
        <v>22218</v>
      </c>
      <c r="P1678" t="s">
        <v>22217</v>
      </c>
      <c r="Q1678" t="s">
        <v>22216</v>
      </c>
      <c r="R1678" t="s">
        <v>22215</v>
      </c>
      <c r="S1678" t="s">
        <v>22214</v>
      </c>
      <c r="T1678" t="s">
        <v>56</v>
      </c>
      <c r="U1678" t="s">
        <v>60</v>
      </c>
      <c r="V1678" t="s">
        <v>22213</v>
      </c>
      <c r="X1678">
        <v>100</v>
      </c>
      <c r="Y1678">
        <v>29.73</v>
      </c>
      <c r="Z1678">
        <v>76</v>
      </c>
      <c r="AA1678">
        <v>76</v>
      </c>
    </row>
    <row r="1679" spans="1:28" x14ac:dyDescent="0.3">
      <c r="A1679" t="s">
        <v>13686</v>
      </c>
      <c r="B1679" t="s">
        <v>3631</v>
      </c>
      <c r="C1679" s="7">
        <v>9.79786419523343E-2</v>
      </c>
      <c r="D1679" s="7">
        <v>0.51896902146308899</v>
      </c>
      <c r="E1679" s="7">
        <v>-3.7756582666350598E-3</v>
      </c>
      <c r="F1679" s="7">
        <v>-1.0533120028382701</v>
      </c>
      <c r="G1679">
        <v>355445</v>
      </c>
      <c r="M1679" t="s">
        <v>13685</v>
      </c>
      <c r="N1679" t="s">
        <v>13684</v>
      </c>
      <c r="O1679" t="s">
        <v>13683</v>
      </c>
      <c r="P1679" t="s">
        <v>13682</v>
      </c>
      <c r="Q1679" t="s">
        <v>13681</v>
      </c>
      <c r="S1679" t="s">
        <v>13680</v>
      </c>
      <c r="V1679" t="s">
        <v>13679</v>
      </c>
      <c r="X1679">
        <v>98.15</v>
      </c>
      <c r="Y1679">
        <v>54.55</v>
      </c>
      <c r="Z1679">
        <v>40.74</v>
      </c>
      <c r="AA1679">
        <v>40.74</v>
      </c>
    </row>
    <row r="1680" spans="1:28" x14ac:dyDescent="0.3">
      <c r="A1680" t="s">
        <v>6536</v>
      </c>
      <c r="B1680" t="s">
        <v>3636</v>
      </c>
      <c r="C1680" s="7">
        <v>0.68821349040635504</v>
      </c>
      <c r="D1680" s="7">
        <v>2.00206312213344</v>
      </c>
      <c r="E1680" s="7">
        <v>1.26449168573821</v>
      </c>
      <c r="F1680" s="7">
        <v>1.22618135836007</v>
      </c>
      <c r="G1680">
        <v>350380</v>
      </c>
      <c r="I1680" t="s">
        <v>35</v>
      </c>
      <c r="K1680" t="s">
        <v>35</v>
      </c>
      <c r="N1680" t="s">
        <v>35</v>
      </c>
      <c r="Q1680" t="s">
        <v>35</v>
      </c>
      <c r="S1680" t="s">
        <v>6535</v>
      </c>
      <c r="U1680" t="s">
        <v>35</v>
      </c>
      <c r="V1680" t="s">
        <v>6534</v>
      </c>
      <c r="W1680" t="s">
        <v>6533</v>
      </c>
      <c r="X1680">
        <v>100</v>
      </c>
      <c r="Z1680">
        <v>82.5</v>
      </c>
      <c r="AA1680">
        <v>82.5</v>
      </c>
      <c r="AB1680">
        <v>100</v>
      </c>
    </row>
    <row r="1681" spans="1:28" x14ac:dyDescent="0.3">
      <c r="A1681" t="s">
        <v>1778</v>
      </c>
      <c r="B1681" t="s">
        <v>3636</v>
      </c>
      <c r="C1681" s="7">
        <v>2.1162431521177698</v>
      </c>
      <c r="D1681" s="7">
        <v>2.2769037274689099</v>
      </c>
      <c r="E1681" s="7">
        <v>2.26821596122346</v>
      </c>
      <c r="F1681" s="7">
        <v>1.66173004435558</v>
      </c>
      <c r="G1681">
        <v>328166</v>
      </c>
      <c r="H1681" t="s">
        <v>1779</v>
      </c>
      <c r="I1681" t="s">
        <v>1780</v>
      </c>
      <c r="J1681" t="s">
        <v>1781</v>
      </c>
      <c r="K1681" t="s">
        <v>1782</v>
      </c>
      <c r="L1681" t="s">
        <v>1783</v>
      </c>
      <c r="S1681" t="s">
        <v>1784</v>
      </c>
      <c r="T1681" t="s">
        <v>1785</v>
      </c>
      <c r="U1681" t="s">
        <v>1786</v>
      </c>
      <c r="V1681" t="s">
        <v>4005</v>
      </c>
      <c r="X1681">
        <v>100</v>
      </c>
      <c r="Z1681">
        <v>31.33</v>
      </c>
      <c r="AA1681">
        <v>31.33</v>
      </c>
    </row>
    <row r="1682" spans="1:28" x14ac:dyDescent="0.3">
      <c r="A1682" t="s">
        <v>13678</v>
      </c>
      <c r="B1682" t="s">
        <v>3636</v>
      </c>
      <c r="C1682" s="7">
        <v>0.81139391903007796</v>
      </c>
      <c r="D1682" s="7">
        <v>0.76879250776484498</v>
      </c>
      <c r="E1682" s="7">
        <v>0.67861402898654599</v>
      </c>
      <c r="F1682" s="7">
        <v>1.20627310408098</v>
      </c>
      <c r="G1682">
        <v>350388</v>
      </c>
      <c r="H1682" t="s">
        <v>1506</v>
      </c>
      <c r="I1682" t="s">
        <v>1507</v>
      </c>
      <c r="J1682" t="s">
        <v>625</v>
      </c>
      <c r="K1682" t="s">
        <v>626</v>
      </c>
      <c r="L1682" t="s">
        <v>627</v>
      </c>
      <c r="S1682" t="s">
        <v>13677</v>
      </c>
      <c r="T1682" t="s">
        <v>625</v>
      </c>
      <c r="U1682" t="s">
        <v>13676</v>
      </c>
      <c r="V1682" t="s">
        <v>13675</v>
      </c>
      <c r="X1682">
        <v>98.63</v>
      </c>
      <c r="Z1682">
        <v>58.12</v>
      </c>
      <c r="AA1682">
        <v>58.12</v>
      </c>
    </row>
    <row r="1683" spans="1:28" x14ac:dyDescent="0.3">
      <c r="A1683" t="s">
        <v>17557</v>
      </c>
      <c r="B1683" t="s">
        <v>3631</v>
      </c>
      <c r="C1683" s="7">
        <v>-0.825986375321202</v>
      </c>
      <c r="D1683" s="7">
        <v>-0.750455328759839</v>
      </c>
      <c r="E1683" s="7">
        <v>-1.03270807289585</v>
      </c>
      <c r="F1683" s="7">
        <v>-0.87020667973112398</v>
      </c>
      <c r="G1683">
        <v>274528</v>
      </c>
      <c r="H1683" t="s">
        <v>17556</v>
      </c>
      <c r="I1683" t="s">
        <v>17555</v>
      </c>
      <c r="J1683" t="s">
        <v>17554</v>
      </c>
      <c r="K1683" t="s">
        <v>17553</v>
      </c>
      <c r="L1683" t="s">
        <v>17552</v>
      </c>
      <c r="M1683" t="s">
        <v>17551</v>
      </c>
      <c r="N1683" t="s">
        <v>17550</v>
      </c>
      <c r="P1683" t="s">
        <v>17549</v>
      </c>
      <c r="Q1683" t="s">
        <v>17548</v>
      </c>
      <c r="S1683" t="s">
        <v>17547</v>
      </c>
      <c r="T1683" t="s">
        <v>17546</v>
      </c>
      <c r="U1683" t="s">
        <v>17545</v>
      </c>
      <c r="V1683" t="s">
        <v>17544</v>
      </c>
      <c r="X1683">
        <v>100</v>
      </c>
      <c r="Y1683">
        <v>46.67</v>
      </c>
      <c r="Z1683">
        <v>55.64</v>
      </c>
      <c r="AA1683">
        <v>55.64</v>
      </c>
    </row>
    <row r="1684" spans="1:28" x14ac:dyDescent="0.3">
      <c r="A1684" t="s">
        <v>5635</v>
      </c>
      <c r="B1684" t="s">
        <v>3631</v>
      </c>
      <c r="C1684" s="7">
        <v>-1.8880503793700101</v>
      </c>
      <c r="D1684" s="7">
        <v>-1.81730985865644</v>
      </c>
      <c r="E1684" s="7">
        <v>-2.7216161116701199</v>
      </c>
      <c r="F1684" s="7">
        <v>-0.94427398419720199</v>
      </c>
      <c r="G1684">
        <v>40615</v>
      </c>
      <c r="J1684" t="s">
        <v>1759</v>
      </c>
      <c r="K1684" t="s">
        <v>5634</v>
      </c>
      <c r="L1684" t="s">
        <v>5633</v>
      </c>
      <c r="M1684" t="s">
        <v>5632</v>
      </c>
      <c r="N1684" t="s">
        <v>5631</v>
      </c>
      <c r="O1684" t="s">
        <v>5630</v>
      </c>
      <c r="P1684" t="s">
        <v>1750</v>
      </c>
      <c r="Q1684" t="s">
        <v>4337</v>
      </c>
      <c r="R1684" t="s">
        <v>5629</v>
      </c>
      <c r="S1684" t="s">
        <v>5628</v>
      </c>
      <c r="T1684" t="s">
        <v>1750</v>
      </c>
      <c r="U1684" t="s">
        <v>4337</v>
      </c>
      <c r="V1684" t="s">
        <v>5627</v>
      </c>
      <c r="X1684">
        <v>100</v>
      </c>
      <c r="Y1684">
        <v>38.89</v>
      </c>
      <c r="Z1684">
        <v>73.13</v>
      </c>
      <c r="AA1684">
        <v>73.13</v>
      </c>
    </row>
    <row r="1685" spans="1:28" x14ac:dyDescent="0.3">
      <c r="A1685" t="s">
        <v>17543</v>
      </c>
      <c r="B1685" t="s">
        <v>3631</v>
      </c>
      <c r="C1685" s="7">
        <v>-0.70686836042354395</v>
      </c>
      <c r="D1685" s="7">
        <v>-0.84751284321778897</v>
      </c>
      <c r="E1685" s="7">
        <v>-1.0573473270737299</v>
      </c>
      <c r="F1685" s="7">
        <v>-1.29131253841375</v>
      </c>
      <c r="G1685">
        <v>328189</v>
      </c>
      <c r="M1685" t="s">
        <v>17542</v>
      </c>
      <c r="N1685" t="s">
        <v>35251</v>
      </c>
      <c r="O1685" t="s">
        <v>17541</v>
      </c>
      <c r="P1685" t="s">
        <v>17540</v>
      </c>
      <c r="Q1685" t="s">
        <v>35252</v>
      </c>
      <c r="R1685" t="s">
        <v>17539</v>
      </c>
      <c r="V1685" t="s">
        <v>17538</v>
      </c>
      <c r="X1685">
        <v>100</v>
      </c>
      <c r="Y1685">
        <v>40.54</v>
      </c>
      <c r="Z1685">
        <v>43.14</v>
      </c>
    </row>
    <row r="1686" spans="1:28" x14ac:dyDescent="0.3">
      <c r="A1686" t="s">
        <v>22212</v>
      </c>
      <c r="B1686" t="s">
        <v>3631</v>
      </c>
      <c r="C1686" s="7">
        <v>-0.96776143809415605</v>
      </c>
      <c r="D1686" s="7">
        <v>-1.1348354560471701</v>
      </c>
      <c r="E1686" s="7">
        <v>-0.59798871190202996</v>
      </c>
      <c r="F1686" s="7">
        <v>-0.97110170689084896</v>
      </c>
      <c r="G1686">
        <v>355464</v>
      </c>
      <c r="H1686" t="s">
        <v>22211</v>
      </c>
      <c r="I1686" t="s">
        <v>22210</v>
      </c>
      <c r="J1686" t="s">
        <v>22201</v>
      </c>
      <c r="K1686" t="s">
        <v>22200</v>
      </c>
      <c r="L1686" t="s">
        <v>22209</v>
      </c>
      <c r="M1686" t="s">
        <v>22208</v>
      </c>
      <c r="N1686" t="s">
        <v>22207</v>
      </c>
      <c r="O1686" t="s">
        <v>22206</v>
      </c>
      <c r="P1686" t="s">
        <v>22205</v>
      </c>
      <c r="Q1686" t="s">
        <v>22204</v>
      </c>
      <c r="R1686" t="s">
        <v>22203</v>
      </c>
      <c r="S1686" t="s">
        <v>22202</v>
      </c>
      <c r="T1686" t="s">
        <v>22201</v>
      </c>
      <c r="U1686" t="s">
        <v>22200</v>
      </c>
      <c r="V1686" t="s">
        <v>22199</v>
      </c>
      <c r="X1686">
        <v>100</v>
      </c>
      <c r="Y1686">
        <v>50.94</v>
      </c>
      <c r="Z1686">
        <v>65.31</v>
      </c>
      <c r="AA1686">
        <v>65.31</v>
      </c>
    </row>
    <row r="1687" spans="1:28" x14ac:dyDescent="0.3">
      <c r="A1687" t="s">
        <v>17537</v>
      </c>
      <c r="B1687" t="s">
        <v>3631</v>
      </c>
      <c r="C1687" s="7">
        <v>-0.77994835303573296</v>
      </c>
      <c r="D1687" s="7">
        <v>-0.74473901020915401</v>
      </c>
      <c r="E1687" s="7">
        <v>-1.01296825869044</v>
      </c>
      <c r="F1687" s="7">
        <v>-0.56743408280808105</v>
      </c>
      <c r="G1687">
        <v>350403</v>
      </c>
      <c r="H1687" t="s">
        <v>8059</v>
      </c>
      <c r="I1687" t="s">
        <v>8058</v>
      </c>
      <c r="J1687" t="s">
        <v>8057</v>
      </c>
      <c r="K1687" t="s">
        <v>8056</v>
      </c>
      <c r="L1687" t="s">
        <v>8055</v>
      </c>
      <c r="M1687" t="s">
        <v>763</v>
      </c>
      <c r="N1687" t="s">
        <v>764</v>
      </c>
      <c r="O1687" t="s">
        <v>765</v>
      </c>
      <c r="P1687" t="s">
        <v>766</v>
      </c>
      <c r="Q1687" t="s">
        <v>8721</v>
      </c>
      <c r="S1687" t="s">
        <v>17536</v>
      </c>
      <c r="T1687" t="s">
        <v>17449</v>
      </c>
      <c r="U1687" t="s">
        <v>35253</v>
      </c>
      <c r="V1687" t="s">
        <v>17535</v>
      </c>
      <c r="X1687">
        <v>100</v>
      </c>
      <c r="Y1687">
        <v>44</v>
      </c>
      <c r="Z1687">
        <v>54.62</v>
      </c>
      <c r="AA1687">
        <v>54.62</v>
      </c>
    </row>
    <row r="1688" spans="1:28" x14ac:dyDescent="0.3">
      <c r="A1688" t="s">
        <v>13674</v>
      </c>
      <c r="B1688" t="s">
        <v>3636</v>
      </c>
      <c r="C1688" s="7">
        <v>0.55013849445847995</v>
      </c>
      <c r="D1688" s="7">
        <v>0.50541959143083304</v>
      </c>
      <c r="E1688" s="7">
        <v>0.23932488370376701</v>
      </c>
      <c r="F1688" s="7">
        <v>1.0167153607122399</v>
      </c>
      <c r="G1688">
        <v>69262</v>
      </c>
      <c r="H1688" t="s">
        <v>1826</v>
      </c>
      <c r="I1688" t="s">
        <v>3618</v>
      </c>
      <c r="J1688" t="s">
        <v>295</v>
      </c>
      <c r="K1688" t="s">
        <v>8715</v>
      </c>
      <c r="L1688" t="s">
        <v>3522</v>
      </c>
      <c r="M1688" t="s">
        <v>13673</v>
      </c>
      <c r="N1688" t="s">
        <v>13672</v>
      </c>
      <c r="O1688" t="s">
        <v>13671</v>
      </c>
      <c r="P1688" t="s">
        <v>12357</v>
      </c>
      <c r="Q1688" t="s">
        <v>35437</v>
      </c>
      <c r="R1688" t="s">
        <v>13670</v>
      </c>
      <c r="S1688" t="s">
        <v>13669</v>
      </c>
      <c r="T1688" t="s">
        <v>902</v>
      </c>
      <c r="U1688" t="s">
        <v>8708</v>
      </c>
      <c r="V1688" t="s">
        <v>13668</v>
      </c>
      <c r="X1688">
        <v>100</v>
      </c>
      <c r="Y1688">
        <v>31.38</v>
      </c>
      <c r="Z1688">
        <v>66.569999999999993</v>
      </c>
      <c r="AA1688">
        <v>66.569999999999993</v>
      </c>
    </row>
    <row r="1689" spans="1:28" x14ac:dyDescent="0.3">
      <c r="A1689" t="s">
        <v>6532</v>
      </c>
      <c r="B1689" t="s">
        <v>3631</v>
      </c>
      <c r="C1689" s="7">
        <v>-1.9785632506841599</v>
      </c>
      <c r="D1689" s="7">
        <v>-2.2875834926013501</v>
      </c>
      <c r="E1689" s="7">
        <v>-1.8225028182738101</v>
      </c>
      <c r="F1689" s="7">
        <v>-1.8966792337749201</v>
      </c>
      <c r="G1689">
        <v>328205</v>
      </c>
      <c r="I1689" t="s">
        <v>35</v>
      </c>
      <c r="K1689" t="s">
        <v>35</v>
      </c>
      <c r="N1689" t="s">
        <v>35</v>
      </c>
      <c r="Q1689" t="s">
        <v>35</v>
      </c>
      <c r="S1689" t="s">
        <v>6531</v>
      </c>
      <c r="U1689" t="s">
        <v>35</v>
      </c>
      <c r="V1689" t="s">
        <v>6530</v>
      </c>
      <c r="W1689" t="s">
        <v>6529</v>
      </c>
      <c r="X1689">
        <v>100</v>
      </c>
      <c r="Z1689">
        <v>32.93</v>
      </c>
      <c r="AA1689">
        <v>32.93</v>
      </c>
      <c r="AB1689">
        <v>92.86</v>
      </c>
    </row>
    <row r="1690" spans="1:28" x14ac:dyDescent="0.3">
      <c r="A1690" t="s">
        <v>31247</v>
      </c>
      <c r="B1690" t="s">
        <v>3631</v>
      </c>
      <c r="C1690" s="7">
        <v>-1.42230531572654</v>
      </c>
      <c r="D1690" s="7">
        <v>-1.17329989533057</v>
      </c>
      <c r="E1690" s="7">
        <v>-0.61947203884868796</v>
      </c>
      <c r="F1690" s="7">
        <v>-0.77959814312403697</v>
      </c>
      <c r="G1690">
        <v>345302</v>
      </c>
      <c r="I1690" t="s">
        <v>35</v>
      </c>
      <c r="K1690" t="s">
        <v>35</v>
      </c>
      <c r="N1690" t="s">
        <v>35</v>
      </c>
      <c r="Q1690" t="s">
        <v>35</v>
      </c>
      <c r="U1690" t="s">
        <v>35</v>
      </c>
      <c r="X1690">
        <v>100</v>
      </c>
    </row>
    <row r="1691" spans="1:28" x14ac:dyDescent="0.3">
      <c r="A1691" t="s">
        <v>31246</v>
      </c>
      <c r="B1691" t="s">
        <v>3636</v>
      </c>
      <c r="C1691" s="7">
        <v>1.2370700107669801</v>
      </c>
      <c r="D1691" s="7">
        <v>0.91138116916456402</v>
      </c>
      <c r="E1691" s="7">
        <v>1.0000466414601801</v>
      </c>
      <c r="F1691" s="7">
        <v>1.17887209748632</v>
      </c>
      <c r="G1691">
        <v>337972</v>
      </c>
      <c r="H1691" t="s">
        <v>2707</v>
      </c>
      <c r="I1691" t="s">
        <v>8713</v>
      </c>
      <c r="J1691" t="s">
        <v>23078</v>
      </c>
      <c r="K1691" t="s">
        <v>34644</v>
      </c>
      <c r="L1691" t="s">
        <v>23077</v>
      </c>
      <c r="M1691" t="s">
        <v>31245</v>
      </c>
      <c r="N1691" t="s">
        <v>31244</v>
      </c>
      <c r="P1691" t="s">
        <v>31243</v>
      </c>
      <c r="Q1691" t="s">
        <v>34645</v>
      </c>
      <c r="R1691" t="s">
        <v>31242</v>
      </c>
      <c r="S1691" t="s">
        <v>31241</v>
      </c>
      <c r="T1691" t="s">
        <v>2713</v>
      </c>
      <c r="U1691" t="s">
        <v>3621</v>
      </c>
      <c r="V1691" t="s">
        <v>31240</v>
      </c>
      <c r="X1691">
        <v>100</v>
      </c>
      <c r="Y1691">
        <v>32.119999999999997</v>
      </c>
      <c r="Z1691">
        <v>63.86</v>
      </c>
      <c r="AA1691">
        <v>63.22</v>
      </c>
    </row>
    <row r="1692" spans="1:28" x14ac:dyDescent="0.3">
      <c r="A1692" t="s">
        <v>13667</v>
      </c>
      <c r="B1692" t="s">
        <v>3636</v>
      </c>
      <c r="C1692" s="7">
        <v>0</v>
      </c>
      <c r="D1692" s="7">
        <v>0</v>
      </c>
      <c r="E1692" s="7">
        <v>0.81311620077676805</v>
      </c>
      <c r="F1692" s="7">
        <v>1.39046970556441</v>
      </c>
      <c r="G1692">
        <v>328222</v>
      </c>
      <c r="I1692" t="s">
        <v>35</v>
      </c>
      <c r="K1692" t="s">
        <v>35</v>
      </c>
      <c r="N1692" t="s">
        <v>35</v>
      </c>
      <c r="Q1692" t="s">
        <v>35</v>
      </c>
      <c r="U1692" t="s">
        <v>35</v>
      </c>
    </row>
    <row r="1693" spans="1:28" x14ac:dyDescent="0.3">
      <c r="A1693" t="s">
        <v>31239</v>
      </c>
      <c r="B1693" t="s">
        <v>3636</v>
      </c>
      <c r="C1693" s="7">
        <v>1.1014998462502199</v>
      </c>
      <c r="D1693" s="7">
        <v>1.4412158557689201</v>
      </c>
      <c r="E1693" s="7">
        <v>1.51087685655329</v>
      </c>
      <c r="F1693" s="7">
        <v>0.36029839570160899</v>
      </c>
      <c r="G1693">
        <v>69293</v>
      </c>
      <c r="I1693" t="s">
        <v>35</v>
      </c>
      <c r="K1693" t="s">
        <v>35</v>
      </c>
      <c r="N1693" t="s">
        <v>35</v>
      </c>
      <c r="Q1693" t="s">
        <v>35</v>
      </c>
      <c r="S1693" t="s">
        <v>31238</v>
      </c>
      <c r="U1693" t="s">
        <v>35</v>
      </c>
      <c r="V1693" t="s">
        <v>31237</v>
      </c>
      <c r="X1693">
        <v>100</v>
      </c>
      <c r="Z1693">
        <v>44.9</v>
      </c>
      <c r="AA1693">
        <v>44.9</v>
      </c>
    </row>
    <row r="1694" spans="1:28" x14ac:dyDescent="0.3">
      <c r="A1694" t="s">
        <v>4750</v>
      </c>
      <c r="B1694" t="s">
        <v>3636</v>
      </c>
      <c r="C1694" s="7">
        <v>0.85931766453549296</v>
      </c>
      <c r="D1694" s="7">
        <v>1.1782737954684701</v>
      </c>
      <c r="E1694" s="7">
        <v>0.94141107396132595</v>
      </c>
      <c r="F1694" s="7">
        <v>2.1937067145584401</v>
      </c>
      <c r="G1694">
        <v>252334</v>
      </c>
      <c r="J1694" t="s">
        <v>4749</v>
      </c>
      <c r="K1694" t="s">
        <v>4748</v>
      </c>
      <c r="L1694" t="s">
        <v>4747</v>
      </c>
      <c r="M1694" t="s">
        <v>4746</v>
      </c>
      <c r="N1694" t="s">
        <v>4745</v>
      </c>
      <c r="O1694" t="s">
        <v>4744</v>
      </c>
      <c r="P1694" t="s">
        <v>4743</v>
      </c>
      <c r="Q1694" t="s">
        <v>4742</v>
      </c>
      <c r="R1694" t="s">
        <v>4741</v>
      </c>
      <c r="S1694" t="s">
        <v>4740</v>
      </c>
      <c r="T1694" t="s">
        <v>4739</v>
      </c>
      <c r="U1694" t="s">
        <v>4738</v>
      </c>
      <c r="V1694" t="s">
        <v>4737</v>
      </c>
      <c r="W1694" t="s">
        <v>4736</v>
      </c>
      <c r="X1694">
        <v>100</v>
      </c>
      <c r="Y1694">
        <v>56.52</v>
      </c>
      <c r="Z1694">
        <v>85.79</v>
      </c>
      <c r="AA1694">
        <v>85.79</v>
      </c>
      <c r="AB1694">
        <v>81.739999999999995</v>
      </c>
    </row>
    <row r="1695" spans="1:28" x14ac:dyDescent="0.3">
      <c r="A1695" t="s">
        <v>13666</v>
      </c>
      <c r="B1695" t="s">
        <v>3636</v>
      </c>
      <c r="C1695" s="7">
        <v>0.50901625458407396</v>
      </c>
      <c r="D1695" s="7">
        <v>0.59122073918963203</v>
      </c>
      <c r="E1695" s="7">
        <v>0.53536546138111896</v>
      </c>
      <c r="F1695" s="7">
        <v>1.1556663491811701</v>
      </c>
      <c r="G1695">
        <v>252188</v>
      </c>
      <c r="H1695" t="s">
        <v>4357</v>
      </c>
      <c r="I1695" t="s">
        <v>4356</v>
      </c>
      <c r="J1695" t="s">
        <v>4355</v>
      </c>
      <c r="K1695" t="s">
        <v>4354</v>
      </c>
      <c r="L1695" t="s">
        <v>4353</v>
      </c>
      <c r="M1695" t="s">
        <v>4352</v>
      </c>
      <c r="N1695" t="s">
        <v>4351</v>
      </c>
      <c r="O1695" t="s">
        <v>4350</v>
      </c>
      <c r="P1695" t="s">
        <v>4349</v>
      </c>
      <c r="Q1695" t="s">
        <v>4348</v>
      </c>
      <c r="R1695" t="s">
        <v>4347</v>
      </c>
      <c r="S1695" t="s">
        <v>13665</v>
      </c>
      <c r="T1695" t="s">
        <v>4345</v>
      </c>
      <c r="U1695" t="s">
        <v>4344</v>
      </c>
      <c r="V1695" t="s">
        <v>13664</v>
      </c>
      <c r="X1695">
        <v>100</v>
      </c>
      <c r="Y1695">
        <v>39.01</v>
      </c>
      <c r="Z1695">
        <v>74.19</v>
      </c>
      <c r="AA1695">
        <v>74.19</v>
      </c>
    </row>
    <row r="1696" spans="1:28" x14ac:dyDescent="0.3">
      <c r="A1696" t="s">
        <v>22198</v>
      </c>
      <c r="B1696" t="s">
        <v>3636</v>
      </c>
      <c r="C1696" s="7">
        <v>0.20511097333708</v>
      </c>
      <c r="D1696" s="7">
        <v>1.32527788257392</v>
      </c>
      <c r="E1696" s="7">
        <v>0.29076742169604902</v>
      </c>
      <c r="F1696" s="7">
        <v>0.24348301636042999</v>
      </c>
      <c r="G1696">
        <v>328245</v>
      </c>
      <c r="M1696" t="s">
        <v>22197</v>
      </c>
      <c r="N1696" t="s">
        <v>22196</v>
      </c>
      <c r="O1696" t="s">
        <v>22195</v>
      </c>
      <c r="P1696" t="s">
        <v>22194</v>
      </c>
      <c r="Q1696" t="s">
        <v>22193</v>
      </c>
      <c r="R1696" t="s">
        <v>22192</v>
      </c>
      <c r="S1696" t="s">
        <v>22191</v>
      </c>
      <c r="T1696" t="s">
        <v>22190</v>
      </c>
      <c r="U1696" t="s">
        <v>22189</v>
      </c>
      <c r="V1696" t="s">
        <v>22188</v>
      </c>
      <c r="X1696">
        <v>100</v>
      </c>
      <c r="Y1696">
        <v>31.75</v>
      </c>
      <c r="Z1696">
        <v>31.48</v>
      </c>
      <c r="AA1696">
        <v>31.48</v>
      </c>
    </row>
    <row r="1697" spans="1:28" x14ac:dyDescent="0.3">
      <c r="A1697" t="s">
        <v>31236</v>
      </c>
      <c r="B1697" t="s">
        <v>3631</v>
      </c>
      <c r="C1697" s="7">
        <v>-1.12779029552709</v>
      </c>
      <c r="D1697" s="7">
        <v>-1.57436302500176</v>
      </c>
      <c r="E1697" s="7">
        <v>-1.49566086651918</v>
      </c>
      <c r="F1697" s="7">
        <v>-1.49956482892233</v>
      </c>
      <c r="G1697">
        <v>325791</v>
      </c>
      <c r="I1697" t="s">
        <v>35</v>
      </c>
      <c r="K1697" t="s">
        <v>35</v>
      </c>
      <c r="N1697" t="s">
        <v>35</v>
      </c>
      <c r="Q1697" t="s">
        <v>35</v>
      </c>
      <c r="U1697" t="s">
        <v>35</v>
      </c>
    </row>
    <row r="1698" spans="1:28" x14ac:dyDescent="0.3">
      <c r="A1698" t="s">
        <v>1787</v>
      </c>
      <c r="B1698" t="s">
        <v>3636</v>
      </c>
      <c r="C1698" s="7">
        <v>1.6165543080996101</v>
      </c>
      <c r="D1698" s="7">
        <v>2.3433545212931102</v>
      </c>
      <c r="E1698" s="7">
        <v>1.8119608265621301</v>
      </c>
      <c r="F1698" s="7">
        <v>1.94404127025117</v>
      </c>
      <c r="G1698">
        <v>328260</v>
      </c>
      <c r="M1698" t="s">
        <v>1788</v>
      </c>
      <c r="N1698" t="s">
        <v>1789</v>
      </c>
      <c r="O1698" t="s">
        <v>1790</v>
      </c>
      <c r="R1698" t="s">
        <v>1791</v>
      </c>
      <c r="S1698" t="s">
        <v>1792</v>
      </c>
      <c r="T1698" t="s">
        <v>1793</v>
      </c>
      <c r="U1698" t="s">
        <v>1794</v>
      </c>
      <c r="V1698" t="s">
        <v>3711</v>
      </c>
      <c r="X1698">
        <v>95.11</v>
      </c>
      <c r="Y1698">
        <v>35.090000000000003</v>
      </c>
      <c r="Z1698">
        <v>26.71</v>
      </c>
      <c r="AA1698">
        <v>26.71</v>
      </c>
    </row>
    <row r="1699" spans="1:28" x14ac:dyDescent="0.3">
      <c r="A1699" t="s">
        <v>4735</v>
      </c>
      <c r="B1699" t="s">
        <v>3636</v>
      </c>
      <c r="C1699" s="7">
        <v>1.44768720540476</v>
      </c>
      <c r="D1699" s="7">
        <v>1.83549037370093</v>
      </c>
      <c r="E1699" s="7">
        <v>0.72735440560184195</v>
      </c>
      <c r="F1699" s="7">
        <v>2.2085211093136499</v>
      </c>
      <c r="G1699">
        <v>288120</v>
      </c>
      <c r="H1699" t="s">
        <v>4734</v>
      </c>
      <c r="I1699" t="s">
        <v>4733</v>
      </c>
      <c r="J1699" t="s">
        <v>4732</v>
      </c>
      <c r="K1699" t="s">
        <v>4731</v>
      </c>
      <c r="L1699" t="s">
        <v>4730</v>
      </c>
      <c r="M1699" t="s">
        <v>4729</v>
      </c>
      <c r="N1699" t="s">
        <v>4728</v>
      </c>
      <c r="O1699" t="s">
        <v>4727</v>
      </c>
      <c r="P1699" t="s">
        <v>4725</v>
      </c>
      <c r="Q1699" t="s">
        <v>4724</v>
      </c>
      <c r="S1699" t="s">
        <v>4726</v>
      </c>
      <c r="T1699" t="s">
        <v>4725</v>
      </c>
      <c r="U1699" t="s">
        <v>4724</v>
      </c>
      <c r="V1699" t="s">
        <v>4723</v>
      </c>
      <c r="X1699">
        <v>90.11</v>
      </c>
      <c r="Y1699">
        <v>40.29</v>
      </c>
      <c r="Z1699">
        <v>62.88</v>
      </c>
      <c r="AA1699">
        <v>62.88</v>
      </c>
    </row>
    <row r="1700" spans="1:28" x14ac:dyDescent="0.3">
      <c r="A1700" t="s">
        <v>1795</v>
      </c>
      <c r="B1700" t="s">
        <v>3636</v>
      </c>
      <c r="C1700" s="7">
        <v>2.5517693247973199</v>
      </c>
      <c r="D1700" s="7">
        <v>3.83120408931287</v>
      </c>
      <c r="E1700" s="7">
        <v>3.3510673718632602</v>
      </c>
      <c r="F1700" s="7">
        <v>2.8456833446617402</v>
      </c>
      <c r="G1700">
        <v>251842</v>
      </c>
      <c r="M1700" t="s">
        <v>1796</v>
      </c>
      <c r="N1700" t="s">
        <v>8025</v>
      </c>
      <c r="O1700" t="s">
        <v>8024</v>
      </c>
      <c r="P1700" t="s">
        <v>1797</v>
      </c>
      <c r="Q1700" t="s">
        <v>8023</v>
      </c>
      <c r="R1700" t="s">
        <v>1798</v>
      </c>
      <c r="S1700" t="s">
        <v>1799</v>
      </c>
      <c r="V1700" t="s">
        <v>3710</v>
      </c>
      <c r="X1700">
        <v>100</v>
      </c>
      <c r="Y1700">
        <v>33.33</v>
      </c>
      <c r="Z1700">
        <v>90</v>
      </c>
      <c r="AA1700">
        <v>90</v>
      </c>
    </row>
    <row r="1701" spans="1:28" x14ac:dyDescent="0.3">
      <c r="A1701" t="s">
        <v>6528</v>
      </c>
      <c r="B1701" t="s">
        <v>3631</v>
      </c>
      <c r="C1701" s="7">
        <v>-9.1941418437124306E-2</v>
      </c>
      <c r="D1701" s="7">
        <v>-2.4272889724370699</v>
      </c>
      <c r="E1701" s="7">
        <v>-1.9376272208908201</v>
      </c>
      <c r="F1701" s="7">
        <v>-0.55632363917000704</v>
      </c>
      <c r="G1701">
        <v>39568</v>
      </c>
      <c r="H1701" t="s">
        <v>1898</v>
      </c>
      <c r="I1701" t="s">
        <v>1899</v>
      </c>
      <c r="J1701" t="s">
        <v>1900</v>
      </c>
      <c r="K1701" t="s">
        <v>1901</v>
      </c>
      <c r="L1701" t="s">
        <v>1902</v>
      </c>
      <c r="M1701" t="s">
        <v>6527</v>
      </c>
      <c r="N1701" t="s">
        <v>1904</v>
      </c>
      <c r="O1701" t="s">
        <v>6526</v>
      </c>
      <c r="P1701" t="s">
        <v>1906</v>
      </c>
      <c r="Q1701" t="s">
        <v>1907</v>
      </c>
      <c r="R1701" t="s">
        <v>6525</v>
      </c>
      <c r="S1701" t="s">
        <v>6524</v>
      </c>
      <c r="T1701" t="s">
        <v>1900</v>
      </c>
      <c r="U1701" t="s">
        <v>1910</v>
      </c>
      <c r="V1701" t="s">
        <v>6523</v>
      </c>
      <c r="X1701">
        <v>100</v>
      </c>
      <c r="Y1701">
        <v>26.58</v>
      </c>
      <c r="Z1701">
        <v>64.23</v>
      </c>
      <c r="AA1701">
        <v>64.23</v>
      </c>
    </row>
    <row r="1702" spans="1:28" x14ac:dyDescent="0.3">
      <c r="A1702" t="s">
        <v>1800</v>
      </c>
      <c r="B1702" t="s">
        <v>3639</v>
      </c>
      <c r="C1702" s="7">
        <v>5.0950382388552198</v>
      </c>
      <c r="D1702" s="7">
        <v>5.0561266892485497</v>
      </c>
      <c r="E1702" s="7">
        <v>4.4985636866135401</v>
      </c>
      <c r="F1702" s="7">
        <v>4.37617738967056</v>
      </c>
      <c r="G1702">
        <v>241241</v>
      </c>
      <c r="I1702" t="s">
        <v>35</v>
      </c>
      <c r="K1702" t="s">
        <v>35</v>
      </c>
      <c r="N1702" t="s">
        <v>35</v>
      </c>
      <c r="Q1702" t="s">
        <v>35</v>
      </c>
      <c r="S1702" t="s">
        <v>1293</v>
      </c>
      <c r="U1702" t="s">
        <v>35</v>
      </c>
      <c r="V1702" t="s">
        <v>4004</v>
      </c>
      <c r="W1702" t="s">
        <v>8022</v>
      </c>
      <c r="X1702">
        <v>100</v>
      </c>
      <c r="Z1702">
        <v>58.97</v>
      </c>
      <c r="AA1702">
        <v>58.97</v>
      </c>
      <c r="AB1702">
        <v>80.86</v>
      </c>
    </row>
    <row r="1703" spans="1:28" x14ac:dyDescent="0.3">
      <c r="A1703" t="s">
        <v>1801</v>
      </c>
      <c r="B1703" t="s">
        <v>3636</v>
      </c>
      <c r="C1703" s="7">
        <v>3.1809338229885502</v>
      </c>
      <c r="D1703" s="7">
        <v>2.9460445529457902</v>
      </c>
      <c r="E1703" s="7">
        <v>2.6786949759416498</v>
      </c>
      <c r="F1703" s="7">
        <v>2.7785091637674499</v>
      </c>
      <c r="G1703">
        <v>328273</v>
      </c>
      <c r="S1703" t="s">
        <v>1802</v>
      </c>
      <c r="T1703" t="s">
        <v>1803</v>
      </c>
      <c r="U1703" t="s">
        <v>1804</v>
      </c>
      <c r="V1703" t="s">
        <v>3650</v>
      </c>
      <c r="X1703">
        <v>100</v>
      </c>
      <c r="Z1703">
        <v>36.99</v>
      </c>
      <c r="AA1703">
        <v>36.99</v>
      </c>
    </row>
    <row r="1704" spans="1:28" x14ac:dyDescent="0.3">
      <c r="A1704" t="s">
        <v>5626</v>
      </c>
      <c r="B1704" t="s">
        <v>3636</v>
      </c>
      <c r="C1704" s="7">
        <v>1.0551313157298501</v>
      </c>
      <c r="D1704" s="7">
        <v>1.8735973680358</v>
      </c>
      <c r="E1704" s="7">
        <v>2.4704105331583399</v>
      </c>
      <c r="F1704" s="7">
        <v>0</v>
      </c>
      <c r="G1704">
        <v>254611</v>
      </c>
      <c r="I1704" t="s">
        <v>35</v>
      </c>
      <c r="K1704" t="s">
        <v>35</v>
      </c>
      <c r="N1704" t="s">
        <v>35</v>
      </c>
      <c r="Q1704" t="s">
        <v>35</v>
      </c>
      <c r="U1704" t="s">
        <v>35</v>
      </c>
    </row>
    <row r="1705" spans="1:28" x14ac:dyDescent="0.3">
      <c r="A1705" t="s">
        <v>22187</v>
      </c>
      <c r="B1705" t="s">
        <v>3636</v>
      </c>
      <c r="C1705" s="7">
        <v>0.79069578371390703</v>
      </c>
      <c r="D1705" s="7">
        <v>1.92031809655936</v>
      </c>
      <c r="E1705" s="7">
        <v>1.5632269111366199</v>
      </c>
      <c r="F1705" s="7">
        <v>1.6226936192210899</v>
      </c>
      <c r="G1705">
        <v>338017</v>
      </c>
      <c r="H1705" t="s">
        <v>22186</v>
      </c>
      <c r="I1705" t="s">
        <v>22185</v>
      </c>
      <c r="J1705" t="s">
        <v>22184</v>
      </c>
      <c r="K1705" t="s">
        <v>22183</v>
      </c>
      <c r="L1705" t="s">
        <v>22182</v>
      </c>
      <c r="M1705" t="s">
        <v>22181</v>
      </c>
      <c r="N1705" t="s">
        <v>22180</v>
      </c>
      <c r="O1705" t="s">
        <v>22179</v>
      </c>
      <c r="P1705" t="s">
        <v>22178</v>
      </c>
      <c r="Q1705" t="s">
        <v>34701</v>
      </c>
      <c r="R1705" t="s">
        <v>22177</v>
      </c>
      <c r="S1705" t="s">
        <v>22176</v>
      </c>
      <c r="T1705" t="s">
        <v>2713</v>
      </c>
      <c r="U1705" t="s">
        <v>3621</v>
      </c>
      <c r="V1705" t="s">
        <v>22175</v>
      </c>
      <c r="W1705" t="s">
        <v>22174</v>
      </c>
      <c r="X1705">
        <v>100</v>
      </c>
      <c r="Y1705">
        <v>25.82</v>
      </c>
      <c r="Z1705">
        <v>75.790000000000006</v>
      </c>
      <c r="AA1705">
        <v>75.790000000000006</v>
      </c>
      <c r="AB1705">
        <v>74.010000000000005</v>
      </c>
    </row>
    <row r="1706" spans="1:28" x14ac:dyDescent="0.3">
      <c r="A1706" t="s">
        <v>31235</v>
      </c>
      <c r="B1706" t="s">
        <v>3631</v>
      </c>
      <c r="C1706" s="7">
        <v>-1.26545396897211</v>
      </c>
      <c r="D1706" s="7">
        <v>-0.89368557668705195</v>
      </c>
      <c r="E1706" s="7">
        <v>-1.11643288941968</v>
      </c>
      <c r="F1706" s="7">
        <v>-1.31293731566017</v>
      </c>
      <c r="G1706">
        <v>288169</v>
      </c>
      <c r="M1706" t="s">
        <v>31234</v>
      </c>
      <c r="N1706" t="s">
        <v>34646</v>
      </c>
      <c r="O1706" t="s">
        <v>31233</v>
      </c>
      <c r="P1706" t="s">
        <v>31232</v>
      </c>
      <c r="Q1706" t="s">
        <v>34647</v>
      </c>
      <c r="S1706" t="s">
        <v>31231</v>
      </c>
      <c r="V1706" t="s">
        <v>31230</v>
      </c>
      <c r="X1706">
        <v>100</v>
      </c>
      <c r="Y1706">
        <v>37.93</v>
      </c>
      <c r="Z1706">
        <v>51.74</v>
      </c>
      <c r="AA1706">
        <v>51.74</v>
      </c>
    </row>
    <row r="1707" spans="1:28" x14ac:dyDescent="0.3">
      <c r="A1707" t="s">
        <v>1805</v>
      </c>
      <c r="B1707" t="s">
        <v>3631</v>
      </c>
      <c r="C1707" s="7">
        <v>-1.70317765581502</v>
      </c>
      <c r="D1707" s="7">
        <v>-2.1567473492499398</v>
      </c>
      <c r="E1707" s="7">
        <v>-2.13292018963647</v>
      </c>
      <c r="F1707" s="7">
        <v>-2.5665984170529201</v>
      </c>
      <c r="G1707">
        <v>328297</v>
      </c>
      <c r="H1707" t="s">
        <v>1806</v>
      </c>
      <c r="I1707" t="s">
        <v>1807</v>
      </c>
      <c r="J1707" t="s">
        <v>1808</v>
      </c>
      <c r="K1707" t="s">
        <v>1809</v>
      </c>
      <c r="L1707" t="s">
        <v>1187</v>
      </c>
      <c r="M1707" t="s">
        <v>1810</v>
      </c>
      <c r="N1707" t="s">
        <v>1811</v>
      </c>
      <c r="O1707" t="s">
        <v>1812</v>
      </c>
      <c r="P1707" t="s">
        <v>1813</v>
      </c>
      <c r="Q1707" t="s">
        <v>1814</v>
      </c>
      <c r="R1707" t="s">
        <v>1815</v>
      </c>
      <c r="X1707">
        <v>100</v>
      </c>
      <c r="Y1707">
        <v>57.69</v>
      </c>
    </row>
    <row r="1708" spans="1:28" x14ac:dyDescent="0.3">
      <c r="A1708" t="s">
        <v>6522</v>
      </c>
      <c r="B1708" t="s">
        <v>3631</v>
      </c>
      <c r="C1708" s="7">
        <v>-1.8768155651368501</v>
      </c>
      <c r="D1708" s="7">
        <v>-2.1509156164547099</v>
      </c>
      <c r="E1708" s="7">
        <v>-0.46853878338660798</v>
      </c>
      <c r="F1708" s="7">
        <v>0.35663093200687601</v>
      </c>
      <c r="G1708">
        <v>69373</v>
      </c>
      <c r="I1708" t="s">
        <v>35</v>
      </c>
      <c r="K1708" t="s">
        <v>35</v>
      </c>
      <c r="N1708" t="s">
        <v>35</v>
      </c>
      <c r="Q1708" t="s">
        <v>35</v>
      </c>
      <c r="U1708" t="s">
        <v>35</v>
      </c>
    </row>
    <row r="1709" spans="1:28" x14ac:dyDescent="0.3">
      <c r="A1709" t="s">
        <v>6521</v>
      </c>
      <c r="B1709" t="s">
        <v>3636</v>
      </c>
      <c r="C1709" s="7">
        <v>1.84926457381997</v>
      </c>
      <c r="D1709" s="7">
        <v>2.1420842149814701</v>
      </c>
      <c r="E1709" s="7">
        <v>1.9539532275570699</v>
      </c>
      <c r="F1709" s="7">
        <v>1.9034312098651001</v>
      </c>
      <c r="G1709">
        <v>69380</v>
      </c>
      <c r="M1709" t="s">
        <v>6520</v>
      </c>
      <c r="N1709" t="s">
        <v>8910</v>
      </c>
      <c r="O1709" t="s">
        <v>8911</v>
      </c>
      <c r="P1709" t="s">
        <v>6519</v>
      </c>
      <c r="Q1709" t="s">
        <v>6518</v>
      </c>
      <c r="R1709" t="s">
        <v>6517</v>
      </c>
      <c r="S1709" t="s">
        <v>6516</v>
      </c>
      <c r="V1709" t="s">
        <v>6515</v>
      </c>
      <c r="X1709">
        <v>100</v>
      </c>
      <c r="Y1709">
        <v>51.22</v>
      </c>
      <c r="Z1709">
        <v>27.22</v>
      </c>
      <c r="AA1709">
        <v>27.22</v>
      </c>
    </row>
    <row r="1710" spans="1:28" x14ac:dyDescent="0.3">
      <c r="A1710" t="s">
        <v>31229</v>
      </c>
      <c r="B1710" t="s">
        <v>3636</v>
      </c>
      <c r="C1710" s="7">
        <v>1.0551313157298501</v>
      </c>
      <c r="D1710" s="7">
        <v>0</v>
      </c>
      <c r="E1710" s="7">
        <v>0</v>
      </c>
      <c r="F1710" s="7">
        <v>-1.0769522229039701</v>
      </c>
      <c r="G1710">
        <v>69383</v>
      </c>
      <c r="H1710" t="s">
        <v>106</v>
      </c>
      <c r="I1710" t="s">
        <v>107</v>
      </c>
      <c r="J1710" t="s">
        <v>31228</v>
      </c>
      <c r="K1710" t="s">
        <v>31227</v>
      </c>
      <c r="L1710" t="s">
        <v>31226</v>
      </c>
      <c r="M1710" t="s">
        <v>31225</v>
      </c>
      <c r="N1710" t="s">
        <v>31224</v>
      </c>
      <c r="O1710" t="s">
        <v>31223</v>
      </c>
      <c r="P1710" t="s">
        <v>31222</v>
      </c>
      <c r="Q1710" t="s">
        <v>31221</v>
      </c>
      <c r="R1710" t="s">
        <v>31220</v>
      </c>
      <c r="S1710" t="s">
        <v>31219</v>
      </c>
      <c r="T1710" t="s">
        <v>31218</v>
      </c>
      <c r="U1710" t="s">
        <v>34648</v>
      </c>
      <c r="V1710" t="s">
        <v>31217</v>
      </c>
      <c r="W1710" t="s">
        <v>31216</v>
      </c>
      <c r="X1710">
        <v>100</v>
      </c>
      <c r="Y1710">
        <v>52.7</v>
      </c>
      <c r="Z1710">
        <v>64.22</v>
      </c>
      <c r="AA1710">
        <v>64.22</v>
      </c>
      <c r="AB1710">
        <v>100</v>
      </c>
    </row>
    <row r="1711" spans="1:28" x14ac:dyDescent="0.3">
      <c r="A1711" t="s">
        <v>6514</v>
      </c>
      <c r="B1711" t="s">
        <v>3636</v>
      </c>
      <c r="C1711" s="7">
        <v>0.76614384798947599</v>
      </c>
      <c r="D1711" s="7">
        <v>2.07804207729518</v>
      </c>
      <c r="E1711" s="7">
        <v>1.32629832826919</v>
      </c>
      <c r="F1711" s="7">
        <v>1.51285027527376</v>
      </c>
      <c r="G1711">
        <v>79672</v>
      </c>
      <c r="H1711" t="s">
        <v>1026</v>
      </c>
      <c r="I1711" t="s">
        <v>1027</v>
      </c>
      <c r="J1711" t="s">
        <v>1028</v>
      </c>
      <c r="K1711" t="s">
        <v>1029</v>
      </c>
      <c r="L1711" t="s">
        <v>5605</v>
      </c>
      <c r="M1711" t="s">
        <v>6513</v>
      </c>
      <c r="N1711" t="s">
        <v>6512</v>
      </c>
      <c r="O1711" t="s">
        <v>6511</v>
      </c>
      <c r="P1711" t="s">
        <v>1037</v>
      </c>
      <c r="Q1711" t="s">
        <v>6508</v>
      </c>
      <c r="R1711" t="s">
        <v>6510</v>
      </c>
      <c r="S1711" t="s">
        <v>6509</v>
      </c>
      <c r="T1711" t="s">
        <v>1037</v>
      </c>
      <c r="U1711" t="s">
        <v>6508</v>
      </c>
      <c r="V1711" t="s">
        <v>6507</v>
      </c>
      <c r="X1711">
        <v>100</v>
      </c>
      <c r="Y1711">
        <v>65.22</v>
      </c>
      <c r="Z1711">
        <v>69.569999999999993</v>
      </c>
      <c r="AA1711">
        <v>69.569999999999993</v>
      </c>
    </row>
    <row r="1712" spans="1:28" x14ac:dyDescent="0.3">
      <c r="A1712" t="s">
        <v>1816</v>
      </c>
      <c r="B1712" t="s">
        <v>3639</v>
      </c>
      <c r="C1712" s="7">
        <v>2.7311749469256901</v>
      </c>
      <c r="D1712" s="7">
        <v>3.5063095836666101</v>
      </c>
      <c r="E1712" s="7">
        <v>1.5059478221342</v>
      </c>
      <c r="F1712" s="7">
        <v>4.9897682211294896</v>
      </c>
      <c r="G1712">
        <v>350452</v>
      </c>
      <c r="H1712" t="s">
        <v>1817</v>
      </c>
      <c r="I1712" t="s">
        <v>1818</v>
      </c>
      <c r="J1712" t="s">
        <v>1390</v>
      </c>
      <c r="K1712" t="s">
        <v>3595</v>
      </c>
      <c r="L1712" t="s">
        <v>3596</v>
      </c>
      <c r="M1712" t="s">
        <v>1819</v>
      </c>
      <c r="N1712" t="s">
        <v>1820</v>
      </c>
      <c r="O1712" t="s">
        <v>1821</v>
      </c>
      <c r="P1712" t="s">
        <v>1822</v>
      </c>
      <c r="Q1712" t="s">
        <v>8712</v>
      </c>
      <c r="R1712" t="s">
        <v>1823</v>
      </c>
      <c r="S1712" t="s">
        <v>1824</v>
      </c>
      <c r="T1712" t="s">
        <v>1822</v>
      </c>
      <c r="U1712" t="s">
        <v>8712</v>
      </c>
      <c r="V1712" t="s">
        <v>4003</v>
      </c>
      <c r="X1712">
        <v>100</v>
      </c>
      <c r="Y1712">
        <v>39.340000000000003</v>
      </c>
      <c r="Z1712">
        <v>62.54</v>
      </c>
      <c r="AA1712">
        <v>62.54</v>
      </c>
    </row>
    <row r="1713" spans="1:28" x14ac:dyDescent="0.3">
      <c r="A1713" t="s">
        <v>31215</v>
      </c>
      <c r="B1713" t="s">
        <v>3636</v>
      </c>
      <c r="C1713" s="7">
        <v>1.2463784898711501</v>
      </c>
      <c r="D1713" s="7">
        <v>1.13152641971987</v>
      </c>
      <c r="E1713" s="7">
        <v>1.11906246586936</v>
      </c>
      <c r="F1713" s="7">
        <v>1.7397595419182099</v>
      </c>
      <c r="G1713">
        <v>69386</v>
      </c>
      <c r="H1713" t="s">
        <v>341</v>
      </c>
      <c r="I1713" t="s">
        <v>342</v>
      </c>
      <c r="J1713" t="s">
        <v>343</v>
      </c>
      <c r="K1713" t="s">
        <v>344</v>
      </c>
      <c r="L1713" t="s">
        <v>345</v>
      </c>
      <c r="M1713" t="s">
        <v>31214</v>
      </c>
      <c r="N1713" t="s">
        <v>31213</v>
      </c>
      <c r="O1713" t="s">
        <v>31212</v>
      </c>
      <c r="P1713" t="s">
        <v>349</v>
      </c>
      <c r="Q1713" t="s">
        <v>350</v>
      </c>
      <c r="S1713" t="s">
        <v>31211</v>
      </c>
      <c r="T1713" t="s">
        <v>349</v>
      </c>
      <c r="U1713" t="s">
        <v>350</v>
      </c>
      <c r="V1713" t="s">
        <v>31210</v>
      </c>
      <c r="X1713">
        <v>100</v>
      </c>
      <c r="Y1713">
        <v>100</v>
      </c>
      <c r="Z1713">
        <v>100</v>
      </c>
      <c r="AA1713">
        <v>72.22</v>
      </c>
    </row>
    <row r="1714" spans="1:28" x14ac:dyDescent="0.3">
      <c r="A1714" t="s">
        <v>22173</v>
      </c>
      <c r="B1714" t="s">
        <v>3631</v>
      </c>
      <c r="C1714" s="7">
        <v>-0.98997964619624002</v>
      </c>
      <c r="D1714" s="7">
        <v>-1.29077192944046</v>
      </c>
      <c r="E1714" s="7">
        <v>-1.07778921478904</v>
      </c>
      <c r="F1714" s="7">
        <v>-1.3026179934117601</v>
      </c>
      <c r="G1714">
        <v>338047</v>
      </c>
      <c r="H1714" t="s">
        <v>936</v>
      </c>
      <c r="I1714" t="s">
        <v>937</v>
      </c>
      <c r="J1714" t="s">
        <v>946</v>
      </c>
      <c r="K1714" t="s">
        <v>947</v>
      </c>
      <c r="L1714" t="s">
        <v>947</v>
      </c>
      <c r="M1714" t="s">
        <v>22172</v>
      </c>
      <c r="N1714" t="s">
        <v>16918</v>
      </c>
      <c r="O1714" t="s">
        <v>22171</v>
      </c>
      <c r="P1714" t="s">
        <v>946</v>
      </c>
      <c r="Q1714" t="s">
        <v>947</v>
      </c>
      <c r="R1714" t="s">
        <v>22170</v>
      </c>
      <c r="S1714" t="s">
        <v>22169</v>
      </c>
      <c r="T1714" t="s">
        <v>946</v>
      </c>
      <c r="U1714" t="s">
        <v>947</v>
      </c>
      <c r="V1714" t="s">
        <v>22168</v>
      </c>
      <c r="X1714">
        <v>99.2</v>
      </c>
      <c r="Y1714">
        <v>49.19</v>
      </c>
      <c r="Z1714">
        <v>71.540000000000006</v>
      </c>
      <c r="AA1714">
        <v>71.540000000000006</v>
      </c>
    </row>
    <row r="1715" spans="1:28" x14ac:dyDescent="0.3">
      <c r="A1715" t="s">
        <v>31209</v>
      </c>
      <c r="B1715" t="s">
        <v>3631</v>
      </c>
      <c r="C1715" s="7">
        <v>-1.29675531485496</v>
      </c>
      <c r="D1715" s="7">
        <v>-1.2280893181657899</v>
      </c>
      <c r="E1715" s="7">
        <v>-1.0166661341012899</v>
      </c>
      <c r="F1715" s="7">
        <v>0.87167614563335105</v>
      </c>
      <c r="G1715">
        <v>20117</v>
      </c>
      <c r="M1715" t="s">
        <v>31208</v>
      </c>
      <c r="N1715" t="s">
        <v>31207</v>
      </c>
      <c r="O1715" t="s">
        <v>31206</v>
      </c>
      <c r="P1715" t="s">
        <v>31205</v>
      </c>
      <c r="Q1715" t="s">
        <v>31204</v>
      </c>
      <c r="S1715" t="s">
        <v>31203</v>
      </c>
      <c r="V1715" t="s">
        <v>31202</v>
      </c>
      <c r="X1715">
        <v>100</v>
      </c>
      <c r="Y1715">
        <v>48.48</v>
      </c>
      <c r="Z1715">
        <v>43.24</v>
      </c>
      <c r="AA1715">
        <v>43.24</v>
      </c>
    </row>
    <row r="1716" spans="1:28" x14ac:dyDescent="0.3">
      <c r="A1716" t="s">
        <v>13663</v>
      </c>
      <c r="B1716" t="s">
        <v>3636</v>
      </c>
      <c r="C1716" s="7">
        <v>0.83954837243925995</v>
      </c>
      <c r="D1716" s="7">
        <v>0.99462508954140005</v>
      </c>
      <c r="E1716" s="7">
        <v>0.73739075970340895</v>
      </c>
      <c r="F1716" s="7">
        <v>1.0510365392302199</v>
      </c>
      <c r="G1716">
        <v>252001</v>
      </c>
      <c r="H1716" t="s">
        <v>1939</v>
      </c>
      <c r="I1716" t="s">
        <v>1940</v>
      </c>
      <c r="J1716" t="s">
        <v>197</v>
      </c>
      <c r="K1716" t="s">
        <v>8758</v>
      </c>
      <c r="L1716" t="s">
        <v>3519</v>
      </c>
      <c r="M1716" t="s">
        <v>354</v>
      </c>
      <c r="N1716" t="s">
        <v>355</v>
      </c>
      <c r="O1716" t="s">
        <v>356</v>
      </c>
      <c r="P1716" t="s">
        <v>357</v>
      </c>
      <c r="Q1716" t="s">
        <v>8735</v>
      </c>
      <c r="R1716" t="s">
        <v>358</v>
      </c>
      <c r="S1716" t="s">
        <v>13662</v>
      </c>
      <c r="T1716" t="s">
        <v>357</v>
      </c>
      <c r="U1716" t="s">
        <v>8735</v>
      </c>
      <c r="V1716" t="s">
        <v>13661</v>
      </c>
      <c r="X1716">
        <v>100</v>
      </c>
      <c r="Y1716">
        <v>45.9</v>
      </c>
      <c r="Z1716">
        <v>66.400000000000006</v>
      </c>
      <c r="AA1716">
        <v>66.400000000000006</v>
      </c>
    </row>
    <row r="1717" spans="1:28" x14ac:dyDescent="0.3">
      <c r="A1717" t="s">
        <v>1825</v>
      </c>
      <c r="B1717" t="s">
        <v>3639</v>
      </c>
      <c r="C1717" s="7">
        <v>3.7489480395935302</v>
      </c>
      <c r="D1717" s="7">
        <v>4.5342546896754499</v>
      </c>
      <c r="E1717" s="7">
        <v>2.08788968382403</v>
      </c>
      <c r="F1717" s="7">
        <v>5.6733479788165297</v>
      </c>
      <c r="G1717">
        <v>274712</v>
      </c>
      <c r="H1717" t="s">
        <v>1826</v>
      </c>
      <c r="I1717" t="s">
        <v>3618</v>
      </c>
      <c r="J1717" t="s">
        <v>1827</v>
      </c>
      <c r="K1717" t="s">
        <v>8707</v>
      </c>
      <c r="L1717" t="s">
        <v>3578</v>
      </c>
      <c r="M1717" t="s">
        <v>899</v>
      </c>
      <c r="N1717" t="s">
        <v>900</v>
      </c>
      <c r="O1717" t="s">
        <v>901</v>
      </c>
      <c r="P1717" t="s">
        <v>902</v>
      </c>
      <c r="Q1717" t="s">
        <v>8708</v>
      </c>
      <c r="S1717" t="s">
        <v>1828</v>
      </c>
      <c r="T1717" t="s">
        <v>302</v>
      </c>
      <c r="U1717" t="s">
        <v>8709</v>
      </c>
      <c r="V1717" t="s">
        <v>4002</v>
      </c>
      <c r="X1717">
        <v>100</v>
      </c>
      <c r="Y1717">
        <v>58.97</v>
      </c>
      <c r="Z1717">
        <v>50</v>
      </c>
      <c r="AA1717">
        <v>50</v>
      </c>
    </row>
    <row r="1718" spans="1:28" x14ac:dyDescent="0.3">
      <c r="A1718" t="s">
        <v>31201</v>
      </c>
      <c r="B1718" t="s">
        <v>3631</v>
      </c>
      <c r="C1718" s="7">
        <v>-1.3896727179105399</v>
      </c>
      <c r="D1718" s="7">
        <v>-1.5271272788413099</v>
      </c>
      <c r="E1718" s="7">
        <v>-1.4419759941571699</v>
      </c>
      <c r="F1718" s="7">
        <v>-0.34359144848115097</v>
      </c>
      <c r="G1718">
        <v>321518</v>
      </c>
      <c r="H1718" t="s">
        <v>5442</v>
      </c>
      <c r="I1718" t="s">
        <v>5441</v>
      </c>
      <c r="J1718" t="s">
        <v>13710</v>
      </c>
      <c r="K1718" t="s">
        <v>13709</v>
      </c>
      <c r="L1718" t="s">
        <v>31200</v>
      </c>
      <c r="S1718" t="s">
        <v>31199</v>
      </c>
      <c r="T1718" t="s">
        <v>13703</v>
      </c>
      <c r="U1718" t="s">
        <v>13702</v>
      </c>
      <c r="V1718" t="s">
        <v>31198</v>
      </c>
      <c r="X1718">
        <v>98.95</v>
      </c>
      <c r="Z1718">
        <v>66.83</v>
      </c>
      <c r="AA1718">
        <v>66.83</v>
      </c>
    </row>
    <row r="1719" spans="1:28" x14ac:dyDescent="0.3">
      <c r="A1719" t="s">
        <v>22167</v>
      </c>
      <c r="B1719" t="s">
        <v>3636</v>
      </c>
      <c r="C1719" s="7">
        <v>0.64792484090307501</v>
      </c>
      <c r="D1719" s="7">
        <v>1.38791058484267</v>
      </c>
      <c r="E1719" s="7">
        <v>1.98253445729853</v>
      </c>
      <c r="F1719" s="7">
        <v>0.463490931774801</v>
      </c>
      <c r="G1719">
        <v>355518</v>
      </c>
      <c r="J1719" t="s">
        <v>668</v>
      </c>
      <c r="K1719" t="s">
        <v>669</v>
      </c>
      <c r="L1719" t="s">
        <v>22166</v>
      </c>
      <c r="M1719" t="s">
        <v>22165</v>
      </c>
      <c r="N1719" t="s">
        <v>35075</v>
      </c>
      <c r="O1719" t="s">
        <v>22164</v>
      </c>
      <c r="P1719" t="s">
        <v>22163</v>
      </c>
      <c r="Q1719" t="s">
        <v>22162</v>
      </c>
      <c r="R1719" t="s">
        <v>22161</v>
      </c>
      <c r="S1719" t="s">
        <v>22160</v>
      </c>
      <c r="T1719" t="s">
        <v>674</v>
      </c>
      <c r="U1719" t="s">
        <v>675</v>
      </c>
      <c r="V1719" t="s">
        <v>22159</v>
      </c>
      <c r="X1719">
        <v>100</v>
      </c>
      <c r="Y1719">
        <v>30.21</v>
      </c>
      <c r="Z1719">
        <v>39.24</v>
      </c>
      <c r="AA1719">
        <v>31.25</v>
      </c>
    </row>
    <row r="1720" spans="1:28" x14ac:dyDescent="0.3">
      <c r="A1720" t="s">
        <v>5625</v>
      </c>
      <c r="B1720" t="s">
        <v>3636</v>
      </c>
      <c r="C1720" s="7">
        <v>0.398388012877604</v>
      </c>
      <c r="D1720" s="7">
        <v>1.64667345006582</v>
      </c>
      <c r="E1720" s="7">
        <v>2.0513172101053199</v>
      </c>
      <c r="F1720" s="7">
        <v>1.50091046034534</v>
      </c>
      <c r="G1720">
        <v>288265</v>
      </c>
      <c r="H1720" t="s">
        <v>2172</v>
      </c>
      <c r="I1720" t="s">
        <v>2173</v>
      </c>
      <c r="J1720" t="s">
        <v>269</v>
      </c>
      <c r="K1720" t="s">
        <v>270</v>
      </c>
      <c r="L1720" t="s">
        <v>271</v>
      </c>
      <c r="M1720" t="s">
        <v>5624</v>
      </c>
      <c r="N1720" t="s">
        <v>5623</v>
      </c>
      <c r="O1720" t="s">
        <v>5622</v>
      </c>
      <c r="P1720" t="s">
        <v>5621</v>
      </c>
      <c r="Q1720" t="s">
        <v>8858</v>
      </c>
      <c r="S1720" t="s">
        <v>5620</v>
      </c>
      <c r="T1720" t="s">
        <v>5619</v>
      </c>
      <c r="U1720" t="s">
        <v>8955</v>
      </c>
      <c r="V1720" t="s">
        <v>5618</v>
      </c>
      <c r="X1720">
        <v>100</v>
      </c>
      <c r="Y1720">
        <v>33.119999999999997</v>
      </c>
      <c r="Z1720">
        <v>41.28</v>
      </c>
      <c r="AA1720">
        <v>41.28</v>
      </c>
    </row>
    <row r="1721" spans="1:28" x14ac:dyDescent="0.3">
      <c r="A1721" t="s">
        <v>5617</v>
      </c>
      <c r="B1721" t="s">
        <v>3636</v>
      </c>
      <c r="C1721" s="7">
        <v>0.645024544812831</v>
      </c>
      <c r="D1721" s="7">
        <v>1.24621437940586</v>
      </c>
      <c r="E1721" s="7">
        <v>3.0438400992549801</v>
      </c>
      <c r="F1721" s="7">
        <v>0.40094430488404298</v>
      </c>
      <c r="G1721">
        <v>61234</v>
      </c>
      <c r="I1721" t="s">
        <v>35</v>
      </c>
      <c r="K1721" t="s">
        <v>35</v>
      </c>
      <c r="N1721" t="s">
        <v>35</v>
      </c>
      <c r="Q1721" t="s">
        <v>35</v>
      </c>
      <c r="S1721" t="s">
        <v>5616</v>
      </c>
      <c r="U1721" t="s">
        <v>35</v>
      </c>
      <c r="V1721" t="s">
        <v>5615</v>
      </c>
      <c r="X1721">
        <v>100</v>
      </c>
      <c r="Z1721">
        <v>65.8</v>
      </c>
      <c r="AA1721">
        <v>65.8</v>
      </c>
    </row>
    <row r="1722" spans="1:28" x14ac:dyDescent="0.3">
      <c r="A1722" t="s">
        <v>31197</v>
      </c>
      <c r="B1722" t="s">
        <v>3636</v>
      </c>
      <c r="C1722" s="7">
        <v>1.2130360568183201</v>
      </c>
      <c r="D1722" s="7">
        <v>1.0920538716869499</v>
      </c>
      <c r="E1722" s="7">
        <v>0.98337738118853202</v>
      </c>
      <c r="F1722" s="7">
        <v>1.32720403998053</v>
      </c>
      <c r="G1722">
        <v>274751</v>
      </c>
      <c r="H1722" t="s">
        <v>31196</v>
      </c>
      <c r="I1722" t="s">
        <v>31195</v>
      </c>
      <c r="J1722" t="s">
        <v>80</v>
      </c>
      <c r="K1722" t="s">
        <v>4787</v>
      </c>
      <c r="L1722" t="s">
        <v>81</v>
      </c>
      <c r="M1722" t="s">
        <v>82</v>
      </c>
      <c r="N1722" t="s">
        <v>83</v>
      </c>
      <c r="O1722" t="s">
        <v>84</v>
      </c>
      <c r="P1722" t="s">
        <v>85</v>
      </c>
      <c r="Q1722" t="s">
        <v>4784</v>
      </c>
      <c r="R1722" t="s">
        <v>86</v>
      </c>
      <c r="S1722" t="s">
        <v>31194</v>
      </c>
      <c r="T1722" t="s">
        <v>88</v>
      </c>
      <c r="U1722" t="s">
        <v>4786</v>
      </c>
      <c r="V1722" t="s">
        <v>31193</v>
      </c>
      <c r="W1722" t="s">
        <v>31192</v>
      </c>
      <c r="X1722">
        <v>98.56</v>
      </c>
      <c r="Y1722">
        <v>31.51</v>
      </c>
      <c r="Z1722">
        <v>75.400000000000006</v>
      </c>
      <c r="AA1722">
        <v>75.400000000000006</v>
      </c>
      <c r="AB1722">
        <v>100</v>
      </c>
    </row>
    <row r="1723" spans="1:28" x14ac:dyDescent="0.3">
      <c r="A1723" t="s">
        <v>4722</v>
      </c>
      <c r="B1723" t="s">
        <v>3636</v>
      </c>
      <c r="C1723" s="7">
        <v>1.68289775316691</v>
      </c>
      <c r="D1723" s="7">
        <v>1.88304281436021</v>
      </c>
      <c r="E1723" s="7">
        <v>1.23717155814835</v>
      </c>
      <c r="F1723" s="7">
        <v>2.1121705711919501</v>
      </c>
      <c r="G1723">
        <v>321523</v>
      </c>
      <c r="I1723" t="s">
        <v>35</v>
      </c>
      <c r="K1723" t="s">
        <v>35</v>
      </c>
      <c r="N1723" t="s">
        <v>35</v>
      </c>
      <c r="Q1723" t="s">
        <v>35</v>
      </c>
      <c r="S1723" t="s">
        <v>4721</v>
      </c>
      <c r="U1723" t="s">
        <v>35</v>
      </c>
      <c r="V1723" t="s">
        <v>4720</v>
      </c>
      <c r="X1723">
        <v>100</v>
      </c>
      <c r="Z1723">
        <v>49.54</v>
      </c>
      <c r="AA1723">
        <v>49.54</v>
      </c>
    </row>
    <row r="1724" spans="1:28" x14ac:dyDescent="0.3">
      <c r="A1724" t="s">
        <v>1829</v>
      </c>
      <c r="B1724" t="s">
        <v>3636</v>
      </c>
      <c r="C1724" s="7">
        <v>2.32609531607158</v>
      </c>
      <c r="D1724" s="7">
        <v>2.9314631736450898</v>
      </c>
      <c r="E1724" s="7">
        <v>2.30807836733484</v>
      </c>
      <c r="F1724" s="7">
        <v>2.90877150905358</v>
      </c>
      <c r="G1724">
        <v>69455</v>
      </c>
      <c r="H1724" t="s">
        <v>776</v>
      </c>
      <c r="I1724" t="s">
        <v>777</v>
      </c>
      <c r="J1724" t="s">
        <v>1830</v>
      </c>
      <c r="K1724" t="s">
        <v>1831</v>
      </c>
      <c r="L1724" t="s">
        <v>1832</v>
      </c>
      <c r="M1724" t="s">
        <v>1833</v>
      </c>
      <c r="N1724" t="s">
        <v>1834</v>
      </c>
      <c r="O1724" t="s">
        <v>1835</v>
      </c>
      <c r="P1724" t="s">
        <v>1836</v>
      </c>
      <c r="Q1724" t="s">
        <v>1837</v>
      </c>
      <c r="R1724" t="s">
        <v>1838</v>
      </c>
      <c r="S1724" t="s">
        <v>1839</v>
      </c>
      <c r="T1724" t="s">
        <v>1836</v>
      </c>
      <c r="U1724" t="s">
        <v>1837</v>
      </c>
      <c r="V1724" t="s">
        <v>4001</v>
      </c>
      <c r="X1724">
        <v>100</v>
      </c>
      <c r="Y1724">
        <v>40.71</v>
      </c>
      <c r="Z1724">
        <v>33.119999999999997</v>
      </c>
      <c r="AA1724">
        <v>33.119999999999997</v>
      </c>
    </row>
    <row r="1725" spans="1:28" x14ac:dyDescent="0.3">
      <c r="A1725" t="s">
        <v>1840</v>
      </c>
      <c r="B1725" t="s">
        <v>3631</v>
      </c>
      <c r="C1725" s="7">
        <v>-1.84233079575512</v>
      </c>
      <c r="D1725" s="7">
        <v>-1.45446148646536</v>
      </c>
      <c r="E1725" s="7">
        <v>-2.0121161124679201</v>
      </c>
      <c r="F1725" s="7">
        <v>-2.9154183032279199</v>
      </c>
      <c r="G1725">
        <v>89823</v>
      </c>
      <c r="J1725" t="s">
        <v>1841</v>
      </c>
      <c r="K1725" t="s">
        <v>1842</v>
      </c>
      <c r="L1725" t="s">
        <v>1843</v>
      </c>
      <c r="M1725" t="s">
        <v>1844</v>
      </c>
      <c r="N1725" t="s">
        <v>1845</v>
      </c>
      <c r="O1725" t="s">
        <v>1846</v>
      </c>
      <c r="P1725" t="s">
        <v>1847</v>
      </c>
      <c r="Q1725" t="s">
        <v>3784</v>
      </c>
      <c r="R1725" t="s">
        <v>1848</v>
      </c>
      <c r="S1725" t="s">
        <v>1849</v>
      </c>
      <c r="T1725" t="s">
        <v>1847</v>
      </c>
      <c r="U1725" t="s">
        <v>3784</v>
      </c>
      <c r="V1725" t="s">
        <v>3794</v>
      </c>
      <c r="W1725" t="s">
        <v>5614</v>
      </c>
      <c r="X1725">
        <v>100</v>
      </c>
      <c r="Y1725">
        <v>33.18</v>
      </c>
      <c r="Z1725">
        <v>74.400000000000006</v>
      </c>
      <c r="AA1725">
        <v>74.400000000000006</v>
      </c>
      <c r="AB1725">
        <v>79.73</v>
      </c>
    </row>
    <row r="1726" spans="1:28" x14ac:dyDescent="0.3">
      <c r="A1726" t="s">
        <v>17534</v>
      </c>
      <c r="B1726" t="s">
        <v>3636</v>
      </c>
      <c r="C1726" s="7">
        <v>-0.29140459244459599</v>
      </c>
      <c r="D1726" s="7">
        <v>0.36637340443993599</v>
      </c>
      <c r="E1726" s="7">
        <v>1.0446087331923499</v>
      </c>
      <c r="F1726" s="7">
        <v>1.3955644572936801</v>
      </c>
      <c r="G1726">
        <v>328397</v>
      </c>
      <c r="J1726" t="s">
        <v>17533</v>
      </c>
      <c r="K1726" t="s">
        <v>17532</v>
      </c>
      <c r="L1726" t="s">
        <v>17531</v>
      </c>
      <c r="S1726" t="s">
        <v>17530</v>
      </c>
      <c r="T1726" t="s">
        <v>17529</v>
      </c>
      <c r="U1726" t="s">
        <v>17528</v>
      </c>
      <c r="V1726" t="s">
        <v>17527</v>
      </c>
      <c r="X1726">
        <v>100</v>
      </c>
      <c r="Z1726">
        <v>43.38</v>
      </c>
      <c r="AA1726">
        <v>43.38</v>
      </c>
    </row>
    <row r="1727" spans="1:28" x14ac:dyDescent="0.3">
      <c r="A1727" t="s">
        <v>31191</v>
      </c>
      <c r="B1727" t="s">
        <v>3631</v>
      </c>
      <c r="C1727" s="7">
        <v>-1.45357209567839</v>
      </c>
      <c r="D1727" s="7">
        <v>-0.47616064193614699</v>
      </c>
      <c r="E1727" s="7">
        <v>0.24229554234061501</v>
      </c>
      <c r="F1727" s="7">
        <v>-1.1502732080637801</v>
      </c>
      <c r="G1727">
        <v>40581</v>
      </c>
      <c r="M1727" t="s">
        <v>31190</v>
      </c>
      <c r="N1727" t="s">
        <v>31189</v>
      </c>
      <c r="P1727" t="s">
        <v>31188</v>
      </c>
      <c r="Q1727" t="s">
        <v>31187</v>
      </c>
      <c r="S1727" t="s">
        <v>31186</v>
      </c>
      <c r="T1727" t="s">
        <v>598</v>
      </c>
      <c r="U1727" t="s">
        <v>599</v>
      </c>
      <c r="V1727" t="s">
        <v>31185</v>
      </c>
      <c r="X1727">
        <v>66.84</v>
      </c>
      <c r="Y1727">
        <v>30.77</v>
      </c>
      <c r="Z1727">
        <v>52.41</v>
      </c>
      <c r="AA1727">
        <v>51.87</v>
      </c>
    </row>
    <row r="1728" spans="1:28" x14ac:dyDescent="0.3">
      <c r="A1728" t="s">
        <v>31184</v>
      </c>
      <c r="B1728" t="s">
        <v>3631</v>
      </c>
      <c r="C1728" s="7">
        <v>-1.8348689046209301</v>
      </c>
      <c r="D1728" s="7">
        <v>-1.3388215540850099</v>
      </c>
      <c r="E1728" s="7">
        <v>-1.4014872859002701</v>
      </c>
      <c r="F1728" s="7">
        <v>-0.79449374193018896</v>
      </c>
      <c r="G1728">
        <v>328409</v>
      </c>
      <c r="M1728" t="s">
        <v>31183</v>
      </c>
      <c r="N1728" t="s">
        <v>31182</v>
      </c>
      <c r="O1728" t="s">
        <v>31181</v>
      </c>
      <c r="P1728" t="s">
        <v>12792</v>
      </c>
      <c r="Q1728" t="s">
        <v>12791</v>
      </c>
      <c r="R1728" t="s">
        <v>31180</v>
      </c>
      <c r="S1728" t="s">
        <v>31179</v>
      </c>
      <c r="V1728" t="s">
        <v>31178</v>
      </c>
      <c r="X1728">
        <v>100</v>
      </c>
      <c r="Y1728">
        <v>52.17</v>
      </c>
      <c r="Z1728">
        <v>44.88</v>
      </c>
      <c r="AA1728">
        <v>44.88</v>
      </c>
    </row>
    <row r="1729" spans="1:28" x14ac:dyDescent="0.3">
      <c r="A1729" t="s">
        <v>22158</v>
      </c>
      <c r="B1729" t="s">
        <v>3636</v>
      </c>
      <c r="C1729" s="7">
        <v>0.18084875731161201</v>
      </c>
      <c r="D1729" s="7">
        <v>1.57009540618868</v>
      </c>
      <c r="E1729" s="7">
        <v>1.3698493676541801</v>
      </c>
      <c r="F1729" s="7">
        <v>1.0338530294797199</v>
      </c>
      <c r="G1729">
        <v>274804</v>
      </c>
      <c r="H1729" t="s">
        <v>1939</v>
      </c>
      <c r="I1729" t="s">
        <v>1940</v>
      </c>
      <c r="J1729" t="s">
        <v>3333</v>
      </c>
      <c r="K1729" t="s">
        <v>8733</v>
      </c>
      <c r="L1729" t="s">
        <v>3622</v>
      </c>
    </row>
    <row r="1730" spans="1:28" x14ac:dyDescent="0.3">
      <c r="A1730" t="s">
        <v>13660</v>
      </c>
      <c r="B1730" t="s">
        <v>3636</v>
      </c>
      <c r="C1730" s="7">
        <v>-7.4578886682078696E-2</v>
      </c>
      <c r="D1730" s="7">
        <v>8.5789301980639707E-2</v>
      </c>
      <c r="E1730" s="7">
        <v>0.38601818903642898</v>
      </c>
      <c r="F1730" s="7">
        <v>1.21966926016956</v>
      </c>
      <c r="G1730">
        <v>328413</v>
      </c>
      <c r="M1730" t="s">
        <v>13659</v>
      </c>
      <c r="N1730" t="s">
        <v>13658</v>
      </c>
      <c r="O1730" t="s">
        <v>13657</v>
      </c>
      <c r="P1730" t="s">
        <v>13656</v>
      </c>
      <c r="Q1730" t="s">
        <v>13655</v>
      </c>
      <c r="S1730" t="s">
        <v>13654</v>
      </c>
      <c r="V1730" t="s">
        <v>13653</v>
      </c>
      <c r="X1730">
        <v>100</v>
      </c>
      <c r="Y1730">
        <v>28.41</v>
      </c>
      <c r="Z1730">
        <v>22.15</v>
      </c>
      <c r="AA1730">
        <v>22.15</v>
      </c>
    </row>
    <row r="1731" spans="1:28" x14ac:dyDescent="0.3">
      <c r="A1731" t="s">
        <v>1850</v>
      </c>
      <c r="B1731" t="s">
        <v>3631</v>
      </c>
      <c r="C1731" s="7">
        <v>-2.44305479650333</v>
      </c>
      <c r="D1731" s="7">
        <v>-1.9886982391291099</v>
      </c>
      <c r="E1731" s="7">
        <v>-2.1584887409673699</v>
      </c>
      <c r="F1731" s="7">
        <v>-2.7022718200394098</v>
      </c>
      <c r="G1731">
        <v>321541</v>
      </c>
      <c r="I1731" t="s">
        <v>35</v>
      </c>
      <c r="K1731" t="s">
        <v>35</v>
      </c>
      <c r="N1731" t="s">
        <v>35</v>
      </c>
      <c r="Q1731" t="s">
        <v>35</v>
      </c>
      <c r="S1731" t="s">
        <v>1851</v>
      </c>
      <c r="U1731" t="s">
        <v>35</v>
      </c>
      <c r="V1731" t="s">
        <v>4000</v>
      </c>
      <c r="X1731">
        <v>100</v>
      </c>
      <c r="Z1731">
        <v>71.430000000000007</v>
      </c>
      <c r="AA1731">
        <v>71.430000000000007</v>
      </c>
    </row>
    <row r="1732" spans="1:28" x14ac:dyDescent="0.3">
      <c r="A1732" t="s">
        <v>22157</v>
      </c>
      <c r="B1732" t="s">
        <v>3636</v>
      </c>
      <c r="C1732" s="7">
        <v>0.16664710288125301</v>
      </c>
      <c r="D1732" s="7">
        <v>1.48413074445333</v>
      </c>
      <c r="E1732" s="7">
        <v>1.0871513601699401</v>
      </c>
      <c r="F1732" s="7">
        <v>0.86211932668619995</v>
      </c>
      <c r="G1732">
        <v>97840</v>
      </c>
      <c r="H1732" t="s">
        <v>22156</v>
      </c>
      <c r="I1732" t="s">
        <v>22155</v>
      </c>
      <c r="J1732" t="s">
        <v>22154</v>
      </c>
      <c r="K1732" t="s">
        <v>22153</v>
      </c>
      <c r="L1732" t="s">
        <v>22152</v>
      </c>
      <c r="M1732" t="s">
        <v>22151</v>
      </c>
      <c r="N1732" t="s">
        <v>22150</v>
      </c>
      <c r="O1732" t="s">
        <v>22149</v>
      </c>
      <c r="P1732" t="s">
        <v>22146</v>
      </c>
      <c r="Q1732" t="s">
        <v>22145</v>
      </c>
      <c r="R1732" t="s">
        <v>22148</v>
      </c>
      <c r="S1732" t="s">
        <v>22147</v>
      </c>
      <c r="T1732" t="s">
        <v>22146</v>
      </c>
      <c r="U1732" t="s">
        <v>22145</v>
      </c>
      <c r="V1732" t="s">
        <v>22144</v>
      </c>
      <c r="X1732">
        <v>100</v>
      </c>
      <c r="Y1732">
        <v>38.67</v>
      </c>
      <c r="Z1732">
        <v>58.76</v>
      </c>
      <c r="AA1732">
        <v>58.76</v>
      </c>
    </row>
    <row r="1733" spans="1:28" x14ac:dyDescent="0.3">
      <c r="A1733" t="s">
        <v>13652</v>
      </c>
      <c r="B1733" t="s">
        <v>3636</v>
      </c>
      <c r="C1733" s="7">
        <v>0.48179099408960802</v>
      </c>
      <c r="D1733" s="7">
        <v>0.70437362317548802</v>
      </c>
      <c r="E1733" s="7">
        <v>0.98778273875320899</v>
      </c>
      <c r="F1733" s="7">
        <v>1.55852588409094</v>
      </c>
      <c r="G1733">
        <v>221997</v>
      </c>
      <c r="H1733" t="s">
        <v>12760</v>
      </c>
      <c r="I1733" t="s">
        <v>12759</v>
      </c>
      <c r="J1733" t="s">
        <v>12758</v>
      </c>
      <c r="K1733" t="s">
        <v>12757</v>
      </c>
      <c r="L1733" t="s">
        <v>12756</v>
      </c>
      <c r="M1733" t="s">
        <v>12755</v>
      </c>
      <c r="N1733" t="s">
        <v>12754</v>
      </c>
      <c r="O1733" t="s">
        <v>12753</v>
      </c>
      <c r="P1733" t="s">
        <v>12752</v>
      </c>
      <c r="Q1733" t="s">
        <v>12751</v>
      </c>
      <c r="S1733" t="s">
        <v>13651</v>
      </c>
      <c r="T1733" t="s">
        <v>12752</v>
      </c>
      <c r="U1733" t="s">
        <v>12751</v>
      </c>
      <c r="V1733" t="s">
        <v>13650</v>
      </c>
      <c r="X1733">
        <v>88.2</v>
      </c>
      <c r="Y1733">
        <v>34.53</v>
      </c>
      <c r="Z1733">
        <v>41.18</v>
      </c>
      <c r="AA1733">
        <v>41.18</v>
      </c>
    </row>
    <row r="1734" spans="1:28" x14ac:dyDescent="0.3">
      <c r="A1734" t="s">
        <v>31177</v>
      </c>
      <c r="B1734" t="s">
        <v>3631</v>
      </c>
      <c r="C1734" s="7">
        <v>-1.6310092522042401</v>
      </c>
      <c r="D1734" s="7">
        <v>-1.4284735388777601</v>
      </c>
      <c r="E1734" s="7">
        <v>-1.33510577538271</v>
      </c>
      <c r="F1734" s="7">
        <v>-1.6709005948794899</v>
      </c>
      <c r="G1734">
        <v>254425</v>
      </c>
      <c r="H1734" t="s">
        <v>4536</v>
      </c>
      <c r="I1734" t="s">
        <v>8866</v>
      </c>
      <c r="J1734" t="s">
        <v>1439</v>
      </c>
      <c r="K1734" t="s">
        <v>4535</v>
      </c>
      <c r="L1734" t="s">
        <v>8998</v>
      </c>
      <c r="M1734" t="s">
        <v>20388</v>
      </c>
      <c r="N1734" t="s">
        <v>20387</v>
      </c>
      <c r="O1734" t="s">
        <v>20386</v>
      </c>
      <c r="P1734" t="s">
        <v>1439</v>
      </c>
      <c r="Q1734" t="s">
        <v>3569</v>
      </c>
      <c r="R1734" t="s">
        <v>20385</v>
      </c>
      <c r="S1734" t="s">
        <v>31176</v>
      </c>
      <c r="T1734" t="s">
        <v>1439</v>
      </c>
      <c r="U1734" t="s">
        <v>3569</v>
      </c>
      <c r="V1734" t="s">
        <v>31175</v>
      </c>
      <c r="X1734">
        <v>95.32</v>
      </c>
      <c r="Y1734">
        <v>22.72</v>
      </c>
      <c r="Z1734">
        <v>54.23</v>
      </c>
      <c r="AA1734">
        <v>54.23</v>
      </c>
    </row>
    <row r="1735" spans="1:28" x14ac:dyDescent="0.3">
      <c r="A1735" t="s">
        <v>1852</v>
      </c>
      <c r="B1735" t="s">
        <v>3631</v>
      </c>
      <c r="C1735" s="7">
        <v>-2.6986320647268598</v>
      </c>
      <c r="D1735" s="7">
        <v>-2.1892410873196999</v>
      </c>
      <c r="E1735" s="7">
        <v>-1.5734027988038799</v>
      </c>
      <c r="F1735" s="7">
        <v>-2.3268013488696</v>
      </c>
      <c r="G1735">
        <v>237359</v>
      </c>
      <c r="H1735" t="s">
        <v>241</v>
      </c>
      <c r="I1735" t="s">
        <v>7506</v>
      </c>
      <c r="J1735" t="s">
        <v>242</v>
      </c>
      <c r="K1735" t="s">
        <v>7505</v>
      </c>
      <c r="L1735" t="s">
        <v>1618</v>
      </c>
      <c r="M1735" t="s">
        <v>1853</v>
      </c>
      <c r="N1735" t="s">
        <v>8021</v>
      </c>
      <c r="O1735" t="s">
        <v>1854</v>
      </c>
      <c r="P1735" t="s">
        <v>1855</v>
      </c>
      <c r="Q1735" t="s">
        <v>8768</v>
      </c>
      <c r="R1735" t="s">
        <v>1856</v>
      </c>
      <c r="S1735" t="s">
        <v>1857</v>
      </c>
      <c r="T1735" t="s">
        <v>247</v>
      </c>
      <c r="U1735" t="s">
        <v>8714</v>
      </c>
      <c r="V1735" t="s">
        <v>3999</v>
      </c>
      <c r="X1735">
        <v>91.22</v>
      </c>
      <c r="Y1735">
        <v>57.14</v>
      </c>
      <c r="Z1735">
        <v>42.74</v>
      </c>
      <c r="AA1735">
        <v>42.74</v>
      </c>
    </row>
    <row r="1736" spans="1:28" x14ac:dyDescent="0.3">
      <c r="A1736" t="s">
        <v>31174</v>
      </c>
      <c r="B1736" t="s">
        <v>3636</v>
      </c>
      <c r="C1736" s="7">
        <v>1.0551313157298501</v>
      </c>
      <c r="D1736" s="7">
        <v>0</v>
      </c>
      <c r="E1736" s="7">
        <v>0</v>
      </c>
      <c r="F1736" s="7">
        <v>0</v>
      </c>
      <c r="G1736">
        <v>33703</v>
      </c>
      <c r="H1736" t="s">
        <v>341</v>
      </c>
      <c r="I1736" t="s">
        <v>342</v>
      </c>
      <c r="J1736" t="s">
        <v>407</v>
      </c>
      <c r="K1736" t="s">
        <v>408</v>
      </c>
      <c r="L1736" t="s">
        <v>409</v>
      </c>
      <c r="M1736" t="s">
        <v>5915</v>
      </c>
      <c r="N1736" t="s">
        <v>5914</v>
      </c>
      <c r="O1736" t="s">
        <v>5913</v>
      </c>
      <c r="P1736" t="s">
        <v>349</v>
      </c>
      <c r="Q1736" t="s">
        <v>350</v>
      </c>
      <c r="R1736" t="s">
        <v>5912</v>
      </c>
      <c r="S1736" t="s">
        <v>31173</v>
      </c>
      <c r="T1736" t="s">
        <v>414</v>
      </c>
      <c r="U1736" t="s">
        <v>415</v>
      </c>
      <c r="V1736" t="s">
        <v>31172</v>
      </c>
      <c r="X1736">
        <v>100</v>
      </c>
      <c r="Y1736">
        <v>28.25</v>
      </c>
      <c r="Z1736">
        <v>87.66</v>
      </c>
      <c r="AA1736">
        <v>87.66</v>
      </c>
    </row>
    <row r="1737" spans="1:28" x14ac:dyDescent="0.3">
      <c r="A1737" t="s">
        <v>31171</v>
      </c>
      <c r="B1737" t="s">
        <v>3631</v>
      </c>
      <c r="C1737" s="7">
        <v>-1.12161844508018</v>
      </c>
      <c r="D1737" s="7">
        <v>-0.54432001973209598</v>
      </c>
      <c r="E1737" s="7">
        <v>-0.79543421657882996</v>
      </c>
      <c r="F1737" s="7">
        <v>-0.12763834756991899</v>
      </c>
      <c r="G1737">
        <v>354030</v>
      </c>
      <c r="J1737" t="s">
        <v>458</v>
      </c>
      <c r="K1737" t="s">
        <v>459</v>
      </c>
      <c r="L1737" t="s">
        <v>460</v>
      </c>
      <c r="M1737" t="s">
        <v>2796</v>
      </c>
      <c r="N1737" t="s">
        <v>2797</v>
      </c>
      <c r="O1737" t="s">
        <v>2798</v>
      </c>
      <c r="P1737" t="s">
        <v>458</v>
      </c>
      <c r="Q1737" t="s">
        <v>459</v>
      </c>
      <c r="R1737" t="s">
        <v>2799</v>
      </c>
      <c r="S1737" t="s">
        <v>31170</v>
      </c>
      <c r="T1737" t="s">
        <v>31169</v>
      </c>
      <c r="U1737" t="s">
        <v>31168</v>
      </c>
      <c r="V1737" t="s">
        <v>31167</v>
      </c>
      <c r="X1737">
        <v>100</v>
      </c>
      <c r="Y1737">
        <v>25.21</v>
      </c>
      <c r="Z1737">
        <v>33.909999999999997</v>
      </c>
      <c r="AA1737">
        <v>33.909999999999997</v>
      </c>
    </row>
    <row r="1738" spans="1:28" x14ac:dyDescent="0.3">
      <c r="A1738" t="s">
        <v>1858</v>
      </c>
      <c r="B1738" t="s">
        <v>3636</v>
      </c>
      <c r="C1738" s="7">
        <v>3.2491423513446098</v>
      </c>
      <c r="D1738" s="7">
        <v>3.7787301560594799</v>
      </c>
      <c r="E1738" s="7">
        <v>3.5522126364978699</v>
      </c>
      <c r="F1738" s="7">
        <v>3.6758434091307599</v>
      </c>
      <c r="G1738">
        <v>285012</v>
      </c>
      <c r="H1738" t="s">
        <v>979</v>
      </c>
      <c r="I1738" t="s">
        <v>980</v>
      </c>
      <c r="J1738" t="s">
        <v>1859</v>
      </c>
      <c r="K1738" t="s">
        <v>3576</v>
      </c>
      <c r="L1738" t="s">
        <v>1860</v>
      </c>
      <c r="M1738" t="s">
        <v>1861</v>
      </c>
      <c r="N1738" t="s">
        <v>1862</v>
      </c>
      <c r="O1738" t="s">
        <v>1863</v>
      </c>
      <c r="P1738" t="s">
        <v>1864</v>
      </c>
      <c r="Q1738" t="s">
        <v>3577</v>
      </c>
      <c r="R1738" t="s">
        <v>1865</v>
      </c>
      <c r="S1738" t="s">
        <v>1866</v>
      </c>
      <c r="V1738" t="s">
        <v>4108</v>
      </c>
      <c r="W1738" t="s">
        <v>8020</v>
      </c>
      <c r="X1738">
        <v>94.23</v>
      </c>
      <c r="Y1738">
        <v>50.27</v>
      </c>
      <c r="Z1738">
        <v>67.650000000000006</v>
      </c>
      <c r="AA1738">
        <v>79.13</v>
      </c>
      <c r="AB1738">
        <v>79.44</v>
      </c>
    </row>
    <row r="1739" spans="1:28" x14ac:dyDescent="0.3">
      <c r="A1739" t="s">
        <v>31166</v>
      </c>
      <c r="B1739" t="s">
        <v>3631</v>
      </c>
      <c r="C1739" s="7">
        <v>-1.1748069480122201</v>
      </c>
      <c r="D1739" s="7">
        <v>-1.09405286900414</v>
      </c>
      <c r="E1739" s="7">
        <v>-1.00252371613145</v>
      </c>
      <c r="F1739" s="7">
        <v>-0.88534040083571997</v>
      </c>
      <c r="G1739">
        <v>345406</v>
      </c>
      <c r="J1739" t="s">
        <v>31159</v>
      </c>
      <c r="K1739" t="s">
        <v>31158</v>
      </c>
      <c r="L1739" t="s">
        <v>31165</v>
      </c>
      <c r="M1739" t="s">
        <v>31164</v>
      </c>
      <c r="N1739" t="s">
        <v>31163</v>
      </c>
      <c r="O1739" t="s">
        <v>31162</v>
      </c>
      <c r="P1739" t="s">
        <v>31159</v>
      </c>
      <c r="Q1739" t="s">
        <v>31158</v>
      </c>
      <c r="R1739" t="s">
        <v>31161</v>
      </c>
      <c r="S1739" t="s">
        <v>31160</v>
      </c>
      <c r="T1739" t="s">
        <v>31159</v>
      </c>
      <c r="U1739" t="s">
        <v>31158</v>
      </c>
      <c r="V1739" t="s">
        <v>31157</v>
      </c>
      <c r="X1739">
        <v>98.28</v>
      </c>
      <c r="Y1739">
        <v>27.91</v>
      </c>
      <c r="Z1739">
        <v>68.66</v>
      </c>
      <c r="AA1739">
        <v>68.66</v>
      </c>
    </row>
    <row r="1740" spans="1:28" x14ac:dyDescent="0.3">
      <c r="A1740" t="s">
        <v>1867</v>
      </c>
      <c r="B1740" t="s">
        <v>3631</v>
      </c>
      <c r="C1740" s="7">
        <v>-2.1460793142405401</v>
      </c>
      <c r="D1740" s="7">
        <v>-2.3670530934268301</v>
      </c>
      <c r="E1740" s="7">
        <v>-2.4572525119217801</v>
      </c>
      <c r="F1740" s="7">
        <v>-1.34113966491591</v>
      </c>
      <c r="G1740">
        <v>328456</v>
      </c>
      <c r="H1740" t="s">
        <v>1868</v>
      </c>
      <c r="I1740" t="s">
        <v>8019</v>
      </c>
      <c r="J1740" t="s">
        <v>1869</v>
      </c>
      <c r="K1740" t="s">
        <v>1870</v>
      </c>
      <c r="L1740" t="s">
        <v>1871</v>
      </c>
      <c r="M1740" t="s">
        <v>1872</v>
      </c>
      <c r="N1740" t="s">
        <v>1873</v>
      </c>
      <c r="O1740" t="s">
        <v>1874</v>
      </c>
      <c r="P1740" t="s">
        <v>1875</v>
      </c>
      <c r="Q1740" t="s">
        <v>1876</v>
      </c>
      <c r="R1740" t="s">
        <v>1877</v>
      </c>
      <c r="S1740" t="s">
        <v>1878</v>
      </c>
      <c r="T1740" t="s">
        <v>1875</v>
      </c>
      <c r="U1740" t="s">
        <v>1876</v>
      </c>
      <c r="V1740" t="s">
        <v>3998</v>
      </c>
      <c r="X1740">
        <v>100</v>
      </c>
      <c r="Y1740">
        <v>50.99</v>
      </c>
      <c r="Z1740">
        <v>67.48</v>
      </c>
      <c r="AA1740">
        <v>67.48</v>
      </c>
    </row>
    <row r="1741" spans="1:28" x14ac:dyDescent="0.3">
      <c r="A1741" t="s">
        <v>22143</v>
      </c>
      <c r="B1741" t="s">
        <v>3636</v>
      </c>
      <c r="C1741" s="7">
        <v>0.78223393668246799</v>
      </c>
      <c r="D1741" s="7">
        <v>1.46573461692653</v>
      </c>
      <c r="E1741" s="7">
        <v>0.86087600463210701</v>
      </c>
      <c r="F1741" s="7">
        <v>0.83119556233288705</v>
      </c>
      <c r="G1741">
        <v>61302</v>
      </c>
      <c r="H1741" t="s">
        <v>22142</v>
      </c>
      <c r="I1741" t="s">
        <v>22141</v>
      </c>
      <c r="J1741" t="s">
        <v>22140</v>
      </c>
      <c r="K1741" t="s">
        <v>22139</v>
      </c>
      <c r="L1741" t="s">
        <v>22138</v>
      </c>
      <c r="S1741" t="s">
        <v>22137</v>
      </c>
      <c r="T1741" t="s">
        <v>22136</v>
      </c>
      <c r="U1741" t="s">
        <v>22135</v>
      </c>
      <c r="V1741" t="s">
        <v>22134</v>
      </c>
      <c r="X1741">
        <v>99.65</v>
      </c>
      <c r="Z1741">
        <v>45.26</v>
      </c>
      <c r="AA1741">
        <v>45.26</v>
      </c>
    </row>
    <row r="1742" spans="1:28" x14ac:dyDescent="0.3">
      <c r="A1742" t="s">
        <v>22133</v>
      </c>
      <c r="B1742" t="s">
        <v>3631</v>
      </c>
      <c r="C1742" s="7">
        <v>-0.61987032678694198</v>
      </c>
      <c r="D1742" s="7">
        <v>-1.0345127708808</v>
      </c>
      <c r="E1742" s="7">
        <v>4.9063230670050501E-2</v>
      </c>
      <c r="F1742" s="7">
        <v>-0.14044672404827299</v>
      </c>
      <c r="G1742">
        <v>355560</v>
      </c>
      <c r="M1742" t="s">
        <v>22132</v>
      </c>
      <c r="N1742" t="s">
        <v>22131</v>
      </c>
      <c r="O1742" t="s">
        <v>22130</v>
      </c>
      <c r="P1742" t="s">
        <v>22129</v>
      </c>
      <c r="Q1742" t="s">
        <v>22128</v>
      </c>
      <c r="S1742" t="s">
        <v>22127</v>
      </c>
      <c r="V1742" t="s">
        <v>22126</v>
      </c>
      <c r="X1742">
        <v>100</v>
      </c>
      <c r="Y1742">
        <v>42.5</v>
      </c>
      <c r="Z1742">
        <v>64</v>
      </c>
      <c r="AA1742">
        <v>64</v>
      </c>
    </row>
    <row r="1743" spans="1:28" x14ac:dyDescent="0.3">
      <c r="A1743" t="s">
        <v>31156</v>
      </c>
      <c r="B1743" t="s">
        <v>3636</v>
      </c>
      <c r="C1743" s="7">
        <v>1.0849594974496299</v>
      </c>
      <c r="D1743" s="7">
        <v>0.68007127254982602</v>
      </c>
      <c r="E1743" s="7">
        <v>1.2451758765159999</v>
      </c>
      <c r="F1743" s="7">
        <v>1.2326079804210901</v>
      </c>
      <c r="G1743">
        <v>274896</v>
      </c>
      <c r="J1743" t="s">
        <v>31155</v>
      </c>
      <c r="K1743" t="s">
        <v>31154</v>
      </c>
      <c r="L1743" t="s">
        <v>31153</v>
      </c>
      <c r="M1743" t="s">
        <v>31152</v>
      </c>
      <c r="N1743" t="s">
        <v>31151</v>
      </c>
      <c r="O1743" t="s">
        <v>31150</v>
      </c>
      <c r="P1743" t="s">
        <v>31149</v>
      </c>
      <c r="Q1743" t="s">
        <v>34649</v>
      </c>
      <c r="R1743" t="s">
        <v>31148</v>
      </c>
      <c r="S1743" t="s">
        <v>31147</v>
      </c>
      <c r="T1743" t="s">
        <v>378</v>
      </c>
      <c r="U1743" t="s">
        <v>379</v>
      </c>
      <c r="V1743" t="s">
        <v>31146</v>
      </c>
      <c r="X1743">
        <v>100</v>
      </c>
      <c r="Y1743">
        <v>32.61</v>
      </c>
      <c r="Z1743">
        <v>59.64</v>
      </c>
      <c r="AA1743">
        <v>59.64</v>
      </c>
    </row>
    <row r="1744" spans="1:28" x14ac:dyDescent="0.3">
      <c r="A1744" t="s">
        <v>13649</v>
      </c>
      <c r="B1744" t="s">
        <v>3631</v>
      </c>
      <c r="C1744" s="7">
        <v>-0.66460919235949401</v>
      </c>
      <c r="D1744" s="7">
        <v>-0.63159297112104196</v>
      </c>
      <c r="E1744" s="7">
        <v>-0.73327744741565004</v>
      </c>
      <c r="F1744" s="7">
        <v>-1.01225787745627</v>
      </c>
      <c r="G1744">
        <v>101978</v>
      </c>
      <c r="M1744" t="s">
        <v>13648</v>
      </c>
      <c r="N1744" t="s">
        <v>13647</v>
      </c>
      <c r="O1744" t="s">
        <v>13646</v>
      </c>
      <c r="P1744" t="s">
        <v>13645</v>
      </c>
      <c r="Q1744" t="s">
        <v>13644</v>
      </c>
      <c r="R1744" t="s">
        <v>13643</v>
      </c>
      <c r="X1744">
        <v>100</v>
      </c>
      <c r="Y1744">
        <v>37.5</v>
      </c>
    </row>
    <row r="1745" spans="1:28" x14ac:dyDescent="0.3">
      <c r="A1745" t="s">
        <v>13642</v>
      </c>
      <c r="B1745" t="s">
        <v>3631</v>
      </c>
      <c r="C1745" s="7">
        <v>-0.65463535066485101</v>
      </c>
      <c r="D1745" s="7">
        <v>-0.76717867547241503</v>
      </c>
      <c r="E1745" s="7">
        <v>-0.95639378519917395</v>
      </c>
      <c r="F1745" s="7">
        <v>-1.19025190683856</v>
      </c>
      <c r="G1745">
        <v>338209</v>
      </c>
      <c r="H1745" t="s">
        <v>1436</v>
      </c>
      <c r="I1745" t="s">
        <v>3567</v>
      </c>
      <c r="J1745" t="s">
        <v>364</v>
      </c>
      <c r="K1745" t="s">
        <v>4385</v>
      </c>
      <c r="L1745" t="s">
        <v>3568</v>
      </c>
      <c r="M1745" t="s">
        <v>7842</v>
      </c>
      <c r="N1745" t="s">
        <v>7841</v>
      </c>
      <c r="O1745" t="s">
        <v>7840</v>
      </c>
      <c r="P1745" t="s">
        <v>1439</v>
      </c>
      <c r="Q1745" t="s">
        <v>3569</v>
      </c>
      <c r="R1745" t="s">
        <v>7839</v>
      </c>
      <c r="S1745" t="s">
        <v>13641</v>
      </c>
      <c r="T1745" t="s">
        <v>364</v>
      </c>
      <c r="U1745" t="s">
        <v>3553</v>
      </c>
      <c r="V1745" t="s">
        <v>13640</v>
      </c>
      <c r="X1745">
        <v>95.81</v>
      </c>
      <c r="Y1745">
        <v>57.14</v>
      </c>
      <c r="Z1745">
        <v>85.34</v>
      </c>
      <c r="AA1745">
        <v>85.34</v>
      </c>
    </row>
    <row r="1746" spans="1:28" x14ac:dyDescent="0.3">
      <c r="A1746" t="s">
        <v>13639</v>
      </c>
      <c r="B1746" t="s">
        <v>3631</v>
      </c>
      <c r="C1746" s="7">
        <v>-0.64756836984418698</v>
      </c>
      <c r="D1746" s="7">
        <v>-0.58061003493964403</v>
      </c>
      <c r="E1746" s="7">
        <v>-0.72568907975249897</v>
      </c>
      <c r="F1746" s="7">
        <v>-1.06945270992074</v>
      </c>
      <c r="G1746">
        <v>354420</v>
      </c>
      <c r="M1746" t="s">
        <v>13638</v>
      </c>
      <c r="N1746" t="s">
        <v>10773</v>
      </c>
      <c r="O1746" t="s">
        <v>13637</v>
      </c>
      <c r="P1746" t="s">
        <v>13636</v>
      </c>
      <c r="Q1746" t="s">
        <v>34503</v>
      </c>
      <c r="R1746" t="s">
        <v>13635</v>
      </c>
      <c r="S1746" t="s">
        <v>13634</v>
      </c>
      <c r="V1746" t="s">
        <v>13633</v>
      </c>
      <c r="X1746">
        <v>70.13</v>
      </c>
      <c r="Y1746">
        <v>37.5</v>
      </c>
      <c r="Z1746">
        <v>46.3</v>
      </c>
      <c r="AA1746">
        <v>46.3</v>
      </c>
    </row>
    <row r="1747" spans="1:28" x14ac:dyDescent="0.3">
      <c r="A1747" t="s">
        <v>31145</v>
      </c>
      <c r="B1747" t="s">
        <v>3636</v>
      </c>
      <c r="C1747" s="7">
        <v>1.82239394146408</v>
      </c>
      <c r="D1747" s="7">
        <v>1.28661121441468</v>
      </c>
      <c r="E1747" s="7">
        <v>1.36008531027237</v>
      </c>
      <c r="F1747" s="7">
        <v>0.88058024392289602</v>
      </c>
      <c r="G1747">
        <v>39663</v>
      </c>
      <c r="H1747" t="s">
        <v>106</v>
      </c>
      <c r="I1747" t="s">
        <v>107</v>
      </c>
      <c r="J1747" t="s">
        <v>108</v>
      </c>
      <c r="K1747" t="s">
        <v>109</v>
      </c>
      <c r="L1747" t="s">
        <v>110</v>
      </c>
      <c r="M1747" t="s">
        <v>7687</v>
      </c>
      <c r="N1747" t="s">
        <v>7686</v>
      </c>
      <c r="O1747" t="s">
        <v>7685</v>
      </c>
      <c r="P1747" t="s">
        <v>114</v>
      </c>
      <c r="Q1747" t="s">
        <v>115</v>
      </c>
      <c r="R1747" t="s">
        <v>7684</v>
      </c>
      <c r="S1747" t="s">
        <v>31144</v>
      </c>
      <c r="T1747" t="s">
        <v>213</v>
      </c>
      <c r="U1747" t="s">
        <v>214</v>
      </c>
      <c r="V1747" t="s">
        <v>31143</v>
      </c>
      <c r="W1747" t="s">
        <v>31142</v>
      </c>
      <c r="X1747">
        <v>84.16</v>
      </c>
      <c r="Y1747">
        <v>36</v>
      </c>
      <c r="Z1747">
        <v>54.55</v>
      </c>
      <c r="AA1747">
        <v>54.55</v>
      </c>
      <c r="AB1747">
        <v>100</v>
      </c>
    </row>
    <row r="1748" spans="1:28" x14ac:dyDescent="0.3">
      <c r="A1748" t="s">
        <v>22125</v>
      </c>
      <c r="B1748" t="s">
        <v>3636</v>
      </c>
      <c r="C1748" s="7">
        <v>0.710998684410304</v>
      </c>
      <c r="D1748" s="7">
        <v>1.0566695167262601</v>
      </c>
      <c r="E1748" s="7">
        <v>0.66991526624058295</v>
      </c>
      <c r="F1748" s="7">
        <v>0.48605033138549902</v>
      </c>
      <c r="G1748">
        <v>252340</v>
      </c>
      <c r="J1748" t="s">
        <v>22124</v>
      </c>
      <c r="K1748" t="s">
        <v>22123</v>
      </c>
      <c r="L1748" t="s">
        <v>22122</v>
      </c>
      <c r="M1748" t="s">
        <v>22121</v>
      </c>
      <c r="N1748" t="s">
        <v>22120</v>
      </c>
      <c r="O1748" t="s">
        <v>22119</v>
      </c>
      <c r="P1748" t="s">
        <v>22116</v>
      </c>
      <c r="Q1748" t="s">
        <v>22115</v>
      </c>
      <c r="R1748" t="s">
        <v>22118</v>
      </c>
      <c r="S1748" t="s">
        <v>22117</v>
      </c>
      <c r="T1748" t="s">
        <v>22116</v>
      </c>
      <c r="U1748" t="s">
        <v>22115</v>
      </c>
      <c r="V1748" t="s">
        <v>22114</v>
      </c>
      <c r="W1748" t="s">
        <v>22113</v>
      </c>
      <c r="X1748">
        <v>100</v>
      </c>
      <c r="Y1748">
        <v>27.23</v>
      </c>
      <c r="Z1748">
        <v>58.48</v>
      </c>
      <c r="AA1748">
        <v>58.48</v>
      </c>
      <c r="AB1748">
        <v>75.790000000000006</v>
      </c>
    </row>
    <row r="1749" spans="1:28" x14ac:dyDescent="0.3">
      <c r="A1749" t="s">
        <v>31141</v>
      </c>
      <c r="B1749" t="s">
        <v>3631</v>
      </c>
      <c r="C1749" s="7">
        <v>-1.04277862233666</v>
      </c>
      <c r="D1749" s="7">
        <v>-0.205191742099464</v>
      </c>
      <c r="E1749" s="7">
        <v>0.45403467295892402</v>
      </c>
      <c r="F1749" s="7">
        <v>6.1897122267966502E-2</v>
      </c>
      <c r="G1749">
        <v>321593</v>
      </c>
      <c r="I1749" t="s">
        <v>35</v>
      </c>
      <c r="K1749" t="s">
        <v>35</v>
      </c>
      <c r="N1749" t="s">
        <v>35</v>
      </c>
      <c r="Q1749" t="s">
        <v>35</v>
      </c>
      <c r="S1749" t="s">
        <v>31140</v>
      </c>
      <c r="U1749" t="s">
        <v>35</v>
      </c>
      <c r="V1749" t="s">
        <v>31139</v>
      </c>
      <c r="W1749" t="s">
        <v>31138</v>
      </c>
      <c r="X1749">
        <v>100</v>
      </c>
      <c r="Z1749">
        <v>68.67</v>
      </c>
      <c r="AA1749">
        <v>68.67</v>
      </c>
      <c r="AB1749">
        <v>78.62</v>
      </c>
    </row>
    <row r="1750" spans="1:28" x14ac:dyDescent="0.3">
      <c r="A1750" t="s">
        <v>22112</v>
      </c>
      <c r="B1750" t="s">
        <v>3636</v>
      </c>
      <c r="C1750" s="7">
        <v>-0.20151933647930101</v>
      </c>
      <c r="D1750" s="7">
        <v>1.06176717304254</v>
      </c>
      <c r="E1750" s="7">
        <v>0.68350028631312099</v>
      </c>
      <c r="F1750" s="7">
        <v>-0.44212256141774697</v>
      </c>
      <c r="G1750">
        <v>251743</v>
      </c>
      <c r="M1750" t="s">
        <v>22111</v>
      </c>
      <c r="N1750" t="s">
        <v>22110</v>
      </c>
      <c r="O1750" t="s">
        <v>22109</v>
      </c>
      <c r="P1750" t="s">
        <v>22108</v>
      </c>
      <c r="Q1750" t="s">
        <v>22107</v>
      </c>
      <c r="R1750" t="s">
        <v>22106</v>
      </c>
      <c r="S1750" t="s">
        <v>22105</v>
      </c>
      <c r="T1750" t="s">
        <v>1330</v>
      </c>
      <c r="U1750" t="s">
        <v>1331</v>
      </c>
      <c r="V1750" t="s">
        <v>22104</v>
      </c>
      <c r="X1750">
        <v>84.21</v>
      </c>
      <c r="Y1750">
        <v>43.33</v>
      </c>
      <c r="Z1750">
        <v>44.29</v>
      </c>
      <c r="AA1750">
        <v>44.29</v>
      </c>
    </row>
    <row r="1751" spans="1:28" x14ac:dyDescent="0.3">
      <c r="A1751" t="s">
        <v>31137</v>
      </c>
      <c r="B1751" t="s">
        <v>3636</v>
      </c>
      <c r="C1751" s="7">
        <v>1.3705022153697399</v>
      </c>
      <c r="D1751" s="7">
        <v>1.5595644765354599</v>
      </c>
      <c r="E1751" s="7">
        <v>1.1395510782966101</v>
      </c>
      <c r="F1751" s="7">
        <v>1.7887345834050401</v>
      </c>
      <c r="G1751">
        <v>275071</v>
      </c>
      <c r="M1751" t="s">
        <v>31136</v>
      </c>
      <c r="N1751" t="s">
        <v>31135</v>
      </c>
      <c r="O1751" t="s">
        <v>31134</v>
      </c>
      <c r="P1751" t="s">
        <v>31133</v>
      </c>
      <c r="Q1751" t="s">
        <v>31132</v>
      </c>
      <c r="R1751" t="s">
        <v>31131</v>
      </c>
      <c r="S1751" t="s">
        <v>31130</v>
      </c>
      <c r="V1751" t="s">
        <v>31129</v>
      </c>
      <c r="X1751">
        <v>100</v>
      </c>
      <c r="Y1751">
        <v>32.43</v>
      </c>
      <c r="Z1751">
        <v>58.47</v>
      </c>
      <c r="AA1751">
        <v>59.92</v>
      </c>
    </row>
    <row r="1752" spans="1:28" x14ac:dyDescent="0.3">
      <c r="A1752" t="s">
        <v>8018</v>
      </c>
      <c r="B1752" t="s">
        <v>3636</v>
      </c>
      <c r="C1752" s="7">
        <v>2.1968834229315402</v>
      </c>
      <c r="D1752" s="7">
        <v>2.72655320083223</v>
      </c>
      <c r="E1752" s="7">
        <v>2.4866158286630999</v>
      </c>
      <c r="F1752" s="7">
        <v>1.3198804188389599</v>
      </c>
      <c r="G1752">
        <v>252144</v>
      </c>
      <c r="H1752" t="s">
        <v>1714</v>
      </c>
      <c r="I1752" t="s">
        <v>1715</v>
      </c>
      <c r="J1752" t="s">
        <v>1716</v>
      </c>
      <c r="K1752" t="s">
        <v>1717</v>
      </c>
      <c r="L1752" t="s">
        <v>1718</v>
      </c>
      <c r="M1752" t="s">
        <v>8017</v>
      </c>
      <c r="N1752" t="s">
        <v>8016</v>
      </c>
      <c r="P1752" t="s">
        <v>1722</v>
      </c>
      <c r="Q1752" t="s">
        <v>1723</v>
      </c>
      <c r="S1752" t="s">
        <v>8015</v>
      </c>
      <c r="T1752" t="s">
        <v>2672</v>
      </c>
      <c r="U1752" t="s">
        <v>2673</v>
      </c>
      <c r="V1752" t="s">
        <v>8014</v>
      </c>
      <c r="W1752" t="s">
        <v>8013</v>
      </c>
      <c r="X1752">
        <v>99.55</v>
      </c>
      <c r="Y1752">
        <v>40.35</v>
      </c>
      <c r="Z1752">
        <v>88.89</v>
      </c>
      <c r="AA1752">
        <v>88.89</v>
      </c>
      <c r="AB1752">
        <v>83.46</v>
      </c>
    </row>
    <row r="1753" spans="1:28" x14ac:dyDescent="0.3">
      <c r="A1753" t="s">
        <v>22103</v>
      </c>
      <c r="B1753" t="s">
        <v>3631</v>
      </c>
      <c r="C1753" s="7">
        <v>-0.71453336983579196</v>
      </c>
      <c r="D1753" s="7">
        <v>-1.0665697014348401</v>
      </c>
      <c r="E1753" s="7">
        <v>-0.475510691981887</v>
      </c>
      <c r="F1753" s="7">
        <v>0.21925254300271599</v>
      </c>
      <c r="G1753">
        <v>320356</v>
      </c>
      <c r="H1753" t="s">
        <v>742</v>
      </c>
      <c r="I1753" t="s">
        <v>8741</v>
      </c>
      <c r="J1753" t="s">
        <v>743</v>
      </c>
      <c r="K1753" t="s">
        <v>8198</v>
      </c>
      <c r="L1753" t="s">
        <v>15165</v>
      </c>
      <c r="M1753" t="s">
        <v>22102</v>
      </c>
      <c r="N1753" t="s">
        <v>22101</v>
      </c>
      <c r="O1753" t="s">
        <v>22100</v>
      </c>
      <c r="P1753" t="s">
        <v>22099</v>
      </c>
      <c r="Q1753" t="s">
        <v>22098</v>
      </c>
      <c r="S1753" t="s">
        <v>22097</v>
      </c>
      <c r="T1753" t="s">
        <v>747</v>
      </c>
      <c r="U1753" t="s">
        <v>8196</v>
      </c>
      <c r="V1753" t="s">
        <v>22096</v>
      </c>
      <c r="W1753" t="s">
        <v>22095</v>
      </c>
      <c r="X1753">
        <v>100</v>
      </c>
      <c r="Y1753">
        <v>58.15</v>
      </c>
      <c r="Z1753">
        <v>83.76</v>
      </c>
      <c r="AA1753">
        <v>83.76</v>
      </c>
      <c r="AB1753">
        <v>78.78</v>
      </c>
    </row>
    <row r="1754" spans="1:28" x14ac:dyDescent="0.3">
      <c r="A1754" t="s">
        <v>1879</v>
      </c>
      <c r="B1754" t="s">
        <v>3636</v>
      </c>
      <c r="C1754" s="7">
        <v>1.87572135349819</v>
      </c>
      <c r="D1754" s="7">
        <v>2.70090331498319</v>
      </c>
      <c r="E1754" s="7">
        <v>2.3620940936951902</v>
      </c>
      <c r="F1754" s="7">
        <v>2.6766504191992402</v>
      </c>
      <c r="G1754">
        <v>254104</v>
      </c>
      <c r="H1754" t="s">
        <v>106</v>
      </c>
      <c r="I1754" t="s">
        <v>107</v>
      </c>
      <c r="J1754" t="s">
        <v>108</v>
      </c>
      <c r="K1754" t="s">
        <v>109</v>
      </c>
      <c r="L1754" t="s">
        <v>110</v>
      </c>
      <c r="M1754" t="s">
        <v>1880</v>
      </c>
      <c r="N1754" t="s">
        <v>1881</v>
      </c>
      <c r="O1754" t="s">
        <v>1882</v>
      </c>
      <c r="P1754" t="s">
        <v>114</v>
      </c>
      <c r="Q1754" t="s">
        <v>115</v>
      </c>
      <c r="R1754" t="s">
        <v>1883</v>
      </c>
      <c r="S1754" t="s">
        <v>1884</v>
      </c>
      <c r="T1754" t="s">
        <v>213</v>
      </c>
      <c r="U1754" t="s">
        <v>214</v>
      </c>
      <c r="V1754" t="s">
        <v>3997</v>
      </c>
      <c r="W1754" t="s">
        <v>6506</v>
      </c>
      <c r="X1754">
        <v>100</v>
      </c>
      <c r="Y1754">
        <v>22.75</v>
      </c>
      <c r="Z1754">
        <v>64.650000000000006</v>
      </c>
      <c r="AA1754">
        <v>64.650000000000006</v>
      </c>
      <c r="AB1754">
        <v>75.150000000000006</v>
      </c>
    </row>
    <row r="1755" spans="1:28" x14ac:dyDescent="0.3">
      <c r="A1755" t="s">
        <v>31128</v>
      </c>
      <c r="B1755" t="s">
        <v>3636</v>
      </c>
      <c r="C1755" s="7">
        <v>1.5273495663925001</v>
      </c>
      <c r="D1755" s="7">
        <v>1.5509680132308401</v>
      </c>
      <c r="E1755" s="7">
        <v>1.04725809874914</v>
      </c>
      <c r="F1755" s="7">
        <v>1.2469192623463701</v>
      </c>
      <c r="G1755">
        <v>288687</v>
      </c>
      <c r="H1755" t="s">
        <v>31127</v>
      </c>
      <c r="I1755" t="s">
        <v>31126</v>
      </c>
      <c r="J1755" t="s">
        <v>31125</v>
      </c>
      <c r="K1755" t="s">
        <v>31124</v>
      </c>
      <c r="L1755" t="s">
        <v>31123</v>
      </c>
      <c r="M1755" t="s">
        <v>31122</v>
      </c>
      <c r="N1755" t="s">
        <v>31121</v>
      </c>
      <c r="O1755" t="s">
        <v>31120</v>
      </c>
      <c r="P1755" t="s">
        <v>30012</v>
      </c>
      <c r="Q1755" t="s">
        <v>30011</v>
      </c>
      <c r="S1755" t="s">
        <v>31119</v>
      </c>
      <c r="T1755" t="s">
        <v>30012</v>
      </c>
      <c r="U1755" t="s">
        <v>30011</v>
      </c>
      <c r="V1755" t="s">
        <v>31118</v>
      </c>
      <c r="X1755">
        <v>100</v>
      </c>
      <c r="Y1755">
        <v>57.69</v>
      </c>
      <c r="Z1755">
        <v>78.86</v>
      </c>
      <c r="AA1755">
        <v>78.86</v>
      </c>
    </row>
    <row r="1756" spans="1:28" x14ac:dyDescent="0.3">
      <c r="A1756" t="s">
        <v>22094</v>
      </c>
      <c r="B1756" t="s">
        <v>3636</v>
      </c>
      <c r="C1756" s="7">
        <v>0.9009933736961</v>
      </c>
      <c r="D1756" s="7">
        <v>1.29628180804757</v>
      </c>
      <c r="E1756" s="7">
        <v>1.27721291953243</v>
      </c>
      <c r="F1756" s="7">
        <v>1.0876464803964101</v>
      </c>
      <c r="G1756">
        <v>251657</v>
      </c>
      <c r="H1756" t="s">
        <v>736</v>
      </c>
      <c r="I1756" t="s">
        <v>8700</v>
      </c>
      <c r="J1756" t="s">
        <v>193</v>
      </c>
      <c r="K1756" t="s">
        <v>8701</v>
      </c>
      <c r="L1756" t="s">
        <v>3542</v>
      </c>
      <c r="M1756" t="s">
        <v>22093</v>
      </c>
      <c r="N1756" t="s">
        <v>22092</v>
      </c>
      <c r="O1756" t="s">
        <v>22091</v>
      </c>
      <c r="P1756" t="s">
        <v>357</v>
      </c>
      <c r="Q1756" t="s">
        <v>8735</v>
      </c>
      <c r="R1756" t="s">
        <v>22090</v>
      </c>
      <c r="S1756" t="s">
        <v>22089</v>
      </c>
      <c r="T1756" t="s">
        <v>197</v>
      </c>
      <c r="U1756" t="s">
        <v>8702</v>
      </c>
      <c r="V1756" t="s">
        <v>22088</v>
      </c>
      <c r="W1756" t="s">
        <v>22087</v>
      </c>
      <c r="X1756">
        <v>100</v>
      </c>
      <c r="Y1756">
        <v>35.89</v>
      </c>
      <c r="Z1756">
        <v>55.28</v>
      </c>
      <c r="AA1756">
        <v>55.28</v>
      </c>
      <c r="AB1756">
        <v>90.48</v>
      </c>
    </row>
    <row r="1757" spans="1:28" x14ac:dyDescent="0.3">
      <c r="A1757" t="s">
        <v>22086</v>
      </c>
      <c r="B1757" t="s">
        <v>3636</v>
      </c>
      <c r="C1757" s="7">
        <v>0.61280287105593401</v>
      </c>
      <c r="D1757" s="7">
        <v>1.81938324649665</v>
      </c>
      <c r="E1757" s="7">
        <v>1.3875143060349899</v>
      </c>
      <c r="F1757" s="7">
        <v>1.04080094428217</v>
      </c>
      <c r="G1757">
        <v>29134</v>
      </c>
      <c r="I1757" t="s">
        <v>35</v>
      </c>
      <c r="K1757" t="s">
        <v>35</v>
      </c>
      <c r="N1757" t="s">
        <v>35</v>
      </c>
      <c r="Q1757" t="s">
        <v>35</v>
      </c>
      <c r="S1757" t="s">
        <v>22085</v>
      </c>
      <c r="U1757" t="s">
        <v>35</v>
      </c>
      <c r="V1757" t="s">
        <v>22084</v>
      </c>
      <c r="X1757">
        <v>100</v>
      </c>
      <c r="Z1757">
        <v>49.4</v>
      </c>
      <c r="AA1757">
        <v>49.4</v>
      </c>
    </row>
    <row r="1758" spans="1:28" x14ac:dyDescent="0.3">
      <c r="A1758" t="s">
        <v>31117</v>
      </c>
      <c r="B1758" t="s">
        <v>3631</v>
      </c>
      <c r="C1758" s="7">
        <v>-1.05092586294722</v>
      </c>
      <c r="D1758" s="7">
        <v>-0.81007830044972595</v>
      </c>
      <c r="E1758" s="7">
        <v>-1.18930803521287</v>
      </c>
      <c r="F1758" s="7">
        <v>-1.0821338209367399</v>
      </c>
      <c r="G1758">
        <v>40378</v>
      </c>
      <c r="H1758" t="s">
        <v>1274</v>
      </c>
      <c r="I1758" t="s">
        <v>1275</v>
      </c>
      <c r="J1758" t="s">
        <v>1276</v>
      </c>
      <c r="K1758" t="s">
        <v>1277</v>
      </c>
      <c r="L1758" t="s">
        <v>1278</v>
      </c>
      <c r="M1758" t="s">
        <v>31116</v>
      </c>
      <c r="N1758" t="s">
        <v>31115</v>
      </c>
      <c r="O1758" t="s">
        <v>31114</v>
      </c>
      <c r="P1758" t="s">
        <v>3457</v>
      </c>
      <c r="Q1758" t="s">
        <v>3458</v>
      </c>
      <c r="R1758" t="s">
        <v>31113</v>
      </c>
      <c r="S1758" t="s">
        <v>31112</v>
      </c>
      <c r="T1758" t="s">
        <v>2057</v>
      </c>
      <c r="U1758" t="s">
        <v>2058</v>
      </c>
      <c r="V1758" t="s">
        <v>31111</v>
      </c>
      <c r="X1758">
        <v>98.82</v>
      </c>
      <c r="Y1758">
        <v>24.33</v>
      </c>
      <c r="Z1758">
        <v>51.46</v>
      </c>
      <c r="AA1758">
        <v>52.05</v>
      </c>
    </row>
    <row r="1759" spans="1:28" x14ac:dyDescent="0.3">
      <c r="A1759" t="s">
        <v>31110</v>
      </c>
      <c r="B1759" t="s">
        <v>3636</v>
      </c>
      <c r="C1759" s="7">
        <v>1.3941746695138999</v>
      </c>
      <c r="D1759" s="7">
        <v>1.655936744638</v>
      </c>
      <c r="E1759" s="7">
        <v>1.9658067096079199</v>
      </c>
      <c r="F1759" s="7">
        <v>1.37455185643377</v>
      </c>
      <c r="G1759">
        <v>328680</v>
      </c>
      <c r="M1759" t="s">
        <v>31109</v>
      </c>
      <c r="N1759" t="s">
        <v>31108</v>
      </c>
      <c r="O1759" t="s">
        <v>31107</v>
      </c>
      <c r="P1759" t="s">
        <v>31106</v>
      </c>
      <c r="Q1759" t="s">
        <v>31105</v>
      </c>
      <c r="S1759" t="s">
        <v>31104</v>
      </c>
      <c r="V1759" t="s">
        <v>31103</v>
      </c>
      <c r="X1759">
        <v>97.5</v>
      </c>
      <c r="Y1759">
        <v>28.4</v>
      </c>
      <c r="Z1759">
        <v>40.85</v>
      </c>
      <c r="AA1759">
        <v>40.85</v>
      </c>
    </row>
    <row r="1760" spans="1:28" x14ac:dyDescent="0.3">
      <c r="A1760" t="s">
        <v>22083</v>
      </c>
      <c r="B1760" t="s">
        <v>3636</v>
      </c>
      <c r="C1760" s="7">
        <v>-0.57150636033989499</v>
      </c>
      <c r="D1760" s="7">
        <v>1.0297572954440599</v>
      </c>
      <c r="E1760" s="7">
        <v>1.96459621586352</v>
      </c>
      <c r="F1760" s="7">
        <v>0.138150972562886</v>
      </c>
      <c r="G1760">
        <v>32933</v>
      </c>
      <c r="H1760" t="s">
        <v>6640</v>
      </c>
      <c r="I1760" t="s">
        <v>6639</v>
      </c>
      <c r="J1760" t="s">
        <v>493</v>
      </c>
      <c r="K1760" t="s">
        <v>6638</v>
      </c>
      <c r="L1760" t="s">
        <v>6637</v>
      </c>
      <c r="M1760" t="s">
        <v>22082</v>
      </c>
      <c r="N1760" t="s">
        <v>6635</v>
      </c>
      <c r="O1760" t="s">
        <v>22081</v>
      </c>
      <c r="P1760" t="s">
        <v>493</v>
      </c>
      <c r="Q1760" t="s">
        <v>494</v>
      </c>
      <c r="S1760" t="s">
        <v>22080</v>
      </c>
      <c r="T1760" t="s">
        <v>493</v>
      </c>
      <c r="U1760" t="s">
        <v>494</v>
      </c>
      <c r="V1760" t="s">
        <v>22079</v>
      </c>
      <c r="X1760">
        <v>100</v>
      </c>
      <c r="Y1760">
        <v>34.57</v>
      </c>
      <c r="Z1760">
        <v>40.299999999999997</v>
      </c>
      <c r="AA1760">
        <v>40.299999999999997</v>
      </c>
    </row>
    <row r="1761" spans="1:28" x14ac:dyDescent="0.3">
      <c r="A1761" t="s">
        <v>22078</v>
      </c>
      <c r="B1761" t="s">
        <v>3636</v>
      </c>
      <c r="C1761" s="7">
        <v>0.77369889657208901</v>
      </c>
      <c r="D1761" s="7">
        <v>1.01488848622122</v>
      </c>
      <c r="E1761" s="7">
        <v>1.30817449719673</v>
      </c>
      <c r="F1761" s="7">
        <v>0.44452798087084999</v>
      </c>
      <c r="G1761">
        <v>345530</v>
      </c>
      <c r="J1761" t="s">
        <v>2752</v>
      </c>
      <c r="K1761" t="s">
        <v>2753</v>
      </c>
      <c r="L1761" t="s">
        <v>7325</v>
      </c>
      <c r="M1761" t="s">
        <v>22077</v>
      </c>
      <c r="N1761" t="s">
        <v>22076</v>
      </c>
      <c r="O1761" t="s">
        <v>22075</v>
      </c>
      <c r="P1761" t="s">
        <v>2752</v>
      </c>
      <c r="Q1761" t="s">
        <v>2753</v>
      </c>
      <c r="R1761" t="s">
        <v>22074</v>
      </c>
      <c r="S1761" t="s">
        <v>22073</v>
      </c>
      <c r="T1761" t="s">
        <v>3104</v>
      </c>
      <c r="U1761" t="s">
        <v>3546</v>
      </c>
      <c r="V1761" t="s">
        <v>22072</v>
      </c>
      <c r="X1761">
        <v>100</v>
      </c>
      <c r="Y1761">
        <v>26.51</v>
      </c>
      <c r="Z1761">
        <v>51.73</v>
      </c>
      <c r="AA1761">
        <v>51.73</v>
      </c>
    </row>
    <row r="1762" spans="1:28" x14ac:dyDescent="0.3">
      <c r="A1762" t="s">
        <v>13632</v>
      </c>
      <c r="B1762" t="s">
        <v>3636</v>
      </c>
      <c r="C1762" s="7">
        <v>0.85945362938491598</v>
      </c>
      <c r="D1762" s="7">
        <v>0.94488622676871104</v>
      </c>
      <c r="E1762" s="7">
        <v>0.55174448983609803</v>
      </c>
      <c r="F1762" s="7">
        <v>1.03068580126253</v>
      </c>
      <c r="G1762">
        <v>220509</v>
      </c>
      <c r="S1762" t="s">
        <v>13631</v>
      </c>
      <c r="T1762" t="s">
        <v>13630</v>
      </c>
      <c r="U1762" t="s">
        <v>35438</v>
      </c>
      <c r="V1762" t="s">
        <v>13629</v>
      </c>
      <c r="W1762" t="s">
        <v>13628</v>
      </c>
      <c r="X1762">
        <v>100</v>
      </c>
      <c r="Z1762">
        <v>51.03</v>
      </c>
      <c r="AA1762">
        <v>51.03</v>
      </c>
      <c r="AB1762">
        <v>91.15</v>
      </c>
    </row>
    <row r="1763" spans="1:28" x14ac:dyDescent="0.3">
      <c r="A1763" t="s">
        <v>13627</v>
      </c>
      <c r="B1763" t="s">
        <v>3631</v>
      </c>
      <c r="C1763" s="7">
        <v>-9.6325348661080695E-2</v>
      </c>
      <c r="D1763" s="7">
        <v>-0.25580486747863102</v>
      </c>
      <c r="E1763" s="7">
        <v>-0.73067918237589402</v>
      </c>
      <c r="F1763" s="7">
        <v>-1.0140300234134201</v>
      </c>
      <c r="G1763">
        <v>41369</v>
      </c>
      <c r="H1763" t="s">
        <v>13626</v>
      </c>
      <c r="I1763" t="s">
        <v>35439</v>
      </c>
      <c r="J1763" t="s">
        <v>13625</v>
      </c>
      <c r="K1763" t="s">
        <v>35440</v>
      </c>
      <c r="L1763" t="s">
        <v>13624</v>
      </c>
      <c r="M1763" t="s">
        <v>13623</v>
      </c>
      <c r="N1763" t="s">
        <v>35441</v>
      </c>
      <c r="O1763" t="s">
        <v>13622</v>
      </c>
      <c r="P1763" t="s">
        <v>13621</v>
      </c>
      <c r="Q1763" t="s">
        <v>35442</v>
      </c>
      <c r="R1763" t="s">
        <v>13620</v>
      </c>
      <c r="S1763" t="s">
        <v>13619</v>
      </c>
      <c r="T1763" t="s">
        <v>13618</v>
      </c>
      <c r="U1763" t="s">
        <v>35443</v>
      </c>
      <c r="V1763" t="s">
        <v>13617</v>
      </c>
      <c r="X1763">
        <v>100</v>
      </c>
      <c r="Y1763">
        <v>29.47</v>
      </c>
      <c r="Z1763">
        <v>50.72</v>
      </c>
      <c r="AA1763">
        <v>50.72</v>
      </c>
    </row>
    <row r="1764" spans="1:28" x14ac:dyDescent="0.3">
      <c r="A1764" t="s">
        <v>13616</v>
      </c>
      <c r="B1764" t="s">
        <v>3636</v>
      </c>
      <c r="C1764" s="7">
        <v>2.45024310924364E-2</v>
      </c>
      <c r="D1764" s="7">
        <v>-0.313791133485603</v>
      </c>
      <c r="E1764" s="7">
        <v>0.25874484316132002</v>
      </c>
      <c r="F1764" s="7">
        <v>1.09696643796794</v>
      </c>
      <c r="G1764">
        <v>320361</v>
      </c>
      <c r="H1764" t="s">
        <v>13615</v>
      </c>
      <c r="I1764" t="s">
        <v>13614</v>
      </c>
      <c r="J1764" t="s">
        <v>13613</v>
      </c>
      <c r="K1764" t="s">
        <v>13612</v>
      </c>
      <c r="L1764" t="s">
        <v>35444</v>
      </c>
      <c r="M1764" t="s">
        <v>13611</v>
      </c>
      <c r="N1764" t="s">
        <v>13610</v>
      </c>
      <c r="O1764" t="s">
        <v>13609</v>
      </c>
      <c r="P1764" t="s">
        <v>13606</v>
      </c>
      <c r="Q1764" t="s">
        <v>13605</v>
      </c>
      <c r="R1764" t="s">
        <v>13608</v>
      </c>
      <c r="S1764" t="s">
        <v>13607</v>
      </c>
      <c r="T1764" t="s">
        <v>13606</v>
      </c>
      <c r="U1764" t="s">
        <v>13605</v>
      </c>
      <c r="V1764" t="s">
        <v>13604</v>
      </c>
      <c r="W1764" t="s">
        <v>13603</v>
      </c>
      <c r="X1764">
        <v>100</v>
      </c>
      <c r="Y1764">
        <v>42.32</v>
      </c>
      <c r="Z1764">
        <v>75</v>
      </c>
      <c r="AA1764">
        <v>75</v>
      </c>
      <c r="AB1764">
        <v>81.05</v>
      </c>
    </row>
    <row r="1765" spans="1:28" x14ac:dyDescent="0.3">
      <c r="A1765" t="s">
        <v>8012</v>
      </c>
      <c r="B1765" t="s">
        <v>3636</v>
      </c>
      <c r="C1765" s="7">
        <v>2.10920739949617</v>
      </c>
      <c r="D1765" s="7">
        <v>2.09277991274385</v>
      </c>
      <c r="E1765" s="7">
        <v>1.0958832693343701</v>
      </c>
      <c r="F1765" s="7">
        <v>3.89467667748599</v>
      </c>
      <c r="G1765">
        <v>349195</v>
      </c>
      <c r="H1765" t="s">
        <v>1817</v>
      </c>
      <c r="I1765" t="s">
        <v>1818</v>
      </c>
      <c r="J1765" t="s">
        <v>1390</v>
      </c>
      <c r="K1765" t="s">
        <v>3595</v>
      </c>
      <c r="L1765" t="s">
        <v>3596</v>
      </c>
      <c r="M1765" t="s">
        <v>8011</v>
      </c>
      <c r="N1765" t="s">
        <v>8852</v>
      </c>
      <c r="O1765" t="s">
        <v>8010</v>
      </c>
      <c r="P1765" t="s">
        <v>8009</v>
      </c>
      <c r="Q1765" t="s">
        <v>8853</v>
      </c>
      <c r="R1765" t="s">
        <v>8008</v>
      </c>
      <c r="S1765" t="s">
        <v>8007</v>
      </c>
      <c r="T1765" t="s">
        <v>1390</v>
      </c>
      <c r="U1765" t="s">
        <v>3597</v>
      </c>
      <c r="V1765" t="s">
        <v>8006</v>
      </c>
      <c r="X1765">
        <v>92.68</v>
      </c>
      <c r="Y1765">
        <v>35.71</v>
      </c>
      <c r="Z1765">
        <v>41.5</v>
      </c>
      <c r="AA1765">
        <v>41.5</v>
      </c>
    </row>
    <row r="1766" spans="1:28" x14ac:dyDescent="0.3">
      <c r="A1766" t="s">
        <v>22071</v>
      </c>
      <c r="B1766" t="s">
        <v>3636</v>
      </c>
      <c r="C1766" s="7">
        <v>0.58385915899848195</v>
      </c>
      <c r="D1766" s="7">
        <v>1.0482143654415199</v>
      </c>
      <c r="E1766" s="7">
        <v>0.86233666835353695</v>
      </c>
      <c r="F1766" s="7">
        <v>0.84165985709871705</v>
      </c>
      <c r="G1766">
        <v>254122</v>
      </c>
      <c r="J1766" t="s">
        <v>22063</v>
      </c>
      <c r="K1766" t="s">
        <v>22070</v>
      </c>
      <c r="L1766" t="s">
        <v>22069</v>
      </c>
      <c r="M1766" t="s">
        <v>22068</v>
      </c>
      <c r="N1766" t="s">
        <v>22067</v>
      </c>
      <c r="O1766" t="s">
        <v>22066</v>
      </c>
      <c r="P1766" t="s">
        <v>22063</v>
      </c>
      <c r="Q1766" t="s">
        <v>22062</v>
      </c>
      <c r="R1766" t="s">
        <v>22065</v>
      </c>
      <c r="S1766" t="s">
        <v>22064</v>
      </c>
      <c r="T1766" t="s">
        <v>22063</v>
      </c>
      <c r="U1766" t="s">
        <v>22062</v>
      </c>
      <c r="V1766" t="s">
        <v>22061</v>
      </c>
      <c r="W1766" t="s">
        <v>22060</v>
      </c>
      <c r="X1766">
        <v>99.66</v>
      </c>
      <c r="Y1766">
        <v>36.18</v>
      </c>
      <c r="Z1766">
        <v>81.540000000000006</v>
      </c>
      <c r="AA1766">
        <v>81.540000000000006</v>
      </c>
      <c r="AB1766">
        <v>75.930000000000007</v>
      </c>
    </row>
    <row r="1767" spans="1:28" x14ac:dyDescent="0.3">
      <c r="A1767" t="s">
        <v>1885</v>
      </c>
      <c r="B1767" t="s">
        <v>3636</v>
      </c>
      <c r="C1767" s="7">
        <v>2.8711845011382402</v>
      </c>
      <c r="D1767" s="7">
        <v>3.34252585514957</v>
      </c>
      <c r="E1767" s="7">
        <v>2.9916819432055402</v>
      </c>
      <c r="F1767" s="7">
        <v>3.2780784820806099</v>
      </c>
      <c r="G1767">
        <v>321680</v>
      </c>
      <c r="H1767" t="s">
        <v>293</v>
      </c>
      <c r="I1767" t="s">
        <v>294</v>
      </c>
      <c r="J1767" t="s">
        <v>1827</v>
      </c>
      <c r="K1767" t="s">
        <v>8707</v>
      </c>
      <c r="L1767" t="s">
        <v>3578</v>
      </c>
      <c r="S1767" t="s">
        <v>1886</v>
      </c>
      <c r="T1767" t="s">
        <v>902</v>
      </c>
      <c r="U1767" t="s">
        <v>8708</v>
      </c>
      <c r="V1767" t="s">
        <v>3996</v>
      </c>
      <c r="X1767">
        <v>100</v>
      </c>
      <c r="Z1767">
        <v>68.12</v>
      </c>
      <c r="AA1767">
        <v>68.12</v>
      </c>
    </row>
    <row r="1768" spans="1:28" x14ac:dyDescent="0.3">
      <c r="A1768" t="s">
        <v>6505</v>
      </c>
      <c r="B1768" t="s">
        <v>3631</v>
      </c>
      <c r="C1768" s="7">
        <v>-0.69074675509890504</v>
      </c>
      <c r="D1768" s="7">
        <v>-2.2663959430206</v>
      </c>
      <c r="E1768" s="7">
        <v>-2.4756523492106299</v>
      </c>
      <c r="F1768" s="7">
        <v>-1.16628965783807E-2</v>
      </c>
      <c r="G1768">
        <v>253110</v>
      </c>
      <c r="M1768" t="s">
        <v>5324</v>
      </c>
      <c r="N1768" t="s">
        <v>5323</v>
      </c>
      <c r="O1768" t="s">
        <v>5322</v>
      </c>
      <c r="S1768" t="s">
        <v>6504</v>
      </c>
      <c r="V1768" t="s">
        <v>6503</v>
      </c>
      <c r="W1768" t="s">
        <v>6502</v>
      </c>
      <c r="X1768">
        <v>100</v>
      </c>
      <c r="Y1768">
        <v>45</v>
      </c>
      <c r="Z1768">
        <v>59.32</v>
      </c>
      <c r="AA1768">
        <v>59.32</v>
      </c>
      <c r="AB1768">
        <v>97.14</v>
      </c>
    </row>
    <row r="1769" spans="1:28" x14ac:dyDescent="0.3">
      <c r="A1769" t="s">
        <v>17526</v>
      </c>
      <c r="B1769" t="s">
        <v>3631</v>
      </c>
      <c r="C1769" s="7">
        <v>-0.78792634800979</v>
      </c>
      <c r="D1769" s="7">
        <v>-0.743550578307687</v>
      </c>
      <c r="E1769" s="7">
        <v>-1.1227451768596</v>
      </c>
      <c r="F1769" s="7">
        <v>-0.445303510334567</v>
      </c>
      <c r="G1769">
        <v>321683</v>
      </c>
      <c r="H1769" t="s">
        <v>17525</v>
      </c>
      <c r="I1769" t="s">
        <v>34739</v>
      </c>
      <c r="J1769" t="s">
        <v>1676</v>
      </c>
      <c r="K1769" t="s">
        <v>1677</v>
      </c>
      <c r="L1769" t="s">
        <v>35254</v>
      </c>
      <c r="M1769" t="s">
        <v>17524</v>
      </c>
      <c r="N1769" t="s">
        <v>35255</v>
      </c>
      <c r="O1769" t="s">
        <v>17523</v>
      </c>
      <c r="P1769" t="s">
        <v>1684</v>
      </c>
      <c r="Q1769" t="s">
        <v>3617</v>
      </c>
      <c r="R1769" t="s">
        <v>17522</v>
      </c>
      <c r="S1769" t="s">
        <v>17521</v>
      </c>
      <c r="T1769" t="s">
        <v>1684</v>
      </c>
      <c r="U1769" t="s">
        <v>3617</v>
      </c>
      <c r="V1769" t="s">
        <v>17520</v>
      </c>
      <c r="W1769" t="s">
        <v>17519</v>
      </c>
      <c r="X1769">
        <v>100</v>
      </c>
      <c r="Y1769">
        <v>69.23</v>
      </c>
      <c r="Z1769">
        <v>78.95</v>
      </c>
      <c r="AA1769">
        <v>78.95</v>
      </c>
      <c r="AB1769">
        <v>77.739999999999995</v>
      </c>
    </row>
    <row r="1770" spans="1:28" x14ac:dyDescent="0.3">
      <c r="A1770" t="s">
        <v>31102</v>
      </c>
      <c r="B1770" t="s">
        <v>3631</v>
      </c>
      <c r="C1770" s="7">
        <v>-1.3243840524896899</v>
      </c>
      <c r="D1770" s="7">
        <v>-0.89806111323735405</v>
      </c>
      <c r="E1770" s="7">
        <v>-1.5057451192156299</v>
      </c>
      <c r="F1770" s="7">
        <v>-0.693992124177637</v>
      </c>
      <c r="G1770">
        <v>288915</v>
      </c>
      <c r="H1770" t="s">
        <v>679</v>
      </c>
      <c r="I1770" t="s">
        <v>7145</v>
      </c>
      <c r="J1770" t="s">
        <v>638</v>
      </c>
      <c r="K1770" t="s">
        <v>3852</v>
      </c>
      <c r="L1770" t="s">
        <v>3493</v>
      </c>
      <c r="M1770" t="s">
        <v>640</v>
      </c>
      <c r="N1770" t="s">
        <v>641</v>
      </c>
      <c r="O1770" t="s">
        <v>642</v>
      </c>
      <c r="P1770" t="s">
        <v>45</v>
      </c>
      <c r="Q1770" t="s">
        <v>3846</v>
      </c>
      <c r="S1770" t="s">
        <v>31101</v>
      </c>
      <c r="T1770" t="s">
        <v>638</v>
      </c>
      <c r="U1770" t="s">
        <v>3852</v>
      </c>
      <c r="V1770" t="s">
        <v>31100</v>
      </c>
      <c r="W1770" t="s">
        <v>31099</v>
      </c>
      <c r="X1770">
        <v>100</v>
      </c>
      <c r="Y1770">
        <v>37.22</v>
      </c>
      <c r="Z1770">
        <v>70.81</v>
      </c>
      <c r="AA1770">
        <v>70.81</v>
      </c>
      <c r="AB1770">
        <v>72.05</v>
      </c>
    </row>
    <row r="1771" spans="1:28" x14ac:dyDescent="0.3">
      <c r="A1771" t="s">
        <v>17518</v>
      </c>
      <c r="B1771" t="s">
        <v>3631</v>
      </c>
      <c r="C1771" s="7">
        <v>-0.76357604361599496</v>
      </c>
      <c r="D1771" s="7">
        <v>-0.73751800259551104</v>
      </c>
      <c r="E1771" s="7">
        <v>-1.05332160751226</v>
      </c>
      <c r="F1771" s="7">
        <v>-0.48071088219178798</v>
      </c>
      <c r="G1771">
        <v>90296</v>
      </c>
      <c r="H1771" t="s">
        <v>17517</v>
      </c>
      <c r="I1771" t="s">
        <v>17516</v>
      </c>
      <c r="J1771" t="s">
        <v>17515</v>
      </c>
      <c r="K1771" t="s">
        <v>17514</v>
      </c>
      <c r="L1771" t="s">
        <v>17513</v>
      </c>
      <c r="M1771" t="s">
        <v>17512</v>
      </c>
      <c r="N1771" t="s">
        <v>17511</v>
      </c>
      <c r="O1771" t="s">
        <v>17510</v>
      </c>
      <c r="P1771" t="s">
        <v>17509</v>
      </c>
      <c r="Q1771" t="s">
        <v>17508</v>
      </c>
      <c r="R1771" t="s">
        <v>17507</v>
      </c>
      <c r="S1771" t="s">
        <v>17506</v>
      </c>
      <c r="T1771" t="s">
        <v>17505</v>
      </c>
      <c r="U1771" t="s">
        <v>17504</v>
      </c>
      <c r="V1771" t="s">
        <v>17503</v>
      </c>
      <c r="W1771" t="s">
        <v>17502</v>
      </c>
      <c r="X1771">
        <v>99.84</v>
      </c>
      <c r="Y1771">
        <v>56.21</v>
      </c>
      <c r="Z1771">
        <v>72.75</v>
      </c>
      <c r="AA1771">
        <v>72.75</v>
      </c>
      <c r="AB1771">
        <v>82.58</v>
      </c>
    </row>
    <row r="1772" spans="1:28" x14ac:dyDescent="0.3">
      <c r="A1772" t="s">
        <v>31098</v>
      </c>
      <c r="B1772" t="s">
        <v>3631</v>
      </c>
      <c r="C1772" s="7">
        <v>-1.33524387204156</v>
      </c>
      <c r="D1772" s="7">
        <v>-0.99253079324518401</v>
      </c>
      <c r="E1772" s="7">
        <v>-0.74997760264529001</v>
      </c>
      <c r="F1772" s="7">
        <v>-0.86160241679445404</v>
      </c>
      <c r="G1772">
        <v>288955</v>
      </c>
      <c r="H1772" t="s">
        <v>31097</v>
      </c>
      <c r="I1772" t="s">
        <v>31096</v>
      </c>
      <c r="J1772" t="s">
        <v>31095</v>
      </c>
      <c r="K1772" t="s">
        <v>31094</v>
      </c>
      <c r="L1772" t="s">
        <v>31093</v>
      </c>
      <c r="M1772" t="s">
        <v>31092</v>
      </c>
      <c r="N1772" t="s">
        <v>31091</v>
      </c>
      <c r="O1772" t="s">
        <v>31090</v>
      </c>
      <c r="P1772" t="s">
        <v>31088</v>
      </c>
      <c r="Q1772" t="s">
        <v>31087</v>
      </c>
      <c r="S1772" t="s">
        <v>31089</v>
      </c>
      <c r="T1772" t="s">
        <v>31088</v>
      </c>
      <c r="U1772" t="s">
        <v>31087</v>
      </c>
      <c r="V1772" t="s">
        <v>31086</v>
      </c>
      <c r="W1772" t="s">
        <v>31085</v>
      </c>
      <c r="X1772">
        <v>97.44</v>
      </c>
      <c r="Y1772">
        <v>36.630000000000003</v>
      </c>
      <c r="Z1772">
        <v>56.76</v>
      </c>
      <c r="AA1772">
        <v>56.76</v>
      </c>
      <c r="AB1772">
        <v>85.22</v>
      </c>
    </row>
    <row r="1773" spans="1:28" x14ac:dyDescent="0.3">
      <c r="A1773" t="s">
        <v>17501</v>
      </c>
      <c r="B1773" t="s">
        <v>3636</v>
      </c>
      <c r="C1773" s="7">
        <v>0.41903594823255702</v>
      </c>
      <c r="D1773" s="7">
        <v>0.86011881427429204</v>
      </c>
      <c r="E1773" s="7">
        <v>1.01515053344328</v>
      </c>
      <c r="F1773" s="7">
        <v>0.77070557753345303</v>
      </c>
      <c r="G1773">
        <v>288979</v>
      </c>
      <c r="J1773" t="s">
        <v>17500</v>
      </c>
      <c r="K1773" t="s">
        <v>17499</v>
      </c>
      <c r="L1773" t="s">
        <v>17498</v>
      </c>
      <c r="M1773" t="s">
        <v>17497</v>
      </c>
      <c r="N1773" t="s">
        <v>17496</v>
      </c>
      <c r="O1773" t="s">
        <v>17495</v>
      </c>
      <c r="P1773" t="s">
        <v>17494</v>
      </c>
      <c r="Q1773" t="s">
        <v>17493</v>
      </c>
      <c r="R1773" t="s">
        <v>17492</v>
      </c>
      <c r="S1773" t="s">
        <v>17491</v>
      </c>
      <c r="T1773" t="s">
        <v>17490</v>
      </c>
      <c r="U1773" t="s">
        <v>17489</v>
      </c>
      <c r="V1773" t="s">
        <v>17488</v>
      </c>
      <c r="X1773">
        <v>100</v>
      </c>
      <c r="Y1773">
        <v>64</v>
      </c>
      <c r="Z1773">
        <v>84.62</v>
      </c>
      <c r="AA1773">
        <v>84.62</v>
      </c>
    </row>
    <row r="1774" spans="1:28" x14ac:dyDescent="0.3">
      <c r="A1774" t="s">
        <v>17487</v>
      </c>
      <c r="B1774" t="s">
        <v>3631</v>
      </c>
      <c r="C1774" s="7">
        <v>-0.82362189462148205</v>
      </c>
      <c r="D1774" s="7">
        <v>-0.86584537236227999</v>
      </c>
      <c r="E1774" s="7">
        <v>-1.20056631410232</v>
      </c>
      <c r="F1774" s="7">
        <v>-0.51631348923505105</v>
      </c>
      <c r="G1774">
        <v>344161</v>
      </c>
      <c r="H1774" t="s">
        <v>645</v>
      </c>
      <c r="I1774" t="s">
        <v>646</v>
      </c>
      <c r="J1774" t="s">
        <v>647</v>
      </c>
      <c r="K1774" t="s">
        <v>648</v>
      </c>
      <c r="L1774" t="s">
        <v>17486</v>
      </c>
      <c r="M1774" t="s">
        <v>12266</v>
      </c>
      <c r="N1774" t="s">
        <v>12265</v>
      </c>
      <c r="O1774" t="s">
        <v>12264</v>
      </c>
      <c r="P1774" t="s">
        <v>652</v>
      </c>
      <c r="Q1774" t="s">
        <v>653</v>
      </c>
      <c r="R1774" t="s">
        <v>12263</v>
      </c>
      <c r="S1774" t="s">
        <v>17485</v>
      </c>
      <c r="T1774" t="s">
        <v>652</v>
      </c>
      <c r="U1774" t="s">
        <v>653</v>
      </c>
      <c r="V1774" t="s">
        <v>17484</v>
      </c>
      <c r="W1774" t="s">
        <v>17483</v>
      </c>
      <c r="X1774">
        <v>100</v>
      </c>
      <c r="Y1774">
        <v>60.98</v>
      </c>
      <c r="Z1774">
        <v>69.930000000000007</v>
      </c>
      <c r="AA1774">
        <v>69.930000000000007</v>
      </c>
      <c r="AB1774">
        <v>72.67</v>
      </c>
    </row>
    <row r="1775" spans="1:28" x14ac:dyDescent="0.3">
      <c r="A1775" t="s">
        <v>31084</v>
      </c>
      <c r="B1775" t="s">
        <v>3631</v>
      </c>
      <c r="C1775" s="7">
        <v>-1.1513773008925701</v>
      </c>
      <c r="D1775" s="7">
        <v>-1.40863277629128</v>
      </c>
      <c r="E1775" s="7">
        <v>-1.4244417951333199</v>
      </c>
      <c r="F1775" s="7">
        <v>-1.2411317053614901</v>
      </c>
      <c r="G1775">
        <v>31870</v>
      </c>
      <c r="J1775" t="s">
        <v>31077</v>
      </c>
      <c r="K1775" t="s">
        <v>31083</v>
      </c>
      <c r="L1775" t="s">
        <v>31083</v>
      </c>
      <c r="M1775" t="s">
        <v>31082</v>
      </c>
      <c r="N1775" t="s">
        <v>31081</v>
      </c>
      <c r="O1775" t="s">
        <v>31080</v>
      </c>
      <c r="P1775" t="s">
        <v>31077</v>
      </c>
      <c r="Q1775" t="s">
        <v>31076</v>
      </c>
      <c r="R1775" t="s">
        <v>31079</v>
      </c>
      <c r="S1775" t="s">
        <v>31078</v>
      </c>
      <c r="T1775" t="s">
        <v>31077</v>
      </c>
      <c r="U1775" t="s">
        <v>31076</v>
      </c>
      <c r="V1775" t="s">
        <v>31075</v>
      </c>
      <c r="X1775">
        <v>100</v>
      </c>
      <c r="Y1775">
        <v>62.93</v>
      </c>
      <c r="Z1775">
        <v>68.16</v>
      </c>
      <c r="AA1775">
        <v>68.16</v>
      </c>
    </row>
    <row r="1776" spans="1:28" x14ac:dyDescent="0.3">
      <c r="A1776" t="s">
        <v>17482</v>
      </c>
      <c r="B1776" t="s">
        <v>3631</v>
      </c>
      <c r="C1776" s="7">
        <v>-0.68832495710805797</v>
      </c>
      <c r="D1776" s="7">
        <v>-0.84266342746131795</v>
      </c>
      <c r="E1776" s="7">
        <v>-1.0003073432284</v>
      </c>
      <c r="F1776" s="7">
        <v>-0.206532032819565</v>
      </c>
      <c r="G1776">
        <v>321734</v>
      </c>
      <c r="I1776" t="s">
        <v>35</v>
      </c>
      <c r="K1776" t="s">
        <v>35</v>
      </c>
      <c r="N1776" t="s">
        <v>35</v>
      </c>
      <c r="Q1776" t="s">
        <v>35</v>
      </c>
      <c r="U1776" t="s">
        <v>35</v>
      </c>
      <c r="X1776">
        <v>100</v>
      </c>
    </row>
    <row r="1777" spans="1:28" x14ac:dyDescent="0.3">
      <c r="A1777" t="s">
        <v>17481</v>
      </c>
      <c r="B1777" t="s">
        <v>3631</v>
      </c>
      <c r="C1777" s="7">
        <v>-0.67575050365359801</v>
      </c>
      <c r="D1777" s="7">
        <v>-0.71236944296837001</v>
      </c>
      <c r="E1777" s="7">
        <v>-1.0304163781878</v>
      </c>
      <c r="F1777" s="7">
        <v>-4.8330719154815703E-2</v>
      </c>
      <c r="G1777">
        <v>90386</v>
      </c>
      <c r="H1777" t="s">
        <v>17480</v>
      </c>
      <c r="I1777" t="s">
        <v>17479</v>
      </c>
      <c r="J1777" t="s">
        <v>17478</v>
      </c>
      <c r="K1777" t="s">
        <v>17477</v>
      </c>
      <c r="L1777" t="s">
        <v>17476</v>
      </c>
      <c r="M1777" t="s">
        <v>17475</v>
      </c>
      <c r="N1777" t="s">
        <v>17474</v>
      </c>
      <c r="O1777" t="s">
        <v>17473</v>
      </c>
      <c r="P1777" t="s">
        <v>17470</v>
      </c>
      <c r="Q1777" t="s">
        <v>17469</v>
      </c>
      <c r="R1777" t="s">
        <v>17472</v>
      </c>
      <c r="S1777" t="s">
        <v>17471</v>
      </c>
      <c r="T1777" t="s">
        <v>17470</v>
      </c>
      <c r="U1777" t="s">
        <v>17469</v>
      </c>
      <c r="V1777" t="s">
        <v>17468</v>
      </c>
      <c r="W1777" t="s">
        <v>17467</v>
      </c>
      <c r="X1777">
        <v>100</v>
      </c>
      <c r="Y1777">
        <v>69.760000000000005</v>
      </c>
      <c r="Z1777">
        <v>69.760000000000005</v>
      </c>
      <c r="AA1777">
        <v>69.650000000000006</v>
      </c>
      <c r="AB1777">
        <v>83.5</v>
      </c>
    </row>
    <row r="1778" spans="1:28" x14ac:dyDescent="0.3">
      <c r="A1778" t="s">
        <v>31074</v>
      </c>
      <c r="B1778" t="s">
        <v>3631</v>
      </c>
      <c r="C1778" s="7">
        <v>-1.0118716672504999</v>
      </c>
      <c r="D1778" s="7">
        <v>-0.805188640022514</v>
      </c>
      <c r="E1778" s="7">
        <v>-1.08661063066678</v>
      </c>
      <c r="F1778" s="7">
        <v>-0.66281194405800503</v>
      </c>
      <c r="G1778">
        <v>328878</v>
      </c>
      <c r="M1778" t="s">
        <v>31073</v>
      </c>
      <c r="N1778" t="s">
        <v>31072</v>
      </c>
      <c r="O1778" t="s">
        <v>31071</v>
      </c>
      <c r="P1778" t="s">
        <v>31070</v>
      </c>
      <c r="Q1778" t="s">
        <v>31069</v>
      </c>
      <c r="R1778" t="s">
        <v>31068</v>
      </c>
      <c r="S1778" t="s">
        <v>31067</v>
      </c>
      <c r="T1778" t="s">
        <v>2724</v>
      </c>
      <c r="U1778" t="s">
        <v>2725</v>
      </c>
      <c r="V1778" t="s">
        <v>31066</v>
      </c>
      <c r="X1778">
        <v>94.57</v>
      </c>
      <c r="Y1778">
        <v>23.58</v>
      </c>
      <c r="Z1778">
        <v>39.880000000000003</v>
      </c>
      <c r="AA1778">
        <v>39.880000000000003</v>
      </c>
    </row>
    <row r="1779" spans="1:28" x14ac:dyDescent="0.3">
      <c r="A1779" t="s">
        <v>31065</v>
      </c>
      <c r="B1779" t="s">
        <v>3631</v>
      </c>
      <c r="C1779" s="7">
        <v>-1.4692772392154301</v>
      </c>
      <c r="D1779" s="7">
        <v>-1.5243846440436499</v>
      </c>
      <c r="E1779" s="7">
        <v>-1.32373405813544</v>
      </c>
      <c r="F1779" s="7">
        <v>-1.3951277615264099</v>
      </c>
      <c r="G1779">
        <v>69965</v>
      </c>
      <c r="I1779" t="s">
        <v>35</v>
      </c>
      <c r="K1779" t="s">
        <v>35</v>
      </c>
      <c r="N1779" t="s">
        <v>35</v>
      </c>
      <c r="Q1779" t="s">
        <v>35</v>
      </c>
      <c r="U1779" t="s">
        <v>35</v>
      </c>
      <c r="X1779">
        <v>100</v>
      </c>
    </row>
    <row r="1780" spans="1:28" x14ac:dyDescent="0.3">
      <c r="A1780" t="s">
        <v>8005</v>
      </c>
      <c r="B1780" t="s">
        <v>3636</v>
      </c>
      <c r="C1780" s="7">
        <v>2.3089659986297901</v>
      </c>
      <c r="D1780" s="7">
        <v>1.6588047528610801</v>
      </c>
      <c r="E1780" s="7">
        <v>1.73061691244072</v>
      </c>
      <c r="F1780" s="7">
        <v>1.33314434804705</v>
      </c>
      <c r="G1780">
        <v>39085</v>
      </c>
      <c r="H1780" t="s">
        <v>8004</v>
      </c>
      <c r="I1780" t="s">
        <v>8003</v>
      </c>
      <c r="J1780" t="s">
        <v>8002</v>
      </c>
      <c r="K1780" t="s">
        <v>8001</v>
      </c>
      <c r="L1780" t="s">
        <v>8000</v>
      </c>
      <c r="M1780" t="s">
        <v>7999</v>
      </c>
      <c r="N1780" t="s">
        <v>7998</v>
      </c>
      <c r="O1780" t="s">
        <v>7997</v>
      </c>
      <c r="P1780" t="s">
        <v>7996</v>
      </c>
      <c r="Q1780" t="s">
        <v>7995</v>
      </c>
      <c r="R1780" t="s">
        <v>7994</v>
      </c>
      <c r="S1780" t="s">
        <v>7993</v>
      </c>
      <c r="T1780" t="s">
        <v>7992</v>
      </c>
      <c r="U1780" t="s">
        <v>7991</v>
      </c>
      <c r="V1780" t="s">
        <v>7990</v>
      </c>
      <c r="W1780" t="s">
        <v>7989</v>
      </c>
      <c r="X1780">
        <v>92.08</v>
      </c>
      <c r="Y1780">
        <v>47.37</v>
      </c>
      <c r="Z1780">
        <v>56.98</v>
      </c>
      <c r="AA1780">
        <v>56.98</v>
      </c>
      <c r="AB1780">
        <v>100</v>
      </c>
    </row>
    <row r="1781" spans="1:28" x14ac:dyDescent="0.3">
      <c r="A1781" t="s">
        <v>31064</v>
      </c>
      <c r="B1781" t="s">
        <v>3631</v>
      </c>
      <c r="C1781" s="7">
        <v>-1.2414986874341201</v>
      </c>
      <c r="D1781" s="7">
        <v>-1.0348031563761599</v>
      </c>
      <c r="E1781" s="7">
        <v>-0.252001098892841</v>
      </c>
      <c r="F1781" s="7">
        <v>-1.0278264229873499</v>
      </c>
      <c r="G1781">
        <v>349207</v>
      </c>
      <c r="M1781" t="s">
        <v>31063</v>
      </c>
      <c r="N1781" t="s">
        <v>31062</v>
      </c>
      <c r="O1781" t="s">
        <v>31061</v>
      </c>
      <c r="P1781" t="s">
        <v>31060</v>
      </c>
      <c r="Q1781" t="s">
        <v>34650</v>
      </c>
      <c r="R1781" t="s">
        <v>31059</v>
      </c>
      <c r="S1781" t="s">
        <v>31058</v>
      </c>
      <c r="T1781" t="s">
        <v>31048</v>
      </c>
      <c r="U1781" t="s">
        <v>31047</v>
      </c>
      <c r="V1781" t="s">
        <v>31057</v>
      </c>
      <c r="X1781">
        <v>100</v>
      </c>
      <c r="Y1781">
        <v>29.82</v>
      </c>
      <c r="Z1781">
        <v>50</v>
      </c>
      <c r="AA1781">
        <v>50</v>
      </c>
    </row>
    <row r="1782" spans="1:28" x14ac:dyDescent="0.3">
      <c r="A1782" t="s">
        <v>31056</v>
      </c>
      <c r="B1782" t="s">
        <v>3631</v>
      </c>
      <c r="C1782" s="7">
        <v>-1.1946108966444999</v>
      </c>
      <c r="D1782" s="7">
        <v>-0.91017667601934504</v>
      </c>
      <c r="E1782" s="7">
        <v>-0.36830908762785303</v>
      </c>
      <c r="F1782" s="7">
        <v>-1.27598223160857</v>
      </c>
      <c r="G1782">
        <v>354442</v>
      </c>
      <c r="J1782" t="s">
        <v>668</v>
      </c>
      <c r="K1782" t="s">
        <v>669</v>
      </c>
      <c r="L1782" t="s">
        <v>670</v>
      </c>
      <c r="M1782" t="s">
        <v>31055</v>
      </c>
      <c r="N1782" t="s">
        <v>31054</v>
      </c>
      <c r="O1782" t="s">
        <v>31053</v>
      </c>
      <c r="P1782" t="s">
        <v>31052</v>
      </c>
      <c r="Q1782" t="s">
        <v>31051</v>
      </c>
      <c r="R1782" t="s">
        <v>31050</v>
      </c>
      <c r="S1782" t="s">
        <v>31049</v>
      </c>
      <c r="T1782" t="s">
        <v>31048</v>
      </c>
      <c r="U1782" t="s">
        <v>31047</v>
      </c>
      <c r="V1782" t="s">
        <v>31046</v>
      </c>
      <c r="X1782">
        <v>100</v>
      </c>
      <c r="Y1782">
        <v>41.76</v>
      </c>
      <c r="Z1782">
        <v>43.37</v>
      </c>
      <c r="AA1782">
        <v>43.37</v>
      </c>
    </row>
    <row r="1783" spans="1:28" x14ac:dyDescent="0.3">
      <c r="A1783" t="s">
        <v>13602</v>
      </c>
      <c r="B1783" t="s">
        <v>3631</v>
      </c>
      <c r="C1783" s="7">
        <v>-0.58240995535601803</v>
      </c>
      <c r="D1783" s="7">
        <v>-0.91538460901526997</v>
      </c>
      <c r="E1783" s="7">
        <v>-0.66579009424149604</v>
      </c>
      <c r="F1783" s="7">
        <v>-1.3421658244836301</v>
      </c>
      <c r="G1783">
        <v>321764</v>
      </c>
      <c r="M1783" t="s">
        <v>13601</v>
      </c>
      <c r="N1783" t="s">
        <v>13600</v>
      </c>
      <c r="O1783" t="s">
        <v>13599</v>
      </c>
      <c r="P1783" t="s">
        <v>13598</v>
      </c>
      <c r="Q1783" t="s">
        <v>13597</v>
      </c>
      <c r="R1783" t="s">
        <v>13596</v>
      </c>
      <c r="X1783">
        <v>100</v>
      </c>
      <c r="Y1783">
        <v>38.46</v>
      </c>
    </row>
    <row r="1784" spans="1:28" x14ac:dyDescent="0.3">
      <c r="A1784" t="s">
        <v>13595</v>
      </c>
      <c r="B1784" t="s">
        <v>3631</v>
      </c>
      <c r="C1784" s="7">
        <v>-0.61262286940994704</v>
      </c>
      <c r="D1784" s="7">
        <v>-0.69236875443852597</v>
      </c>
      <c r="E1784" s="7">
        <v>-0.66371522991926202</v>
      </c>
      <c r="F1784" s="7">
        <v>-1.33629881592113</v>
      </c>
      <c r="G1784">
        <v>221891</v>
      </c>
      <c r="J1784" t="s">
        <v>13594</v>
      </c>
      <c r="K1784" t="s">
        <v>13591</v>
      </c>
      <c r="L1784" t="s">
        <v>13591</v>
      </c>
      <c r="S1784" t="s">
        <v>13593</v>
      </c>
      <c r="T1784" t="s">
        <v>13592</v>
      </c>
      <c r="U1784" t="s">
        <v>13591</v>
      </c>
      <c r="V1784" t="s">
        <v>13590</v>
      </c>
      <c r="X1784">
        <v>100</v>
      </c>
      <c r="Z1784">
        <v>61.93</v>
      </c>
      <c r="AA1784">
        <v>61.93</v>
      </c>
    </row>
    <row r="1785" spans="1:28" x14ac:dyDescent="0.3">
      <c r="A1785" t="s">
        <v>1887</v>
      </c>
      <c r="B1785" t="s">
        <v>3636</v>
      </c>
      <c r="C1785" s="7">
        <v>3.4181096015761501</v>
      </c>
      <c r="D1785" s="7">
        <v>3.2180428814974098</v>
      </c>
      <c r="E1785" s="7">
        <v>3.2367313717102202</v>
      </c>
      <c r="F1785" s="7">
        <v>3.16763870948754</v>
      </c>
      <c r="G1785">
        <v>70003</v>
      </c>
      <c r="I1785" t="s">
        <v>35</v>
      </c>
      <c r="K1785" t="s">
        <v>35</v>
      </c>
      <c r="N1785" t="s">
        <v>35</v>
      </c>
      <c r="Q1785" t="s">
        <v>35</v>
      </c>
      <c r="S1785" t="s">
        <v>1888</v>
      </c>
      <c r="U1785" t="s">
        <v>35</v>
      </c>
      <c r="W1785" t="s">
        <v>7988</v>
      </c>
      <c r="X1785">
        <v>100</v>
      </c>
      <c r="AA1785">
        <v>75.45</v>
      </c>
      <c r="AB1785">
        <v>82.68</v>
      </c>
    </row>
    <row r="1786" spans="1:28" x14ac:dyDescent="0.3">
      <c r="A1786" t="s">
        <v>31045</v>
      </c>
      <c r="B1786" t="s">
        <v>3631</v>
      </c>
      <c r="C1786" s="7">
        <v>-1.1809152549375499</v>
      </c>
      <c r="D1786" s="7">
        <v>-1.1838179481543101</v>
      </c>
      <c r="E1786" s="7">
        <v>-1.2437101373294399</v>
      </c>
      <c r="F1786" s="7">
        <v>-0.62626322534902701</v>
      </c>
      <c r="G1786">
        <v>70005</v>
      </c>
      <c r="I1786" t="s">
        <v>35</v>
      </c>
      <c r="K1786" t="s">
        <v>35</v>
      </c>
      <c r="N1786" t="s">
        <v>35</v>
      </c>
      <c r="Q1786" t="s">
        <v>35</v>
      </c>
      <c r="S1786" t="s">
        <v>31044</v>
      </c>
      <c r="U1786" t="s">
        <v>35</v>
      </c>
      <c r="V1786" t="s">
        <v>31043</v>
      </c>
      <c r="X1786">
        <v>100</v>
      </c>
      <c r="Z1786">
        <v>59.68</v>
      </c>
      <c r="AA1786">
        <v>59.68</v>
      </c>
    </row>
    <row r="1787" spans="1:28" x14ac:dyDescent="0.3">
      <c r="A1787" t="s">
        <v>13589</v>
      </c>
      <c r="B1787" t="s">
        <v>3631</v>
      </c>
      <c r="C1787" s="7">
        <v>-0.14008895305118499</v>
      </c>
      <c r="D1787" s="7">
        <v>-0.56586771550269999</v>
      </c>
      <c r="E1787" s="7">
        <v>-0.993587932783766</v>
      </c>
      <c r="F1787" s="7">
        <v>1.2230079704565899</v>
      </c>
      <c r="G1787">
        <v>328951</v>
      </c>
      <c r="I1787" t="s">
        <v>35</v>
      </c>
      <c r="K1787" t="s">
        <v>35</v>
      </c>
      <c r="N1787" t="s">
        <v>35</v>
      </c>
      <c r="Q1787" t="s">
        <v>35</v>
      </c>
      <c r="S1787" t="s">
        <v>13588</v>
      </c>
      <c r="U1787" t="s">
        <v>35</v>
      </c>
      <c r="V1787" t="s">
        <v>13587</v>
      </c>
      <c r="X1787">
        <v>100</v>
      </c>
      <c r="Z1787">
        <v>39.159999999999997</v>
      </c>
      <c r="AA1787">
        <v>39.159999999999997</v>
      </c>
    </row>
    <row r="1788" spans="1:28" x14ac:dyDescent="0.3">
      <c r="A1788" t="s">
        <v>1889</v>
      </c>
      <c r="B1788" t="s">
        <v>3639</v>
      </c>
      <c r="C1788" s="7">
        <v>6.5986249713214198</v>
      </c>
      <c r="D1788" s="7">
        <v>6.6044716878333896</v>
      </c>
      <c r="E1788" s="7">
        <v>6.6878163898458496</v>
      </c>
      <c r="F1788" s="7">
        <v>6.5314711659332598</v>
      </c>
      <c r="G1788">
        <v>328953</v>
      </c>
      <c r="M1788" t="s">
        <v>1890</v>
      </c>
      <c r="N1788" t="s">
        <v>1891</v>
      </c>
      <c r="O1788" t="s">
        <v>1892</v>
      </c>
      <c r="P1788" t="s">
        <v>1893</v>
      </c>
      <c r="Q1788" t="s">
        <v>7987</v>
      </c>
      <c r="R1788" t="s">
        <v>1894</v>
      </c>
      <c r="S1788" t="s">
        <v>1895</v>
      </c>
      <c r="V1788" t="s">
        <v>3709</v>
      </c>
      <c r="X1788">
        <v>100</v>
      </c>
      <c r="Y1788">
        <v>34.380000000000003</v>
      </c>
      <c r="Z1788">
        <v>30.15</v>
      </c>
      <c r="AA1788">
        <v>30.15</v>
      </c>
    </row>
    <row r="1789" spans="1:28" x14ac:dyDescent="0.3">
      <c r="A1789" t="s">
        <v>1896</v>
      </c>
      <c r="B1789" t="s">
        <v>3639</v>
      </c>
      <c r="C1789" s="7">
        <v>7.2160018119237197</v>
      </c>
      <c r="D1789" s="7">
        <v>7.40725595722542</v>
      </c>
      <c r="E1789" s="7">
        <v>7.4645422196721203</v>
      </c>
      <c r="F1789" s="7">
        <v>7.1669598072349299</v>
      </c>
      <c r="G1789">
        <v>328954</v>
      </c>
      <c r="I1789" t="s">
        <v>35</v>
      </c>
      <c r="K1789" t="s">
        <v>35</v>
      </c>
      <c r="N1789" t="s">
        <v>35</v>
      </c>
      <c r="Q1789" t="s">
        <v>35</v>
      </c>
      <c r="U1789" t="s">
        <v>35</v>
      </c>
      <c r="X1789">
        <v>100</v>
      </c>
    </row>
    <row r="1790" spans="1:28" x14ac:dyDescent="0.3">
      <c r="A1790" t="s">
        <v>31042</v>
      </c>
      <c r="B1790" t="s">
        <v>3636</v>
      </c>
      <c r="C1790" s="7">
        <v>1.6580124801466001</v>
      </c>
      <c r="D1790" s="7">
        <v>1.8735973680358</v>
      </c>
      <c r="E1790" s="7">
        <v>1.7097349974835301</v>
      </c>
      <c r="F1790" s="7">
        <v>1.1636445053475599</v>
      </c>
      <c r="G1790">
        <v>233767</v>
      </c>
      <c r="H1790" t="s">
        <v>2677</v>
      </c>
      <c r="I1790" t="s">
        <v>2678</v>
      </c>
      <c r="J1790" t="s">
        <v>31041</v>
      </c>
      <c r="K1790" t="s">
        <v>31040</v>
      </c>
      <c r="L1790" t="s">
        <v>31039</v>
      </c>
      <c r="M1790" t="s">
        <v>31038</v>
      </c>
      <c r="N1790" t="s">
        <v>31037</v>
      </c>
      <c r="O1790" t="s">
        <v>31036</v>
      </c>
      <c r="P1790" t="s">
        <v>31035</v>
      </c>
      <c r="Q1790" t="s">
        <v>31034</v>
      </c>
      <c r="R1790" t="s">
        <v>31033</v>
      </c>
      <c r="S1790" t="s">
        <v>31032</v>
      </c>
      <c r="T1790" t="s">
        <v>22899</v>
      </c>
      <c r="U1790" t="s">
        <v>22898</v>
      </c>
      <c r="V1790" t="s">
        <v>31031</v>
      </c>
      <c r="X1790">
        <v>100</v>
      </c>
      <c r="Y1790">
        <v>51.35</v>
      </c>
      <c r="Z1790">
        <v>41.38</v>
      </c>
      <c r="AA1790">
        <v>41.38</v>
      </c>
    </row>
    <row r="1791" spans="1:28" x14ac:dyDescent="0.3">
      <c r="A1791" t="s">
        <v>1897</v>
      </c>
      <c r="B1791" t="s">
        <v>3631</v>
      </c>
      <c r="C1791" s="7">
        <v>-2.62461987221003</v>
      </c>
      <c r="D1791" s="7">
        <v>-3.3961678000179401</v>
      </c>
      <c r="E1791" s="7">
        <v>-2.4712379051697901</v>
      </c>
      <c r="F1791" s="7">
        <v>-0.61143732706501197</v>
      </c>
      <c r="G1791">
        <v>338600</v>
      </c>
      <c r="H1791" t="s">
        <v>1898</v>
      </c>
      <c r="I1791" t="s">
        <v>1899</v>
      </c>
      <c r="J1791" t="s">
        <v>1900</v>
      </c>
      <c r="K1791" t="s">
        <v>1901</v>
      </c>
      <c r="L1791" t="s">
        <v>1902</v>
      </c>
      <c r="M1791" t="s">
        <v>1903</v>
      </c>
      <c r="N1791" t="s">
        <v>1904</v>
      </c>
      <c r="O1791" t="s">
        <v>1905</v>
      </c>
      <c r="P1791" t="s">
        <v>1906</v>
      </c>
      <c r="Q1791" t="s">
        <v>1907</v>
      </c>
      <c r="R1791" t="s">
        <v>1908</v>
      </c>
      <c r="S1791" t="s">
        <v>1909</v>
      </c>
      <c r="T1791" t="s">
        <v>1900</v>
      </c>
      <c r="U1791" t="s">
        <v>1910</v>
      </c>
      <c r="V1791" t="s">
        <v>3995</v>
      </c>
      <c r="W1791" t="s">
        <v>7986</v>
      </c>
      <c r="X1791">
        <v>100</v>
      </c>
      <c r="Y1791">
        <v>30.57</v>
      </c>
      <c r="Z1791">
        <v>68.67</v>
      </c>
      <c r="AA1791">
        <v>68.67</v>
      </c>
      <c r="AB1791">
        <v>72.86</v>
      </c>
    </row>
    <row r="1792" spans="1:28" x14ac:dyDescent="0.3">
      <c r="A1792" t="s">
        <v>22059</v>
      </c>
      <c r="B1792" t="s">
        <v>3636</v>
      </c>
      <c r="C1792" s="7">
        <v>0.56393921981880402</v>
      </c>
      <c r="D1792" s="7">
        <v>1.4336888497860401</v>
      </c>
      <c r="E1792" s="7">
        <v>1.56479898865522</v>
      </c>
      <c r="F1792" s="7">
        <v>1.1846017398920701</v>
      </c>
      <c r="G1792">
        <v>355763</v>
      </c>
      <c r="I1792" t="s">
        <v>35</v>
      </c>
      <c r="K1792" t="s">
        <v>35</v>
      </c>
      <c r="N1792" t="s">
        <v>35</v>
      </c>
      <c r="Q1792" t="s">
        <v>35</v>
      </c>
      <c r="S1792" t="s">
        <v>22058</v>
      </c>
      <c r="U1792" t="s">
        <v>35</v>
      </c>
      <c r="V1792" t="s">
        <v>22057</v>
      </c>
      <c r="X1792">
        <v>100</v>
      </c>
      <c r="Z1792">
        <v>38.64</v>
      </c>
      <c r="AA1792">
        <v>38.64</v>
      </c>
    </row>
    <row r="1793" spans="1:28" x14ac:dyDescent="0.3">
      <c r="A1793" t="s">
        <v>31030</v>
      </c>
      <c r="B1793" t="s">
        <v>3636</v>
      </c>
      <c r="C1793" s="7">
        <v>1.34828381220338</v>
      </c>
      <c r="D1793" s="7">
        <v>1.6139487852871199</v>
      </c>
      <c r="E1793" s="7">
        <v>0.80111929556031303</v>
      </c>
      <c r="F1793" s="7">
        <v>1.43449991741023</v>
      </c>
      <c r="G1793">
        <v>70048</v>
      </c>
      <c r="S1793" t="s">
        <v>31029</v>
      </c>
      <c r="T1793" t="s">
        <v>31028</v>
      </c>
      <c r="U1793" t="s">
        <v>34651</v>
      </c>
      <c r="V1793" t="s">
        <v>31027</v>
      </c>
      <c r="X1793">
        <v>100</v>
      </c>
      <c r="Z1793">
        <v>40.68</v>
      </c>
      <c r="AA1793">
        <v>40.68</v>
      </c>
    </row>
    <row r="1794" spans="1:28" x14ac:dyDescent="0.3">
      <c r="A1794" t="s">
        <v>1911</v>
      </c>
      <c r="B1794" t="s">
        <v>3639</v>
      </c>
      <c r="C1794" s="7">
        <v>3.8132586205457</v>
      </c>
      <c r="D1794" s="7">
        <v>4.8532219471094402</v>
      </c>
      <c r="E1794" s="7">
        <v>4.5107882464147897</v>
      </c>
      <c r="F1794" s="7">
        <v>5.4080170134468002</v>
      </c>
      <c r="G1794">
        <v>18892</v>
      </c>
      <c r="J1794" t="s">
        <v>1912</v>
      </c>
      <c r="K1794" t="s">
        <v>7985</v>
      </c>
      <c r="L1794" t="s">
        <v>7984</v>
      </c>
      <c r="M1794" t="s">
        <v>1913</v>
      </c>
      <c r="N1794" t="s">
        <v>1914</v>
      </c>
      <c r="O1794" t="s">
        <v>1915</v>
      </c>
      <c r="P1794" t="s">
        <v>1916</v>
      </c>
      <c r="Q1794" t="s">
        <v>1917</v>
      </c>
      <c r="R1794" t="s">
        <v>1918</v>
      </c>
      <c r="S1794" t="s">
        <v>1919</v>
      </c>
      <c r="T1794" t="s">
        <v>1920</v>
      </c>
      <c r="U1794" t="s">
        <v>7983</v>
      </c>
      <c r="V1794" t="s">
        <v>3808</v>
      </c>
      <c r="X1794">
        <v>100</v>
      </c>
      <c r="Y1794">
        <v>31.08</v>
      </c>
      <c r="Z1794">
        <v>63.79</v>
      </c>
      <c r="AA1794">
        <v>63.79</v>
      </c>
    </row>
    <row r="1795" spans="1:28" x14ac:dyDescent="0.3">
      <c r="A1795" t="s">
        <v>31026</v>
      </c>
      <c r="B1795" t="s">
        <v>3636</v>
      </c>
      <c r="C1795" s="7">
        <v>1.1410834952355999</v>
      </c>
      <c r="D1795" s="7">
        <v>1.0396114875691</v>
      </c>
      <c r="E1795" s="7">
        <v>1.10013843982915</v>
      </c>
      <c r="F1795" s="7">
        <v>0.122737055244619</v>
      </c>
      <c r="G1795">
        <v>338624</v>
      </c>
      <c r="M1795" t="s">
        <v>31025</v>
      </c>
      <c r="N1795" t="s">
        <v>31024</v>
      </c>
      <c r="O1795" t="s">
        <v>31023</v>
      </c>
      <c r="P1795" t="s">
        <v>31022</v>
      </c>
      <c r="Q1795" t="s">
        <v>31021</v>
      </c>
      <c r="R1795" t="s">
        <v>31020</v>
      </c>
      <c r="S1795" t="s">
        <v>31019</v>
      </c>
      <c r="T1795" t="s">
        <v>5771</v>
      </c>
      <c r="U1795" t="s">
        <v>5770</v>
      </c>
      <c r="V1795" t="s">
        <v>31018</v>
      </c>
      <c r="X1795">
        <v>100</v>
      </c>
      <c r="Y1795">
        <v>28.75</v>
      </c>
      <c r="Z1795">
        <v>72.069999999999993</v>
      </c>
      <c r="AA1795">
        <v>72.069999999999993</v>
      </c>
    </row>
    <row r="1796" spans="1:28" x14ac:dyDescent="0.3">
      <c r="A1796" t="s">
        <v>4719</v>
      </c>
      <c r="B1796" t="s">
        <v>3631</v>
      </c>
      <c r="C1796" s="7">
        <v>-1.3317930334305601</v>
      </c>
      <c r="D1796" s="7">
        <v>-1.6746934089528001</v>
      </c>
      <c r="E1796" s="7">
        <v>-1.0903127161118</v>
      </c>
      <c r="F1796" s="7">
        <v>-2.1589975608878</v>
      </c>
      <c r="G1796">
        <v>355780</v>
      </c>
      <c r="M1796" t="s">
        <v>4718</v>
      </c>
      <c r="N1796" t="s">
        <v>4717</v>
      </c>
      <c r="O1796" t="s">
        <v>4716</v>
      </c>
      <c r="P1796" t="s">
        <v>4715</v>
      </c>
      <c r="Q1796" t="s">
        <v>4714</v>
      </c>
      <c r="R1796" t="s">
        <v>4713</v>
      </c>
      <c r="V1796" t="s">
        <v>4712</v>
      </c>
      <c r="X1796">
        <v>98.81</v>
      </c>
      <c r="Y1796">
        <v>45.95</v>
      </c>
      <c r="Z1796">
        <v>36.76</v>
      </c>
    </row>
    <row r="1797" spans="1:28" x14ac:dyDescent="0.3">
      <c r="A1797" t="s">
        <v>13586</v>
      </c>
      <c r="B1797" t="s">
        <v>3631</v>
      </c>
      <c r="C1797" s="7">
        <v>-0.42131424802699902</v>
      </c>
      <c r="D1797" s="7">
        <v>-0.89810481957827704</v>
      </c>
      <c r="E1797" s="7">
        <v>0.579064235441208</v>
      </c>
      <c r="F1797" s="7">
        <v>-1.3273916440392799</v>
      </c>
      <c r="G1797">
        <v>329010</v>
      </c>
      <c r="H1797" t="s">
        <v>12974</v>
      </c>
      <c r="I1797" t="s">
        <v>12973</v>
      </c>
      <c r="J1797" t="s">
        <v>3104</v>
      </c>
      <c r="K1797" t="s">
        <v>12972</v>
      </c>
      <c r="L1797" t="s">
        <v>13585</v>
      </c>
      <c r="M1797" t="s">
        <v>13584</v>
      </c>
      <c r="N1797" t="s">
        <v>13583</v>
      </c>
      <c r="O1797" t="s">
        <v>13582</v>
      </c>
      <c r="P1797" t="s">
        <v>3104</v>
      </c>
      <c r="Q1797" t="s">
        <v>3546</v>
      </c>
      <c r="R1797" t="s">
        <v>13581</v>
      </c>
      <c r="S1797" t="s">
        <v>13580</v>
      </c>
      <c r="T1797" t="s">
        <v>3104</v>
      </c>
      <c r="U1797" t="s">
        <v>3546</v>
      </c>
      <c r="V1797" t="s">
        <v>13579</v>
      </c>
      <c r="X1797">
        <v>100</v>
      </c>
      <c r="Y1797">
        <v>21.24</v>
      </c>
      <c r="Z1797">
        <v>49.05</v>
      </c>
      <c r="AA1797">
        <v>49.05</v>
      </c>
    </row>
    <row r="1798" spans="1:28" x14ac:dyDescent="0.3">
      <c r="A1798" t="s">
        <v>31017</v>
      </c>
      <c r="B1798" t="s">
        <v>3631</v>
      </c>
      <c r="C1798" s="7">
        <v>-1.0008356002269601</v>
      </c>
      <c r="D1798" s="7">
        <v>-1.3074159554110201</v>
      </c>
      <c r="E1798" s="7">
        <v>-1.36311638524321</v>
      </c>
      <c r="F1798" s="7">
        <v>0.62099800263737504</v>
      </c>
      <c r="G1798">
        <v>90525</v>
      </c>
      <c r="H1798" t="s">
        <v>31016</v>
      </c>
      <c r="I1798" t="s">
        <v>31015</v>
      </c>
      <c r="J1798" t="s">
        <v>31014</v>
      </c>
      <c r="K1798" t="s">
        <v>31013</v>
      </c>
      <c r="L1798" t="s">
        <v>31012</v>
      </c>
      <c r="M1798" t="s">
        <v>31011</v>
      </c>
      <c r="N1798" t="s">
        <v>3572</v>
      </c>
      <c r="O1798" t="s">
        <v>31010</v>
      </c>
      <c r="P1798" t="s">
        <v>1467</v>
      </c>
      <c r="Q1798" t="s">
        <v>1468</v>
      </c>
      <c r="R1798" t="s">
        <v>31009</v>
      </c>
      <c r="S1798" t="s">
        <v>31008</v>
      </c>
      <c r="T1798" t="s">
        <v>31007</v>
      </c>
      <c r="U1798" t="s">
        <v>31006</v>
      </c>
      <c r="V1798" t="s">
        <v>31005</v>
      </c>
      <c r="W1798" t="s">
        <v>31004</v>
      </c>
      <c r="X1798">
        <v>99.11</v>
      </c>
      <c r="Y1798">
        <v>58.33</v>
      </c>
      <c r="Z1798">
        <v>82.74</v>
      </c>
      <c r="AA1798">
        <v>82.74</v>
      </c>
      <c r="AB1798">
        <v>76.03</v>
      </c>
    </row>
    <row r="1799" spans="1:28" x14ac:dyDescent="0.3">
      <c r="A1799" t="s">
        <v>13578</v>
      </c>
      <c r="B1799" t="s">
        <v>3636</v>
      </c>
      <c r="C1799" s="7">
        <v>-6.7722740281727298E-2</v>
      </c>
      <c r="D1799" s="7">
        <v>-0.25245957077327202</v>
      </c>
      <c r="E1799" s="7">
        <v>-2.8040036164380701E-3</v>
      </c>
      <c r="F1799" s="7">
        <v>1.36964848360342</v>
      </c>
      <c r="G1799">
        <v>39908</v>
      </c>
      <c r="H1799" t="s">
        <v>13577</v>
      </c>
      <c r="I1799" t="s">
        <v>35445</v>
      </c>
      <c r="J1799" t="s">
        <v>13576</v>
      </c>
      <c r="K1799" t="s">
        <v>13575</v>
      </c>
      <c r="L1799" t="s">
        <v>13574</v>
      </c>
    </row>
    <row r="1800" spans="1:28" x14ac:dyDescent="0.3">
      <c r="A1800" t="s">
        <v>13573</v>
      </c>
      <c r="B1800" t="s">
        <v>3631</v>
      </c>
      <c r="C1800" s="7">
        <v>-0.33592692830063697</v>
      </c>
      <c r="D1800" s="7">
        <v>-0.49712654025325198</v>
      </c>
      <c r="E1800" s="7">
        <v>-0.209914533960916</v>
      </c>
      <c r="F1800" s="7">
        <v>-1.0180234523873699</v>
      </c>
      <c r="G1800">
        <v>253651</v>
      </c>
      <c r="H1800" t="s">
        <v>106</v>
      </c>
      <c r="I1800" t="s">
        <v>107</v>
      </c>
      <c r="J1800" t="s">
        <v>108</v>
      </c>
      <c r="K1800" t="s">
        <v>109</v>
      </c>
      <c r="L1800" t="s">
        <v>110</v>
      </c>
      <c r="M1800" t="s">
        <v>699</v>
      </c>
      <c r="N1800" t="s">
        <v>700</v>
      </c>
      <c r="O1800" t="s">
        <v>701</v>
      </c>
      <c r="P1800" t="s">
        <v>114</v>
      </c>
      <c r="Q1800" t="s">
        <v>115</v>
      </c>
      <c r="S1800" t="s">
        <v>13572</v>
      </c>
      <c r="T1800" t="s">
        <v>114</v>
      </c>
      <c r="U1800" t="s">
        <v>115</v>
      </c>
      <c r="V1800" t="s">
        <v>13571</v>
      </c>
      <c r="W1800" t="s">
        <v>13570</v>
      </c>
      <c r="X1800">
        <v>100</v>
      </c>
      <c r="Y1800">
        <v>37.840000000000003</v>
      </c>
      <c r="Z1800">
        <v>57.14</v>
      </c>
      <c r="AA1800">
        <v>57.14</v>
      </c>
      <c r="AB1800">
        <v>87.5</v>
      </c>
    </row>
    <row r="1801" spans="1:28" x14ac:dyDescent="0.3">
      <c r="A1801" t="s">
        <v>17466</v>
      </c>
      <c r="B1801" t="s">
        <v>3636</v>
      </c>
      <c r="C1801" s="7">
        <v>0.66275625735306698</v>
      </c>
      <c r="D1801" s="7">
        <v>0.448248663031592</v>
      </c>
      <c r="E1801" s="7">
        <v>1.08340731439088</v>
      </c>
      <c r="F1801" s="7">
        <v>-0.53960497816140496</v>
      </c>
      <c r="G1801">
        <v>31240</v>
      </c>
      <c r="H1801" t="s">
        <v>17465</v>
      </c>
      <c r="I1801" t="s">
        <v>17464</v>
      </c>
      <c r="J1801" t="s">
        <v>17463</v>
      </c>
      <c r="K1801" t="s">
        <v>17462</v>
      </c>
      <c r="L1801" t="s">
        <v>17461</v>
      </c>
      <c r="M1801" t="s">
        <v>5699</v>
      </c>
      <c r="N1801" t="s">
        <v>5698</v>
      </c>
      <c r="O1801" t="s">
        <v>5697</v>
      </c>
      <c r="P1801" t="s">
        <v>638</v>
      </c>
      <c r="Q1801" t="s">
        <v>3852</v>
      </c>
      <c r="S1801" t="s">
        <v>17460</v>
      </c>
      <c r="T1801" t="s">
        <v>638</v>
      </c>
      <c r="U1801" t="s">
        <v>3852</v>
      </c>
      <c r="V1801" t="s">
        <v>17459</v>
      </c>
      <c r="X1801">
        <v>100</v>
      </c>
      <c r="Y1801">
        <v>32.29</v>
      </c>
      <c r="Z1801">
        <v>31.26</v>
      </c>
      <c r="AA1801">
        <v>31.26</v>
      </c>
    </row>
    <row r="1802" spans="1:28" x14ac:dyDescent="0.3">
      <c r="A1802" t="s">
        <v>31003</v>
      </c>
      <c r="B1802" t="s">
        <v>3631</v>
      </c>
      <c r="C1802" s="7">
        <v>-1.23180144269828</v>
      </c>
      <c r="D1802" s="7">
        <v>-0.362072257857392</v>
      </c>
      <c r="E1802" s="7">
        <v>-0.27436196638442001</v>
      </c>
      <c r="F1802" s="7">
        <v>-1.20594368464804</v>
      </c>
      <c r="G1802">
        <v>254757</v>
      </c>
      <c r="M1802" t="s">
        <v>5324</v>
      </c>
      <c r="N1802" t="s">
        <v>5323</v>
      </c>
      <c r="O1802" t="s">
        <v>5322</v>
      </c>
      <c r="S1802" t="s">
        <v>31002</v>
      </c>
      <c r="V1802" t="s">
        <v>31001</v>
      </c>
      <c r="W1802" t="s">
        <v>5987</v>
      </c>
      <c r="X1802">
        <v>100</v>
      </c>
      <c r="Y1802">
        <v>43.9</v>
      </c>
      <c r="Z1802">
        <v>61.02</v>
      </c>
      <c r="AA1802">
        <v>61.02</v>
      </c>
      <c r="AB1802">
        <v>88.89</v>
      </c>
    </row>
    <row r="1803" spans="1:28" x14ac:dyDescent="0.3">
      <c r="A1803" t="s">
        <v>7982</v>
      </c>
      <c r="B1803" t="s">
        <v>3636</v>
      </c>
      <c r="C1803" s="7">
        <v>3.55815413854961</v>
      </c>
      <c r="D1803" s="7">
        <v>1.35184515523598</v>
      </c>
      <c r="E1803" s="7">
        <v>3.0992993240189501</v>
      </c>
      <c r="F1803" s="7">
        <v>1.63057606646941</v>
      </c>
      <c r="G1803">
        <v>329041</v>
      </c>
      <c r="S1803" t="s">
        <v>7981</v>
      </c>
      <c r="T1803" t="s">
        <v>7980</v>
      </c>
      <c r="U1803" t="s">
        <v>8854</v>
      </c>
      <c r="V1803" t="s">
        <v>7979</v>
      </c>
      <c r="X1803">
        <v>100</v>
      </c>
      <c r="Z1803">
        <v>33.33</v>
      </c>
      <c r="AA1803">
        <v>64.91</v>
      </c>
    </row>
    <row r="1804" spans="1:28" x14ac:dyDescent="0.3">
      <c r="A1804" t="s">
        <v>31000</v>
      </c>
      <c r="B1804" t="s">
        <v>3631</v>
      </c>
      <c r="C1804" s="7">
        <v>-1.20764491597977</v>
      </c>
      <c r="D1804" s="7">
        <v>-1.4154382141801101</v>
      </c>
      <c r="E1804" s="7">
        <v>-1.27505961022779</v>
      </c>
      <c r="F1804" s="7">
        <v>-0.65555318878343805</v>
      </c>
      <c r="G1804">
        <v>90563</v>
      </c>
      <c r="H1804" t="s">
        <v>30999</v>
      </c>
      <c r="I1804" t="s">
        <v>30998</v>
      </c>
      <c r="J1804" t="s">
        <v>30997</v>
      </c>
      <c r="K1804" t="s">
        <v>30996</v>
      </c>
      <c r="L1804" t="s">
        <v>30995</v>
      </c>
      <c r="M1804" t="s">
        <v>30994</v>
      </c>
      <c r="N1804" t="s">
        <v>30993</v>
      </c>
      <c r="O1804" t="s">
        <v>30992</v>
      </c>
      <c r="P1804" t="s">
        <v>30991</v>
      </c>
      <c r="Q1804" t="s">
        <v>30990</v>
      </c>
      <c r="S1804" t="s">
        <v>30989</v>
      </c>
      <c r="T1804" t="s">
        <v>30988</v>
      </c>
      <c r="U1804" t="s">
        <v>30987</v>
      </c>
      <c r="V1804" t="s">
        <v>30986</v>
      </c>
      <c r="W1804" t="s">
        <v>30985</v>
      </c>
      <c r="X1804">
        <v>100</v>
      </c>
      <c r="Y1804">
        <v>69.180000000000007</v>
      </c>
      <c r="Z1804">
        <v>72.760000000000005</v>
      </c>
      <c r="AA1804">
        <v>72.760000000000005</v>
      </c>
      <c r="AB1804">
        <v>78.5</v>
      </c>
    </row>
    <row r="1805" spans="1:28" x14ac:dyDescent="0.3">
      <c r="A1805" t="s">
        <v>13569</v>
      </c>
      <c r="B1805" t="s">
        <v>3631</v>
      </c>
      <c r="C1805" s="7">
        <v>-0.233810859858258</v>
      </c>
      <c r="D1805" s="7">
        <v>-0.76713257558507297</v>
      </c>
      <c r="E1805" s="7">
        <v>-0.60951062659219801</v>
      </c>
      <c r="F1805" s="7">
        <v>1.4953623017239699</v>
      </c>
      <c r="G1805">
        <v>336104</v>
      </c>
      <c r="M1805" t="s">
        <v>13568</v>
      </c>
      <c r="N1805" t="s">
        <v>13567</v>
      </c>
      <c r="O1805" t="s">
        <v>13566</v>
      </c>
      <c r="P1805" t="s">
        <v>13565</v>
      </c>
      <c r="Q1805" t="s">
        <v>13564</v>
      </c>
      <c r="R1805" t="s">
        <v>13563</v>
      </c>
      <c r="S1805" t="s">
        <v>13562</v>
      </c>
      <c r="T1805" t="s">
        <v>13561</v>
      </c>
      <c r="U1805" t="s">
        <v>13560</v>
      </c>
      <c r="V1805" t="s">
        <v>13559</v>
      </c>
      <c r="X1805">
        <v>100</v>
      </c>
      <c r="Y1805">
        <v>30.16</v>
      </c>
      <c r="Z1805">
        <v>63.4</v>
      </c>
      <c r="AA1805">
        <v>63.4</v>
      </c>
    </row>
    <row r="1806" spans="1:28" x14ac:dyDescent="0.3">
      <c r="A1806" t="s">
        <v>30984</v>
      </c>
      <c r="B1806" t="s">
        <v>3636</v>
      </c>
      <c r="C1806" s="7">
        <v>1.4105282355350299</v>
      </c>
      <c r="D1806" s="7">
        <v>0.89730771264354103</v>
      </c>
      <c r="E1806" s="7">
        <v>0.82677305679469104</v>
      </c>
      <c r="F1806" s="7">
        <v>0.63203062343646899</v>
      </c>
      <c r="G1806">
        <v>70105</v>
      </c>
      <c r="I1806" t="s">
        <v>35</v>
      </c>
      <c r="K1806" t="s">
        <v>35</v>
      </c>
      <c r="N1806" t="s">
        <v>35</v>
      </c>
      <c r="Q1806" t="s">
        <v>35</v>
      </c>
      <c r="U1806" t="s">
        <v>35</v>
      </c>
      <c r="X1806">
        <v>100</v>
      </c>
    </row>
    <row r="1807" spans="1:28" x14ac:dyDescent="0.3">
      <c r="A1807" t="s">
        <v>30983</v>
      </c>
      <c r="B1807" t="s">
        <v>3636</v>
      </c>
      <c r="C1807" s="7">
        <v>1.5309001097382999</v>
      </c>
      <c r="D1807" s="7">
        <v>1.1647861565009801</v>
      </c>
      <c r="E1807" s="7">
        <v>0.46706599935841098</v>
      </c>
      <c r="F1807" s="7">
        <v>0.37952864788506402</v>
      </c>
      <c r="G1807">
        <v>70126</v>
      </c>
      <c r="M1807" t="s">
        <v>30982</v>
      </c>
      <c r="N1807" t="s">
        <v>30981</v>
      </c>
      <c r="O1807" t="s">
        <v>30980</v>
      </c>
      <c r="P1807" t="s">
        <v>30979</v>
      </c>
      <c r="Q1807" t="s">
        <v>30978</v>
      </c>
      <c r="R1807" t="s">
        <v>30977</v>
      </c>
      <c r="S1807" t="s">
        <v>8101</v>
      </c>
      <c r="V1807" t="s">
        <v>30976</v>
      </c>
      <c r="X1807">
        <v>100</v>
      </c>
      <c r="Y1807">
        <v>34</v>
      </c>
      <c r="Z1807">
        <v>56.14</v>
      </c>
      <c r="AA1807">
        <v>56.14</v>
      </c>
    </row>
    <row r="1808" spans="1:28" x14ac:dyDescent="0.3">
      <c r="A1808" t="s">
        <v>30975</v>
      </c>
      <c r="B1808" t="s">
        <v>3636</v>
      </c>
      <c r="C1808" s="7">
        <v>1.2845695594104301</v>
      </c>
      <c r="D1808" s="7">
        <v>1.3774348934423699</v>
      </c>
      <c r="E1808" s="7">
        <v>0.90496894075978696</v>
      </c>
      <c r="F1808" s="7">
        <v>0.34130352720310397</v>
      </c>
      <c r="G1808">
        <v>329070</v>
      </c>
      <c r="I1808" t="s">
        <v>35</v>
      </c>
      <c r="K1808" t="s">
        <v>35</v>
      </c>
      <c r="N1808" t="s">
        <v>35</v>
      </c>
      <c r="Q1808" t="s">
        <v>35</v>
      </c>
      <c r="U1808" t="s">
        <v>35</v>
      </c>
      <c r="X1808">
        <v>100</v>
      </c>
    </row>
    <row r="1809" spans="1:28" x14ac:dyDescent="0.3">
      <c r="A1809" t="s">
        <v>13558</v>
      </c>
      <c r="B1809" t="s">
        <v>3631</v>
      </c>
      <c r="C1809" s="7">
        <v>4.73620067691254E-2</v>
      </c>
      <c r="D1809" s="7">
        <v>0.10079688565690199</v>
      </c>
      <c r="E1809" s="7">
        <v>-0.236352794895208</v>
      </c>
      <c r="F1809" s="7">
        <v>-1.00955576738049</v>
      </c>
      <c r="G1809">
        <v>329071</v>
      </c>
      <c r="I1809" t="s">
        <v>35</v>
      </c>
      <c r="K1809" t="s">
        <v>35</v>
      </c>
      <c r="N1809" t="s">
        <v>35</v>
      </c>
      <c r="Q1809" t="s">
        <v>35</v>
      </c>
      <c r="S1809" t="s">
        <v>8110</v>
      </c>
      <c r="U1809" t="s">
        <v>35</v>
      </c>
      <c r="V1809" t="s">
        <v>8109</v>
      </c>
      <c r="X1809">
        <v>100</v>
      </c>
      <c r="Z1809">
        <v>64.709999999999994</v>
      </c>
      <c r="AA1809">
        <v>64.709999999999994</v>
      </c>
    </row>
    <row r="1810" spans="1:28" x14ac:dyDescent="0.3">
      <c r="A1810" t="s">
        <v>13557</v>
      </c>
      <c r="B1810" t="s">
        <v>3636</v>
      </c>
      <c r="C1810" s="7">
        <v>0.82658961566698996</v>
      </c>
      <c r="D1810" s="7">
        <v>0.64356332900954205</v>
      </c>
      <c r="E1810" s="7">
        <v>0.88214384055831696</v>
      </c>
      <c r="F1810" s="7">
        <v>1.21132099290412</v>
      </c>
      <c r="G1810">
        <v>338683</v>
      </c>
      <c r="H1810" t="s">
        <v>1236</v>
      </c>
      <c r="I1810" t="s">
        <v>7143</v>
      </c>
      <c r="J1810" t="s">
        <v>13556</v>
      </c>
      <c r="K1810" t="s">
        <v>13555</v>
      </c>
      <c r="L1810" t="s">
        <v>35446</v>
      </c>
      <c r="M1810" t="s">
        <v>13554</v>
      </c>
      <c r="N1810" t="s">
        <v>13553</v>
      </c>
      <c r="O1810" t="s">
        <v>13552</v>
      </c>
      <c r="P1810" t="s">
        <v>12588</v>
      </c>
      <c r="Q1810" t="s">
        <v>12587</v>
      </c>
      <c r="R1810" t="s">
        <v>13551</v>
      </c>
      <c r="S1810" t="s">
        <v>13550</v>
      </c>
      <c r="V1810" t="s">
        <v>13549</v>
      </c>
      <c r="W1810" t="s">
        <v>13548</v>
      </c>
      <c r="X1810">
        <v>100</v>
      </c>
      <c r="Y1810">
        <v>25.64</v>
      </c>
      <c r="Z1810">
        <v>57.14</v>
      </c>
      <c r="AA1810">
        <v>57.14</v>
      </c>
      <c r="AB1810">
        <v>94.44</v>
      </c>
    </row>
    <row r="1811" spans="1:28" x14ac:dyDescent="0.3">
      <c r="A1811" t="s">
        <v>17458</v>
      </c>
      <c r="B1811" t="s">
        <v>3636</v>
      </c>
      <c r="C1811" s="7">
        <v>0.81282295321631404</v>
      </c>
      <c r="D1811" s="7">
        <v>0.191893214132805</v>
      </c>
      <c r="E1811" s="7">
        <v>1.1186279093322899</v>
      </c>
      <c r="F1811" s="7">
        <v>0.87011759619308104</v>
      </c>
      <c r="G1811">
        <v>237870</v>
      </c>
      <c r="H1811" t="s">
        <v>106</v>
      </c>
      <c r="I1811" t="s">
        <v>107</v>
      </c>
      <c r="J1811" t="s">
        <v>108</v>
      </c>
      <c r="K1811" t="s">
        <v>109</v>
      </c>
      <c r="L1811" t="s">
        <v>110</v>
      </c>
      <c r="M1811" t="s">
        <v>12650</v>
      </c>
      <c r="N1811" t="s">
        <v>12649</v>
      </c>
      <c r="O1811" t="s">
        <v>12648</v>
      </c>
      <c r="P1811" t="s">
        <v>114</v>
      </c>
      <c r="Q1811" t="s">
        <v>115</v>
      </c>
      <c r="R1811" t="s">
        <v>12647</v>
      </c>
      <c r="S1811" t="s">
        <v>17457</v>
      </c>
      <c r="T1811" t="s">
        <v>114</v>
      </c>
      <c r="U1811" t="s">
        <v>115</v>
      </c>
      <c r="V1811" t="s">
        <v>17456</v>
      </c>
      <c r="W1811" t="s">
        <v>17455</v>
      </c>
      <c r="X1811">
        <v>89.28</v>
      </c>
      <c r="Y1811">
        <v>50</v>
      </c>
      <c r="Z1811">
        <v>82.69</v>
      </c>
      <c r="AA1811">
        <v>82.69</v>
      </c>
      <c r="AB1811">
        <v>83.7</v>
      </c>
    </row>
    <row r="1812" spans="1:28" x14ac:dyDescent="0.3">
      <c r="A1812" t="s">
        <v>30974</v>
      </c>
      <c r="B1812" t="s">
        <v>3636</v>
      </c>
      <c r="C1812" s="7">
        <v>1.21107661003264</v>
      </c>
      <c r="D1812" s="7">
        <v>1.30178774230881</v>
      </c>
      <c r="E1812" s="7">
        <v>1.0984906184808201</v>
      </c>
      <c r="F1812" s="7">
        <v>1.1406781507407799</v>
      </c>
      <c r="G1812">
        <v>329100</v>
      </c>
      <c r="M1812" t="s">
        <v>30973</v>
      </c>
      <c r="N1812" t="s">
        <v>30972</v>
      </c>
      <c r="O1812" t="s">
        <v>30971</v>
      </c>
      <c r="P1812" t="s">
        <v>30970</v>
      </c>
      <c r="Q1812" t="s">
        <v>30969</v>
      </c>
      <c r="R1812" t="s">
        <v>30968</v>
      </c>
      <c r="X1812">
        <v>100</v>
      </c>
      <c r="Y1812">
        <v>29.51</v>
      </c>
    </row>
    <row r="1813" spans="1:28" x14ac:dyDescent="0.3">
      <c r="A1813" t="s">
        <v>30967</v>
      </c>
      <c r="B1813" t="s">
        <v>3636</v>
      </c>
      <c r="C1813" s="7">
        <v>1.43946617910289</v>
      </c>
      <c r="D1813" s="7">
        <v>0.145353709792722</v>
      </c>
      <c r="E1813" s="7">
        <v>1.61760809239139</v>
      </c>
      <c r="F1813" s="7">
        <v>0.54977186620915297</v>
      </c>
      <c r="G1813">
        <v>345766</v>
      </c>
      <c r="J1813" t="s">
        <v>7575</v>
      </c>
      <c r="K1813" t="s">
        <v>7574</v>
      </c>
      <c r="L1813" t="s">
        <v>7573</v>
      </c>
      <c r="M1813" t="s">
        <v>30966</v>
      </c>
      <c r="N1813" t="s">
        <v>30965</v>
      </c>
      <c r="O1813" t="s">
        <v>30964</v>
      </c>
      <c r="P1813" t="s">
        <v>893</v>
      </c>
      <c r="Q1813" t="s">
        <v>894</v>
      </c>
      <c r="S1813" t="s">
        <v>30963</v>
      </c>
      <c r="T1813" t="s">
        <v>7575</v>
      </c>
      <c r="U1813" t="s">
        <v>7574</v>
      </c>
      <c r="V1813" t="s">
        <v>30962</v>
      </c>
      <c r="X1813">
        <v>100</v>
      </c>
      <c r="Y1813">
        <v>28.57</v>
      </c>
      <c r="Z1813">
        <v>60.22</v>
      </c>
      <c r="AA1813">
        <v>60.22</v>
      </c>
    </row>
    <row r="1814" spans="1:28" x14ac:dyDescent="0.3">
      <c r="A1814" t="s">
        <v>13547</v>
      </c>
      <c r="B1814" t="s">
        <v>3636</v>
      </c>
      <c r="C1814" s="7">
        <v>-0.44454839169486499</v>
      </c>
      <c r="D1814" s="7">
        <v>-2.6834262508037602E-3</v>
      </c>
      <c r="E1814" s="7">
        <v>0.20985920806646899</v>
      </c>
      <c r="F1814" s="7">
        <v>1.54246360911995</v>
      </c>
      <c r="G1814">
        <v>329113</v>
      </c>
      <c r="H1814" t="s">
        <v>13546</v>
      </c>
      <c r="I1814" t="s">
        <v>13545</v>
      </c>
      <c r="J1814" t="s">
        <v>13544</v>
      </c>
      <c r="K1814" t="s">
        <v>13543</v>
      </c>
      <c r="L1814" t="s">
        <v>13542</v>
      </c>
      <c r="M1814" t="s">
        <v>13541</v>
      </c>
      <c r="N1814" t="s">
        <v>13540</v>
      </c>
      <c r="O1814" t="s">
        <v>13539</v>
      </c>
      <c r="P1814" t="s">
        <v>13538</v>
      </c>
      <c r="Q1814" t="s">
        <v>13537</v>
      </c>
      <c r="S1814" t="s">
        <v>13536</v>
      </c>
      <c r="T1814" t="s">
        <v>13535</v>
      </c>
      <c r="U1814" t="s">
        <v>13534</v>
      </c>
      <c r="V1814" t="s">
        <v>13533</v>
      </c>
      <c r="X1814">
        <v>97.14</v>
      </c>
      <c r="Y1814">
        <v>39.840000000000003</v>
      </c>
      <c r="Z1814">
        <v>74.099999999999994</v>
      </c>
      <c r="AA1814">
        <v>74.099999999999994</v>
      </c>
    </row>
    <row r="1815" spans="1:28" x14ac:dyDescent="0.3">
      <c r="A1815" t="s">
        <v>13532</v>
      </c>
      <c r="B1815" t="s">
        <v>3636</v>
      </c>
      <c r="C1815" s="7">
        <v>0.38673605693263702</v>
      </c>
      <c r="D1815" s="7">
        <v>5.7399194731848603E-2</v>
      </c>
      <c r="E1815" s="7">
        <v>0.38192295537457699</v>
      </c>
      <c r="F1815" s="7">
        <v>1.1121472048343499</v>
      </c>
      <c r="G1815">
        <v>355825</v>
      </c>
      <c r="H1815" t="s">
        <v>5854</v>
      </c>
      <c r="I1815" t="s">
        <v>5853</v>
      </c>
      <c r="J1815" t="s">
        <v>5852</v>
      </c>
      <c r="K1815" t="s">
        <v>5851</v>
      </c>
      <c r="L1815" t="s">
        <v>13531</v>
      </c>
      <c r="M1815" t="s">
        <v>13530</v>
      </c>
      <c r="N1815" t="s">
        <v>13529</v>
      </c>
      <c r="O1815" t="s">
        <v>13528</v>
      </c>
      <c r="P1815" t="s">
        <v>5844</v>
      </c>
      <c r="Q1815" t="s">
        <v>5843</v>
      </c>
      <c r="S1815" t="s">
        <v>13527</v>
      </c>
      <c r="T1815" t="s">
        <v>13526</v>
      </c>
      <c r="U1815" t="s">
        <v>13525</v>
      </c>
      <c r="V1815" t="s">
        <v>13524</v>
      </c>
      <c r="W1815" t="s">
        <v>13523</v>
      </c>
      <c r="X1815">
        <v>95.38</v>
      </c>
      <c r="Y1815">
        <v>40.08</v>
      </c>
      <c r="Z1815">
        <v>57.44</v>
      </c>
      <c r="AA1815">
        <v>57.44</v>
      </c>
      <c r="AB1815">
        <v>90.38</v>
      </c>
    </row>
    <row r="1816" spans="1:28" x14ac:dyDescent="0.3">
      <c r="A1816" t="s">
        <v>13522</v>
      </c>
      <c r="B1816" t="s">
        <v>3636</v>
      </c>
      <c r="C1816" s="7">
        <v>0.382142578569591</v>
      </c>
      <c r="D1816" s="7">
        <v>-3.6904424080686803E-2</v>
      </c>
      <c r="E1816" s="7">
        <v>0.28258087795317299</v>
      </c>
      <c r="F1816" s="7">
        <v>1.5283603869428299</v>
      </c>
      <c r="G1816">
        <v>70182</v>
      </c>
      <c r="J1816" t="s">
        <v>4669</v>
      </c>
      <c r="K1816" t="s">
        <v>4668</v>
      </c>
      <c r="L1816" t="s">
        <v>4667</v>
      </c>
      <c r="M1816" t="s">
        <v>13521</v>
      </c>
      <c r="N1816" t="s">
        <v>13520</v>
      </c>
      <c r="O1816" t="s">
        <v>13519</v>
      </c>
      <c r="P1816" t="s">
        <v>564</v>
      </c>
      <c r="Q1816" t="s">
        <v>565</v>
      </c>
      <c r="R1816" t="s">
        <v>13518</v>
      </c>
      <c r="S1816" t="s">
        <v>13517</v>
      </c>
      <c r="T1816" t="s">
        <v>564</v>
      </c>
      <c r="U1816" t="s">
        <v>565</v>
      </c>
      <c r="V1816" t="s">
        <v>13516</v>
      </c>
      <c r="X1816">
        <v>98.74</v>
      </c>
      <c r="Y1816">
        <v>32.99</v>
      </c>
      <c r="Z1816">
        <v>50.3</v>
      </c>
      <c r="AA1816">
        <v>50.3</v>
      </c>
    </row>
    <row r="1817" spans="1:28" x14ac:dyDescent="0.3">
      <c r="A1817" t="s">
        <v>7978</v>
      </c>
      <c r="B1817" t="s">
        <v>3636</v>
      </c>
      <c r="C1817" s="7">
        <v>2.18894899142109</v>
      </c>
      <c r="D1817" s="7">
        <v>3.16143496233525</v>
      </c>
      <c r="E1817" s="7">
        <v>1.7191972260166</v>
      </c>
      <c r="F1817" s="7">
        <v>2.9256168921149799</v>
      </c>
      <c r="G1817">
        <v>80584</v>
      </c>
      <c r="H1817" t="s">
        <v>7977</v>
      </c>
      <c r="I1817" t="s">
        <v>7976</v>
      </c>
      <c r="J1817" t="s">
        <v>7975</v>
      </c>
      <c r="K1817" t="s">
        <v>8855</v>
      </c>
      <c r="L1817" t="s">
        <v>8856</v>
      </c>
      <c r="M1817" t="s">
        <v>763</v>
      </c>
      <c r="N1817" t="s">
        <v>764</v>
      </c>
      <c r="O1817" t="s">
        <v>765</v>
      </c>
      <c r="P1817" t="s">
        <v>766</v>
      </c>
      <c r="Q1817" t="s">
        <v>8721</v>
      </c>
      <c r="S1817" t="s">
        <v>7974</v>
      </c>
      <c r="T1817" t="s">
        <v>7973</v>
      </c>
      <c r="U1817" t="s">
        <v>8857</v>
      </c>
      <c r="V1817" t="s">
        <v>7972</v>
      </c>
      <c r="W1817" t="s">
        <v>7971</v>
      </c>
      <c r="X1817">
        <v>98.76</v>
      </c>
      <c r="Y1817">
        <v>52.71</v>
      </c>
      <c r="Z1817">
        <v>74.42</v>
      </c>
      <c r="AA1817">
        <v>74.42</v>
      </c>
      <c r="AB1817">
        <v>82</v>
      </c>
    </row>
    <row r="1818" spans="1:28" x14ac:dyDescent="0.3">
      <c r="A1818" t="s">
        <v>1921</v>
      </c>
      <c r="B1818" t="s">
        <v>3639</v>
      </c>
      <c r="C1818" s="7">
        <v>4.2843566379704399</v>
      </c>
      <c r="D1818" s="7">
        <v>4.1059327595078496</v>
      </c>
      <c r="E1818" s="7">
        <v>5.4022324520077403</v>
      </c>
      <c r="F1818" s="7">
        <v>4.76768227723369</v>
      </c>
      <c r="G1818">
        <v>224156</v>
      </c>
      <c r="J1818" t="s">
        <v>1922</v>
      </c>
      <c r="K1818" t="s">
        <v>1923</v>
      </c>
      <c r="L1818" t="s">
        <v>1924</v>
      </c>
      <c r="S1818" t="s">
        <v>1925</v>
      </c>
      <c r="T1818" t="s">
        <v>132</v>
      </c>
      <c r="U1818" t="s">
        <v>133</v>
      </c>
      <c r="V1818" t="s">
        <v>3793</v>
      </c>
      <c r="X1818">
        <v>100</v>
      </c>
      <c r="Z1818">
        <v>61.81</v>
      </c>
      <c r="AA1818">
        <v>61.81</v>
      </c>
    </row>
    <row r="1819" spans="1:28" x14ac:dyDescent="0.3">
      <c r="A1819" t="s">
        <v>30961</v>
      </c>
      <c r="B1819" t="s">
        <v>3631</v>
      </c>
      <c r="C1819" s="7">
        <v>-1.23793247075518</v>
      </c>
      <c r="D1819" s="7">
        <v>-0.90549720697660896</v>
      </c>
      <c r="E1819" s="7">
        <v>-1.42624858854941E-2</v>
      </c>
      <c r="F1819" s="7">
        <v>-0.51924282752275697</v>
      </c>
      <c r="G1819">
        <v>329135</v>
      </c>
      <c r="I1819" t="s">
        <v>35</v>
      </c>
      <c r="K1819" t="s">
        <v>35</v>
      </c>
      <c r="N1819" t="s">
        <v>35</v>
      </c>
      <c r="Q1819" t="s">
        <v>35</v>
      </c>
      <c r="U1819" t="s">
        <v>35</v>
      </c>
    </row>
    <row r="1820" spans="1:28" x14ac:dyDescent="0.3">
      <c r="A1820" t="s">
        <v>7970</v>
      </c>
      <c r="B1820" t="s">
        <v>3636</v>
      </c>
      <c r="C1820" s="7">
        <v>2.0511798386481699</v>
      </c>
      <c r="D1820" s="7">
        <v>2.20238690518554</v>
      </c>
      <c r="E1820" s="7">
        <v>2.54815893654846</v>
      </c>
      <c r="F1820" s="7">
        <v>1.19699241212548</v>
      </c>
      <c r="G1820">
        <v>329142</v>
      </c>
      <c r="M1820" t="s">
        <v>7969</v>
      </c>
      <c r="N1820" t="s">
        <v>7968</v>
      </c>
      <c r="O1820" t="s">
        <v>7967</v>
      </c>
      <c r="P1820" t="s">
        <v>7966</v>
      </c>
      <c r="Q1820" t="s">
        <v>7965</v>
      </c>
      <c r="R1820" t="s">
        <v>7964</v>
      </c>
      <c r="S1820" t="s">
        <v>7963</v>
      </c>
      <c r="T1820" t="s">
        <v>598</v>
      </c>
      <c r="U1820" t="s">
        <v>599</v>
      </c>
      <c r="V1820" t="s">
        <v>7962</v>
      </c>
      <c r="X1820">
        <v>100</v>
      </c>
      <c r="Y1820">
        <v>55.56</v>
      </c>
      <c r="Z1820">
        <v>47.25</v>
      </c>
      <c r="AA1820">
        <v>47.25</v>
      </c>
    </row>
    <row r="1821" spans="1:28" x14ac:dyDescent="0.3">
      <c r="A1821" t="s">
        <v>1926</v>
      </c>
      <c r="B1821" t="s">
        <v>3639</v>
      </c>
      <c r="C1821" s="7">
        <v>4.5138658353345802</v>
      </c>
      <c r="D1821" s="7">
        <v>4.1833674539933297</v>
      </c>
      <c r="E1821" s="7">
        <v>4.1260197411364201</v>
      </c>
      <c r="F1821" s="7">
        <v>4.1384828079545501</v>
      </c>
      <c r="G1821">
        <v>253880</v>
      </c>
      <c r="J1821" t="s">
        <v>1927</v>
      </c>
      <c r="K1821" t="s">
        <v>1928</v>
      </c>
      <c r="L1821" t="s">
        <v>1929</v>
      </c>
      <c r="M1821" t="s">
        <v>1930</v>
      </c>
      <c r="N1821" t="s">
        <v>1931</v>
      </c>
      <c r="O1821" t="s">
        <v>1932</v>
      </c>
      <c r="P1821" t="s">
        <v>1933</v>
      </c>
      <c r="Q1821" t="s">
        <v>7961</v>
      </c>
      <c r="R1821" t="s">
        <v>1934</v>
      </c>
      <c r="S1821" t="s">
        <v>1935</v>
      </c>
      <c r="T1821" t="s">
        <v>1936</v>
      </c>
      <c r="U1821" t="s">
        <v>1937</v>
      </c>
      <c r="V1821" t="s">
        <v>3792</v>
      </c>
      <c r="X1821">
        <v>100</v>
      </c>
      <c r="Y1821">
        <v>45.16</v>
      </c>
      <c r="Z1821">
        <v>72.73</v>
      </c>
      <c r="AA1821">
        <v>72.73</v>
      </c>
    </row>
    <row r="1822" spans="1:28" x14ac:dyDescent="0.3">
      <c r="A1822" t="s">
        <v>30960</v>
      </c>
      <c r="B1822" t="s">
        <v>3636</v>
      </c>
      <c r="C1822" s="7">
        <v>1.0280979024679799</v>
      </c>
      <c r="D1822" s="7">
        <v>1.06280829803412</v>
      </c>
      <c r="E1822" s="7">
        <v>0.66506370628092504</v>
      </c>
      <c r="F1822" s="7">
        <v>1.09452389981916</v>
      </c>
      <c r="G1822">
        <v>70217</v>
      </c>
      <c r="H1822" t="s">
        <v>6174</v>
      </c>
      <c r="I1822" t="s">
        <v>6173</v>
      </c>
      <c r="J1822" t="s">
        <v>2368</v>
      </c>
      <c r="K1822" t="s">
        <v>2369</v>
      </c>
      <c r="L1822" t="s">
        <v>2370</v>
      </c>
      <c r="M1822" t="s">
        <v>2371</v>
      </c>
      <c r="N1822" t="s">
        <v>2372</v>
      </c>
      <c r="O1822" t="s">
        <v>2373</v>
      </c>
      <c r="P1822" t="s">
        <v>2374</v>
      </c>
      <c r="Q1822" t="s">
        <v>2375</v>
      </c>
      <c r="R1822" t="s">
        <v>2376</v>
      </c>
      <c r="S1822" t="s">
        <v>30959</v>
      </c>
      <c r="T1822" t="s">
        <v>2374</v>
      </c>
      <c r="U1822" t="s">
        <v>2375</v>
      </c>
      <c r="V1822" t="s">
        <v>30958</v>
      </c>
      <c r="X1822">
        <v>100</v>
      </c>
      <c r="Y1822">
        <v>29.77</v>
      </c>
      <c r="Z1822">
        <v>43.1</v>
      </c>
      <c r="AA1822">
        <v>43.1</v>
      </c>
    </row>
    <row r="1823" spans="1:28" x14ac:dyDescent="0.3">
      <c r="A1823" t="s">
        <v>30957</v>
      </c>
      <c r="B1823" t="s">
        <v>3636</v>
      </c>
      <c r="C1823" s="7">
        <v>1.0913715586939401</v>
      </c>
      <c r="D1823" s="7">
        <v>1.3851034488904299</v>
      </c>
      <c r="E1823" s="7">
        <v>1.29616829802554</v>
      </c>
      <c r="F1823" s="7">
        <v>0.72439988203316996</v>
      </c>
      <c r="G1823">
        <v>252049</v>
      </c>
      <c r="H1823" t="s">
        <v>293</v>
      </c>
      <c r="I1823" t="s">
        <v>294</v>
      </c>
      <c r="J1823" t="s">
        <v>353</v>
      </c>
      <c r="K1823" t="s">
        <v>3574</v>
      </c>
      <c r="L1823" t="s">
        <v>3575</v>
      </c>
      <c r="M1823" t="s">
        <v>30956</v>
      </c>
      <c r="N1823" t="s">
        <v>30955</v>
      </c>
      <c r="O1823" t="s">
        <v>30954</v>
      </c>
      <c r="P1823" t="s">
        <v>353</v>
      </c>
      <c r="Q1823" t="s">
        <v>3601</v>
      </c>
      <c r="R1823" t="s">
        <v>30953</v>
      </c>
      <c r="S1823" t="s">
        <v>30952</v>
      </c>
      <c r="T1823" t="s">
        <v>353</v>
      </c>
      <c r="U1823" t="s">
        <v>3601</v>
      </c>
      <c r="V1823" t="s">
        <v>30951</v>
      </c>
      <c r="W1823" t="s">
        <v>30950</v>
      </c>
      <c r="X1823">
        <v>100</v>
      </c>
      <c r="Y1823">
        <v>36.36</v>
      </c>
      <c r="Z1823">
        <v>79.31</v>
      </c>
      <c r="AA1823">
        <v>79.31</v>
      </c>
      <c r="AB1823">
        <v>81.88</v>
      </c>
    </row>
    <row r="1824" spans="1:28" x14ac:dyDescent="0.3">
      <c r="A1824" t="s">
        <v>13515</v>
      </c>
      <c r="B1824" t="s">
        <v>3631</v>
      </c>
      <c r="C1824" s="7">
        <v>-0.14573535108404101</v>
      </c>
      <c r="D1824" s="7">
        <v>-0.337004999026148</v>
      </c>
      <c r="E1824" s="7">
        <v>-0.31846184009248701</v>
      </c>
      <c r="F1824" s="7">
        <v>-1.51604278476836</v>
      </c>
      <c r="G1824">
        <v>254163</v>
      </c>
      <c r="J1824" t="s">
        <v>458</v>
      </c>
      <c r="K1824" t="s">
        <v>459</v>
      </c>
      <c r="L1824" t="s">
        <v>460</v>
      </c>
      <c r="M1824" t="s">
        <v>13514</v>
      </c>
      <c r="N1824" t="s">
        <v>13513</v>
      </c>
      <c r="O1824" t="s">
        <v>13512</v>
      </c>
      <c r="P1824" t="s">
        <v>13511</v>
      </c>
      <c r="Q1824" t="s">
        <v>13510</v>
      </c>
      <c r="R1824" t="s">
        <v>13509</v>
      </c>
      <c r="S1824" t="s">
        <v>13508</v>
      </c>
      <c r="T1824" t="s">
        <v>458</v>
      </c>
      <c r="U1824" t="s">
        <v>459</v>
      </c>
      <c r="V1824" t="s">
        <v>13507</v>
      </c>
      <c r="X1824">
        <v>99.42</v>
      </c>
      <c r="Y1824">
        <v>43.18</v>
      </c>
      <c r="Z1824">
        <v>55.43</v>
      </c>
      <c r="AA1824">
        <v>55.43</v>
      </c>
    </row>
    <row r="1825" spans="1:28" x14ac:dyDescent="0.3">
      <c r="A1825" t="s">
        <v>30949</v>
      </c>
      <c r="B1825" t="s">
        <v>3636</v>
      </c>
      <c r="C1825" s="7">
        <v>1.18299974707197</v>
      </c>
      <c r="D1825" s="7">
        <v>1.4109030283654</v>
      </c>
      <c r="E1825" s="7">
        <v>1.33360340047106</v>
      </c>
      <c r="F1825" s="7">
        <v>1.8709049073892901</v>
      </c>
      <c r="G1825">
        <v>275917</v>
      </c>
      <c r="H1825" t="s">
        <v>30948</v>
      </c>
      <c r="I1825" t="s">
        <v>30947</v>
      </c>
      <c r="J1825" t="s">
        <v>30946</v>
      </c>
      <c r="K1825" t="s">
        <v>30945</v>
      </c>
      <c r="L1825" t="s">
        <v>30944</v>
      </c>
      <c r="M1825" t="s">
        <v>30943</v>
      </c>
      <c r="N1825" t="s">
        <v>30942</v>
      </c>
      <c r="O1825" t="s">
        <v>30941</v>
      </c>
      <c r="P1825" t="s">
        <v>30939</v>
      </c>
      <c r="Q1825" t="s">
        <v>30938</v>
      </c>
      <c r="S1825" t="s">
        <v>30940</v>
      </c>
      <c r="T1825" t="s">
        <v>30939</v>
      </c>
      <c r="U1825" t="s">
        <v>30938</v>
      </c>
      <c r="V1825" t="s">
        <v>30937</v>
      </c>
      <c r="W1825" t="s">
        <v>30936</v>
      </c>
      <c r="X1825">
        <v>96.92</v>
      </c>
      <c r="Y1825">
        <v>38.24</v>
      </c>
      <c r="Z1825">
        <v>72.349999999999994</v>
      </c>
      <c r="AA1825">
        <v>72.349999999999994</v>
      </c>
      <c r="AB1825">
        <v>75.48</v>
      </c>
    </row>
    <row r="1826" spans="1:28" x14ac:dyDescent="0.3">
      <c r="A1826" t="s">
        <v>30935</v>
      </c>
      <c r="B1826" t="s">
        <v>3631</v>
      </c>
      <c r="C1826" s="7">
        <v>-1.0425650194225999</v>
      </c>
      <c r="D1826" s="7">
        <v>-1.0080759745485599</v>
      </c>
      <c r="E1826" s="7">
        <v>-1.2607477055409999</v>
      </c>
      <c r="F1826" s="7">
        <v>-1.2809775914913399</v>
      </c>
      <c r="G1826">
        <v>350915</v>
      </c>
      <c r="M1826" t="s">
        <v>30934</v>
      </c>
      <c r="N1826" t="s">
        <v>30933</v>
      </c>
      <c r="O1826" t="s">
        <v>30932</v>
      </c>
      <c r="P1826" t="s">
        <v>30931</v>
      </c>
      <c r="Q1826" t="s">
        <v>30930</v>
      </c>
      <c r="S1826" t="s">
        <v>30929</v>
      </c>
      <c r="V1826" t="s">
        <v>30928</v>
      </c>
      <c r="X1826">
        <v>100</v>
      </c>
      <c r="Y1826">
        <v>26.44</v>
      </c>
      <c r="Z1826">
        <v>38.340000000000003</v>
      </c>
      <c r="AA1826">
        <v>38.340000000000003</v>
      </c>
    </row>
    <row r="1827" spans="1:28" x14ac:dyDescent="0.3">
      <c r="A1827" t="s">
        <v>1938</v>
      </c>
      <c r="B1827" t="s">
        <v>3628</v>
      </c>
      <c r="C1827" s="7">
        <v>-3.4907425452993501</v>
      </c>
      <c r="D1827" s="7">
        <v>-2.9456686519767699</v>
      </c>
      <c r="E1827" s="7">
        <v>-2.66022731684011</v>
      </c>
      <c r="F1827" s="7">
        <v>-3.9626016080403001</v>
      </c>
      <c r="G1827">
        <v>252068</v>
      </c>
      <c r="H1827" t="s">
        <v>1939</v>
      </c>
      <c r="I1827" t="s">
        <v>1940</v>
      </c>
      <c r="J1827" t="s">
        <v>197</v>
      </c>
      <c r="K1827" t="s">
        <v>8758</v>
      </c>
      <c r="L1827" t="s">
        <v>3519</v>
      </c>
      <c r="M1827" t="s">
        <v>1941</v>
      </c>
      <c r="N1827" t="s">
        <v>7960</v>
      </c>
      <c r="O1827" t="s">
        <v>1942</v>
      </c>
      <c r="P1827" t="s">
        <v>1943</v>
      </c>
      <c r="Q1827" t="s">
        <v>8759</v>
      </c>
      <c r="R1827" t="s">
        <v>1944</v>
      </c>
      <c r="S1827" t="s">
        <v>1945</v>
      </c>
      <c r="T1827" t="s">
        <v>357</v>
      </c>
      <c r="U1827" t="s">
        <v>8735</v>
      </c>
      <c r="V1827" t="s">
        <v>3994</v>
      </c>
      <c r="X1827">
        <v>100</v>
      </c>
      <c r="Y1827">
        <v>42.17</v>
      </c>
      <c r="Z1827">
        <v>73.63</v>
      </c>
      <c r="AA1827">
        <v>73.63</v>
      </c>
    </row>
    <row r="1828" spans="1:28" x14ac:dyDescent="0.3">
      <c r="A1828" t="s">
        <v>30927</v>
      </c>
      <c r="B1828" t="s">
        <v>3631</v>
      </c>
      <c r="C1828" s="7">
        <v>-1.1677991122890801</v>
      </c>
      <c r="D1828" s="7">
        <v>2.17857521421276E-2</v>
      </c>
      <c r="E1828" s="7">
        <v>-0.84774094775173103</v>
      </c>
      <c r="F1828" s="7">
        <v>0.672945250693606</v>
      </c>
      <c r="G1828">
        <v>65984</v>
      </c>
      <c r="H1828" t="s">
        <v>5111</v>
      </c>
      <c r="I1828" t="s">
        <v>5110</v>
      </c>
      <c r="J1828" t="s">
        <v>30926</v>
      </c>
      <c r="K1828" t="s">
        <v>30925</v>
      </c>
      <c r="L1828" t="s">
        <v>30924</v>
      </c>
      <c r="M1828" t="s">
        <v>30923</v>
      </c>
      <c r="N1828" t="s">
        <v>8021</v>
      </c>
      <c r="O1828" t="s">
        <v>30922</v>
      </c>
      <c r="P1828" t="s">
        <v>1855</v>
      </c>
      <c r="Q1828" t="s">
        <v>8768</v>
      </c>
      <c r="R1828" t="s">
        <v>30921</v>
      </c>
      <c r="S1828" t="s">
        <v>30920</v>
      </c>
      <c r="T1828" t="s">
        <v>247</v>
      </c>
      <c r="U1828" t="s">
        <v>8714</v>
      </c>
      <c r="V1828" t="s">
        <v>30919</v>
      </c>
      <c r="X1828">
        <v>100</v>
      </c>
      <c r="Y1828">
        <v>36.630000000000003</v>
      </c>
      <c r="Z1828">
        <v>52.27</v>
      </c>
      <c r="AA1828">
        <v>52.27</v>
      </c>
    </row>
    <row r="1829" spans="1:28" x14ac:dyDescent="0.3">
      <c r="A1829" t="s">
        <v>7959</v>
      </c>
      <c r="B1829" t="s">
        <v>3636</v>
      </c>
      <c r="C1829" s="7">
        <v>2.04428505781304</v>
      </c>
      <c r="D1829" s="7">
        <v>2.5995996799243799</v>
      </c>
      <c r="E1829" s="7">
        <v>2.53335726206616</v>
      </c>
      <c r="F1829" s="7">
        <v>1.7197637380174799</v>
      </c>
      <c r="G1829">
        <v>70236</v>
      </c>
      <c r="I1829" t="s">
        <v>35</v>
      </c>
      <c r="K1829" t="s">
        <v>35</v>
      </c>
      <c r="N1829" t="s">
        <v>35</v>
      </c>
      <c r="Q1829" t="s">
        <v>35</v>
      </c>
      <c r="S1829" t="s">
        <v>7958</v>
      </c>
      <c r="U1829" t="s">
        <v>35</v>
      </c>
      <c r="V1829" t="s">
        <v>7957</v>
      </c>
      <c r="X1829">
        <v>100</v>
      </c>
      <c r="Z1829">
        <v>24.92</v>
      </c>
      <c r="AA1829">
        <v>24.92</v>
      </c>
    </row>
    <row r="1830" spans="1:28" x14ac:dyDescent="0.3">
      <c r="A1830" t="s">
        <v>4711</v>
      </c>
      <c r="B1830" t="s">
        <v>3636</v>
      </c>
      <c r="C1830" s="7">
        <v>1.75949388948066</v>
      </c>
      <c r="D1830" s="7">
        <v>1.9170074360473801</v>
      </c>
      <c r="E1830" s="7">
        <v>0.99388087158389204</v>
      </c>
      <c r="F1830" s="7">
        <v>4.7455085039862599</v>
      </c>
      <c r="G1830">
        <v>345789</v>
      </c>
      <c r="H1830" t="s">
        <v>4166</v>
      </c>
      <c r="I1830" t="s">
        <v>4165</v>
      </c>
      <c r="J1830" t="s">
        <v>4158</v>
      </c>
      <c r="K1830" t="s">
        <v>4157</v>
      </c>
      <c r="L1830" t="s">
        <v>4164</v>
      </c>
      <c r="M1830" t="s">
        <v>4163</v>
      </c>
      <c r="N1830" t="s">
        <v>4162</v>
      </c>
      <c r="O1830" t="s">
        <v>4161</v>
      </c>
      <c r="P1830" t="s">
        <v>4158</v>
      </c>
      <c r="Q1830" t="s">
        <v>4157</v>
      </c>
      <c r="R1830" t="s">
        <v>4160</v>
      </c>
      <c r="S1830" t="s">
        <v>4710</v>
      </c>
      <c r="T1830" t="s">
        <v>4158</v>
      </c>
      <c r="U1830" t="s">
        <v>4157</v>
      </c>
      <c r="V1830" t="s">
        <v>4709</v>
      </c>
      <c r="W1830" t="s">
        <v>4708</v>
      </c>
      <c r="X1830">
        <v>100</v>
      </c>
      <c r="Y1830">
        <v>63.04</v>
      </c>
      <c r="Z1830">
        <v>76.3</v>
      </c>
      <c r="AA1830">
        <v>76.3</v>
      </c>
      <c r="AB1830">
        <v>84.52</v>
      </c>
    </row>
    <row r="1831" spans="1:28" x14ac:dyDescent="0.3">
      <c r="A1831" t="s">
        <v>1946</v>
      </c>
      <c r="B1831" t="s">
        <v>3631</v>
      </c>
      <c r="C1831" s="7">
        <v>-1.6435024061344701</v>
      </c>
      <c r="D1831" s="7">
        <v>-1.6471710125666099</v>
      </c>
      <c r="E1831" s="7">
        <v>-1.72098513874829</v>
      </c>
      <c r="F1831" s="7">
        <v>-3.4318448252930902</v>
      </c>
      <c r="G1831">
        <v>252856</v>
      </c>
      <c r="H1831" t="s">
        <v>280</v>
      </c>
      <c r="I1831" t="s">
        <v>281</v>
      </c>
      <c r="J1831" t="s">
        <v>282</v>
      </c>
      <c r="K1831" t="s">
        <v>283</v>
      </c>
      <c r="L1831" t="s">
        <v>320</v>
      </c>
      <c r="M1831" t="s">
        <v>1947</v>
      </c>
      <c r="N1831" t="s">
        <v>1948</v>
      </c>
      <c r="O1831" t="s">
        <v>1949</v>
      </c>
      <c r="P1831" t="s">
        <v>288</v>
      </c>
      <c r="Q1831" t="s">
        <v>289</v>
      </c>
      <c r="R1831" t="s">
        <v>1950</v>
      </c>
      <c r="S1831" t="s">
        <v>1951</v>
      </c>
      <c r="T1831" t="s">
        <v>288</v>
      </c>
      <c r="U1831" t="s">
        <v>289</v>
      </c>
      <c r="V1831" t="s">
        <v>3993</v>
      </c>
      <c r="W1831" t="s">
        <v>4707</v>
      </c>
      <c r="X1831">
        <v>100</v>
      </c>
      <c r="Y1831">
        <v>42.86</v>
      </c>
      <c r="Z1831">
        <v>70.64</v>
      </c>
      <c r="AA1831">
        <v>70.64</v>
      </c>
      <c r="AB1831">
        <v>79.75</v>
      </c>
    </row>
    <row r="1832" spans="1:28" x14ac:dyDescent="0.3">
      <c r="A1832" t="s">
        <v>1952</v>
      </c>
      <c r="B1832" t="s">
        <v>3636</v>
      </c>
      <c r="C1832" s="7">
        <v>3.4894866519641998</v>
      </c>
      <c r="D1832" s="7">
        <v>4.08738017161724</v>
      </c>
      <c r="E1832" s="7">
        <v>4.50640275442478</v>
      </c>
      <c r="F1832" s="7">
        <v>1.64440472571013</v>
      </c>
      <c r="G1832">
        <v>70247</v>
      </c>
      <c r="J1832" t="s">
        <v>668</v>
      </c>
      <c r="K1832" t="s">
        <v>669</v>
      </c>
      <c r="L1832" t="s">
        <v>670</v>
      </c>
      <c r="M1832" t="s">
        <v>1953</v>
      </c>
      <c r="N1832" t="s">
        <v>1954</v>
      </c>
      <c r="O1832" t="s">
        <v>1955</v>
      </c>
      <c r="P1832" t="s">
        <v>674</v>
      </c>
      <c r="Q1832" t="s">
        <v>675</v>
      </c>
      <c r="R1832" t="s">
        <v>1956</v>
      </c>
      <c r="S1832" t="s">
        <v>1957</v>
      </c>
      <c r="T1832" t="s">
        <v>674</v>
      </c>
      <c r="U1832" t="s">
        <v>675</v>
      </c>
      <c r="V1832" t="s">
        <v>3791</v>
      </c>
      <c r="X1832">
        <v>100</v>
      </c>
      <c r="Y1832">
        <v>33.729999999999997</v>
      </c>
      <c r="Z1832">
        <v>51.61</v>
      </c>
      <c r="AA1832">
        <v>51.61</v>
      </c>
    </row>
    <row r="1833" spans="1:28" x14ac:dyDescent="0.3">
      <c r="A1833" t="s">
        <v>7956</v>
      </c>
      <c r="B1833" t="s">
        <v>3636</v>
      </c>
      <c r="C1833" s="7">
        <v>2.0149556941512099</v>
      </c>
      <c r="D1833" s="7">
        <v>1.2771323900714899</v>
      </c>
      <c r="E1833" s="7">
        <v>2.0779395214541498</v>
      </c>
      <c r="F1833" s="7">
        <v>1.10212662645587</v>
      </c>
      <c r="G1833">
        <v>231609</v>
      </c>
      <c r="I1833" t="s">
        <v>35</v>
      </c>
      <c r="K1833" t="s">
        <v>35</v>
      </c>
      <c r="N1833" t="s">
        <v>35</v>
      </c>
      <c r="Q1833" t="s">
        <v>35</v>
      </c>
      <c r="S1833" t="s">
        <v>7955</v>
      </c>
      <c r="U1833" t="s">
        <v>35</v>
      </c>
      <c r="V1833" t="s">
        <v>7954</v>
      </c>
      <c r="X1833">
        <v>100</v>
      </c>
      <c r="Z1833">
        <v>36.119999999999997</v>
      </c>
      <c r="AA1833">
        <v>36.119999999999997</v>
      </c>
    </row>
    <row r="1834" spans="1:28" x14ac:dyDescent="0.3">
      <c r="A1834" t="s">
        <v>7953</v>
      </c>
      <c r="B1834" t="s">
        <v>3636</v>
      </c>
      <c r="C1834" s="7">
        <v>3.6090192400641699</v>
      </c>
      <c r="D1834" s="7">
        <v>2.8101878006871202</v>
      </c>
      <c r="E1834" s="7">
        <v>2.7924547390163998</v>
      </c>
      <c r="F1834" s="7">
        <v>1.77850314538333</v>
      </c>
      <c r="G1834">
        <v>70253</v>
      </c>
      <c r="H1834" t="s">
        <v>251</v>
      </c>
      <c r="I1834" t="s">
        <v>6819</v>
      </c>
      <c r="J1834" t="s">
        <v>252</v>
      </c>
      <c r="K1834" t="s">
        <v>6818</v>
      </c>
      <c r="L1834" t="s">
        <v>3516</v>
      </c>
      <c r="M1834" t="s">
        <v>7952</v>
      </c>
      <c r="N1834" t="s">
        <v>7951</v>
      </c>
      <c r="O1834" t="s">
        <v>7950</v>
      </c>
      <c r="P1834" t="s">
        <v>5621</v>
      </c>
      <c r="Q1834" t="s">
        <v>8858</v>
      </c>
      <c r="R1834" t="s">
        <v>7949</v>
      </c>
      <c r="S1834" t="s">
        <v>7948</v>
      </c>
      <c r="T1834" t="s">
        <v>5621</v>
      </c>
      <c r="U1834" t="s">
        <v>8858</v>
      </c>
      <c r="V1834" t="s">
        <v>7947</v>
      </c>
      <c r="X1834">
        <v>100</v>
      </c>
      <c r="Y1834">
        <v>26.92</v>
      </c>
      <c r="Z1834">
        <v>47.48</v>
      </c>
      <c r="AA1834">
        <v>47.48</v>
      </c>
    </row>
    <row r="1835" spans="1:28" x14ac:dyDescent="0.3">
      <c r="A1835" t="s">
        <v>1958</v>
      </c>
      <c r="B1835" t="s">
        <v>3639</v>
      </c>
      <c r="C1835" s="7">
        <v>6.61482966159772</v>
      </c>
      <c r="D1835" s="7">
        <v>7.52730493939612</v>
      </c>
      <c r="E1835" s="7">
        <v>6.5415292183634701</v>
      </c>
      <c r="F1835" s="7">
        <v>6.0228196545963097</v>
      </c>
      <c r="G1835">
        <v>67728</v>
      </c>
      <c r="M1835" t="s">
        <v>1959</v>
      </c>
      <c r="N1835" t="s">
        <v>1960</v>
      </c>
      <c r="O1835" t="s">
        <v>1961</v>
      </c>
      <c r="P1835" t="s">
        <v>1962</v>
      </c>
      <c r="Q1835" t="s">
        <v>7946</v>
      </c>
      <c r="R1835" t="s">
        <v>1963</v>
      </c>
      <c r="S1835" t="s">
        <v>1964</v>
      </c>
      <c r="T1835" t="s">
        <v>598</v>
      </c>
      <c r="U1835" t="s">
        <v>599</v>
      </c>
      <c r="V1835" t="s">
        <v>3708</v>
      </c>
      <c r="X1835">
        <v>100</v>
      </c>
      <c r="Y1835">
        <v>27.27</v>
      </c>
      <c r="Z1835">
        <v>40.799999999999997</v>
      </c>
      <c r="AA1835">
        <v>43.65</v>
      </c>
    </row>
    <row r="1836" spans="1:28" x14ac:dyDescent="0.3">
      <c r="A1836" t="s">
        <v>1965</v>
      </c>
      <c r="B1836" t="s">
        <v>3630</v>
      </c>
      <c r="C1836" s="7">
        <v>8.9874725767499406</v>
      </c>
      <c r="D1836" s="7">
        <v>9.9928779031058497</v>
      </c>
      <c r="E1836" s="7">
        <v>8.9135202836837308</v>
      </c>
      <c r="F1836" s="7">
        <v>8.3427673315614008</v>
      </c>
      <c r="G1836">
        <v>350924</v>
      </c>
      <c r="M1836" t="s">
        <v>1966</v>
      </c>
      <c r="N1836" t="s">
        <v>3526</v>
      </c>
      <c r="O1836" t="s">
        <v>1967</v>
      </c>
      <c r="P1836" t="s">
        <v>1968</v>
      </c>
      <c r="Q1836" t="s">
        <v>3527</v>
      </c>
      <c r="R1836" t="s">
        <v>1969</v>
      </c>
      <c r="S1836" t="s">
        <v>1970</v>
      </c>
      <c r="T1836" t="s">
        <v>598</v>
      </c>
      <c r="U1836" t="s">
        <v>599</v>
      </c>
      <c r="V1836" t="s">
        <v>3707</v>
      </c>
      <c r="X1836">
        <v>100</v>
      </c>
      <c r="Y1836">
        <v>36.54</v>
      </c>
      <c r="Z1836">
        <v>50</v>
      </c>
      <c r="AA1836">
        <v>50</v>
      </c>
    </row>
    <row r="1837" spans="1:28" x14ac:dyDescent="0.3">
      <c r="A1837" t="s">
        <v>1971</v>
      </c>
      <c r="B1837" t="s">
        <v>3636</v>
      </c>
      <c r="C1837" s="7">
        <v>2.28887790216264</v>
      </c>
      <c r="D1837" s="7">
        <v>3.3867097409637399</v>
      </c>
      <c r="E1837" s="7">
        <v>2.3452896372908101</v>
      </c>
      <c r="F1837" s="7">
        <v>2.2644840619724</v>
      </c>
      <c r="G1837">
        <v>67731</v>
      </c>
      <c r="M1837" t="s">
        <v>1972</v>
      </c>
      <c r="N1837" t="s">
        <v>1973</v>
      </c>
      <c r="O1837" t="s">
        <v>1974</v>
      </c>
      <c r="P1837" t="s">
        <v>1975</v>
      </c>
      <c r="Q1837" t="s">
        <v>1976</v>
      </c>
      <c r="R1837" t="s">
        <v>1977</v>
      </c>
      <c r="S1837" t="s">
        <v>1978</v>
      </c>
      <c r="T1837" t="s">
        <v>598</v>
      </c>
      <c r="U1837" t="s">
        <v>599</v>
      </c>
      <c r="V1837" t="s">
        <v>3706</v>
      </c>
      <c r="X1837">
        <v>97.51</v>
      </c>
      <c r="Y1837">
        <v>39.619999999999997</v>
      </c>
      <c r="Z1837">
        <v>50.3</v>
      </c>
      <c r="AA1837">
        <v>50.3</v>
      </c>
    </row>
    <row r="1838" spans="1:28" x14ac:dyDescent="0.3">
      <c r="A1838" t="s">
        <v>1979</v>
      </c>
      <c r="B1838" t="s">
        <v>3639</v>
      </c>
      <c r="C1838" s="7">
        <v>7.2376907610620398</v>
      </c>
      <c r="D1838" s="7">
        <v>8.2248891825906298</v>
      </c>
      <c r="E1838" s="7">
        <v>7.3668120956135299</v>
      </c>
      <c r="F1838" s="7">
        <v>6.7412217493850504</v>
      </c>
      <c r="G1838">
        <v>350927</v>
      </c>
      <c r="S1838" t="s">
        <v>1980</v>
      </c>
      <c r="T1838" t="s">
        <v>598</v>
      </c>
      <c r="U1838" t="s">
        <v>599</v>
      </c>
      <c r="V1838" t="s">
        <v>3649</v>
      </c>
      <c r="X1838">
        <v>100</v>
      </c>
      <c r="Z1838">
        <v>57.89</v>
      </c>
      <c r="AA1838">
        <v>57.89</v>
      </c>
    </row>
    <row r="1839" spans="1:28" x14ac:dyDescent="0.3">
      <c r="A1839" t="s">
        <v>22056</v>
      </c>
      <c r="B1839" t="s">
        <v>3636</v>
      </c>
      <c r="C1839" s="7">
        <v>-6.0696751634486998E-2</v>
      </c>
      <c r="D1839" s="7">
        <v>1.11630349647004</v>
      </c>
      <c r="E1839" s="7">
        <v>5.5822329211017201E-2</v>
      </c>
      <c r="F1839" s="7">
        <v>-0.571571520844398</v>
      </c>
      <c r="G1839">
        <v>256762</v>
      </c>
      <c r="H1839" t="s">
        <v>22055</v>
      </c>
      <c r="I1839" t="s">
        <v>22054</v>
      </c>
      <c r="J1839" t="s">
        <v>4776</v>
      </c>
      <c r="K1839" t="s">
        <v>4775</v>
      </c>
      <c r="L1839" t="s">
        <v>8783</v>
      </c>
      <c r="M1839" t="s">
        <v>5058</v>
      </c>
      <c r="N1839" t="s">
        <v>5057</v>
      </c>
      <c r="O1839" t="s">
        <v>5056</v>
      </c>
      <c r="P1839" t="s">
        <v>5055</v>
      </c>
      <c r="Q1839" t="s">
        <v>8865</v>
      </c>
      <c r="R1839" t="s">
        <v>5054</v>
      </c>
      <c r="S1839" t="s">
        <v>22053</v>
      </c>
      <c r="T1839" t="s">
        <v>256</v>
      </c>
      <c r="U1839" t="s">
        <v>3518</v>
      </c>
      <c r="V1839" t="s">
        <v>22052</v>
      </c>
      <c r="X1839">
        <v>100</v>
      </c>
      <c r="Y1839">
        <v>31.71</v>
      </c>
      <c r="Z1839">
        <v>59.6</v>
      </c>
      <c r="AA1839">
        <v>59.6</v>
      </c>
    </row>
    <row r="1840" spans="1:28" x14ac:dyDescent="0.3">
      <c r="A1840" t="s">
        <v>17454</v>
      </c>
      <c r="B1840" t="s">
        <v>3631</v>
      </c>
      <c r="C1840" s="7">
        <v>-0.68739638156272598</v>
      </c>
      <c r="D1840" s="7">
        <v>-0.63330872761873502</v>
      </c>
      <c r="E1840" s="7">
        <v>-1.1960221129344</v>
      </c>
      <c r="F1840" s="7">
        <v>-0.29133026374861198</v>
      </c>
      <c r="G1840">
        <v>256885</v>
      </c>
      <c r="H1840" t="s">
        <v>17453</v>
      </c>
      <c r="I1840" t="s">
        <v>17452</v>
      </c>
      <c r="J1840" t="s">
        <v>17451</v>
      </c>
      <c r="K1840" t="s">
        <v>35256</v>
      </c>
      <c r="L1840" t="s">
        <v>35257</v>
      </c>
      <c r="M1840" t="s">
        <v>763</v>
      </c>
      <c r="N1840" t="s">
        <v>764</v>
      </c>
      <c r="O1840" t="s">
        <v>765</v>
      </c>
      <c r="P1840" t="s">
        <v>766</v>
      </c>
      <c r="Q1840" t="s">
        <v>8721</v>
      </c>
      <c r="S1840" t="s">
        <v>17450</v>
      </c>
      <c r="T1840" t="s">
        <v>17449</v>
      </c>
      <c r="U1840" t="s">
        <v>35253</v>
      </c>
      <c r="V1840" t="s">
        <v>17448</v>
      </c>
      <c r="W1840" t="s">
        <v>17447</v>
      </c>
      <c r="X1840">
        <v>99.41</v>
      </c>
      <c r="Y1840">
        <v>61.45</v>
      </c>
      <c r="Z1840">
        <v>78.569999999999993</v>
      </c>
      <c r="AA1840">
        <v>78.569999999999993</v>
      </c>
      <c r="AB1840">
        <v>71.930000000000007</v>
      </c>
    </row>
    <row r="1841" spans="1:28" x14ac:dyDescent="0.3">
      <c r="A1841" t="s">
        <v>1981</v>
      </c>
      <c r="B1841" t="s">
        <v>3636</v>
      </c>
      <c r="C1841" s="7">
        <v>3.2277335000402698</v>
      </c>
      <c r="D1841" s="7">
        <v>3.3291386620718701</v>
      </c>
      <c r="E1841" s="7">
        <v>3.3088170838094402</v>
      </c>
      <c r="F1841" s="7">
        <v>2.5016788716533598</v>
      </c>
      <c r="G1841">
        <v>257654</v>
      </c>
      <c r="H1841" t="s">
        <v>679</v>
      </c>
      <c r="I1841" t="s">
        <v>7145</v>
      </c>
      <c r="J1841" t="s">
        <v>638</v>
      </c>
      <c r="K1841" t="s">
        <v>3852</v>
      </c>
      <c r="L1841" t="s">
        <v>639</v>
      </c>
      <c r="M1841" t="s">
        <v>1982</v>
      </c>
      <c r="N1841" t="s">
        <v>1983</v>
      </c>
      <c r="O1841" t="s">
        <v>1984</v>
      </c>
      <c r="P1841" t="s">
        <v>45</v>
      </c>
      <c r="Q1841" t="s">
        <v>3846</v>
      </c>
      <c r="S1841" t="s">
        <v>1985</v>
      </c>
      <c r="T1841" t="s">
        <v>45</v>
      </c>
      <c r="U1841" t="s">
        <v>3846</v>
      </c>
      <c r="V1841" t="s">
        <v>3992</v>
      </c>
      <c r="X1841">
        <v>90.79</v>
      </c>
      <c r="Y1841">
        <v>24.04</v>
      </c>
      <c r="Z1841">
        <v>65.3</v>
      </c>
      <c r="AA1841">
        <v>65.3</v>
      </c>
    </row>
    <row r="1842" spans="1:28" x14ac:dyDescent="0.3">
      <c r="A1842" t="s">
        <v>13506</v>
      </c>
      <c r="B1842" t="s">
        <v>3631</v>
      </c>
      <c r="C1842" s="7">
        <v>-0.69606643858274098</v>
      </c>
      <c r="D1842" s="7">
        <v>-0.69798443786203601</v>
      </c>
      <c r="E1842" s="7">
        <v>-0.80897103007104598</v>
      </c>
      <c r="F1842" s="7">
        <v>-1.19901330872928</v>
      </c>
      <c r="G1842">
        <v>257947</v>
      </c>
      <c r="M1842" t="s">
        <v>13505</v>
      </c>
      <c r="N1842" t="s">
        <v>34733</v>
      </c>
      <c r="O1842" t="s">
        <v>13504</v>
      </c>
      <c r="P1842" t="s">
        <v>13503</v>
      </c>
      <c r="Q1842" t="s">
        <v>13502</v>
      </c>
      <c r="R1842" t="s">
        <v>13501</v>
      </c>
      <c r="S1842" t="s">
        <v>13500</v>
      </c>
      <c r="T1842" t="s">
        <v>3440</v>
      </c>
      <c r="U1842" t="s">
        <v>3441</v>
      </c>
      <c r="V1842" t="s">
        <v>13499</v>
      </c>
      <c r="X1842">
        <v>95.04</v>
      </c>
      <c r="Y1842">
        <v>42.86</v>
      </c>
      <c r="Z1842">
        <v>36.72</v>
      </c>
      <c r="AA1842">
        <v>36.72</v>
      </c>
    </row>
    <row r="1843" spans="1:28" x14ac:dyDescent="0.3">
      <c r="A1843" t="s">
        <v>7945</v>
      </c>
      <c r="B1843" t="s">
        <v>3631</v>
      </c>
      <c r="C1843" s="7">
        <v>-2.4172944255604998</v>
      </c>
      <c r="D1843" s="7">
        <v>-3.99883460631975</v>
      </c>
      <c r="E1843" s="7">
        <v>-1.68526639182663</v>
      </c>
      <c r="F1843" s="7">
        <v>1.16775454482137</v>
      </c>
      <c r="G1843">
        <v>338785</v>
      </c>
      <c r="H1843" t="s">
        <v>7944</v>
      </c>
      <c r="I1843" t="s">
        <v>7943</v>
      </c>
      <c r="J1843" t="s">
        <v>7942</v>
      </c>
      <c r="K1843" t="s">
        <v>7941</v>
      </c>
      <c r="L1843" t="s">
        <v>7940</v>
      </c>
      <c r="M1843" t="s">
        <v>7939</v>
      </c>
      <c r="N1843" t="s">
        <v>7938</v>
      </c>
      <c r="O1843" t="s">
        <v>7937</v>
      </c>
      <c r="P1843" t="s">
        <v>7936</v>
      </c>
      <c r="Q1843" t="s">
        <v>7935</v>
      </c>
      <c r="R1843" t="s">
        <v>7934</v>
      </c>
      <c r="S1843" t="s">
        <v>7933</v>
      </c>
      <c r="T1843" t="s">
        <v>7932</v>
      </c>
      <c r="U1843" t="s">
        <v>7931</v>
      </c>
      <c r="V1843" t="s">
        <v>7930</v>
      </c>
      <c r="X1843">
        <v>100</v>
      </c>
      <c r="Y1843">
        <v>49.63</v>
      </c>
      <c r="Z1843">
        <v>68.55</v>
      </c>
      <c r="AA1843">
        <v>68.55</v>
      </c>
    </row>
    <row r="1844" spans="1:28" x14ac:dyDescent="0.3">
      <c r="A1844" t="s">
        <v>4706</v>
      </c>
      <c r="B1844" t="s">
        <v>3631</v>
      </c>
      <c r="C1844" s="7">
        <v>-1.89771145688166</v>
      </c>
      <c r="D1844" s="7">
        <v>-1.57375709302834</v>
      </c>
      <c r="E1844" s="7">
        <v>-0.73509307670183899</v>
      </c>
      <c r="F1844" s="7">
        <v>-2.35480683558555</v>
      </c>
      <c r="G1844">
        <v>232284</v>
      </c>
      <c r="M1844" t="s">
        <v>4705</v>
      </c>
      <c r="N1844" t="s">
        <v>4704</v>
      </c>
      <c r="O1844" t="s">
        <v>4703</v>
      </c>
      <c r="P1844" t="s">
        <v>4702</v>
      </c>
      <c r="Q1844" t="s">
        <v>4701</v>
      </c>
      <c r="R1844" t="s">
        <v>4700</v>
      </c>
      <c r="S1844" t="s">
        <v>4699</v>
      </c>
      <c r="V1844" t="s">
        <v>4698</v>
      </c>
      <c r="X1844">
        <v>100</v>
      </c>
      <c r="Y1844">
        <v>30.91</v>
      </c>
      <c r="Z1844">
        <v>65.52</v>
      </c>
      <c r="AA1844">
        <v>65.52</v>
      </c>
    </row>
    <row r="1845" spans="1:28" x14ac:dyDescent="0.3">
      <c r="A1845" t="s">
        <v>4697</v>
      </c>
      <c r="B1845" t="s">
        <v>3631</v>
      </c>
      <c r="C1845" s="7">
        <v>-1.82479927934424</v>
      </c>
      <c r="D1845" s="7">
        <v>-1.72839037497807</v>
      </c>
      <c r="E1845" s="7">
        <v>-1.1375872291548501</v>
      </c>
      <c r="F1845" s="7">
        <v>-2.6526661426020701</v>
      </c>
      <c r="G1845">
        <v>355859</v>
      </c>
      <c r="M1845" t="s">
        <v>4696</v>
      </c>
      <c r="N1845" t="s">
        <v>4695</v>
      </c>
      <c r="O1845" t="s">
        <v>4694</v>
      </c>
      <c r="P1845" t="s">
        <v>4693</v>
      </c>
      <c r="Q1845" t="s">
        <v>4692</v>
      </c>
      <c r="R1845" t="s">
        <v>4691</v>
      </c>
      <c r="S1845" t="s">
        <v>4690</v>
      </c>
      <c r="T1845" t="s">
        <v>2374</v>
      </c>
      <c r="U1845" t="s">
        <v>2375</v>
      </c>
      <c r="V1845" t="s">
        <v>4689</v>
      </c>
      <c r="X1845">
        <v>90.38</v>
      </c>
      <c r="Y1845">
        <v>34.880000000000003</v>
      </c>
      <c r="Z1845">
        <v>31.88</v>
      </c>
      <c r="AA1845">
        <v>31.88</v>
      </c>
    </row>
    <row r="1846" spans="1:28" x14ac:dyDescent="0.3">
      <c r="A1846" t="s">
        <v>7929</v>
      </c>
      <c r="B1846" t="s">
        <v>3631</v>
      </c>
      <c r="C1846" s="7">
        <v>-2.5328554924420801</v>
      </c>
      <c r="D1846" s="7">
        <v>-2.14666304324391</v>
      </c>
      <c r="E1846" s="7">
        <v>-1.02862185325421</v>
      </c>
      <c r="F1846" s="7">
        <v>-2.5783463941761502</v>
      </c>
      <c r="G1846">
        <v>255335</v>
      </c>
      <c r="H1846" t="s">
        <v>170</v>
      </c>
      <c r="I1846" t="s">
        <v>171</v>
      </c>
      <c r="J1846" t="s">
        <v>657</v>
      </c>
      <c r="K1846" t="s">
        <v>658</v>
      </c>
      <c r="L1846" t="s">
        <v>659</v>
      </c>
      <c r="M1846" t="s">
        <v>660</v>
      </c>
      <c r="N1846" t="s">
        <v>661</v>
      </c>
      <c r="O1846" t="s">
        <v>662</v>
      </c>
      <c r="P1846" t="s">
        <v>178</v>
      </c>
      <c r="Q1846" t="s">
        <v>3520</v>
      </c>
      <c r="R1846" t="s">
        <v>663</v>
      </c>
      <c r="S1846" t="s">
        <v>7928</v>
      </c>
      <c r="T1846" t="s">
        <v>178</v>
      </c>
      <c r="U1846" t="s">
        <v>3520</v>
      </c>
      <c r="V1846" t="s">
        <v>7927</v>
      </c>
      <c r="X1846">
        <v>100</v>
      </c>
      <c r="Y1846">
        <v>28.33</v>
      </c>
      <c r="Z1846">
        <v>44.44</v>
      </c>
      <c r="AA1846">
        <v>44.44</v>
      </c>
    </row>
    <row r="1847" spans="1:28" x14ac:dyDescent="0.3">
      <c r="A1847" t="s">
        <v>17446</v>
      </c>
      <c r="B1847" t="s">
        <v>3636</v>
      </c>
      <c r="C1847" s="7">
        <v>0.19528893014818599</v>
      </c>
      <c r="D1847" s="7">
        <v>0.84541835297110601</v>
      </c>
      <c r="E1847" s="7">
        <v>1.8263073539102599</v>
      </c>
      <c r="F1847" s="7">
        <v>0.67028505288150497</v>
      </c>
      <c r="G1847">
        <v>338791</v>
      </c>
      <c r="H1847" t="s">
        <v>280</v>
      </c>
      <c r="I1847" t="s">
        <v>281</v>
      </c>
      <c r="J1847" t="s">
        <v>927</v>
      </c>
      <c r="K1847" t="s">
        <v>928</v>
      </c>
      <c r="L1847" t="s">
        <v>4982</v>
      </c>
      <c r="M1847" t="s">
        <v>17445</v>
      </c>
      <c r="N1847" t="s">
        <v>17444</v>
      </c>
      <c r="O1847" t="s">
        <v>17443</v>
      </c>
      <c r="P1847" t="s">
        <v>288</v>
      </c>
      <c r="Q1847" t="s">
        <v>289</v>
      </c>
      <c r="R1847" t="s">
        <v>17442</v>
      </c>
      <c r="S1847" t="s">
        <v>17441</v>
      </c>
      <c r="T1847" t="s">
        <v>288</v>
      </c>
      <c r="U1847" t="s">
        <v>289</v>
      </c>
      <c r="V1847" t="s">
        <v>17440</v>
      </c>
      <c r="W1847" t="s">
        <v>17439</v>
      </c>
      <c r="X1847">
        <v>96.19</v>
      </c>
      <c r="Y1847">
        <v>43.22</v>
      </c>
      <c r="Z1847">
        <v>70.040000000000006</v>
      </c>
      <c r="AA1847">
        <v>70.040000000000006</v>
      </c>
      <c r="AB1847">
        <v>74.42</v>
      </c>
    </row>
    <row r="1848" spans="1:28" x14ac:dyDescent="0.3">
      <c r="A1848" t="s">
        <v>1986</v>
      </c>
      <c r="B1848" t="s">
        <v>3630</v>
      </c>
      <c r="C1848" s="7">
        <v>6.7584143019721399</v>
      </c>
      <c r="D1848" s="7">
        <v>6.5304954186194601</v>
      </c>
      <c r="E1848" s="7">
        <v>6.6396996277238003</v>
      </c>
      <c r="F1848" s="7">
        <v>8.2080374545903094</v>
      </c>
      <c r="G1848">
        <v>345802</v>
      </c>
      <c r="H1848" t="s">
        <v>1987</v>
      </c>
      <c r="I1848" t="s">
        <v>8718</v>
      </c>
      <c r="J1848" t="s">
        <v>1988</v>
      </c>
      <c r="K1848" t="s">
        <v>4132</v>
      </c>
      <c r="L1848" t="s">
        <v>3528</v>
      </c>
      <c r="M1848" t="s">
        <v>1989</v>
      </c>
      <c r="N1848" t="s">
        <v>8719</v>
      </c>
      <c r="O1848" t="s">
        <v>1990</v>
      </c>
      <c r="P1848" t="s">
        <v>1991</v>
      </c>
      <c r="Q1848" t="s">
        <v>8720</v>
      </c>
      <c r="S1848" t="s">
        <v>1992</v>
      </c>
      <c r="T1848" t="s">
        <v>1991</v>
      </c>
      <c r="U1848" t="s">
        <v>8720</v>
      </c>
      <c r="V1848" t="s">
        <v>3991</v>
      </c>
      <c r="W1848" t="s">
        <v>7926</v>
      </c>
      <c r="X1848">
        <v>100</v>
      </c>
      <c r="Y1848">
        <v>52.04</v>
      </c>
      <c r="Z1848">
        <v>58.11</v>
      </c>
      <c r="AA1848">
        <v>58.11</v>
      </c>
      <c r="AB1848">
        <v>81.510000000000005</v>
      </c>
    </row>
    <row r="1849" spans="1:28" x14ac:dyDescent="0.3">
      <c r="A1849" t="s">
        <v>1993</v>
      </c>
      <c r="B1849" t="s">
        <v>3630</v>
      </c>
      <c r="C1849" s="7">
        <v>7.2153346325030503</v>
      </c>
      <c r="D1849" s="7">
        <v>6.84378365525337</v>
      </c>
      <c r="E1849" s="7">
        <v>7.1078146502278496</v>
      </c>
      <c r="F1849" s="7">
        <v>8.4957281611186097</v>
      </c>
      <c r="G1849">
        <v>355864</v>
      </c>
      <c r="H1849" t="s">
        <v>38</v>
      </c>
      <c r="I1849" t="s">
        <v>5026</v>
      </c>
      <c r="J1849" t="s">
        <v>1485</v>
      </c>
      <c r="K1849" t="s">
        <v>3903</v>
      </c>
      <c r="L1849" t="s">
        <v>1994</v>
      </c>
      <c r="M1849" t="s">
        <v>1995</v>
      </c>
      <c r="N1849" t="s">
        <v>7925</v>
      </c>
      <c r="O1849" t="s">
        <v>1996</v>
      </c>
      <c r="P1849" t="s">
        <v>684</v>
      </c>
      <c r="Q1849" t="s">
        <v>3886</v>
      </c>
      <c r="R1849" t="s">
        <v>1997</v>
      </c>
      <c r="S1849" t="s">
        <v>1998</v>
      </c>
      <c r="T1849" t="s">
        <v>684</v>
      </c>
      <c r="U1849" t="s">
        <v>3886</v>
      </c>
      <c r="V1849" t="s">
        <v>3990</v>
      </c>
      <c r="X1849">
        <v>92.7</v>
      </c>
      <c r="Y1849">
        <v>39.78</v>
      </c>
      <c r="Z1849">
        <v>48.64</v>
      </c>
      <c r="AA1849">
        <v>48.64</v>
      </c>
    </row>
    <row r="1850" spans="1:28" x14ac:dyDescent="0.3">
      <c r="A1850" t="s">
        <v>1999</v>
      </c>
      <c r="B1850" t="s">
        <v>3636</v>
      </c>
      <c r="C1850" s="7">
        <v>3.5833744945539898</v>
      </c>
      <c r="D1850" s="7">
        <v>3.2496887643435999</v>
      </c>
      <c r="E1850" s="7">
        <v>3.5522027158843699</v>
      </c>
      <c r="F1850" s="7">
        <v>4.0076945041208498</v>
      </c>
      <c r="G1850">
        <v>105776</v>
      </c>
      <c r="H1850" t="s">
        <v>1436</v>
      </c>
      <c r="I1850" t="s">
        <v>3567</v>
      </c>
      <c r="J1850" t="s">
        <v>364</v>
      </c>
      <c r="K1850" t="s">
        <v>4385</v>
      </c>
      <c r="L1850" t="s">
        <v>3573</v>
      </c>
      <c r="M1850" t="s">
        <v>361</v>
      </c>
      <c r="N1850" t="s">
        <v>362</v>
      </c>
      <c r="O1850" t="s">
        <v>363</v>
      </c>
      <c r="P1850" t="s">
        <v>364</v>
      </c>
      <c r="Q1850" t="s">
        <v>3553</v>
      </c>
      <c r="S1850" t="s">
        <v>2000</v>
      </c>
      <c r="T1850" t="s">
        <v>364</v>
      </c>
      <c r="U1850" t="s">
        <v>3553</v>
      </c>
      <c r="V1850" t="s">
        <v>3989</v>
      </c>
      <c r="X1850">
        <v>100</v>
      </c>
      <c r="Y1850">
        <v>47.83</v>
      </c>
      <c r="Z1850">
        <v>33.56</v>
      </c>
      <c r="AA1850">
        <v>33.56</v>
      </c>
    </row>
    <row r="1851" spans="1:28" x14ac:dyDescent="0.3">
      <c r="A1851" t="s">
        <v>2001</v>
      </c>
      <c r="B1851" t="s">
        <v>3639</v>
      </c>
      <c r="C1851" s="7">
        <v>6.1718803754893701</v>
      </c>
      <c r="D1851" s="7">
        <v>5.6887148470824904</v>
      </c>
      <c r="E1851" s="7">
        <v>6.0626257209762597</v>
      </c>
      <c r="F1851" s="7">
        <v>6.88405887392687</v>
      </c>
      <c r="G1851">
        <v>67771</v>
      </c>
      <c r="H1851" t="s">
        <v>293</v>
      </c>
      <c r="I1851" t="s">
        <v>294</v>
      </c>
      <c r="J1851" t="s">
        <v>2002</v>
      </c>
      <c r="K1851" t="s">
        <v>3529</v>
      </c>
      <c r="L1851" t="s">
        <v>3530</v>
      </c>
      <c r="M1851" t="s">
        <v>763</v>
      </c>
      <c r="N1851" t="s">
        <v>764</v>
      </c>
      <c r="O1851" t="s">
        <v>765</v>
      </c>
      <c r="P1851" t="s">
        <v>766</v>
      </c>
      <c r="Q1851" t="s">
        <v>8721</v>
      </c>
      <c r="S1851" t="s">
        <v>2003</v>
      </c>
      <c r="T1851" t="s">
        <v>2004</v>
      </c>
      <c r="U1851" t="s">
        <v>8722</v>
      </c>
      <c r="V1851" t="s">
        <v>3988</v>
      </c>
      <c r="X1851">
        <v>100</v>
      </c>
      <c r="Y1851">
        <v>47.96</v>
      </c>
      <c r="Z1851">
        <v>53.4</v>
      </c>
      <c r="AA1851">
        <v>53.4</v>
      </c>
    </row>
    <row r="1852" spans="1:28" x14ac:dyDescent="0.3">
      <c r="A1852" t="s">
        <v>2005</v>
      </c>
      <c r="B1852" t="s">
        <v>3639</v>
      </c>
      <c r="C1852" s="7">
        <v>6.69908369905139</v>
      </c>
      <c r="D1852" s="7">
        <v>6.3157436542641898</v>
      </c>
      <c r="E1852" s="7">
        <v>6.7390985794157796</v>
      </c>
      <c r="F1852" s="7">
        <v>7.1244324756149204</v>
      </c>
      <c r="G1852">
        <v>67772</v>
      </c>
      <c r="J1852" t="s">
        <v>2006</v>
      </c>
      <c r="K1852" t="s">
        <v>2007</v>
      </c>
      <c r="L1852" t="s">
        <v>2008</v>
      </c>
      <c r="M1852" t="s">
        <v>1356</v>
      </c>
      <c r="N1852" t="s">
        <v>7320</v>
      </c>
      <c r="O1852" t="s">
        <v>1357</v>
      </c>
      <c r="P1852" t="s">
        <v>1358</v>
      </c>
      <c r="Q1852" t="s">
        <v>8704</v>
      </c>
      <c r="S1852" t="s">
        <v>2009</v>
      </c>
      <c r="T1852" t="s">
        <v>2010</v>
      </c>
      <c r="U1852" t="s">
        <v>2011</v>
      </c>
      <c r="V1852" t="s">
        <v>3790</v>
      </c>
      <c r="X1852">
        <v>80.95</v>
      </c>
      <c r="Y1852">
        <v>40</v>
      </c>
      <c r="Z1852">
        <v>57.58</v>
      </c>
      <c r="AA1852">
        <v>57.58</v>
      </c>
    </row>
    <row r="1853" spans="1:28" x14ac:dyDescent="0.3">
      <c r="A1853" t="s">
        <v>30918</v>
      </c>
      <c r="B1853" t="s">
        <v>3636</v>
      </c>
      <c r="C1853" s="7">
        <v>1.4405237850298001</v>
      </c>
      <c r="D1853" s="7">
        <v>1.2425544947460501</v>
      </c>
      <c r="E1853" s="7">
        <v>1.2431134318055801</v>
      </c>
      <c r="F1853" s="7">
        <v>1.84755408229705</v>
      </c>
      <c r="G1853">
        <v>257204</v>
      </c>
      <c r="H1853" t="s">
        <v>30917</v>
      </c>
      <c r="I1853" t="s">
        <v>30916</v>
      </c>
      <c r="J1853" t="s">
        <v>30915</v>
      </c>
      <c r="K1853" t="s">
        <v>30914</v>
      </c>
      <c r="L1853" t="s">
        <v>30913</v>
      </c>
      <c r="M1853" t="s">
        <v>699</v>
      </c>
      <c r="N1853" t="s">
        <v>700</v>
      </c>
      <c r="O1853" t="s">
        <v>701</v>
      </c>
      <c r="P1853" t="s">
        <v>114</v>
      </c>
      <c r="Q1853" t="s">
        <v>115</v>
      </c>
      <c r="S1853" t="s">
        <v>30912</v>
      </c>
      <c r="T1853" t="s">
        <v>114</v>
      </c>
      <c r="U1853" t="s">
        <v>115</v>
      </c>
      <c r="V1853" t="s">
        <v>30911</v>
      </c>
      <c r="X1853">
        <v>100</v>
      </c>
      <c r="Y1853">
        <v>42.86</v>
      </c>
      <c r="Z1853">
        <v>54.55</v>
      </c>
      <c r="AA1853">
        <v>49.15</v>
      </c>
    </row>
    <row r="1854" spans="1:28" x14ac:dyDescent="0.3">
      <c r="A1854" t="s">
        <v>30910</v>
      </c>
      <c r="B1854" t="s">
        <v>3631</v>
      </c>
      <c r="C1854" s="7">
        <v>-1.0549974573438601</v>
      </c>
      <c r="D1854" s="7">
        <v>-1.5590863758821101</v>
      </c>
      <c r="E1854" s="7">
        <v>-0.92054589279432797</v>
      </c>
      <c r="F1854" s="7">
        <v>-0.81587862989218396</v>
      </c>
      <c r="G1854">
        <v>355871</v>
      </c>
      <c r="H1854" t="s">
        <v>30909</v>
      </c>
      <c r="I1854" t="s">
        <v>30908</v>
      </c>
      <c r="J1854" t="s">
        <v>30907</v>
      </c>
      <c r="K1854" t="s">
        <v>30906</v>
      </c>
      <c r="L1854" t="s">
        <v>30905</v>
      </c>
      <c r="M1854" t="s">
        <v>30904</v>
      </c>
      <c r="N1854" t="s">
        <v>22314</v>
      </c>
      <c r="O1854" t="s">
        <v>30903</v>
      </c>
      <c r="P1854" t="s">
        <v>22308</v>
      </c>
      <c r="Q1854" t="s">
        <v>22307</v>
      </c>
      <c r="S1854" t="s">
        <v>30902</v>
      </c>
      <c r="T1854" t="s">
        <v>22312</v>
      </c>
      <c r="U1854" t="s">
        <v>22311</v>
      </c>
      <c r="V1854" t="s">
        <v>30901</v>
      </c>
      <c r="X1854">
        <v>82.29</v>
      </c>
      <c r="Y1854">
        <v>61.36</v>
      </c>
      <c r="Z1854">
        <v>71.11</v>
      </c>
      <c r="AA1854">
        <v>71.11</v>
      </c>
    </row>
    <row r="1855" spans="1:28" x14ac:dyDescent="0.3">
      <c r="A1855" t="s">
        <v>22051</v>
      </c>
      <c r="B1855" t="s">
        <v>3636</v>
      </c>
      <c r="C1855" s="7">
        <v>0.29685395063857101</v>
      </c>
      <c r="D1855" s="7">
        <v>1.60877649027567</v>
      </c>
      <c r="E1855" s="7">
        <v>1.28924943701261</v>
      </c>
      <c r="F1855" s="7">
        <v>0.197393062750124</v>
      </c>
      <c r="G1855">
        <v>12174</v>
      </c>
      <c r="H1855" t="s">
        <v>1497</v>
      </c>
      <c r="I1855" t="s">
        <v>1498</v>
      </c>
      <c r="J1855" t="s">
        <v>22050</v>
      </c>
      <c r="K1855" t="s">
        <v>22049</v>
      </c>
      <c r="L1855" t="s">
        <v>22048</v>
      </c>
      <c r="M1855" t="s">
        <v>22047</v>
      </c>
      <c r="N1855" t="s">
        <v>22046</v>
      </c>
      <c r="O1855" t="s">
        <v>22045</v>
      </c>
      <c r="P1855" t="s">
        <v>22044</v>
      </c>
      <c r="Q1855" t="s">
        <v>22043</v>
      </c>
      <c r="R1855" t="s">
        <v>22042</v>
      </c>
      <c r="S1855" t="s">
        <v>22041</v>
      </c>
      <c r="T1855" t="s">
        <v>22040</v>
      </c>
      <c r="U1855" t="s">
        <v>22039</v>
      </c>
      <c r="V1855" t="s">
        <v>22038</v>
      </c>
      <c r="X1855">
        <v>100</v>
      </c>
      <c r="Y1855">
        <v>35.89</v>
      </c>
      <c r="Z1855">
        <v>59.05</v>
      </c>
      <c r="AA1855">
        <v>59.05</v>
      </c>
    </row>
    <row r="1856" spans="1:28" x14ac:dyDescent="0.3">
      <c r="A1856" t="s">
        <v>22037</v>
      </c>
      <c r="B1856" t="s">
        <v>3636</v>
      </c>
      <c r="C1856" s="7">
        <v>0.75251416239946101</v>
      </c>
      <c r="D1856" s="7">
        <v>1.5558380644015199</v>
      </c>
      <c r="E1856" s="7">
        <v>1.0313427945507201</v>
      </c>
      <c r="F1856" s="7">
        <v>0.50040174760974099</v>
      </c>
      <c r="G1856">
        <v>350954</v>
      </c>
      <c r="M1856" t="s">
        <v>22036</v>
      </c>
      <c r="N1856" t="s">
        <v>8957</v>
      </c>
      <c r="O1856" t="s">
        <v>22035</v>
      </c>
      <c r="P1856" t="s">
        <v>13094</v>
      </c>
      <c r="Q1856" t="s">
        <v>35076</v>
      </c>
      <c r="R1856" t="s">
        <v>22034</v>
      </c>
      <c r="S1856" t="s">
        <v>22033</v>
      </c>
      <c r="T1856" t="s">
        <v>22032</v>
      </c>
      <c r="U1856" t="s">
        <v>22031</v>
      </c>
      <c r="V1856" t="s">
        <v>22030</v>
      </c>
      <c r="X1856">
        <v>100</v>
      </c>
      <c r="Y1856">
        <v>34.78</v>
      </c>
      <c r="Z1856">
        <v>35.82</v>
      </c>
      <c r="AA1856">
        <v>35.82</v>
      </c>
    </row>
    <row r="1857" spans="1:28" x14ac:dyDescent="0.3">
      <c r="A1857" t="s">
        <v>6501</v>
      </c>
      <c r="B1857" t="s">
        <v>3636</v>
      </c>
      <c r="C1857" s="7">
        <v>1.1134460699602999</v>
      </c>
      <c r="D1857" s="7">
        <v>2.2389219212715799</v>
      </c>
      <c r="E1857" s="7">
        <v>1.51442019284153</v>
      </c>
      <c r="F1857" s="7">
        <v>1.36697908466679</v>
      </c>
      <c r="G1857">
        <v>321901</v>
      </c>
      <c r="I1857" t="s">
        <v>35</v>
      </c>
      <c r="K1857" t="s">
        <v>35</v>
      </c>
      <c r="N1857" t="s">
        <v>35</v>
      </c>
      <c r="Q1857" t="s">
        <v>35</v>
      </c>
      <c r="U1857" t="s">
        <v>35</v>
      </c>
      <c r="X1857">
        <v>100</v>
      </c>
    </row>
    <row r="1858" spans="1:28" x14ac:dyDescent="0.3">
      <c r="A1858" t="s">
        <v>4688</v>
      </c>
      <c r="B1858" t="s">
        <v>3636</v>
      </c>
      <c r="C1858" s="7">
        <v>1.52768505363744</v>
      </c>
      <c r="D1858" s="7">
        <v>1.72817029270077</v>
      </c>
      <c r="E1858" s="7">
        <v>1.5452977875201599</v>
      </c>
      <c r="F1858" s="7">
        <v>2.25941833077</v>
      </c>
      <c r="G1858">
        <v>338832</v>
      </c>
      <c r="J1858" t="s">
        <v>4687</v>
      </c>
      <c r="K1858" t="s">
        <v>8988</v>
      </c>
      <c r="L1858" t="s">
        <v>4686</v>
      </c>
      <c r="M1858" t="s">
        <v>4685</v>
      </c>
      <c r="N1858" t="s">
        <v>8989</v>
      </c>
      <c r="O1858" t="s">
        <v>4684</v>
      </c>
      <c r="P1858" t="s">
        <v>4683</v>
      </c>
      <c r="Q1858" t="s">
        <v>8990</v>
      </c>
      <c r="R1858" t="s">
        <v>4682</v>
      </c>
      <c r="S1858" t="s">
        <v>4681</v>
      </c>
      <c r="T1858" t="s">
        <v>4680</v>
      </c>
      <c r="U1858" t="s">
        <v>8991</v>
      </c>
      <c r="V1858" t="s">
        <v>4679</v>
      </c>
      <c r="X1858">
        <v>100</v>
      </c>
      <c r="Y1858">
        <v>25.52</v>
      </c>
      <c r="Z1858">
        <v>53.23</v>
      </c>
      <c r="AA1858">
        <v>53.23</v>
      </c>
    </row>
    <row r="1859" spans="1:28" x14ac:dyDescent="0.3">
      <c r="A1859" t="s">
        <v>30900</v>
      </c>
      <c r="B1859" t="s">
        <v>3631</v>
      </c>
      <c r="C1859" s="7">
        <v>-1.9358608582722201</v>
      </c>
      <c r="D1859" s="7">
        <v>-1.31148569488613</v>
      </c>
      <c r="E1859" s="7">
        <v>-1.34162266162076</v>
      </c>
      <c r="F1859" s="7">
        <v>-1.04785244011443</v>
      </c>
      <c r="G1859">
        <v>338835</v>
      </c>
      <c r="H1859" t="s">
        <v>2466</v>
      </c>
      <c r="I1859" t="s">
        <v>2467</v>
      </c>
      <c r="J1859" t="s">
        <v>197</v>
      </c>
      <c r="K1859" t="s">
        <v>8758</v>
      </c>
      <c r="L1859" t="s">
        <v>3519</v>
      </c>
      <c r="M1859" t="s">
        <v>2963</v>
      </c>
      <c r="N1859" t="s">
        <v>3605</v>
      </c>
      <c r="O1859" t="s">
        <v>2964</v>
      </c>
      <c r="P1859" t="s">
        <v>357</v>
      </c>
      <c r="Q1859" t="s">
        <v>8735</v>
      </c>
      <c r="R1859" t="s">
        <v>2965</v>
      </c>
      <c r="S1859" t="s">
        <v>30899</v>
      </c>
      <c r="T1859" t="s">
        <v>357</v>
      </c>
      <c r="U1859" t="s">
        <v>8735</v>
      </c>
      <c r="V1859" t="s">
        <v>30898</v>
      </c>
      <c r="W1859" t="s">
        <v>30897</v>
      </c>
      <c r="X1859">
        <v>100</v>
      </c>
      <c r="Y1859">
        <v>41.16</v>
      </c>
      <c r="Z1859">
        <v>49.41</v>
      </c>
      <c r="AA1859">
        <v>49.41</v>
      </c>
      <c r="AB1859">
        <v>100</v>
      </c>
    </row>
    <row r="1860" spans="1:28" x14ac:dyDescent="0.3">
      <c r="A1860" t="s">
        <v>30896</v>
      </c>
      <c r="B1860" t="s">
        <v>3631</v>
      </c>
      <c r="C1860" s="7">
        <v>-1.5854948277560199</v>
      </c>
      <c r="D1860" s="7">
        <v>-0.98331758450323803</v>
      </c>
      <c r="E1860" s="7">
        <v>-1.49816245492595</v>
      </c>
      <c r="F1860" s="7">
        <v>-1.2880105025847199</v>
      </c>
      <c r="G1860">
        <v>321916</v>
      </c>
      <c r="H1860" t="s">
        <v>30847</v>
      </c>
      <c r="I1860" t="s">
        <v>30846</v>
      </c>
      <c r="J1860" t="s">
        <v>30895</v>
      </c>
      <c r="K1860" t="s">
        <v>30894</v>
      </c>
      <c r="L1860" t="s">
        <v>30893</v>
      </c>
      <c r="M1860" t="s">
        <v>30892</v>
      </c>
      <c r="N1860" t="s">
        <v>30891</v>
      </c>
      <c r="O1860" t="s">
        <v>30890</v>
      </c>
      <c r="P1860" t="s">
        <v>439</v>
      </c>
      <c r="Q1860" t="s">
        <v>8773</v>
      </c>
      <c r="R1860" t="s">
        <v>30889</v>
      </c>
      <c r="S1860" t="s">
        <v>30888</v>
      </c>
      <c r="T1860" t="s">
        <v>30887</v>
      </c>
      <c r="U1860" t="s">
        <v>34652</v>
      </c>
      <c r="V1860" t="s">
        <v>30886</v>
      </c>
      <c r="X1860">
        <v>100</v>
      </c>
      <c r="Y1860">
        <v>41.94</v>
      </c>
      <c r="Z1860">
        <v>79.31</v>
      </c>
      <c r="AA1860">
        <v>79.31</v>
      </c>
    </row>
    <row r="1861" spans="1:28" x14ac:dyDescent="0.3">
      <c r="A1861" t="s">
        <v>30885</v>
      </c>
      <c r="B1861" t="s">
        <v>3631</v>
      </c>
      <c r="C1861" s="7">
        <v>-1.65258341711441</v>
      </c>
      <c r="D1861" s="7">
        <v>-0.30164105307021899</v>
      </c>
      <c r="E1861" s="7">
        <v>-0.25181972305278799</v>
      </c>
      <c r="F1861" s="7">
        <v>-0.38646955424270102</v>
      </c>
      <c r="G1861">
        <v>257914</v>
      </c>
      <c r="M1861" t="s">
        <v>30884</v>
      </c>
      <c r="N1861" t="s">
        <v>30883</v>
      </c>
      <c r="O1861" t="s">
        <v>30882</v>
      </c>
      <c r="P1861" t="s">
        <v>30881</v>
      </c>
      <c r="Q1861" t="s">
        <v>30880</v>
      </c>
      <c r="R1861" t="s">
        <v>30879</v>
      </c>
      <c r="S1861" t="s">
        <v>30878</v>
      </c>
      <c r="T1861" t="s">
        <v>30877</v>
      </c>
      <c r="U1861" t="s">
        <v>30876</v>
      </c>
      <c r="V1861" t="s">
        <v>30875</v>
      </c>
      <c r="X1861">
        <v>92.15</v>
      </c>
      <c r="Y1861">
        <v>25.25</v>
      </c>
      <c r="Z1861">
        <v>46.18</v>
      </c>
      <c r="AA1861">
        <v>46.18</v>
      </c>
    </row>
    <row r="1862" spans="1:28" x14ac:dyDescent="0.3">
      <c r="A1862" t="s">
        <v>22029</v>
      </c>
      <c r="B1862" t="s">
        <v>3631</v>
      </c>
      <c r="C1862" s="7">
        <v>-0.88748818392166395</v>
      </c>
      <c r="D1862" s="7">
        <v>-1.54333157586821</v>
      </c>
      <c r="E1862" s="7">
        <v>-1.16248464498518</v>
      </c>
      <c r="F1862" s="7">
        <v>-1.67180174679238</v>
      </c>
      <c r="G1862">
        <v>38137</v>
      </c>
      <c r="J1862" t="s">
        <v>1759</v>
      </c>
      <c r="K1862" t="s">
        <v>5634</v>
      </c>
      <c r="L1862" t="s">
        <v>5633</v>
      </c>
      <c r="M1862" t="s">
        <v>22028</v>
      </c>
      <c r="N1862" t="s">
        <v>22027</v>
      </c>
      <c r="O1862" t="s">
        <v>22026</v>
      </c>
      <c r="P1862" t="s">
        <v>1750</v>
      </c>
      <c r="Q1862" t="s">
        <v>4337</v>
      </c>
      <c r="R1862" t="s">
        <v>22025</v>
      </c>
      <c r="S1862" t="s">
        <v>22024</v>
      </c>
      <c r="T1862" t="s">
        <v>2542</v>
      </c>
      <c r="U1862" t="s">
        <v>2543</v>
      </c>
      <c r="V1862" t="s">
        <v>22023</v>
      </c>
      <c r="X1862">
        <v>95</v>
      </c>
      <c r="Y1862">
        <v>23.76</v>
      </c>
      <c r="Z1862">
        <v>57.56</v>
      </c>
      <c r="AA1862">
        <v>57.56</v>
      </c>
    </row>
    <row r="1863" spans="1:28" x14ac:dyDescent="0.3">
      <c r="A1863" t="s">
        <v>7924</v>
      </c>
      <c r="B1863" t="s">
        <v>3636</v>
      </c>
      <c r="C1863" s="7">
        <v>2.3989650863213501</v>
      </c>
      <c r="D1863" s="7">
        <v>1.6863052397910001</v>
      </c>
      <c r="E1863" s="7">
        <v>1.7940798331336301</v>
      </c>
      <c r="F1863" s="7">
        <v>1.7460115398954601</v>
      </c>
      <c r="G1863">
        <v>338852</v>
      </c>
      <c r="H1863" t="s">
        <v>218</v>
      </c>
      <c r="I1863" t="s">
        <v>219</v>
      </c>
      <c r="J1863" t="s">
        <v>7923</v>
      </c>
      <c r="K1863" t="s">
        <v>8859</v>
      </c>
      <c r="L1863" t="s">
        <v>8860</v>
      </c>
      <c r="M1863" t="s">
        <v>7922</v>
      </c>
      <c r="N1863" t="s">
        <v>7921</v>
      </c>
      <c r="O1863" t="s">
        <v>7920</v>
      </c>
      <c r="P1863" t="s">
        <v>7919</v>
      </c>
      <c r="Q1863" t="s">
        <v>8861</v>
      </c>
      <c r="R1863" t="s">
        <v>7918</v>
      </c>
      <c r="S1863" t="s">
        <v>7917</v>
      </c>
      <c r="T1863" t="s">
        <v>7916</v>
      </c>
      <c r="U1863" t="s">
        <v>8862</v>
      </c>
      <c r="V1863" t="s">
        <v>7915</v>
      </c>
      <c r="X1863">
        <v>100</v>
      </c>
      <c r="Y1863">
        <v>51.65</v>
      </c>
      <c r="Z1863">
        <v>75.099999999999994</v>
      </c>
      <c r="AA1863">
        <v>75.099999999999994</v>
      </c>
    </row>
    <row r="1864" spans="1:28" x14ac:dyDescent="0.3">
      <c r="A1864" t="s">
        <v>7914</v>
      </c>
      <c r="B1864" t="s">
        <v>3631</v>
      </c>
      <c r="C1864" s="7">
        <v>-2.1807246511756602</v>
      </c>
      <c r="D1864" s="7">
        <v>-2.25808595566048</v>
      </c>
      <c r="E1864" s="7">
        <v>-1.8828831549965901</v>
      </c>
      <c r="F1864" s="7">
        <v>-1.08371294152415</v>
      </c>
      <c r="G1864">
        <v>329292</v>
      </c>
      <c r="J1864" t="s">
        <v>7906</v>
      </c>
      <c r="K1864" t="s">
        <v>7913</v>
      </c>
      <c r="L1864" t="s">
        <v>7912</v>
      </c>
      <c r="M1864" t="s">
        <v>7911</v>
      </c>
      <c r="N1864" t="s">
        <v>7910</v>
      </c>
      <c r="O1864" t="s">
        <v>7909</v>
      </c>
      <c r="P1864" t="s">
        <v>7906</v>
      </c>
      <c r="Q1864" t="s">
        <v>7905</v>
      </c>
      <c r="R1864" t="s">
        <v>7908</v>
      </c>
      <c r="S1864" t="s">
        <v>7907</v>
      </c>
      <c r="T1864" t="s">
        <v>7906</v>
      </c>
      <c r="U1864" t="s">
        <v>7905</v>
      </c>
      <c r="V1864" t="s">
        <v>7904</v>
      </c>
      <c r="X1864">
        <v>100</v>
      </c>
      <c r="Y1864">
        <v>30.37</v>
      </c>
      <c r="Z1864">
        <v>41.75</v>
      </c>
      <c r="AA1864">
        <v>41.75</v>
      </c>
    </row>
    <row r="1865" spans="1:28" x14ac:dyDescent="0.3">
      <c r="A1865" t="s">
        <v>17438</v>
      </c>
      <c r="B1865" t="s">
        <v>3636</v>
      </c>
      <c r="C1865" s="7">
        <v>0.72611521487488395</v>
      </c>
      <c r="D1865" s="7">
        <v>0.85446836783740099</v>
      </c>
      <c r="E1865" s="7">
        <v>1.56414267526449</v>
      </c>
      <c r="F1865" s="7">
        <v>-0.82836921102376104</v>
      </c>
      <c r="G1865">
        <v>27294</v>
      </c>
      <c r="M1865" t="s">
        <v>17437</v>
      </c>
      <c r="N1865" t="s">
        <v>17436</v>
      </c>
      <c r="O1865" t="s">
        <v>17435</v>
      </c>
      <c r="P1865" t="s">
        <v>17434</v>
      </c>
      <c r="Q1865" t="s">
        <v>17433</v>
      </c>
      <c r="R1865" t="s">
        <v>17432</v>
      </c>
      <c r="S1865" t="s">
        <v>17431</v>
      </c>
      <c r="V1865" t="s">
        <v>17430</v>
      </c>
      <c r="X1865">
        <v>86.08</v>
      </c>
      <c r="Y1865">
        <v>29.07</v>
      </c>
      <c r="Z1865">
        <v>59.49</v>
      </c>
      <c r="AA1865">
        <v>59.49</v>
      </c>
    </row>
    <row r="1866" spans="1:28" x14ac:dyDescent="0.3">
      <c r="A1866" t="s">
        <v>13498</v>
      </c>
      <c r="B1866" t="s">
        <v>3636</v>
      </c>
      <c r="C1866" s="7">
        <v>0.381486285803673</v>
      </c>
      <c r="D1866" s="7">
        <v>0.72345227633213005</v>
      </c>
      <c r="E1866" s="7">
        <v>-0.50320016282115199</v>
      </c>
      <c r="F1866" s="7">
        <v>1.1892771171614001</v>
      </c>
      <c r="G1866">
        <v>321921</v>
      </c>
      <c r="M1866" t="s">
        <v>13497</v>
      </c>
      <c r="N1866" t="s">
        <v>12064</v>
      </c>
      <c r="O1866" t="s">
        <v>13496</v>
      </c>
      <c r="P1866" t="s">
        <v>12062</v>
      </c>
      <c r="Q1866" t="s">
        <v>12061</v>
      </c>
      <c r="R1866" t="s">
        <v>13495</v>
      </c>
      <c r="Y1866">
        <v>28.38</v>
      </c>
    </row>
    <row r="1867" spans="1:28" x14ac:dyDescent="0.3">
      <c r="A1867" t="s">
        <v>30874</v>
      </c>
      <c r="B1867" t="s">
        <v>3636</v>
      </c>
      <c r="C1867" s="7">
        <v>1.15632116911081</v>
      </c>
      <c r="D1867" s="7">
        <v>0.87095041157792696</v>
      </c>
      <c r="E1867" s="7">
        <v>0.38152488964090298</v>
      </c>
      <c r="F1867" s="7">
        <v>0.68445395121592301</v>
      </c>
      <c r="G1867">
        <v>67834</v>
      </c>
      <c r="I1867" t="s">
        <v>35</v>
      </c>
      <c r="K1867" t="s">
        <v>35</v>
      </c>
      <c r="N1867" t="s">
        <v>35</v>
      </c>
      <c r="Q1867" t="s">
        <v>35</v>
      </c>
      <c r="S1867" t="s">
        <v>30873</v>
      </c>
      <c r="U1867" t="s">
        <v>35</v>
      </c>
      <c r="V1867" t="s">
        <v>30872</v>
      </c>
      <c r="X1867">
        <v>100</v>
      </c>
      <c r="Z1867">
        <v>30.41</v>
      </c>
      <c r="AA1867">
        <v>30.41</v>
      </c>
    </row>
    <row r="1868" spans="1:28" x14ac:dyDescent="0.3">
      <c r="A1868" t="s">
        <v>30871</v>
      </c>
      <c r="B1868" t="s">
        <v>3636</v>
      </c>
      <c r="C1868" s="7">
        <v>1.0551313157298501</v>
      </c>
      <c r="D1868" s="7">
        <v>-1.0323871873278401</v>
      </c>
      <c r="E1868" s="7">
        <v>0</v>
      </c>
      <c r="F1868" s="7">
        <v>0</v>
      </c>
      <c r="G1868">
        <v>37082</v>
      </c>
      <c r="H1868" t="s">
        <v>1497</v>
      </c>
      <c r="I1868" t="s">
        <v>1498</v>
      </c>
      <c r="J1868" t="s">
        <v>21029</v>
      </c>
      <c r="K1868" t="s">
        <v>21028</v>
      </c>
      <c r="L1868" t="s">
        <v>30870</v>
      </c>
    </row>
    <row r="1869" spans="1:28" x14ac:dyDescent="0.3">
      <c r="A1869" t="s">
        <v>13494</v>
      </c>
      <c r="B1869" t="s">
        <v>3631</v>
      </c>
      <c r="C1869" s="7">
        <v>-0.684267672186614</v>
      </c>
      <c r="D1869" s="7">
        <v>-0.82948733591628698</v>
      </c>
      <c r="E1869" s="7">
        <v>-0.37864583213685199</v>
      </c>
      <c r="F1869" s="7">
        <v>-1.0056445058989001</v>
      </c>
      <c r="G1869">
        <v>105806</v>
      </c>
      <c r="I1869" t="s">
        <v>35</v>
      </c>
      <c r="K1869" t="s">
        <v>35</v>
      </c>
      <c r="N1869" t="s">
        <v>35</v>
      </c>
      <c r="Q1869" t="s">
        <v>35</v>
      </c>
      <c r="S1869" t="s">
        <v>13493</v>
      </c>
      <c r="U1869" t="s">
        <v>35</v>
      </c>
      <c r="V1869" t="s">
        <v>13492</v>
      </c>
      <c r="X1869">
        <v>99.86</v>
      </c>
      <c r="Z1869">
        <v>36.17</v>
      </c>
      <c r="AA1869">
        <v>36.17</v>
      </c>
    </row>
    <row r="1870" spans="1:28" x14ac:dyDescent="0.3">
      <c r="A1870" t="s">
        <v>30869</v>
      </c>
      <c r="B1870" t="s">
        <v>3636</v>
      </c>
      <c r="C1870" s="7">
        <v>1.1916786669399599</v>
      </c>
      <c r="D1870" s="7">
        <v>1.06330190480181</v>
      </c>
      <c r="E1870" s="7">
        <v>1.51639433668601</v>
      </c>
      <c r="F1870" s="7">
        <v>1.32315361651045</v>
      </c>
      <c r="G1870">
        <v>37062</v>
      </c>
      <c r="H1870" t="s">
        <v>30868</v>
      </c>
      <c r="I1870" t="s">
        <v>30867</v>
      </c>
      <c r="J1870" t="s">
        <v>30866</v>
      </c>
      <c r="K1870" t="s">
        <v>30865</v>
      </c>
      <c r="L1870" t="s">
        <v>30864</v>
      </c>
      <c r="M1870" t="s">
        <v>30863</v>
      </c>
      <c r="N1870" t="s">
        <v>34653</v>
      </c>
      <c r="P1870" t="s">
        <v>30861</v>
      </c>
      <c r="Q1870" t="s">
        <v>30860</v>
      </c>
      <c r="S1870" t="s">
        <v>30862</v>
      </c>
      <c r="T1870" t="s">
        <v>30861</v>
      </c>
      <c r="U1870" t="s">
        <v>30860</v>
      </c>
      <c r="V1870" t="s">
        <v>30859</v>
      </c>
      <c r="X1870">
        <v>100</v>
      </c>
      <c r="Y1870">
        <v>57.14</v>
      </c>
      <c r="Z1870">
        <v>69.39</v>
      </c>
      <c r="AA1870">
        <v>69.39</v>
      </c>
    </row>
    <row r="1871" spans="1:28" x14ac:dyDescent="0.3">
      <c r="A1871" t="s">
        <v>22022</v>
      </c>
      <c r="B1871" t="s">
        <v>3636</v>
      </c>
      <c r="C1871" s="7">
        <v>0.36334838887604498</v>
      </c>
      <c r="D1871" s="7">
        <v>1.6472684662228501</v>
      </c>
      <c r="E1871" s="7">
        <v>1.51011951957043</v>
      </c>
      <c r="F1871" s="7">
        <v>0.86865199302124396</v>
      </c>
      <c r="G1871">
        <v>54432</v>
      </c>
      <c r="M1871" t="s">
        <v>22021</v>
      </c>
      <c r="N1871" t="s">
        <v>22020</v>
      </c>
      <c r="O1871" t="s">
        <v>22019</v>
      </c>
      <c r="P1871" t="s">
        <v>22018</v>
      </c>
      <c r="Q1871" t="s">
        <v>22017</v>
      </c>
      <c r="R1871" t="s">
        <v>22016</v>
      </c>
      <c r="S1871" t="s">
        <v>22015</v>
      </c>
      <c r="T1871" t="s">
        <v>22014</v>
      </c>
      <c r="U1871" t="s">
        <v>22013</v>
      </c>
      <c r="V1871" t="s">
        <v>22012</v>
      </c>
      <c r="X1871">
        <v>100</v>
      </c>
      <c r="Y1871">
        <v>59.09</v>
      </c>
      <c r="Z1871">
        <v>40.909999999999997</v>
      </c>
      <c r="AA1871">
        <v>40.909999999999997</v>
      </c>
    </row>
    <row r="1872" spans="1:28" x14ac:dyDescent="0.3">
      <c r="A1872" t="s">
        <v>13491</v>
      </c>
      <c r="B1872" t="s">
        <v>3636</v>
      </c>
      <c r="C1872" s="7">
        <v>0.439807080199619</v>
      </c>
      <c r="D1872" s="7">
        <v>0.76598697428212004</v>
      </c>
      <c r="E1872" s="7">
        <v>0.35230435377817299</v>
      </c>
      <c r="F1872" s="7">
        <v>1.1286446961755201</v>
      </c>
      <c r="G1872">
        <v>247647</v>
      </c>
      <c r="H1872" t="s">
        <v>13490</v>
      </c>
      <c r="I1872" t="s">
        <v>13489</v>
      </c>
      <c r="J1872" t="s">
        <v>13488</v>
      </c>
      <c r="K1872" t="s">
        <v>13487</v>
      </c>
      <c r="L1872" t="s">
        <v>13486</v>
      </c>
      <c r="M1872" t="s">
        <v>13485</v>
      </c>
      <c r="N1872" t="s">
        <v>13484</v>
      </c>
      <c r="O1872" t="s">
        <v>13483</v>
      </c>
      <c r="P1872" t="s">
        <v>13482</v>
      </c>
      <c r="Q1872" t="s">
        <v>13481</v>
      </c>
      <c r="S1872" t="s">
        <v>13480</v>
      </c>
      <c r="T1872" t="s">
        <v>13479</v>
      </c>
      <c r="U1872" t="s">
        <v>13478</v>
      </c>
      <c r="V1872" t="s">
        <v>13477</v>
      </c>
      <c r="X1872">
        <v>98.07</v>
      </c>
      <c r="Y1872">
        <v>69.89</v>
      </c>
      <c r="Z1872">
        <v>69.89</v>
      </c>
      <c r="AA1872">
        <v>69.89</v>
      </c>
    </row>
    <row r="1873" spans="1:28" x14ac:dyDescent="0.3">
      <c r="A1873" t="s">
        <v>2012</v>
      </c>
      <c r="B1873" t="s">
        <v>3636</v>
      </c>
      <c r="C1873" s="7">
        <v>3.5307133065385998</v>
      </c>
      <c r="D1873" s="7">
        <v>3.93467816417765</v>
      </c>
      <c r="E1873" s="7">
        <v>2.6849123979162299</v>
      </c>
      <c r="F1873" s="7">
        <v>3.65817689211296</v>
      </c>
      <c r="G1873">
        <v>350984</v>
      </c>
      <c r="H1873" t="s">
        <v>2013</v>
      </c>
      <c r="I1873" t="s">
        <v>8749</v>
      </c>
      <c r="J1873" t="s">
        <v>2014</v>
      </c>
      <c r="K1873" t="s">
        <v>7903</v>
      </c>
      <c r="L1873" t="s">
        <v>3579</v>
      </c>
      <c r="M1873" t="s">
        <v>2015</v>
      </c>
      <c r="N1873" t="s">
        <v>2016</v>
      </c>
      <c r="O1873" t="s">
        <v>2017</v>
      </c>
      <c r="P1873" t="s">
        <v>256</v>
      </c>
      <c r="Q1873" t="s">
        <v>3518</v>
      </c>
      <c r="R1873" t="s">
        <v>2018</v>
      </c>
      <c r="S1873" t="s">
        <v>2019</v>
      </c>
      <c r="T1873" t="s">
        <v>256</v>
      </c>
      <c r="U1873" t="s">
        <v>3518</v>
      </c>
      <c r="V1873" t="s">
        <v>3987</v>
      </c>
      <c r="X1873">
        <v>100</v>
      </c>
      <c r="Y1873">
        <v>30.03</v>
      </c>
      <c r="Z1873">
        <v>51.98</v>
      </c>
      <c r="AA1873">
        <v>51.98</v>
      </c>
    </row>
    <row r="1874" spans="1:28" x14ac:dyDescent="0.3">
      <c r="A1874" t="s">
        <v>17429</v>
      </c>
      <c r="B1874" t="s">
        <v>3636</v>
      </c>
      <c r="C1874" s="7">
        <v>-0.15898340860143501</v>
      </c>
      <c r="D1874" s="7">
        <v>0.49003704632348999</v>
      </c>
      <c r="E1874" s="7">
        <v>1.0051206345216499</v>
      </c>
      <c r="F1874" s="7">
        <v>-0.86070378837831796</v>
      </c>
      <c r="G1874">
        <v>105820</v>
      </c>
      <c r="M1874" t="s">
        <v>17428</v>
      </c>
      <c r="N1874" t="s">
        <v>35258</v>
      </c>
      <c r="O1874" t="s">
        <v>17427</v>
      </c>
      <c r="P1874" t="s">
        <v>17426</v>
      </c>
      <c r="Q1874" t="s">
        <v>35259</v>
      </c>
      <c r="R1874" t="s">
        <v>17425</v>
      </c>
      <c r="S1874" t="s">
        <v>17424</v>
      </c>
      <c r="V1874" t="s">
        <v>17423</v>
      </c>
      <c r="X1874">
        <v>100</v>
      </c>
      <c r="Y1874">
        <v>32.69</v>
      </c>
      <c r="Z1874">
        <v>25.46</v>
      </c>
      <c r="AA1874">
        <v>25.46</v>
      </c>
    </row>
    <row r="1875" spans="1:28" x14ac:dyDescent="0.3">
      <c r="A1875" t="s">
        <v>22011</v>
      </c>
      <c r="B1875" t="s">
        <v>3636</v>
      </c>
      <c r="C1875" s="7">
        <v>-0.474507571132529</v>
      </c>
      <c r="D1875" s="7">
        <v>1.4731640762546701</v>
      </c>
      <c r="E1875" s="7">
        <v>-0.54131290714315095</v>
      </c>
      <c r="F1875" s="7">
        <v>1.39046970556441</v>
      </c>
      <c r="G1875">
        <v>321942</v>
      </c>
      <c r="I1875" t="s">
        <v>35</v>
      </c>
      <c r="K1875" t="s">
        <v>35</v>
      </c>
      <c r="N1875" t="s">
        <v>35</v>
      </c>
      <c r="Q1875" t="s">
        <v>35</v>
      </c>
      <c r="U1875" t="s">
        <v>35</v>
      </c>
      <c r="X1875">
        <v>100</v>
      </c>
    </row>
    <row r="1876" spans="1:28" x14ac:dyDescent="0.3">
      <c r="A1876" t="s">
        <v>22010</v>
      </c>
      <c r="B1876" t="s">
        <v>3631</v>
      </c>
      <c r="C1876" s="7">
        <v>-0.70399006731585301</v>
      </c>
      <c r="D1876" s="7">
        <v>-1.0382771616801501</v>
      </c>
      <c r="E1876" s="7">
        <v>-1.0322557770068199</v>
      </c>
      <c r="F1876" s="7">
        <v>-0.567904410100457</v>
      </c>
      <c r="G1876">
        <v>289645</v>
      </c>
      <c r="H1876" t="s">
        <v>106</v>
      </c>
      <c r="I1876" t="s">
        <v>107</v>
      </c>
      <c r="J1876" t="s">
        <v>108</v>
      </c>
      <c r="K1876" t="s">
        <v>109</v>
      </c>
      <c r="L1876" t="s">
        <v>110</v>
      </c>
      <c r="M1876" t="s">
        <v>22009</v>
      </c>
      <c r="N1876" t="s">
        <v>22008</v>
      </c>
      <c r="O1876" t="s">
        <v>22007</v>
      </c>
      <c r="P1876" t="s">
        <v>114</v>
      </c>
      <c r="Q1876" t="s">
        <v>115</v>
      </c>
      <c r="R1876" t="s">
        <v>22006</v>
      </c>
      <c r="S1876" t="s">
        <v>22005</v>
      </c>
      <c r="T1876" t="s">
        <v>114</v>
      </c>
      <c r="U1876" t="s">
        <v>115</v>
      </c>
      <c r="V1876" t="s">
        <v>22004</v>
      </c>
      <c r="W1876" t="s">
        <v>22003</v>
      </c>
      <c r="X1876">
        <v>100</v>
      </c>
      <c r="Y1876">
        <v>63.57</v>
      </c>
      <c r="Z1876">
        <v>73.680000000000007</v>
      </c>
      <c r="AA1876">
        <v>73.680000000000007</v>
      </c>
      <c r="AB1876">
        <v>75.430000000000007</v>
      </c>
    </row>
    <row r="1877" spans="1:28" x14ac:dyDescent="0.3">
      <c r="A1877" t="s">
        <v>13476</v>
      </c>
      <c r="B1877" t="s">
        <v>3636</v>
      </c>
      <c r="C1877" s="7">
        <v>-0.251060099765336</v>
      </c>
      <c r="D1877" s="7">
        <v>-0.35497960863783501</v>
      </c>
      <c r="E1877" s="7">
        <v>0.772848146601678</v>
      </c>
      <c r="F1877" s="7">
        <v>1.1030842416610001</v>
      </c>
      <c r="G1877">
        <v>67892</v>
      </c>
      <c r="J1877" t="s">
        <v>13475</v>
      </c>
      <c r="K1877" t="s">
        <v>13474</v>
      </c>
      <c r="L1877" t="s">
        <v>13473</v>
      </c>
      <c r="M1877" t="s">
        <v>13472</v>
      </c>
      <c r="N1877" t="s">
        <v>13471</v>
      </c>
      <c r="O1877" t="s">
        <v>13470</v>
      </c>
      <c r="P1877" t="s">
        <v>13467</v>
      </c>
      <c r="Q1877" t="s">
        <v>13466</v>
      </c>
      <c r="R1877" t="s">
        <v>13469</v>
      </c>
      <c r="S1877" t="s">
        <v>13468</v>
      </c>
      <c r="T1877" t="s">
        <v>13467</v>
      </c>
      <c r="U1877" t="s">
        <v>13466</v>
      </c>
      <c r="V1877" t="s">
        <v>13465</v>
      </c>
      <c r="X1877">
        <v>100</v>
      </c>
      <c r="Y1877">
        <v>56.44</v>
      </c>
      <c r="Z1877">
        <v>68.239999999999995</v>
      </c>
      <c r="AA1877">
        <v>68.239999999999995</v>
      </c>
    </row>
    <row r="1878" spans="1:28" x14ac:dyDescent="0.3">
      <c r="A1878" t="s">
        <v>13464</v>
      </c>
      <c r="B1878" t="s">
        <v>3631</v>
      </c>
      <c r="C1878" s="7">
        <v>-0.48569726896064203</v>
      </c>
      <c r="D1878" s="7">
        <v>-0.57057813530831003</v>
      </c>
      <c r="E1878" s="7">
        <v>-0.36828544351610598</v>
      </c>
      <c r="F1878" s="7">
        <v>-1.20264250607515</v>
      </c>
      <c r="G1878">
        <v>256966</v>
      </c>
      <c r="I1878" t="s">
        <v>35</v>
      </c>
      <c r="K1878" t="s">
        <v>35</v>
      </c>
      <c r="N1878" t="s">
        <v>35</v>
      </c>
      <c r="Q1878" t="s">
        <v>35</v>
      </c>
      <c r="U1878" t="s">
        <v>35</v>
      </c>
    </row>
    <row r="1879" spans="1:28" x14ac:dyDescent="0.3">
      <c r="A1879" t="s">
        <v>13463</v>
      </c>
      <c r="B1879" t="s">
        <v>3636</v>
      </c>
      <c r="C1879" s="7">
        <v>-9.1120384949677599E-2</v>
      </c>
      <c r="D1879" s="7">
        <v>-0.28172645549787301</v>
      </c>
      <c r="E1879" s="7">
        <v>0.38163326354704802</v>
      </c>
      <c r="F1879" s="7">
        <v>1.2363970962698201</v>
      </c>
      <c r="G1879">
        <v>355921</v>
      </c>
      <c r="H1879" t="s">
        <v>13462</v>
      </c>
      <c r="I1879" t="s">
        <v>13461</v>
      </c>
      <c r="J1879" t="s">
        <v>13460</v>
      </c>
      <c r="K1879" t="s">
        <v>13459</v>
      </c>
      <c r="L1879" t="s">
        <v>13458</v>
      </c>
      <c r="M1879" t="s">
        <v>13457</v>
      </c>
      <c r="N1879" t="s">
        <v>13456</v>
      </c>
      <c r="O1879" t="s">
        <v>13455</v>
      </c>
      <c r="P1879" t="s">
        <v>13452</v>
      </c>
      <c r="Q1879" t="s">
        <v>13451</v>
      </c>
      <c r="R1879" t="s">
        <v>13454</v>
      </c>
      <c r="S1879" t="s">
        <v>13453</v>
      </c>
      <c r="T1879" t="s">
        <v>13452</v>
      </c>
      <c r="U1879" t="s">
        <v>13451</v>
      </c>
      <c r="V1879" t="s">
        <v>13450</v>
      </c>
      <c r="W1879" t="s">
        <v>13449</v>
      </c>
      <c r="X1879">
        <v>100</v>
      </c>
      <c r="Y1879">
        <v>79.17</v>
      </c>
      <c r="Z1879">
        <v>100</v>
      </c>
      <c r="AA1879">
        <v>100</v>
      </c>
      <c r="AB1879">
        <v>85.25</v>
      </c>
    </row>
    <row r="1880" spans="1:28" x14ac:dyDescent="0.3">
      <c r="A1880" t="s">
        <v>30858</v>
      </c>
      <c r="B1880" t="s">
        <v>3636</v>
      </c>
      <c r="C1880" s="7">
        <v>1.4844907371209199</v>
      </c>
      <c r="D1880" s="7">
        <v>0.73974694808405905</v>
      </c>
      <c r="E1880" s="7">
        <v>0.535225906033169</v>
      </c>
      <c r="F1880" s="7">
        <v>0.359818649067429</v>
      </c>
      <c r="G1880">
        <v>67943</v>
      </c>
      <c r="J1880" t="s">
        <v>30857</v>
      </c>
      <c r="K1880" t="s">
        <v>30856</v>
      </c>
      <c r="L1880" t="s">
        <v>30855</v>
      </c>
      <c r="S1880" t="s">
        <v>30854</v>
      </c>
      <c r="T1880" t="s">
        <v>30853</v>
      </c>
      <c r="U1880" t="s">
        <v>30852</v>
      </c>
      <c r="V1880" t="s">
        <v>30851</v>
      </c>
      <c r="X1880">
        <v>100</v>
      </c>
      <c r="Z1880">
        <v>46.51</v>
      </c>
      <c r="AA1880">
        <v>46.51</v>
      </c>
    </row>
    <row r="1881" spans="1:28" x14ac:dyDescent="0.3">
      <c r="A1881" t="s">
        <v>22002</v>
      </c>
      <c r="B1881" t="s">
        <v>3631</v>
      </c>
      <c r="C1881" s="7">
        <v>-0.94698224911568096</v>
      </c>
      <c r="D1881" s="7">
        <v>-1.57388751141275</v>
      </c>
      <c r="E1881" s="7">
        <v>-0.98373523230614002</v>
      </c>
      <c r="F1881" s="7">
        <v>-1.1503955148895499</v>
      </c>
      <c r="G1881">
        <v>53933</v>
      </c>
      <c r="H1881" t="s">
        <v>1497</v>
      </c>
      <c r="I1881" t="s">
        <v>1498</v>
      </c>
      <c r="J1881" t="s">
        <v>5210</v>
      </c>
      <c r="K1881" t="s">
        <v>5209</v>
      </c>
      <c r="L1881" t="s">
        <v>5208</v>
      </c>
      <c r="M1881" t="s">
        <v>22001</v>
      </c>
      <c r="N1881" t="s">
        <v>22000</v>
      </c>
      <c r="O1881" t="s">
        <v>21999</v>
      </c>
      <c r="P1881" t="s">
        <v>21998</v>
      </c>
      <c r="Q1881" t="s">
        <v>21997</v>
      </c>
      <c r="R1881" t="s">
        <v>21996</v>
      </c>
      <c r="S1881" t="s">
        <v>21995</v>
      </c>
      <c r="T1881" t="s">
        <v>4190</v>
      </c>
      <c r="U1881" t="s">
        <v>4189</v>
      </c>
      <c r="V1881" t="s">
        <v>21994</v>
      </c>
      <c r="X1881">
        <v>100</v>
      </c>
      <c r="Y1881">
        <v>26.97</v>
      </c>
      <c r="Z1881">
        <v>53.08</v>
      </c>
      <c r="AA1881">
        <v>53.08</v>
      </c>
    </row>
    <row r="1882" spans="1:28" x14ac:dyDescent="0.3">
      <c r="A1882" t="s">
        <v>2020</v>
      </c>
      <c r="B1882" t="s">
        <v>3636</v>
      </c>
      <c r="C1882" s="7">
        <v>2.9278412260672302</v>
      </c>
      <c r="D1882" s="7">
        <v>4.3578331204333196</v>
      </c>
      <c r="E1882" s="7">
        <v>2.5896824141408401</v>
      </c>
      <c r="F1882" s="7">
        <v>3.4484670768718702</v>
      </c>
      <c r="G1882">
        <v>329427</v>
      </c>
      <c r="I1882" t="s">
        <v>35</v>
      </c>
      <c r="K1882" t="s">
        <v>35</v>
      </c>
      <c r="N1882" t="s">
        <v>35</v>
      </c>
      <c r="Q1882" t="s">
        <v>35</v>
      </c>
      <c r="U1882" t="s">
        <v>35</v>
      </c>
      <c r="V1882" t="s">
        <v>3986</v>
      </c>
      <c r="X1882">
        <v>100</v>
      </c>
      <c r="Z1882">
        <v>58.82</v>
      </c>
    </row>
    <row r="1883" spans="1:28" x14ac:dyDescent="0.3">
      <c r="A1883" t="s">
        <v>30850</v>
      </c>
      <c r="B1883" t="s">
        <v>3636</v>
      </c>
      <c r="C1883" s="7">
        <v>1.6081548520058799</v>
      </c>
      <c r="D1883" s="7">
        <v>0.57848484251967003</v>
      </c>
      <c r="E1883" s="7">
        <v>1.14958329338737</v>
      </c>
      <c r="F1883" s="7">
        <v>0.76506676196590695</v>
      </c>
      <c r="G1883">
        <v>67962</v>
      </c>
      <c r="I1883" t="s">
        <v>35</v>
      </c>
      <c r="K1883" t="s">
        <v>35</v>
      </c>
      <c r="N1883" t="s">
        <v>35</v>
      </c>
      <c r="Q1883" t="s">
        <v>35</v>
      </c>
      <c r="U1883" t="s">
        <v>35</v>
      </c>
    </row>
    <row r="1884" spans="1:28" x14ac:dyDescent="0.3">
      <c r="A1884" t="s">
        <v>13448</v>
      </c>
      <c r="B1884" t="s">
        <v>3636</v>
      </c>
      <c r="C1884" s="7">
        <v>0.94458035918477601</v>
      </c>
      <c r="D1884" s="7">
        <v>0.81309097607345404</v>
      </c>
      <c r="E1884" s="7">
        <v>0.82716868207543603</v>
      </c>
      <c r="F1884" s="7">
        <v>1.16294525500044</v>
      </c>
      <c r="G1884">
        <v>355963</v>
      </c>
      <c r="J1884" t="s">
        <v>2145</v>
      </c>
      <c r="K1884" t="s">
        <v>2146</v>
      </c>
      <c r="L1884" t="s">
        <v>2146</v>
      </c>
      <c r="M1884" t="s">
        <v>13447</v>
      </c>
      <c r="N1884" t="s">
        <v>35447</v>
      </c>
      <c r="O1884" t="s">
        <v>13446</v>
      </c>
      <c r="P1884" t="s">
        <v>13445</v>
      </c>
      <c r="Q1884" t="s">
        <v>35448</v>
      </c>
      <c r="R1884" t="s">
        <v>13444</v>
      </c>
      <c r="S1884" t="s">
        <v>13443</v>
      </c>
      <c r="V1884" t="s">
        <v>13442</v>
      </c>
      <c r="X1884">
        <v>100</v>
      </c>
      <c r="Y1884">
        <v>40.54</v>
      </c>
      <c r="Z1884">
        <v>72.73</v>
      </c>
      <c r="AA1884">
        <v>72.73</v>
      </c>
    </row>
    <row r="1885" spans="1:28" x14ac:dyDescent="0.3">
      <c r="A1885" t="s">
        <v>21993</v>
      </c>
      <c r="B1885" t="s">
        <v>3636</v>
      </c>
      <c r="C1885" s="7">
        <v>0.94767257916506698</v>
      </c>
      <c r="D1885" s="7">
        <v>1.0650542810533501</v>
      </c>
      <c r="E1885" s="7">
        <v>1.3816944374929601</v>
      </c>
      <c r="F1885" s="7">
        <v>0.14358426809097</v>
      </c>
      <c r="G1885">
        <v>355964</v>
      </c>
      <c r="I1885" t="s">
        <v>35</v>
      </c>
      <c r="K1885" t="s">
        <v>35</v>
      </c>
      <c r="N1885" t="s">
        <v>35</v>
      </c>
      <c r="Q1885" t="s">
        <v>35</v>
      </c>
      <c r="U1885" t="s">
        <v>35</v>
      </c>
      <c r="X1885">
        <v>94.44</v>
      </c>
    </row>
    <row r="1886" spans="1:28" x14ac:dyDescent="0.3">
      <c r="A1886" t="s">
        <v>30849</v>
      </c>
      <c r="B1886" t="s">
        <v>3636</v>
      </c>
      <c r="C1886" s="7">
        <v>1.6518605995828</v>
      </c>
      <c r="D1886" s="7">
        <v>1.68651244013504</v>
      </c>
      <c r="E1886" s="7">
        <v>3.1380679775352402E-2</v>
      </c>
      <c r="F1886" s="7">
        <v>0.40635063378181102</v>
      </c>
      <c r="G1886">
        <v>329445</v>
      </c>
      <c r="I1886" t="s">
        <v>35</v>
      </c>
      <c r="K1886" t="s">
        <v>35</v>
      </c>
      <c r="N1886" t="s">
        <v>35</v>
      </c>
      <c r="Q1886" t="s">
        <v>35</v>
      </c>
      <c r="U1886" t="s">
        <v>35</v>
      </c>
      <c r="X1886">
        <v>100</v>
      </c>
    </row>
    <row r="1887" spans="1:28" x14ac:dyDescent="0.3">
      <c r="A1887" t="s">
        <v>30848</v>
      </c>
      <c r="B1887" t="s">
        <v>3631</v>
      </c>
      <c r="C1887" s="7">
        <v>-1.15847432777311</v>
      </c>
      <c r="D1887" s="7">
        <v>-1.02024598331907</v>
      </c>
      <c r="E1887" s="7">
        <v>-1.50269243457121</v>
      </c>
      <c r="F1887" s="7">
        <v>-1.42366612526559</v>
      </c>
      <c r="G1887">
        <v>329457</v>
      </c>
      <c r="H1887" t="s">
        <v>30847</v>
      </c>
      <c r="I1887" t="s">
        <v>30846</v>
      </c>
      <c r="J1887" t="s">
        <v>30845</v>
      </c>
      <c r="K1887" t="s">
        <v>30844</v>
      </c>
      <c r="L1887" t="s">
        <v>30843</v>
      </c>
      <c r="M1887" t="s">
        <v>30842</v>
      </c>
      <c r="N1887" t="s">
        <v>30841</v>
      </c>
      <c r="O1887" t="s">
        <v>30840</v>
      </c>
      <c r="P1887" t="s">
        <v>30839</v>
      </c>
      <c r="Q1887" t="s">
        <v>30838</v>
      </c>
      <c r="R1887" t="s">
        <v>30837</v>
      </c>
      <c r="S1887" t="s">
        <v>30836</v>
      </c>
      <c r="T1887" t="s">
        <v>2180</v>
      </c>
      <c r="U1887" t="s">
        <v>2181</v>
      </c>
      <c r="V1887" t="s">
        <v>30835</v>
      </c>
      <c r="X1887">
        <v>97.37</v>
      </c>
      <c r="Y1887">
        <v>29.35</v>
      </c>
      <c r="Z1887">
        <v>53.03</v>
      </c>
      <c r="AA1887">
        <v>53.03</v>
      </c>
    </row>
    <row r="1888" spans="1:28" x14ac:dyDescent="0.3">
      <c r="A1888" t="s">
        <v>30834</v>
      </c>
      <c r="B1888" t="s">
        <v>3631</v>
      </c>
      <c r="C1888" s="7">
        <v>-1.5150515359661001</v>
      </c>
      <c r="D1888" s="7">
        <v>-0.19470730745270401</v>
      </c>
      <c r="E1888" s="7">
        <v>-0.14423095252270801</v>
      </c>
      <c r="F1888" s="7">
        <v>-0.74681993330407903</v>
      </c>
      <c r="G1888">
        <v>355971</v>
      </c>
      <c r="I1888" t="s">
        <v>35</v>
      </c>
      <c r="K1888" t="s">
        <v>35</v>
      </c>
      <c r="N1888" t="s">
        <v>35</v>
      </c>
      <c r="Q1888" t="s">
        <v>35</v>
      </c>
      <c r="U1888" t="s">
        <v>35</v>
      </c>
      <c r="X1888">
        <v>100</v>
      </c>
    </row>
    <row r="1889" spans="1:28" x14ac:dyDescent="0.3">
      <c r="A1889" t="s">
        <v>21992</v>
      </c>
      <c r="B1889" t="s">
        <v>3631</v>
      </c>
      <c r="C1889" s="7">
        <v>-0.74564880750193496</v>
      </c>
      <c r="D1889" s="7">
        <v>-1.04493480602789</v>
      </c>
      <c r="E1889" s="7">
        <v>-0.99275436503422798</v>
      </c>
      <c r="F1889" s="7">
        <v>-0.458756176269978</v>
      </c>
      <c r="G1889">
        <v>338999</v>
      </c>
      <c r="M1889" t="s">
        <v>21991</v>
      </c>
      <c r="N1889" t="s">
        <v>34866</v>
      </c>
      <c r="O1889" t="s">
        <v>21990</v>
      </c>
      <c r="P1889" t="s">
        <v>21989</v>
      </c>
      <c r="Q1889" t="s">
        <v>35077</v>
      </c>
      <c r="R1889" t="s">
        <v>21988</v>
      </c>
      <c r="S1889" t="s">
        <v>21987</v>
      </c>
      <c r="V1889" t="s">
        <v>21986</v>
      </c>
      <c r="W1889" t="s">
        <v>21985</v>
      </c>
      <c r="X1889">
        <v>95.28</v>
      </c>
      <c r="Y1889">
        <v>25.89</v>
      </c>
      <c r="Z1889">
        <v>69.28</v>
      </c>
      <c r="AA1889">
        <v>69.28</v>
      </c>
      <c r="AB1889">
        <v>81.12</v>
      </c>
    </row>
    <row r="1890" spans="1:28" x14ac:dyDescent="0.3">
      <c r="A1890" t="s">
        <v>21984</v>
      </c>
      <c r="B1890" t="s">
        <v>3636</v>
      </c>
      <c r="C1890" s="7">
        <v>0.26669459714782601</v>
      </c>
      <c r="D1890" s="7">
        <v>1.18750178179586</v>
      </c>
      <c r="E1890" s="7">
        <v>0.34946321918418599</v>
      </c>
      <c r="F1890" s="7">
        <v>1.7007643524855101</v>
      </c>
      <c r="G1890">
        <v>289798</v>
      </c>
      <c r="H1890" t="s">
        <v>21983</v>
      </c>
      <c r="I1890" t="s">
        <v>21982</v>
      </c>
      <c r="J1890" t="s">
        <v>21981</v>
      </c>
      <c r="K1890" t="s">
        <v>21980</v>
      </c>
      <c r="L1890" t="s">
        <v>21979</v>
      </c>
      <c r="M1890" t="s">
        <v>21978</v>
      </c>
      <c r="N1890" t="s">
        <v>21977</v>
      </c>
      <c r="O1890" t="s">
        <v>21976</v>
      </c>
      <c r="P1890" t="s">
        <v>21974</v>
      </c>
      <c r="Q1890" t="s">
        <v>21973</v>
      </c>
      <c r="S1890" t="s">
        <v>21975</v>
      </c>
      <c r="T1890" t="s">
        <v>21974</v>
      </c>
      <c r="U1890" t="s">
        <v>21973</v>
      </c>
      <c r="V1890" t="s">
        <v>21972</v>
      </c>
      <c r="X1890">
        <v>100</v>
      </c>
      <c r="Y1890">
        <v>39.58</v>
      </c>
      <c r="Z1890">
        <v>62.5</v>
      </c>
      <c r="AA1890">
        <v>62.5</v>
      </c>
    </row>
    <row r="1891" spans="1:28" x14ac:dyDescent="0.3">
      <c r="A1891" t="s">
        <v>7902</v>
      </c>
      <c r="B1891" t="s">
        <v>3631</v>
      </c>
      <c r="C1891" s="7">
        <v>-2.0157434330664601</v>
      </c>
      <c r="D1891" s="7">
        <v>-2.21014664522558</v>
      </c>
      <c r="E1891" s="7">
        <v>-2.11861242875427</v>
      </c>
      <c r="F1891" s="7">
        <v>-1.51359486210769</v>
      </c>
      <c r="G1891">
        <v>88437</v>
      </c>
      <c r="H1891" t="s">
        <v>7901</v>
      </c>
      <c r="I1891" t="s">
        <v>8769</v>
      </c>
      <c r="J1891" t="s">
        <v>7900</v>
      </c>
      <c r="K1891" t="s">
        <v>7899</v>
      </c>
      <c r="L1891" t="s">
        <v>8770</v>
      </c>
      <c r="M1891" t="s">
        <v>7898</v>
      </c>
      <c r="N1891" t="s">
        <v>7897</v>
      </c>
      <c r="O1891" t="s">
        <v>7896</v>
      </c>
      <c r="P1891" t="s">
        <v>7895</v>
      </c>
      <c r="Q1891" t="s">
        <v>7894</v>
      </c>
      <c r="R1891" t="s">
        <v>7893</v>
      </c>
      <c r="S1891" t="s">
        <v>7892</v>
      </c>
      <c r="T1891" t="s">
        <v>7891</v>
      </c>
      <c r="U1891" t="s">
        <v>7890</v>
      </c>
      <c r="V1891" t="s">
        <v>7889</v>
      </c>
      <c r="W1891" t="s">
        <v>7888</v>
      </c>
      <c r="X1891">
        <v>99.7</v>
      </c>
      <c r="Y1891">
        <v>30</v>
      </c>
      <c r="Z1891">
        <v>59.79</v>
      </c>
      <c r="AA1891">
        <v>64.319999999999993</v>
      </c>
      <c r="AB1891">
        <v>74.28</v>
      </c>
    </row>
    <row r="1892" spans="1:28" x14ac:dyDescent="0.3">
      <c r="A1892" t="s">
        <v>13441</v>
      </c>
      <c r="B1892" t="s">
        <v>3631</v>
      </c>
      <c r="C1892" s="7">
        <v>0.29783744416409702</v>
      </c>
      <c r="D1892" s="7">
        <v>-0.362072257857392</v>
      </c>
      <c r="E1892" s="7">
        <v>-0.27436196638442001</v>
      </c>
      <c r="F1892" s="7">
        <v>-1.8342460944697201</v>
      </c>
      <c r="G1892">
        <v>68001</v>
      </c>
      <c r="I1892" t="s">
        <v>35</v>
      </c>
      <c r="K1892" t="s">
        <v>35</v>
      </c>
      <c r="N1892" t="s">
        <v>35</v>
      </c>
      <c r="Q1892" t="s">
        <v>35</v>
      </c>
      <c r="U1892" t="s">
        <v>35</v>
      </c>
    </row>
    <row r="1893" spans="1:28" x14ac:dyDescent="0.3">
      <c r="A1893" t="s">
        <v>30833</v>
      </c>
      <c r="B1893" t="s">
        <v>3631</v>
      </c>
      <c r="C1893" s="7">
        <v>-1.1737923363742</v>
      </c>
      <c r="D1893" s="7">
        <v>-1.00030088143399</v>
      </c>
      <c r="E1893" s="7">
        <v>-1.72312975209474</v>
      </c>
      <c r="F1893" s="7">
        <v>-0.60950026875666596</v>
      </c>
      <c r="G1893">
        <v>255417</v>
      </c>
      <c r="H1893" t="s">
        <v>736</v>
      </c>
      <c r="I1893" t="s">
        <v>8700</v>
      </c>
      <c r="J1893" t="s">
        <v>193</v>
      </c>
      <c r="K1893" t="s">
        <v>8701</v>
      </c>
      <c r="L1893" t="s">
        <v>3542</v>
      </c>
      <c r="M1893" t="s">
        <v>21837</v>
      </c>
      <c r="N1893" t="s">
        <v>21836</v>
      </c>
      <c r="O1893" t="s">
        <v>21835</v>
      </c>
      <c r="P1893" t="s">
        <v>197</v>
      </c>
      <c r="Q1893" t="s">
        <v>8702</v>
      </c>
      <c r="R1893" t="s">
        <v>21834</v>
      </c>
      <c r="S1893" t="s">
        <v>30832</v>
      </c>
      <c r="T1893" t="s">
        <v>197</v>
      </c>
      <c r="U1893" t="s">
        <v>8702</v>
      </c>
      <c r="V1893" t="s">
        <v>30831</v>
      </c>
      <c r="W1893" t="s">
        <v>30830</v>
      </c>
      <c r="X1893">
        <v>100</v>
      </c>
      <c r="Y1893">
        <v>40.32</v>
      </c>
      <c r="Z1893">
        <v>63.13</v>
      </c>
      <c r="AA1893">
        <v>63.13</v>
      </c>
      <c r="AB1893">
        <v>94.44</v>
      </c>
    </row>
    <row r="1894" spans="1:28" x14ac:dyDescent="0.3">
      <c r="A1894" t="s">
        <v>2021</v>
      </c>
      <c r="B1894" t="s">
        <v>3631</v>
      </c>
      <c r="C1894" s="7">
        <v>-1.3718164842854901</v>
      </c>
      <c r="D1894" s="7">
        <v>-1.91323218259484</v>
      </c>
      <c r="E1894" s="7">
        <v>-1.5194635999152499</v>
      </c>
      <c r="F1894" s="7">
        <v>-2.17662358875097</v>
      </c>
      <c r="G1894">
        <v>256838</v>
      </c>
      <c r="H1894" t="s">
        <v>1506</v>
      </c>
      <c r="I1894" t="s">
        <v>1507</v>
      </c>
      <c r="J1894" t="s">
        <v>2022</v>
      </c>
      <c r="K1894" t="s">
        <v>2023</v>
      </c>
      <c r="L1894" t="s">
        <v>2024</v>
      </c>
      <c r="M1894" t="s">
        <v>2025</v>
      </c>
      <c r="N1894" t="s">
        <v>2026</v>
      </c>
      <c r="P1894" t="s">
        <v>2027</v>
      </c>
      <c r="Q1894" t="s">
        <v>2028</v>
      </c>
      <c r="S1894" t="s">
        <v>2029</v>
      </c>
      <c r="T1894" t="s">
        <v>2027</v>
      </c>
      <c r="U1894" t="s">
        <v>2028</v>
      </c>
      <c r="V1894" t="s">
        <v>3985</v>
      </c>
      <c r="X1894">
        <v>100</v>
      </c>
      <c r="Y1894">
        <v>24.79</v>
      </c>
      <c r="Z1894">
        <v>71.67</v>
      </c>
      <c r="AA1894">
        <v>71.67</v>
      </c>
    </row>
    <row r="1895" spans="1:28" x14ac:dyDescent="0.3">
      <c r="A1895" t="s">
        <v>13440</v>
      </c>
      <c r="B1895" t="s">
        <v>3631</v>
      </c>
      <c r="C1895" s="7">
        <v>-0.93334231060776895</v>
      </c>
      <c r="D1895" s="7">
        <v>-0.59619906968214298</v>
      </c>
      <c r="E1895" s="7">
        <v>-0.95039186178984603</v>
      </c>
      <c r="F1895" s="7">
        <v>-1.1134805688798901</v>
      </c>
      <c r="G1895">
        <v>355986</v>
      </c>
      <c r="H1895" t="s">
        <v>12597</v>
      </c>
      <c r="I1895" t="s">
        <v>12596</v>
      </c>
      <c r="J1895" t="s">
        <v>12588</v>
      </c>
      <c r="K1895" t="s">
        <v>12595</v>
      </c>
      <c r="L1895" t="s">
        <v>12594</v>
      </c>
      <c r="M1895" t="s">
        <v>12593</v>
      </c>
      <c r="N1895" t="s">
        <v>12592</v>
      </c>
      <c r="O1895" t="s">
        <v>12591</v>
      </c>
      <c r="P1895" t="s">
        <v>12588</v>
      </c>
      <c r="Q1895" t="s">
        <v>12587</v>
      </c>
      <c r="R1895" t="s">
        <v>12590</v>
      </c>
      <c r="S1895" t="s">
        <v>13439</v>
      </c>
      <c r="T1895" t="s">
        <v>12588</v>
      </c>
      <c r="U1895" t="s">
        <v>12587</v>
      </c>
      <c r="V1895" t="s">
        <v>13438</v>
      </c>
      <c r="X1895">
        <v>88.05</v>
      </c>
      <c r="Y1895">
        <v>37.380000000000003</v>
      </c>
      <c r="Z1895">
        <v>71.39</v>
      </c>
      <c r="AA1895">
        <v>71.39</v>
      </c>
    </row>
    <row r="1896" spans="1:28" x14ac:dyDescent="0.3">
      <c r="A1896" t="s">
        <v>13437</v>
      </c>
      <c r="B1896" t="s">
        <v>3631</v>
      </c>
      <c r="C1896" s="7">
        <v>-6.3397113397023502E-2</v>
      </c>
      <c r="D1896" s="7">
        <v>-0.16711656567202199</v>
      </c>
      <c r="E1896" s="7">
        <v>0.211459029357383</v>
      </c>
      <c r="F1896" s="7">
        <v>-1.11852842912687</v>
      </c>
      <c r="G1896">
        <v>38499</v>
      </c>
      <c r="J1896" t="s">
        <v>13436</v>
      </c>
      <c r="K1896" t="s">
        <v>13435</v>
      </c>
      <c r="L1896" t="s">
        <v>13434</v>
      </c>
      <c r="M1896" t="s">
        <v>13433</v>
      </c>
      <c r="N1896" t="s">
        <v>13432</v>
      </c>
      <c r="O1896" t="s">
        <v>13431</v>
      </c>
      <c r="P1896" t="s">
        <v>13430</v>
      </c>
      <c r="Q1896" t="s">
        <v>13429</v>
      </c>
      <c r="R1896" t="s">
        <v>13428</v>
      </c>
      <c r="S1896" t="s">
        <v>13427</v>
      </c>
      <c r="V1896" t="s">
        <v>13426</v>
      </c>
      <c r="W1896" t="s">
        <v>13425</v>
      </c>
      <c r="X1896">
        <v>89.18</v>
      </c>
      <c r="Y1896">
        <v>30</v>
      </c>
      <c r="Z1896">
        <v>63.18</v>
      </c>
      <c r="AA1896">
        <v>63.18</v>
      </c>
      <c r="AB1896">
        <v>76</v>
      </c>
    </row>
    <row r="1897" spans="1:28" x14ac:dyDescent="0.3">
      <c r="A1897" t="s">
        <v>30829</v>
      </c>
      <c r="B1897" t="s">
        <v>3636</v>
      </c>
      <c r="C1897" s="7">
        <v>1.0551313157298501</v>
      </c>
      <c r="D1897" s="7">
        <v>0</v>
      </c>
      <c r="E1897" s="7">
        <v>0</v>
      </c>
      <c r="F1897" s="7">
        <v>0</v>
      </c>
      <c r="G1897">
        <v>329497</v>
      </c>
      <c r="I1897" t="s">
        <v>35</v>
      </c>
      <c r="K1897" t="s">
        <v>35</v>
      </c>
      <c r="N1897" t="s">
        <v>35</v>
      </c>
      <c r="Q1897" t="s">
        <v>35</v>
      </c>
      <c r="U1897" t="s">
        <v>35</v>
      </c>
    </row>
    <row r="1898" spans="1:28" x14ac:dyDescent="0.3">
      <c r="A1898" t="s">
        <v>30828</v>
      </c>
      <c r="B1898" t="s">
        <v>3631</v>
      </c>
      <c r="C1898" s="7">
        <v>-1.2906026797649801</v>
      </c>
      <c r="D1898" s="7">
        <v>-1.3600184941658</v>
      </c>
      <c r="E1898" s="7">
        <v>-1.42811237174075</v>
      </c>
      <c r="F1898" s="7">
        <v>-0.751826882263263</v>
      </c>
      <c r="G1898">
        <v>355989</v>
      </c>
      <c r="J1898" t="s">
        <v>2603</v>
      </c>
      <c r="K1898" t="s">
        <v>2604</v>
      </c>
      <c r="L1898" t="s">
        <v>2605</v>
      </c>
      <c r="M1898" t="s">
        <v>501</v>
      </c>
      <c r="N1898" t="s">
        <v>502</v>
      </c>
      <c r="O1898" t="s">
        <v>503</v>
      </c>
      <c r="P1898" t="s">
        <v>504</v>
      </c>
      <c r="Q1898" t="s">
        <v>505</v>
      </c>
      <c r="R1898" t="s">
        <v>506</v>
      </c>
      <c r="S1898" t="s">
        <v>30827</v>
      </c>
      <c r="T1898" t="s">
        <v>114</v>
      </c>
      <c r="U1898" t="s">
        <v>115</v>
      </c>
      <c r="V1898" t="s">
        <v>30826</v>
      </c>
      <c r="W1898" t="s">
        <v>30825</v>
      </c>
      <c r="X1898">
        <v>83.52</v>
      </c>
      <c r="Y1898">
        <v>33.229999999999997</v>
      </c>
      <c r="Z1898">
        <v>71.430000000000007</v>
      </c>
      <c r="AA1898">
        <v>71.430000000000007</v>
      </c>
      <c r="AB1898">
        <v>72.91</v>
      </c>
    </row>
    <row r="1899" spans="1:28" x14ac:dyDescent="0.3">
      <c r="A1899" t="s">
        <v>2030</v>
      </c>
      <c r="B1899" t="s">
        <v>3639</v>
      </c>
      <c r="C1899" s="7">
        <v>6.4139393694156004</v>
      </c>
      <c r="D1899" s="7">
        <v>6.8479882578317</v>
      </c>
      <c r="E1899" s="7">
        <v>6.46830327237807</v>
      </c>
      <c r="F1899" s="7">
        <v>4.4302640978883296</v>
      </c>
      <c r="G1899">
        <v>101386</v>
      </c>
      <c r="J1899" t="s">
        <v>2031</v>
      </c>
      <c r="K1899" t="s">
        <v>7887</v>
      </c>
      <c r="L1899" t="s">
        <v>7886</v>
      </c>
      <c r="S1899" t="s">
        <v>2032</v>
      </c>
      <c r="T1899" t="s">
        <v>2031</v>
      </c>
      <c r="U1899" t="s">
        <v>2033</v>
      </c>
      <c r="V1899" t="s">
        <v>3789</v>
      </c>
      <c r="X1899">
        <v>100</v>
      </c>
      <c r="Z1899">
        <v>50</v>
      </c>
      <c r="AA1899">
        <v>50</v>
      </c>
    </row>
    <row r="1900" spans="1:28" x14ac:dyDescent="0.3">
      <c r="A1900" t="s">
        <v>6500</v>
      </c>
      <c r="B1900" t="s">
        <v>3636</v>
      </c>
      <c r="C1900" s="7">
        <v>1.61519697477214</v>
      </c>
      <c r="D1900" s="7">
        <v>2.3157974811324098</v>
      </c>
      <c r="E1900" s="7">
        <v>1.14815527798052</v>
      </c>
      <c r="F1900" s="7">
        <v>3.4277065255748198</v>
      </c>
      <c r="G1900">
        <v>355993</v>
      </c>
      <c r="S1900" t="s">
        <v>6499</v>
      </c>
      <c r="T1900" t="s">
        <v>6498</v>
      </c>
      <c r="U1900" t="s">
        <v>6497</v>
      </c>
      <c r="V1900" t="s">
        <v>6496</v>
      </c>
      <c r="X1900">
        <v>100</v>
      </c>
      <c r="Z1900">
        <v>38.24</v>
      </c>
      <c r="AA1900">
        <v>38.24</v>
      </c>
    </row>
    <row r="1901" spans="1:28" x14ac:dyDescent="0.3">
      <c r="A1901" t="s">
        <v>13424</v>
      </c>
      <c r="B1901" t="s">
        <v>3636</v>
      </c>
      <c r="C1901" s="7">
        <v>0.54526189032113603</v>
      </c>
      <c r="D1901" s="7">
        <v>0.95005274660127104</v>
      </c>
      <c r="E1901" s="7">
        <v>0.78386790510670101</v>
      </c>
      <c r="F1901" s="7">
        <v>1.3453157103778499</v>
      </c>
      <c r="G1901">
        <v>68042</v>
      </c>
      <c r="H1901" t="s">
        <v>2325</v>
      </c>
      <c r="I1901" t="s">
        <v>2326</v>
      </c>
      <c r="J1901" t="s">
        <v>2327</v>
      </c>
      <c r="K1901" t="s">
        <v>2328</v>
      </c>
      <c r="L1901" t="s">
        <v>2329</v>
      </c>
      <c r="M1901" t="s">
        <v>13423</v>
      </c>
      <c r="N1901" t="s">
        <v>13422</v>
      </c>
      <c r="O1901" t="s">
        <v>13421</v>
      </c>
      <c r="P1901" t="s">
        <v>13420</v>
      </c>
      <c r="Q1901" t="s">
        <v>13419</v>
      </c>
      <c r="R1901" t="s">
        <v>13418</v>
      </c>
      <c r="S1901" t="s">
        <v>13417</v>
      </c>
      <c r="T1901" t="s">
        <v>2337</v>
      </c>
      <c r="U1901" t="s">
        <v>2338</v>
      </c>
      <c r="V1901" t="s">
        <v>13416</v>
      </c>
      <c r="W1901" t="s">
        <v>13415</v>
      </c>
      <c r="X1901">
        <v>100</v>
      </c>
      <c r="Y1901">
        <v>30.89</v>
      </c>
      <c r="Z1901">
        <v>56.87</v>
      </c>
      <c r="AA1901">
        <v>56.87</v>
      </c>
      <c r="AB1901">
        <v>72.37</v>
      </c>
    </row>
    <row r="1902" spans="1:28" x14ac:dyDescent="0.3">
      <c r="A1902" t="s">
        <v>2034</v>
      </c>
      <c r="B1902" t="s">
        <v>3636</v>
      </c>
      <c r="C1902" s="7">
        <v>3.0193218370200299</v>
      </c>
      <c r="D1902" s="7">
        <v>3.09287214314298</v>
      </c>
      <c r="E1902" s="7">
        <v>2.9775566902573498</v>
      </c>
      <c r="F1902" s="7">
        <v>3.66154844356904</v>
      </c>
      <c r="G1902">
        <v>234875</v>
      </c>
      <c r="M1902" t="s">
        <v>2035</v>
      </c>
      <c r="N1902" t="s">
        <v>7885</v>
      </c>
      <c r="O1902" t="s">
        <v>2036</v>
      </c>
      <c r="P1902" t="s">
        <v>2037</v>
      </c>
      <c r="Q1902" t="s">
        <v>7884</v>
      </c>
      <c r="R1902" t="s">
        <v>2038</v>
      </c>
      <c r="S1902" t="s">
        <v>2039</v>
      </c>
      <c r="V1902" t="s">
        <v>3705</v>
      </c>
      <c r="X1902">
        <v>100</v>
      </c>
      <c r="Y1902">
        <v>30.91</v>
      </c>
      <c r="Z1902">
        <v>48</v>
      </c>
      <c r="AA1902">
        <v>48</v>
      </c>
    </row>
    <row r="1903" spans="1:28" x14ac:dyDescent="0.3">
      <c r="A1903" t="s">
        <v>21971</v>
      </c>
      <c r="B1903" t="s">
        <v>3636</v>
      </c>
      <c r="C1903" s="7">
        <v>-7.6483998588389404E-2</v>
      </c>
      <c r="D1903" s="7">
        <v>1.55821923130706</v>
      </c>
      <c r="E1903" s="7">
        <v>0.67783585375984501</v>
      </c>
      <c r="F1903" s="7">
        <v>0.744334565846961</v>
      </c>
      <c r="G1903">
        <v>283893</v>
      </c>
      <c r="I1903" t="s">
        <v>35</v>
      </c>
      <c r="K1903" t="s">
        <v>35</v>
      </c>
      <c r="N1903" t="s">
        <v>35</v>
      </c>
      <c r="Q1903" t="s">
        <v>35</v>
      </c>
      <c r="S1903" t="s">
        <v>21970</v>
      </c>
      <c r="U1903" t="s">
        <v>35</v>
      </c>
      <c r="V1903" t="s">
        <v>21969</v>
      </c>
      <c r="X1903">
        <v>100</v>
      </c>
      <c r="Z1903">
        <v>61.79</v>
      </c>
      <c r="AA1903">
        <v>61.79</v>
      </c>
    </row>
    <row r="1904" spans="1:28" x14ac:dyDescent="0.3">
      <c r="A1904" t="s">
        <v>2040</v>
      </c>
      <c r="B1904" t="s">
        <v>3639</v>
      </c>
      <c r="C1904" s="7">
        <v>3.8804338271341998</v>
      </c>
      <c r="D1904" s="7">
        <v>4.4954993858804402</v>
      </c>
      <c r="E1904" s="7">
        <v>3.7739480444487601</v>
      </c>
      <c r="F1904" s="7">
        <v>6.2293213306350799</v>
      </c>
      <c r="G1904">
        <v>255461</v>
      </c>
      <c r="H1904" t="s">
        <v>1518</v>
      </c>
      <c r="I1904" t="s">
        <v>1519</v>
      </c>
      <c r="J1904" t="s">
        <v>1520</v>
      </c>
      <c r="K1904" t="s">
        <v>1521</v>
      </c>
      <c r="L1904" t="s">
        <v>1522</v>
      </c>
      <c r="M1904" t="s">
        <v>615</v>
      </c>
      <c r="N1904" t="s">
        <v>616</v>
      </c>
      <c r="O1904" t="s">
        <v>617</v>
      </c>
      <c r="P1904" t="s">
        <v>618</v>
      </c>
      <c r="Q1904" t="s">
        <v>619</v>
      </c>
      <c r="R1904" t="s">
        <v>620</v>
      </c>
      <c r="S1904" t="s">
        <v>2041</v>
      </c>
      <c r="T1904" t="s">
        <v>1527</v>
      </c>
      <c r="U1904" t="s">
        <v>1528</v>
      </c>
      <c r="V1904" t="s">
        <v>3984</v>
      </c>
      <c r="X1904">
        <v>100</v>
      </c>
      <c r="Y1904">
        <v>35.15</v>
      </c>
      <c r="Z1904">
        <v>68.09</v>
      </c>
      <c r="AA1904">
        <v>68.09</v>
      </c>
    </row>
    <row r="1905" spans="1:28" x14ac:dyDescent="0.3">
      <c r="A1905" t="s">
        <v>30824</v>
      </c>
      <c r="B1905" t="s">
        <v>3631</v>
      </c>
      <c r="C1905" s="7">
        <v>-1.0324340045952101</v>
      </c>
      <c r="D1905" s="7">
        <v>-1.24699794633285</v>
      </c>
      <c r="E1905" s="7">
        <v>-1.07195443056774</v>
      </c>
      <c r="F1905" s="7">
        <v>-1.00087732988</v>
      </c>
      <c r="G1905">
        <v>329513</v>
      </c>
      <c r="H1905" t="s">
        <v>1487</v>
      </c>
      <c r="I1905" t="s">
        <v>8819</v>
      </c>
      <c r="J1905" t="s">
        <v>193</v>
      </c>
      <c r="K1905" t="s">
        <v>8701</v>
      </c>
      <c r="L1905" t="s">
        <v>3604</v>
      </c>
      <c r="M1905" t="s">
        <v>30823</v>
      </c>
      <c r="N1905" t="s">
        <v>34654</v>
      </c>
      <c r="O1905" t="s">
        <v>30822</v>
      </c>
      <c r="P1905" t="s">
        <v>357</v>
      </c>
      <c r="Q1905" t="s">
        <v>8735</v>
      </c>
      <c r="R1905" t="s">
        <v>30821</v>
      </c>
      <c r="S1905" t="s">
        <v>30820</v>
      </c>
      <c r="T1905" t="s">
        <v>197</v>
      </c>
      <c r="U1905" t="s">
        <v>8702</v>
      </c>
      <c r="V1905" t="s">
        <v>30819</v>
      </c>
      <c r="X1905">
        <v>88.68</v>
      </c>
      <c r="Y1905">
        <v>33.119999999999997</v>
      </c>
      <c r="Z1905">
        <v>63.1</v>
      </c>
      <c r="AA1905">
        <v>63.1</v>
      </c>
    </row>
    <row r="1906" spans="1:28" x14ac:dyDescent="0.3">
      <c r="A1906" t="s">
        <v>17422</v>
      </c>
      <c r="B1906" t="s">
        <v>3636</v>
      </c>
      <c r="C1906" s="7">
        <v>0.58091519129849201</v>
      </c>
      <c r="D1906" s="7">
        <v>3.09408893750742E-2</v>
      </c>
      <c r="E1906" s="7">
        <v>1.2000115853273301</v>
      </c>
      <c r="F1906" s="7">
        <v>-0.28269733509004302</v>
      </c>
      <c r="G1906">
        <v>68054</v>
      </c>
      <c r="M1906" t="s">
        <v>17421</v>
      </c>
      <c r="N1906" t="s">
        <v>17420</v>
      </c>
      <c r="O1906" t="s">
        <v>17419</v>
      </c>
      <c r="P1906" t="s">
        <v>17418</v>
      </c>
      <c r="Q1906" t="s">
        <v>17417</v>
      </c>
      <c r="R1906" t="s">
        <v>17416</v>
      </c>
      <c r="V1906" t="s">
        <v>17415</v>
      </c>
      <c r="X1906">
        <v>100</v>
      </c>
      <c r="Y1906">
        <v>29.41</v>
      </c>
      <c r="Z1906">
        <v>38.75</v>
      </c>
    </row>
    <row r="1907" spans="1:28" x14ac:dyDescent="0.3">
      <c r="A1907" t="s">
        <v>30818</v>
      </c>
      <c r="B1907" t="s">
        <v>3636</v>
      </c>
      <c r="C1907" s="7">
        <v>1.5233888536216</v>
      </c>
      <c r="D1907" s="7">
        <v>1.15663452905938</v>
      </c>
      <c r="E1907" s="7">
        <v>1.17041457395425</v>
      </c>
      <c r="F1907" s="7">
        <v>0.59854580178997296</v>
      </c>
      <c r="G1907">
        <v>329522</v>
      </c>
      <c r="M1907" t="s">
        <v>30817</v>
      </c>
      <c r="N1907" t="s">
        <v>30816</v>
      </c>
      <c r="O1907" t="s">
        <v>30815</v>
      </c>
      <c r="P1907" t="s">
        <v>30814</v>
      </c>
      <c r="Q1907" t="s">
        <v>30813</v>
      </c>
      <c r="X1907">
        <v>97.5</v>
      </c>
      <c r="Y1907">
        <v>44.83</v>
      </c>
    </row>
    <row r="1908" spans="1:28" x14ac:dyDescent="0.3">
      <c r="A1908" t="s">
        <v>6495</v>
      </c>
      <c r="B1908" t="s">
        <v>3636</v>
      </c>
      <c r="C1908" s="7">
        <v>0.61302364406783405</v>
      </c>
      <c r="D1908" s="7">
        <v>2.0987906496239299</v>
      </c>
      <c r="E1908" s="7">
        <v>1.58408642342873</v>
      </c>
      <c r="F1908" s="7">
        <v>1.1078598479731401</v>
      </c>
      <c r="G1908">
        <v>60296</v>
      </c>
      <c r="H1908" t="s">
        <v>6494</v>
      </c>
      <c r="I1908" t="s">
        <v>6493</v>
      </c>
      <c r="J1908" t="s">
        <v>1676</v>
      </c>
      <c r="K1908" t="s">
        <v>1677</v>
      </c>
      <c r="L1908" t="s">
        <v>8912</v>
      </c>
      <c r="M1908" t="s">
        <v>6492</v>
      </c>
      <c r="N1908" t="s">
        <v>6491</v>
      </c>
      <c r="O1908" t="s">
        <v>6490</v>
      </c>
      <c r="P1908" t="s">
        <v>6489</v>
      </c>
      <c r="Q1908" t="s">
        <v>8913</v>
      </c>
      <c r="R1908" t="s">
        <v>6488</v>
      </c>
      <c r="S1908" t="s">
        <v>6487</v>
      </c>
      <c r="T1908" t="s">
        <v>6486</v>
      </c>
      <c r="U1908" t="s">
        <v>8914</v>
      </c>
      <c r="V1908" t="s">
        <v>6485</v>
      </c>
      <c r="X1908">
        <v>99.12</v>
      </c>
      <c r="Y1908">
        <v>44.24</v>
      </c>
      <c r="Z1908">
        <v>58.56</v>
      </c>
      <c r="AA1908">
        <v>58.56</v>
      </c>
    </row>
    <row r="1909" spans="1:28" x14ac:dyDescent="0.3">
      <c r="A1909" t="s">
        <v>13414</v>
      </c>
      <c r="B1909" t="s">
        <v>3636</v>
      </c>
      <c r="C1909" s="7">
        <v>0.45844651214828203</v>
      </c>
      <c r="D1909" s="7">
        <v>0.75106949246820998</v>
      </c>
      <c r="E1909" s="7">
        <v>0.69647208939393301</v>
      </c>
      <c r="F1909" s="7">
        <v>1.0176400450518499</v>
      </c>
      <c r="G1909">
        <v>325924</v>
      </c>
      <c r="H1909" t="s">
        <v>4247</v>
      </c>
      <c r="I1909" t="s">
        <v>4246</v>
      </c>
      <c r="J1909" t="s">
        <v>1461</v>
      </c>
      <c r="K1909" t="s">
        <v>4504</v>
      </c>
      <c r="L1909" t="s">
        <v>13413</v>
      </c>
      <c r="M1909" t="s">
        <v>13412</v>
      </c>
      <c r="N1909" t="s">
        <v>13411</v>
      </c>
      <c r="O1909" t="s">
        <v>13410</v>
      </c>
      <c r="P1909" t="s">
        <v>13409</v>
      </c>
      <c r="Q1909" t="s">
        <v>13408</v>
      </c>
      <c r="R1909" t="s">
        <v>13407</v>
      </c>
      <c r="S1909" t="s">
        <v>13406</v>
      </c>
      <c r="T1909" t="s">
        <v>1461</v>
      </c>
      <c r="U1909" t="s">
        <v>1462</v>
      </c>
      <c r="V1909" t="s">
        <v>13405</v>
      </c>
      <c r="X1909">
        <v>81.3</v>
      </c>
      <c r="Y1909">
        <v>32.93</v>
      </c>
      <c r="Z1909">
        <v>39.76</v>
      </c>
      <c r="AA1909">
        <v>39.76</v>
      </c>
    </row>
    <row r="1910" spans="1:28" x14ac:dyDescent="0.3">
      <c r="A1910" t="s">
        <v>30812</v>
      </c>
      <c r="B1910" t="s">
        <v>3636</v>
      </c>
      <c r="C1910" s="7">
        <v>1.7008405241167099</v>
      </c>
      <c r="D1910" s="7">
        <v>1.58591799769129</v>
      </c>
      <c r="E1910" s="7">
        <v>1.5662729990987201</v>
      </c>
      <c r="F1910" s="7">
        <v>1.9003958699196399</v>
      </c>
      <c r="G1910">
        <v>289853</v>
      </c>
      <c r="H1910" t="s">
        <v>30811</v>
      </c>
      <c r="I1910" t="s">
        <v>30810</v>
      </c>
      <c r="J1910" t="s">
        <v>30809</v>
      </c>
      <c r="K1910" t="s">
        <v>30808</v>
      </c>
      <c r="L1910" t="s">
        <v>30807</v>
      </c>
      <c r="M1910" t="s">
        <v>30806</v>
      </c>
      <c r="N1910" t="s">
        <v>30805</v>
      </c>
      <c r="O1910" t="s">
        <v>30804</v>
      </c>
      <c r="P1910" t="s">
        <v>30801</v>
      </c>
      <c r="Q1910" t="s">
        <v>30800</v>
      </c>
      <c r="R1910" t="s">
        <v>30803</v>
      </c>
      <c r="S1910" t="s">
        <v>30802</v>
      </c>
      <c r="T1910" t="s">
        <v>30801</v>
      </c>
      <c r="U1910" t="s">
        <v>30800</v>
      </c>
      <c r="V1910" t="s">
        <v>30799</v>
      </c>
      <c r="W1910" t="s">
        <v>30798</v>
      </c>
      <c r="X1910">
        <v>100</v>
      </c>
      <c r="Y1910">
        <v>46.76</v>
      </c>
      <c r="Z1910">
        <v>77.38</v>
      </c>
      <c r="AA1910">
        <v>77.38</v>
      </c>
      <c r="AB1910">
        <v>82.86</v>
      </c>
    </row>
    <row r="1911" spans="1:28" x14ac:dyDescent="0.3">
      <c r="A1911" t="s">
        <v>21968</v>
      </c>
      <c r="B1911" t="s">
        <v>3636</v>
      </c>
      <c r="C1911" s="7">
        <v>0.76869645170716605</v>
      </c>
      <c r="D1911" s="7">
        <v>1.0079298270363899</v>
      </c>
      <c r="E1911" s="7">
        <v>1.0623809821222301</v>
      </c>
      <c r="F1911" s="7">
        <v>1.2490839315250799</v>
      </c>
      <c r="G1911">
        <v>289856</v>
      </c>
      <c r="H1911" t="s">
        <v>474</v>
      </c>
      <c r="I1911" t="s">
        <v>475</v>
      </c>
      <c r="J1911" t="s">
        <v>16578</v>
      </c>
      <c r="K1911" t="s">
        <v>16577</v>
      </c>
      <c r="L1911" t="s">
        <v>478</v>
      </c>
      <c r="M1911" t="s">
        <v>21967</v>
      </c>
      <c r="N1911" t="s">
        <v>21966</v>
      </c>
      <c r="O1911" t="s">
        <v>21965</v>
      </c>
      <c r="P1911" t="s">
        <v>21964</v>
      </c>
      <c r="Q1911" t="s">
        <v>21963</v>
      </c>
      <c r="R1911" t="s">
        <v>21962</v>
      </c>
      <c r="S1911" t="s">
        <v>21961</v>
      </c>
      <c r="T1911" t="s">
        <v>16569</v>
      </c>
      <c r="U1911" t="s">
        <v>16568</v>
      </c>
      <c r="V1911" t="s">
        <v>21960</v>
      </c>
      <c r="W1911" t="s">
        <v>21959</v>
      </c>
      <c r="X1911">
        <v>99.78</v>
      </c>
      <c r="Y1911">
        <v>35.42</v>
      </c>
      <c r="Z1911">
        <v>55.62</v>
      </c>
      <c r="AA1911">
        <v>55.62</v>
      </c>
      <c r="AB1911">
        <v>95.45</v>
      </c>
    </row>
    <row r="1912" spans="1:28" x14ac:dyDescent="0.3">
      <c r="A1912" t="s">
        <v>21958</v>
      </c>
      <c r="B1912" t="s">
        <v>3631</v>
      </c>
      <c r="C1912" s="7">
        <v>-0.21213022009011201</v>
      </c>
      <c r="D1912" s="7">
        <v>-1.03083385454887</v>
      </c>
      <c r="E1912" s="7">
        <v>-0.252788649623096</v>
      </c>
      <c r="F1912" s="7">
        <v>0.28337041325956802</v>
      </c>
      <c r="G1912">
        <v>37529</v>
      </c>
      <c r="H1912" t="s">
        <v>1506</v>
      </c>
      <c r="I1912" t="s">
        <v>1507</v>
      </c>
      <c r="J1912" t="s">
        <v>21957</v>
      </c>
      <c r="K1912" t="s">
        <v>21956</v>
      </c>
      <c r="L1912" t="s">
        <v>21955</v>
      </c>
      <c r="M1912" t="s">
        <v>21954</v>
      </c>
      <c r="N1912" t="s">
        <v>21953</v>
      </c>
      <c r="O1912" t="s">
        <v>21952</v>
      </c>
      <c r="P1912" t="s">
        <v>21950</v>
      </c>
      <c r="Q1912" t="s">
        <v>21949</v>
      </c>
      <c r="S1912" t="s">
        <v>21951</v>
      </c>
      <c r="T1912" t="s">
        <v>21950</v>
      </c>
      <c r="U1912" t="s">
        <v>21949</v>
      </c>
      <c r="V1912" t="s">
        <v>21948</v>
      </c>
      <c r="X1912">
        <v>93.46</v>
      </c>
      <c r="Y1912">
        <v>29.45</v>
      </c>
      <c r="Z1912">
        <v>86.67</v>
      </c>
      <c r="AA1912">
        <v>86.67</v>
      </c>
    </row>
    <row r="1913" spans="1:28" x14ac:dyDescent="0.3">
      <c r="A1913" t="s">
        <v>2042</v>
      </c>
      <c r="B1913" t="s">
        <v>3631</v>
      </c>
      <c r="C1913" s="7">
        <v>-2.8442926195634901</v>
      </c>
      <c r="D1913" s="7">
        <v>-2.43752253984663</v>
      </c>
      <c r="E1913" s="7">
        <v>-2.0244457180794502</v>
      </c>
      <c r="F1913" s="7">
        <v>-1.40707763131741</v>
      </c>
      <c r="G1913">
        <v>356003</v>
      </c>
      <c r="S1913" t="s">
        <v>2043</v>
      </c>
      <c r="T1913" t="s">
        <v>2044</v>
      </c>
      <c r="U1913" t="s">
        <v>7883</v>
      </c>
      <c r="V1913" t="s">
        <v>3648</v>
      </c>
      <c r="X1913">
        <v>100</v>
      </c>
      <c r="Z1913">
        <v>71.7</v>
      </c>
      <c r="AA1913">
        <v>71.7</v>
      </c>
    </row>
    <row r="1914" spans="1:28" x14ac:dyDescent="0.3">
      <c r="A1914" t="s">
        <v>21947</v>
      </c>
      <c r="B1914" t="s">
        <v>3636</v>
      </c>
      <c r="C1914" s="7">
        <v>0.28423976136299201</v>
      </c>
      <c r="D1914" s="7">
        <v>1.3472462472934399</v>
      </c>
      <c r="E1914" s="7">
        <v>0.96565324581983303</v>
      </c>
      <c r="F1914" s="7">
        <v>0.20053355378784099</v>
      </c>
      <c r="G1914">
        <v>231875</v>
      </c>
      <c r="M1914" t="s">
        <v>21946</v>
      </c>
      <c r="N1914" t="s">
        <v>35078</v>
      </c>
      <c r="O1914" t="s">
        <v>21945</v>
      </c>
      <c r="P1914" t="s">
        <v>21944</v>
      </c>
      <c r="Q1914" t="s">
        <v>34625</v>
      </c>
      <c r="R1914" t="s">
        <v>21943</v>
      </c>
      <c r="S1914" t="s">
        <v>21942</v>
      </c>
      <c r="V1914" t="s">
        <v>21941</v>
      </c>
      <c r="X1914">
        <v>100</v>
      </c>
      <c r="Y1914">
        <v>42.31</v>
      </c>
      <c r="Z1914">
        <v>79.819999999999993</v>
      </c>
      <c r="AA1914">
        <v>79.819999999999993</v>
      </c>
    </row>
    <row r="1915" spans="1:28" x14ac:dyDescent="0.3">
      <c r="A1915" t="s">
        <v>13404</v>
      </c>
      <c r="B1915" t="s">
        <v>3636</v>
      </c>
      <c r="C1915" s="7">
        <v>0.51526867919036501</v>
      </c>
      <c r="D1915" s="7">
        <v>0.32568388172031798</v>
      </c>
      <c r="E1915" s="7">
        <v>0.61874729394747496</v>
      </c>
      <c r="F1915" s="7">
        <v>1.44607802139889</v>
      </c>
      <c r="G1915">
        <v>354468</v>
      </c>
      <c r="H1915" t="s">
        <v>13403</v>
      </c>
      <c r="I1915" t="s">
        <v>13402</v>
      </c>
      <c r="J1915" t="s">
        <v>1686</v>
      </c>
      <c r="K1915" t="s">
        <v>1687</v>
      </c>
      <c r="L1915" t="s">
        <v>1688</v>
      </c>
      <c r="M1915" t="s">
        <v>13401</v>
      </c>
      <c r="N1915" t="s">
        <v>13400</v>
      </c>
      <c r="O1915" t="s">
        <v>13399</v>
      </c>
      <c r="P1915" t="s">
        <v>13398</v>
      </c>
      <c r="Q1915" t="s">
        <v>13397</v>
      </c>
      <c r="R1915" t="s">
        <v>13396</v>
      </c>
      <c r="S1915" t="s">
        <v>13395</v>
      </c>
      <c r="T1915" t="s">
        <v>12207</v>
      </c>
      <c r="U1915" t="s">
        <v>12206</v>
      </c>
      <c r="V1915" t="s">
        <v>13394</v>
      </c>
      <c r="W1915" t="s">
        <v>13393</v>
      </c>
      <c r="X1915">
        <v>100</v>
      </c>
      <c r="Y1915">
        <v>34.78</v>
      </c>
      <c r="Z1915">
        <v>62.17</v>
      </c>
      <c r="AA1915">
        <v>62.17</v>
      </c>
      <c r="AB1915">
        <v>72.790000000000006</v>
      </c>
    </row>
    <row r="1916" spans="1:28" x14ac:dyDescent="0.3">
      <c r="A1916" t="s">
        <v>30797</v>
      </c>
      <c r="B1916" t="s">
        <v>3631</v>
      </c>
      <c r="C1916" s="7">
        <v>-1.1942871505878601</v>
      </c>
      <c r="D1916" s="7">
        <v>-1.7776841118356701</v>
      </c>
      <c r="E1916" s="7">
        <v>1.5743945415110299E-2</v>
      </c>
      <c r="F1916" s="7">
        <v>-1.3977831438822199</v>
      </c>
      <c r="G1916">
        <v>19000</v>
      </c>
      <c r="J1916" t="s">
        <v>89</v>
      </c>
      <c r="K1916" t="s">
        <v>90</v>
      </c>
      <c r="L1916" t="s">
        <v>91</v>
      </c>
      <c r="M1916" t="s">
        <v>92</v>
      </c>
      <c r="N1916" t="s">
        <v>6890</v>
      </c>
      <c r="O1916" t="s">
        <v>93</v>
      </c>
      <c r="P1916" t="s">
        <v>94</v>
      </c>
      <c r="Q1916" t="s">
        <v>95</v>
      </c>
      <c r="S1916" t="s">
        <v>30796</v>
      </c>
      <c r="T1916" t="s">
        <v>89</v>
      </c>
      <c r="U1916" t="s">
        <v>90</v>
      </c>
      <c r="V1916" t="s">
        <v>30795</v>
      </c>
      <c r="W1916" t="s">
        <v>30794</v>
      </c>
      <c r="X1916">
        <v>100</v>
      </c>
      <c r="Y1916">
        <v>63.55</v>
      </c>
      <c r="Z1916">
        <v>64.22</v>
      </c>
      <c r="AA1916">
        <v>64.22</v>
      </c>
      <c r="AB1916">
        <v>80.13</v>
      </c>
    </row>
    <row r="1917" spans="1:28" x14ac:dyDescent="0.3">
      <c r="A1917" t="s">
        <v>4678</v>
      </c>
      <c r="B1917" t="s">
        <v>3636</v>
      </c>
      <c r="C1917" s="7">
        <v>1.58534946132044</v>
      </c>
      <c r="D1917" s="7">
        <v>1.0812335630796699</v>
      </c>
      <c r="E1917" s="7">
        <v>1.9505342560140699</v>
      </c>
      <c r="F1917" s="7">
        <v>2.9433903378964299</v>
      </c>
      <c r="G1917">
        <v>68088</v>
      </c>
      <c r="I1917" t="s">
        <v>35</v>
      </c>
      <c r="K1917" t="s">
        <v>35</v>
      </c>
      <c r="N1917" t="s">
        <v>35</v>
      </c>
      <c r="Q1917" t="s">
        <v>35</v>
      </c>
      <c r="S1917" t="s">
        <v>4677</v>
      </c>
      <c r="U1917" t="s">
        <v>35</v>
      </c>
      <c r="V1917" t="s">
        <v>4676</v>
      </c>
      <c r="X1917">
        <v>100</v>
      </c>
      <c r="Z1917">
        <v>35.76</v>
      </c>
      <c r="AA1917">
        <v>35.76</v>
      </c>
    </row>
    <row r="1918" spans="1:28" x14ac:dyDescent="0.3">
      <c r="A1918" t="s">
        <v>17414</v>
      </c>
      <c r="B1918" t="s">
        <v>3631</v>
      </c>
      <c r="C1918" s="7">
        <v>-0.61660361325762203</v>
      </c>
      <c r="D1918" s="7">
        <v>-0.295370909118022</v>
      </c>
      <c r="E1918" s="7">
        <v>-1.0618230860376601</v>
      </c>
      <c r="F1918" s="7">
        <v>-0.40831018225582499</v>
      </c>
      <c r="G1918">
        <v>356010</v>
      </c>
      <c r="J1918" t="s">
        <v>2006</v>
      </c>
      <c r="K1918" t="s">
        <v>2007</v>
      </c>
      <c r="L1918" t="s">
        <v>2008</v>
      </c>
      <c r="M1918" t="s">
        <v>17413</v>
      </c>
      <c r="N1918" t="s">
        <v>17412</v>
      </c>
      <c r="O1918" t="s">
        <v>17411</v>
      </c>
      <c r="P1918" t="s">
        <v>17410</v>
      </c>
      <c r="Q1918" t="s">
        <v>17409</v>
      </c>
      <c r="R1918" t="s">
        <v>17408</v>
      </c>
      <c r="S1918" t="s">
        <v>17407</v>
      </c>
      <c r="T1918" t="s">
        <v>2672</v>
      </c>
      <c r="U1918" t="s">
        <v>2673</v>
      </c>
      <c r="V1918" t="s">
        <v>17406</v>
      </c>
      <c r="X1918">
        <v>100</v>
      </c>
      <c r="Y1918">
        <v>26.61</v>
      </c>
      <c r="Z1918">
        <v>48.46</v>
      </c>
      <c r="AA1918">
        <v>48.46</v>
      </c>
    </row>
    <row r="1919" spans="1:28" x14ac:dyDescent="0.3">
      <c r="A1919" t="s">
        <v>5613</v>
      </c>
      <c r="B1919" t="s">
        <v>3631</v>
      </c>
      <c r="C1919" s="7">
        <v>-1.6465231142463601</v>
      </c>
      <c r="D1919" s="7">
        <v>-1.6391841845489401</v>
      </c>
      <c r="E1919" s="7">
        <v>-2.7272442216791899</v>
      </c>
      <c r="F1919" s="7">
        <v>0.27794767669424197</v>
      </c>
      <c r="G1919">
        <v>217855</v>
      </c>
      <c r="H1919" t="s">
        <v>1436</v>
      </c>
      <c r="I1919" t="s">
        <v>3567</v>
      </c>
      <c r="J1919" t="s">
        <v>364</v>
      </c>
      <c r="K1919" t="s">
        <v>4385</v>
      </c>
      <c r="L1919" t="s">
        <v>3573</v>
      </c>
      <c r="M1919" t="s">
        <v>5612</v>
      </c>
      <c r="N1919" t="s">
        <v>5611</v>
      </c>
      <c r="O1919" t="s">
        <v>5610</v>
      </c>
      <c r="P1919" t="s">
        <v>364</v>
      </c>
      <c r="Q1919" t="s">
        <v>3553</v>
      </c>
      <c r="R1919" t="s">
        <v>5609</v>
      </c>
      <c r="S1919" t="s">
        <v>5608</v>
      </c>
      <c r="T1919" t="s">
        <v>4381</v>
      </c>
      <c r="U1919" t="s">
        <v>8798</v>
      </c>
      <c r="V1919" t="s">
        <v>5607</v>
      </c>
      <c r="X1919">
        <v>100</v>
      </c>
      <c r="Y1919">
        <v>38.03</v>
      </c>
      <c r="Z1919">
        <v>84.38</v>
      </c>
      <c r="AA1919">
        <v>84.38</v>
      </c>
    </row>
    <row r="1920" spans="1:28" x14ac:dyDescent="0.3">
      <c r="A1920" t="s">
        <v>6484</v>
      </c>
      <c r="B1920" t="s">
        <v>3631</v>
      </c>
      <c r="C1920" s="7">
        <v>-1.83902612469797</v>
      </c>
      <c r="D1920" s="7">
        <v>-2.0026165281756301</v>
      </c>
      <c r="E1920" s="7">
        <v>-2.9377784690047002</v>
      </c>
      <c r="F1920" s="7">
        <v>-1.1414189861389501</v>
      </c>
      <c r="G1920">
        <v>97307</v>
      </c>
      <c r="J1920" t="s">
        <v>2993</v>
      </c>
      <c r="K1920" t="s">
        <v>2994</v>
      </c>
      <c r="L1920" t="s">
        <v>2995</v>
      </c>
      <c r="M1920" t="s">
        <v>6483</v>
      </c>
      <c r="N1920" t="s">
        <v>6482</v>
      </c>
      <c r="O1920" t="s">
        <v>6481</v>
      </c>
      <c r="P1920" t="s">
        <v>2999</v>
      </c>
      <c r="Q1920" t="s">
        <v>3000</v>
      </c>
      <c r="R1920" t="s">
        <v>6480</v>
      </c>
      <c r="S1920" t="s">
        <v>6479</v>
      </c>
      <c r="T1920" t="s">
        <v>2999</v>
      </c>
      <c r="U1920" t="s">
        <v>3000</v>
      </c>
      <c r="V1920" t="s">
        <v>6478</v>
      </c>
      <c r="X1920">
        <v>100</v>
      </c>
      <c r="Y1920">
        <v>47.46</v>
      </c>
      <c r="Z1920">
        <v>87.04</v>
      </c>
      <c r="AA1920">
        <v>87.04</v>
      </c>
    </row>
    <row r="1921" spans="1:28" x14ac:dyDescent="0.3">
      <c r="A1921" t="s">
        <v>30793</v>
      </c>
      <c r="B1921" t="s">
        <v>3631</v>
      </c>
      <c r="C1921" s="7">
        <v>-1.09156852906323</v>
      </c>
      <c r="D1921" s="7">
        <v>-1.4196606031180601</v>
      </c>
      <c r="E1921" s="7">
        <v>-1.47581164437612</v>
      </c>
      <c r="F1921" s="7">
        <v>-1.13760588074533</v>
      </c>
      <c r="G1921">
        <v>97309</v>
      </c>
      <c r="M1921" t="s">
        <v>30792</v>
      </c>
      <c r="N1921" t="s">
        <v>30791</v>
      </c>
      <c r="O1921" t="s">
        <v>30790</v>
      </c>
      <c r="P1921" t="s">
        <v>30789</v>
      </c>
      <c r="Q1921" t="s">
        <v>30788</v>
      </c>
      <c r="R1921" t="s">
        <v>30787</v>
      </c>
      <c r="S1921" t="s">
        <v>22818</v>
      </c>
      <c r="V1921" t="s">
        <v>22817</v>
      </c>
      <c r="X1921">
        <v>68.930000000000007</v>
      </c>
      <c r="Y1921">
        <v>30.3</v>
      </c>
      <c r="Z1921">
        <v>40.590000000000003</v>
      </c>
      <c r="AA1921">
        <v>40.590000000000003</v>
      </c>
    </row>
    <row r="1922" spans="1:28" x14ac:dyDescent="0.3">
      <c r="A1922" t="s">
        <v>21940</v>
      </c>
      <c r="B1922" t="s">
        <v>3636</v>
      </c>
      <c r="C1922" s="7">
        <v>0.82891413043194895</v>
      </c>
      <c r="D1922" s="7">
        <v>1.0647915636087899</v>
      </c>
      <c r="E1922" s="7">
        <v>0.50505288493184097</v>
      </c>
      <c r="F1922" s="7">
        <v>0.57779490729562999</v>
      </c>
      <c r="G1922">
        <v>322039</v>
      </c>
      <c r="M1922" t="s">
        <v>21939</v>
      </c>
      <c r="N1922" t="s">
        <v>21936</v>
      </c>
      <c r="O1922" t="s">
        <v>21938</v>
      </c>
      <c r="P1922" t="s">
        <v>21937</v>
      </c>
      <c r="Q1922" t="s">
        <v>21936</v>
      </c>
      <c r="R1922" t="s">
        <v>21935</v>
      </c>
      <c r="S1922" t="s">
        <v>21934</v>
      </c>
      <c r="V1922" t="s">
        <v>21933</v>
      </c>
      <c r="X1922">
        <v>90.87</v>
      </c>
      <c r="Y1922">
        <v>30.84</v>
      </c>
      <c r="Z1922">
        <v>40.4</v>
      </c>
      <c r="AA1922">
        <v>40.4</v>
      </c>
    </row>
    <row r="1923" spans="1:28" x14ac:dyDescent="0.3">
      <c r="A1923" t="s">
        <v>13392</v>
      </c>
      <c r="B1923" t="s">
        <v>3636</v>
      </c>
      <c r="C1923" s="7">
        <v>0.56182584446602402</v>
      </c>
      <c r="D1923" s="7">
        <v>0.38393003708413498</v>
      </c>
      <c r="E1923" s="7">
        <v>6.1493332022673798E-2</v>
      </c>
      <c r="F1923" s="7">
        <v>1.4666937893816301</v>
      </c>
      <c r="G1923">
        <v>230831</v>
      </c>
      <c r="H1923" t="s">
        <v>3171</v>
      </c>
      <c r="I1923" t="s">
        <v>3172</v>
      </c>
      <c r="J1923" t="s">
        <v>13391</v>
      </c>
      <c r="K1923" t="s">
        <v>13390</v>
      </c>
      <c r="L1923" t="s">
        <v>13389</v>
      </c>
      <c r="M1923" t="s">
        <v>13388</v>
      </c>
      <c r="N1923" t="s">
        <v>13387</v>
      </c>
      <c r="O1923" t="s">
        <v>13386</v>
      </c>
      <c r="P1923" t="s">
        <v>13385</v>
      </c>
      <c r="Q1923" t="s">
        <v>13384</v>
      </c>
      <c r="R1923" t="s">
        <v>13383</v>
      </c>
      <c r="S1923" t="s">
        <v>13382</v>
      </c>
      <c r="T1923" t="s">
        <v>13381</v>
      </c>
      <c r="U1923" t="s">
        <v>13380</v>
      </c>
      <c r="V1923" t="s">
        <v>13379</v>
      </c>
      <c r="X1923">
        <v>100</v>
      </c>
      <c r="Y1923">
        <v>36.68</v>
      </c>
      <c r="Z1923">
        <v>50.41</v>
      </c>
      <c r="AA1923">
        <v>50.41</v>
      </c>
    </row>
    <row r="1924" spans="1:28" x14ac:dyDescent="0.3">
      <c r="A1924" t="s">
        <v>2045</v>
      </c>
      <c r="B1924" t="s">
        <v>3639</v>
      </c>
      <c r="C1924" s="7">
        <v>3.27454444158692</v>
      </c>
      <c r="D1924" s="7">
        <v>4.6431674456690697</v>
      </c>
      <c r="E1924" s="7">
        <v>2.1939746577206298</v>
      </c>
      <c r="F1924" s="7">
        <v>6.8219343985615399</v>
      </c>
      <c r="G1924">
        <v>276377</v>
      </c>
      <c r="H1924" t="s">
        <v>1654</v>
      </c>
      <c r="I1924" t="s">
        <v>1655</v>
      </c>
      <c r="J1924" t="s">
        <v>1656</v>
      </c>
      <c r="K1924" t="s">
        <v>8710</v>
      </c>
      <c r="L1924" t="s">
        <v>3543</v>
      </c>
      <c r="M1924" t="s">
        <v>2046</v>
      </c>
      <c r="N1924" t="s">
        <v>2047</v>
      </c>
      <c r="O1924" t="s">
        <v>2048</v>
      </c>
      <c r="P1924" t="s">
        <v>1656</v>
      </c>
      <c r="Q1924" t="s">
        <v>8711</v>
      </c>
      <c r="R1924" t="s">
        <v>2049</v>
      </c>
      <c r="S1924" t="s">
        <v>2050</v>
      </c>
      <c r="T1924" t="s">
        <v>1656</v>
      </c>
      <c r="U1924" t="s">
        <v>8711</v>
      </c>
      <c r="V1924" t="s">
        <v>3983</v>
      </c>
      <c r="W1924" t="s">
        <v>7882</v>
      </c>
      <c r="X1924">
        <v>99.49</v>
      </c>
      <c r="Y1924">
        <v>30.39</v>
      </c>
      <c r="Z1924">
        <v>59.72</v>
      </c>
      <c r="AA1924">
        <v>59.72</v>
      </c>
      <c r="AB1924">
        <v>92.16</v>
      </c>
    </row>
    <row r="1925" spans="1:28" x14ac:dyDescent="0.3">
      <c r="A1925" t="s">
        <v>30786</v>
      </c>
      <c r="B1925" t="s">
        <v>3636</v>
      </c>
      <c r="C1925" s="7">
        <v>1.7265180565329099</v>
      </c>
      <c r="D1925" s="7">
        <v>1.42898567490871</v>
      </c>
      <c r="E1925" s="7">
        <v>1.7241982083913501</v>
      </c>
      <c r="F1925" s="7">
        <v>1.29027485369661</v>
      </c>
      <c r="G1925">
        <v>68119</v>
      </c>
      <c r="J1925" t="s">
        <v>30785</v>
      </c>
      <c r="K1925" t="s">
        <v>30784</v>
      </c>
      <c r="L1925" t="s">
        <v>30783</v>
      </c>
      <c r="M1925" t="s">
        <v>30782</v>
      </c>
      <c r="N1925" t="s">
        <v>30781</v>
      </c>
      <c r="O1925" t="s">
        <v>30780</v>
      </c>
      <c r="P1925" t="s">
        <v>30779</v>
      </c>
      <c r="Q1925" t="s">
        <v>30778</v>
      </c>
      <c r="S1925" t="s">
        <v>30777</v>
      </c>
      <c r="T1925" t="s">
        <v>30776</v>
      </c>
      <c r="U1925" t="s">
        <v>30775</v>
      </c>
      <c r="V1925" t="s">
        <v>30774</v>
      </c>
      <c r="X1925">
        <v>97.44</v>
      </c>
      <c r="Y1925">
        <v>36.57</v>
      </c>
      <c r="Z1925">
        <v>49.23</v>
      </c>
      <c r="AA1925">
        <v>49.23</v>
      </c>
    </row>
    <row r="1926" spans="1:28" x14ac:dyDescent="0.3">
      <c r="A1926" t="s">
        <v>21932</v>
      </c>
      <c r="B1926" t="s">
        <v>3636</v>
      </c>
      <c r="C1926" s="7">
        <v>4.4289210889072499E-2</v>
      </c>
      <c r="D1926" s="7">
        <v>1.0732148323258</v>
      </c>
      <c r="E1926" s="7">
        <v>0.397030487151319</v>
      </c>
      <c r="F1926" s="7">
        <v>0.74642279478951901</v>
      </c>
      <c r="G1926">
        <v>248906</v>
      </c>
      <c r="M1926" t="s">
        <v>21931</v>
      </c>
      <c r="N1926" t="s">
        <v>21930</v>
      </c>
      <c r="O1926" t="s">
        <v>21929</v>
      </c>
      <c r="P1926" t="s">
        <v>21928</v>
      </c>
      <c r="Q1926" t="s">
        <v>21927</v>
      </c>
      <c r="S1926" t="s">
        <v>21926</v>
      </c>
      <c r="T1926" t="s">
        <v>21925</v>
      </c>
      <c r="U1926" t="s">
        <v>21924</v>
      </c>
      <c r="V1926" t="s">
        <v>21923</v>
      </c>
      <c r="X1926">
        <v>91.34</v>
      </c>
      <c r="Y1926">
        <v>40</v>
      </c>
      <c r="Z1926">
        <v>41.94</v>
      </c>
      <c r="AA1926">
        <v>41.94</v>
      </c>
    </row>
    <row r="1927" spans="1:28" x14ac:dyDescent="0.3">
      <c r="A1927" t="s">
        <v>30773</v>
      </c>
      <c r="B1927" t="s">
        <v>3636</v>
      </c>
      <c r="C1927" s="7">
        <v>1.0461684858046001</v>
      </c>
      <c r="D1927" s="7">
        <v>0.98901670719253298</v>
      </c>
      <c r="E1927" s="7">
        <v>0.91750502867242101</v>
      </c>
      <c r="F1927" s="7">
        <v>1.8281923419991899</v>
      </c>
      <c r="G1927">
        <v>356021</v>
      </c>
      <c r="S1927" t="s">
        <v>30772</v>
      </c>
      <c r="T1927" t="s">
        <v>30771</v>
      </c>
      <c r="U1927" t="s">
        <v>30770</v>
      </c>
      <c r="V1927" t="s">
        <v>30769</v>
      </c>
      <c r="X1927">
        <v>100</v>
      </c>
      <c r="Z1927">
        <v>38.06</v>
      </c>
      <c r="AA1927">
        <v>36.61</v>
      </c>
    </row>
    <row r="1928" spans="1:28" x14ac:dyDescent="0.3">
      <c r="A1928" t="s">
        <v>7881</v>
      </c>
      <c r="B1928" t="s">
        <v>3631</v>
      </c>
      <c r="C1928" s="7">
        <v>-2.7348191958275998</v>
      </c>
      <c r="D1928" s="7">
        <v>-1.9583555368291801</v>
      </c>
      <c r="E1928" s="7">
        <v>-5.9509251497107001E-2</v>
      </c>
      <c r="F1928" s="7">
        <v>-0.28697144207459502</v>
      </c>
      <c r="G1928">
        <v>68125</v>
      </c>
      <c r="I1928" t="s">
        <v>35</v>
      </c>
      <c r="K1928" t="s">
        <v>35</v>
      </c>
      <c r="N1928" t="s">
        <v>35</v>
      </c>
      <c r="Q1928" t="s">
        <v>35</v>
      </c>
      <c r="U1928" t="s">
        <v>35</v>
      </c>
      <c r="X1928">
        <v>100</v>
      </c>
    </row>
    <row r="1929" spans="1:28" x14ac:dyDescent="0.3">
      <c r="A1929" t="s">
        <v>17405</v>
      </c>
      <c r="B1929" t="s">
        <v>3631</v>
      </c>
      <c r="C1929" s="7">
        <v>-0.84285047955143699</v>
      </c>
      <c r="D1929" s="7">
        <v>-0.86618655265901301</v>
      </c>
      <c r="E1929" s="7">
        <v>-1.1638443495572299</v>
      </c>
      <c r="F1929" s="7">
        <v>-0.73757681492895699</v>
      </c>
      <c r="G1929">
        <v>351120</v>
      </c>
      <c r="M1929" t="s">
        <v>17404</v>
      </c>
      <c r="N1929" t="s">
        <v>17403</v>
      </c>
      <c r="P1929" t="s">
        <v>17401</v>
      </c>
      <c r="Q1929" t="s">
        <v>17400</v>
      </c>
      <c r="S1929" t="s">
        <v>17402</v>
      </c>
      <c r="T1929" t="s">
        <v>17401</v>
      </c>
      <c r="U1929" t="s">
        <v>17400</v>
      </c>
      <c r="V1929" t="s">
        <v>17399</v>
      </c>
      <c r="X1929">
        <v>96.99</v>
      </c>
      <c r="Y1929">
        <v>29.73</v>
      </c>
      <c r="Z1929">
        <v>34.39</v>
      </c>
      <c r="AA1929">
        <v>34.39</v>
      </c>
    </row>
    <row r="1930" spans="1:28" x14ac:dyDescent="0.3">
      <c r="A1930" t="s">
        <v>21922</v>
      </c>
      <c r="B1930" t="s">
        <v>3636</v>
      </c>
      <c r="C1930" s="7">
        <v>0.487788107477169</v>
      </c>
      <c r="D1930" s="7">
        <v>1.0712015033136799</v>
      </c>
      <c r="E1930" s="7">
        <v>0.230542493256396</v>
      </c>
      <c r="F1930" s="7">
        <v>1.8966487639565599</v>
      </c>
      <c r="G1930">
        <v>257144</v>
      </c>
      <c r="H1930" t="s">
        <v>21921</v>
      </c>
      <c r="I1930" t="s">
        <v>21920</v>
      </c>
      <c r="J1930" t="s">
        <v>6330</v>
      </c>
      <c r="K1930" t="s">
        <v>6329</v>
      </c>
      <c r="L1930" t="s">
        <v>6328</v>
      </c>
      <c r="M1930" t="s">
        <v>21919</v>
      </c>
      <c r="N1930" t="s">
        <v>21918</v>
      </c>
      <c r="O1930" t="s">
        <v>21917</v>
      </c>
      <c r="P1930" t="s">
        <v>618</v>
      </c>
      <c r="Q1930" t="s">
        <v>619</v>
      </c>
      <c r="R1930" t="s">
        <v>21916</v>
      </c>
      <c r="S1930" t="s">
        <v>21915</v>
      </c>
      <c r="T1930" t="s">
        <v>618</v>
      </c>
      <c r="U1930" t="s">
        <v>619</v>
      </c>
      <c r="V1930" t="s">
        <v>21914</v>
      </c>
      <c r="X1930">
        <v>100</v>
      </c>
      <c r="Y1930">
        <v>39.61</v>
      </c>
      <c r="Z1930">
        <v>63.85</v>
      </c>
      <c r="AA1930">
        <v>63.85</v>
      </c>
    </row>
    <row r="1931" spans="1:28" x14ac:dyDescent="0.3">
      <c r="A1931" t="s">
        <v>4675</v>
      </c>
      <c r="B1931" t="s">
        <v>3636</v>
      </c>
      <c r="C1931" s="7">
        <v>0.62923405281808598</v>
      </c>
      <c r="D1931" s="7">
        <v>1.53583418022111</v>
      </c>
      <c r="E1931" s="7">
        <v>0.218466646693047</v>
      </c>
      <c r="F1931" s="7">
        <v>3.1663899157091899</v>
      </c>
      <c r="G1931">
        <v>354471</v>
      </c>
      <c r="H1931" t="s">
        <v>629</v>
      </c>
      <c r="I1931" t="s">
        <v>630</v>
      </c>
      <c r="J1931" t="s">
        <v>631</v>
      </c>
      <c r="K1931" t="s">
        <v>4273</v>
      </c>
      <c r="L1931" t="s">
        <v>4674</v>
      </c>
      <c r="M1931" t="s">
        <v>632</v>
      </c>
      <c r="N1931" t="s">
        <v>633</v>
      </c>
      <c r="P1931" t="s">
        <v>634</v>
      </c>
      <c r="Q1931" t="s">
        <v>4271</v>
      </c>
      <c r="S1931" t="s">
        <v>4673</v>
      </c>
      <c r="T1931" t="s">
        <v>634</v>
      </c>
      <c r="U1931" t="s">
        <v>4271</v>
      </c>
      <c r="V1931" t="s">
        <v>4672</v>
      </c>
      <c r="W1931" t="s">
        <v>4671</v>
      </c>
      <c r="X1931">
        <v>100</v>
      </c>
      <c r="Y1931">
        <v>58.06</v>
      </c>
      <c r="Z1931">
        <v>62.03</v>
      </c>
      <c r="AA1931">
        <v>62.03</v>
      </c>
      <c r="AB1931">
        <v>79.02</v>
      </c>
    </row>
    <row r="1932" spans="1:28" x14ac:dyDescent="0.3">
      <c r="A1932" t="s">
        <v>2051</v>
      </c>
      <c r="B1932" t="s">
        <v>3636</v>
      </c>
      <c r="C1932" s="7">
        <v>2.4332886621709799</v>
      </c>
      <c r="D1932" s="7">
        <v>2.5996838456501798</v>
      </c>
      <c r="E1932" s="7">
        <v>2.4081113256045801</v>
      </c>
      <c r="F1932" s="7">
        <v>1.8267783440043499</v>
      </c>
      <c r="G1932">
        <v>339099</v>
      </c>
      <c r="H1932" t="s">
        <v>1274</v>
      </c>
      <c r="I1932" t="s">
        <v>1275</v>
      </c>
      <c r="J1932" t="s">
        <v>1276</v>
      </c>
      <c r="K1932" t="s">
        <v>1277</v>
      </c>
      <c r="L1932" t="s">
        <v>1278</v>
      </c>
      <c r="M1932" t="s">
        <v>2052</v>
      </c>
      <c r="N1932" t="s">
        <v>2053</v>
      </c>
      <c r="O1932" t="s">
        <v>2054</v>
      </c>
      <c r="P1932" t="s">
        <v>1282</v>
      </c>
      <c r="Q1932" t="s">
        <v>1283</v>
      </c>
      <c r="R1932" t="s">
        <v>2055</v>
      </c>
      <c r="S1932" t="s">
        <v>2056</v>
      </c>
      <c r="T1932" t="s">
        <v>2057</v>
      </c>
      <c r="U1932" t="s">
        <v>2058</v>
      </c>
      <c r="V1932" t="s">
        <v>3982</v>
      </c>
      <c r="X1932">
        <v>100</v>
      </c>
      <c r="Y1932">
        <v>44</v>
      </c>
      <c r="Z1932">
        <v>68.42</v>
      </c>
      <c r="AA1932">
        <v>68.42</v>
      </c>
    </row>
    <row r="1933" spans="1:28" x14ac:dyDescent="0.3">
      <c r="A1933" t="s">
        <v>30768</v>
      </c>
      <c r="B1933" t="s">
        <v>3631</v>
      </c>
      <c r="C1933" s="7">
        <v>-1.29011624361722</v>
      </c>
      <c r="D1933" s="7">
        <v>-0.69407672447646696</v>
      </c>
      <c r="E1933" s="7">
        <v>-0.25517563398990201</v>
      </c>
      <c r="F1933" s="7">
        <v>-0.63117145466624802</v>
      </c>
      <c r="G1933">
        <v>356034</v>
      </c>
      <c r="M1933" t="s">
        <v>30767</v>
      </c>
      <c r="N1933" t="s">
        <v>14493</v>
      </c>
      <c r="O1933" t="s">
        <v>14492</v>
      </c>
      <c r="P1933" t="s">
        <v>14491</v>
      </c>
      <c r="Q1933" t="s">
        <v>14490</v>
      </c>
      <c r="R1933" t="s">
        <v>30766</v>
      </c>
      <c r="S1933" t="s">
        <v>30765</v>
      </c>
      <c r="T1933" t="s">
        <v>14487</v>
      </c>
      <c r="U1933" t="s">
        <v>14486</v>
      </c>
      <c r="V1933" t="s">
        <v>30764</v>
      </c>
      <c r="X1933">
        <v>100</v>
      </c>
      <c r="Y1933">
        <v>57.14</v>
      </c>
      <c r="Z1933">
        <v>65.38</v>
      </c>
      <c r="AA1933">
        <v>65.38</v>
      </c>
    </row>
    <row r="1934" spans="1:28" x14ac:dyDescent="0.3">
      <c r="A1934" t="s">
        <v>30763</v>
      </c>
      <c r="B1934" t="s">
        <v>3631</v>
      </c>
      <c r="C1934" s="7">
        <v>-1.43637013783607</v>
      </c>
      <c r="D1934" s="7">
        <v>-0.667281521888755</v>
      </c>
      <c r="E1934" s="7">
        <v>-0.31492002237920902</v>
      </c>
      <c r="F1934" s="7">
        <v>-0.726429712056472</v>
      </c>
      <c r="G1934">
        <v>356035</v>
      </c>
      <c r="J1934" t="s">
        <v>14487</v>
      </c>
      <c r="K1934" t="s">
        <v>14496</v>
      </c>
      <c r="L1934" t="s">
        <v>14495</v>
      </c>
      <c r="M1934" t="s">
        <v>30762</v>
      </c>
      <c r="N1934" t="s">
        <v>14493</v>
      </c>
      <c r="O1934" t="s">
        <v>30761</v>
      </c>
      <c r="P1934" t="s">
        <v>14491</v>
      </c>
      <c r="Q1934" t="s">
        <v>14490</v>
      </c>
      <c r="R1934" t="s">
        <v>30760</v>
      </c>
      <c r="S1934" t="s">
        <v>30759</v>
      </c>
      <c r="T1934" t="s">
        <v>14487</v>
      </c>
      <c r="U1934" t="s">
        <v>14486</v>
      </c>
      <c r="V1934" t="s">
        <v>30758</v>
      </c>
      <c r="X1934">
        <v>100</v>
      </c>
      <c r="Y1934">
        <v>42.86</v>
      </c>
      <c r="Z1934">
        <v>36.76</v>
      </c>
      <c r="AA1934">
        <v>36.76</v>
      </c>
    </row>
    <row r="1935" spans="1:28" x14ac:dyDescent="0.3">
      <c r="A1935" t="s">
        <v>17398</v>
      </c>
      <c r="B1935" t="s">
        <v>3636</v>
      </c>
      <c r="C1935" s="7">
        <v>0.64265183465309095</v>
      </c>
      <c r="D1935" s="7">
        <v>0.88992344848822202</v>
      </c>
      <c r="E1935" s="7">
        <v>1.2708246649528401</v>
      </c>
      <c r="F1935" s="7">
        <v>1.2626875855080599</v>
      </c>
      <c r="G1935">
        <v>27027</v>
      </c>
      <c r="H1935" t="s">
        <v>17397</v>
      </c>
      <c r="I1935" t="s">
        <v>17396</v>
      </c>
      <c r="J1935" t="s">
        <v>17395</v>
      </c>
      <c r="K1935" t="s">
        <v>17394</v>
      </c>
      <c r="L1935" t="s">
        <v>17393</v>
      </c>
      <c r="M1935" t="s">
        <v>17392</v>
      </c>
      <c r="N1935" t="s">
        <v>17391</v>
      </c>
      <c r="O1935" t="s">
        <v>17390</v>
      </c>
      <c r="P1935" t="s">
        <v>17387</v>
      </c>
      <c r="Q1935" t="s">
        <v>17386</v>
      </c>
      <c r="R1935" t="s">
        <v>17389</v>
      </c>
      <c r="S1935" t="s">
        <v>17388</v>
      </c>
      <c r="T1935" t="s">
        <v>17387</v>
      </c>
      <c r="U1935" t="s">
        <v>17386</v>
      </c>
      <c r="V1935" t="s">
        <v>17385</v>
      </c>
      <c r="X1935">
        <v>100</v>
      </c>
      <c r="Y1935">
        <v>37.46</v>
      </c>
      <c r="Z1935">
        <v>66.37</v>
      </c>
      <c r="AA1935">
        <v>66.37</v>
      </c>
    </row>
    <row r="1936" spans="1:28" x14ac:dyDescent="0.3">
      <c r="A1936" t="s">
        <v>13378</v>
      </c>
      <c r="B1936" t="s">
        <v>3631</v>
      </c>
      <c r="C1936" s="7">
        <v>0.19938425935059401</v>
      </c>
      <c r="D1936" s="7">
        <v>-0.92770186791382103</v>
      </c>
      <c r="E1936" s="7">
        <v>0.94447498521957096</v>
      </c>
      <c r="F1936" s="7">
        <v>-1.68345959101647</v>
      </c>
      <c r="G1936">
        <v>325929</v>
      </c>
      <c r="I1936" t="s">
        <v>35</v>
      </c>
      <c r="K1936" t="s">
        <v>35</v>
      </c>
      <c r="N1936" t="s">
        <v>35</v>
      </c>
      <c r="Q1936" t="s">
        <v>35</v>
      </c>
      <c r="S1936" t="s">
        <v>13377</v>
      </c>
      <c r="U1936" t="s">
        <v>35</v>
      </c>
      <c r="V1936" t="s">
        <v>13376</v>
      </c>
      <c r="X1936">
        <v>98.85</v>
      </c>
      <c r="Z1936">
        <v>62.22</v>
      </c>
      <c r="AA1936">
        <v>62.22</v>
      </c>
    </row>
    <row r="1937" spans="1:28" x14ac:dyDescent="0.3">
      <c r="A1937" t="s">
        <v>7880</v>
      </c>
      <c r="B1937" t="s">
        <v>3636</v>
      </c>
      <c r="C1937" s="7">
        <v>2.9266907345512898</v>
      </c>
      <c r="D1937" s="7">
        <v>2.7760314873366498</v>
      </c>
      <c r="E1937" s="7">
        <v>1.90084111919984</v>
      </c>
      <c r="F1937" s="7">
        <v>2.61295068386042</v>
      </c>
      <c r="G1937">
        <v>239708</v>
      </c>
      <c r="S1937" t="s">
        <v>7879</v>
      </c>
      <c r="T1937" t="s">
        <v>364</v>
      </c>
      <c r="U1937" t="s">
        <v>3553</v>
      </c>
      <c r="V1937" t="s">
        <v>7878</v>
      </c>
      <c r="X1937">
        <v>87.27</v>
      </c>
      <c r="Z1937">
        <v>67.02</v>
      </c>
      <c r="AA1937">
        <v>67.02</v>
      </c>
    </row>
    <row r="1938" spans="1:28" x14ac:dyDescent="0.3">
      <c r="A1938" t="s">
        <v>30757</v>
      </c>
      <c r="B1938" t="s">
        <v>3631</v>
      </c>
      <c r="C1938" s="7">
        <v>-1.0705005126787801</v>
      </c>
      <c r="D1938" s="7">
        <v>-1.17807047413213</v>
      </c>
      <c r="E1938" s="7">
        <v>-1.17206456093583</v>
      </c>
      <c r="F1938" s="7">
        <v>-1.15729476252013</v>
      </c>
      <c r="G1938">
        <v>329622</v>
      </c>
      <c r="J1938" t="s">
        <v>30756</v>
      </c>
      <c r="K1938" t="s">
        <v>30755</v>
      </c>
      <c r="L1938" t="s">
        <v>30754</v>
      </c>
      <c r="M1938" t="s">
        <v>30753</v>
      </c>
      <c r="N1938" t="s">
        <v>1411</v>
      </c>
      <c r="O1938" t="s">
        <v>30752</v>
      </c>
      <c r="P1938" t="s">
        <v>1413</v>
      </c>
      <c r="Q1938" t="s">
        <v>5673</v>
      </c>
      <c r="R1938" t="s">
        <v>30751</v>
      </c>
      <c r="S1938" t="s">
        <v>30750</v>
      </c>
      <c r="V1938" t="s">
        <v>30749</v>
      </c>
      <c r="X1938">
        <v>100</v>
      </c>
      <c r="Y1938">
        <v>45.95</v>
      </c>
      <c r="Z1938">
        <v>29.34</v>
      </c>
      <c r="AA1938">
        <v>29.34</v>
      </c>
    </row>
    <row r="1939" spans="1:28" x14ac:dyDescent="0.3">
      <c r="A1939" t="s">
        <v>21913</v>
      </c>
      <c r="B1939" t="s">
        <v>3631</v>
      </c>
      <c r="C1939" s="7">
        <v>-0.81830739947326203</v>
      </c>
      <c r="D1939" s="7">
        <v>-1.0249052765150899</v>
      </c>
      <c r="E1939" s="7">
        <v>-0.90304346732669105</v>
      </c>
      <c r="F1939" s="7">
        <v>7.4183812841294397E-2</v>
      </c>
      <c r="G1939">
        <v>257472</v>
      </c>
      <c r="H1939" t="s">
        <v>21912</v>
      </c>
      <c r="I1939" t="s">
        <v>35065</v>
      </c>
      <c r="J1939" t="s">
        <v>21911</v>
      </c>
      <c r="K1939" t="s">
        <v>35066</v>
      </c>
      <c r="L1939" t="s">
        <v>21910</v>
      </c>
      <c r="M1939" t="s">
        <v>21909</v>
      </c>
      <c r="N1939" t="s">
        <v>21908</v>
      </c>
      <c r="O1939" t="s">
        <v>21907</v>
      </c>
      <c r="P1939" t="s">
        <v>21904</v>
      </c>
      <c r="Q1939" t="s">
        <v>21903</v>
      </c>
      <c r="R1939" t="s">
        <v>21906</v>
      </c>
      <c r="S1939" t="s">
        <v>21905</v>
      </c>
      <c r="T1939" t="s">
        <v>21904</v>
      </c>
      <c r="U1939" t="s">
        <v>21903</v>
      </c>
      <c r="V1939" t="s">
        <v>21902</v>
      </c>
      <c r="W1939" t="s">
        <v>21901</v>
      </c>
      <c r="X1939">
        <v>95.04</v>
      </c>
      <c r="Y1939">
        <v>66.67</v>
      </c>
      <c r="Z1939">
        <v>61.54</v>
      </c>
      <c r="AA1939">
        <v>61.54</v>
      </c>
      <c r="AB1939">
        <v>72.709999999999994</v>
      </c>
    </row>
    <row r="1940" spans="1:28" x14ac:dyDescent="0.3">
      <c r="A1940" t="s">
        <v>4670</v>
      </c>
      <c r="B1940" t="s">
        <v>3636</v>
      </c>
      <c r="C1940" s="7">
        <v>1.52969894299763</v>
      </c>
      <c r="D1940" s="7">
        <v>1.7794059388238801</v>
      </c>
      <c r="E1940" s="7">
        <v>1.15546298535064</v>
      </c>
      <c r="F1940" s="7">
        <v>4.0104244559508002</v>
      </c>
      <c r="G1940">
        <v>255304</v>
      </c>
      <c r="J1940" t="s">
        <v>4669</v>
      </c>
      <c r="K1940" t="s">
        <v>4668</v>
      </c>
      <c r="L1940" t="s">
        <v>4667</v>
      </c>
      <c r="M1940" t="s">
        <v>4666</v>
      </c>
      <c r="N1940" t="s">
        <v>4665</v>
      </c>
      <c r="O1940" t="s">
        <v>4664</v>
      </c>
      <c r="P1940" t="s">
        <v>4663</v>
      </c>
      <c r="Q1940" t="s">
        <v>4662</v>
      </c>
      <c r="R1940" t="s">
        <v>4661</v>
      </c>
      <c r="S1940" t="s">
        <v>4660</v>
      </c>
      <c r="T1940" t="s">
        <v>564</v>
      </c>
      <c r="U1940" t="s">
        <v>565</v>
      </c>
      <c r="V1940" t="s">
        <v>4659</v>
      </c>
      <c r="X1940">
        <v>100</v>
      </c>
      <c r="Y1940">
        <v>41.67</v>
      </c>
      <c r="Z1940">
        <v>63.53</v>
      </c>
      <c r="AA1940">
        <v>63.53</v>
      </c>
    </row>
    <row r="1941" spans="1:28" x14ac:dyDescent="0.3">
      <c r="A1941" t="s">
        <v>30748</v>
      </c>
      <c r="B1941" t="s">
        <v>3636</v>
      </c>
      <c r="C1941" s="7">
        <v>1.1072188691232601</v>
      </c>
      <c r="D1941" s="7">
        <v>0.97277626707248499</v>
      </c>
      <c r="E1941" s="7">
        <v>1.4840756762768099</v>
      </c>
      <c r="F1941" s="7">
        <v>0.590613720151138</v>
      </c>
      <c r="G1941">
        <v>66889</v>
      </c>
      <c r="H1941" t="s">
        <v>30747</v>
      </c>
      <c r="I1941" t="s">
        <v>30746</v>
      </c>
      <c r="J1941" t="s">
        <v>30745</v>
      </c>
      <c r="K1941" t="s">
        <v>30744</v>
      </c>
      <c r="L1941" t="s">
        <v>30744</v>
      </c>
      <c r="M1941" t="s">
        <v>30743</v>
      </c>
      <c r="N1941" t="s">
        <v>30742</v>
      </c>
      <c r="O1941" t="s">
        <v>30741</v>
      </c>
      <c r="P1941" t="s">
        <v>30740</v>
      </c>
      <c r="Q1941" t="s">
        <v>30739</v>
      </c>
      <c r="R1941" t="s">
        <v>30738</v>
      </c>
      <c r="S1941" t="s">
        <v>315</v>
      </c>
      <c r="T1941" t="s">
        <v>316</v>
      </c>
      <c r="U1941" t="s">
        <v>3552</v>
      </c>
      <c r="V1941" t="s">
        <v>3626</v>
      </c>
      <c r="X1941">
        <v>99.79</v>
      </c>
      <c r="Y1941">
        <v>31.36</v>
      </c>
      <c r="Z1941">
        <v>85.93</v>
      </c>
      <c r="AA1941">
        <v>85.93</v>
      </c>
    </row>
    <row r="1942" spans="1:28" x14ac:dyDescent="0.3">
      <c r="A1942" t="s">
        <v>21900</v>
      </c>
      <c r="B1942" t="s">
        <v>3631</v>
      </c>
      <c r="C1942" s="7">
        <v>-0.27093546371599703</v>
      </c>
      <c r="D1942" s="7">
        <v>-1.2728383368202301</v>
      </c>
      <c r="E1942" s="7">
        <v>-8.3801470343010998E-2</v>
      </c>
      <c r="F1942" s="7">
        <v>1.1373439666694201</v>
      </c>
      <c r="G1942">
        <v>255724</v>
      </c>
      <c r="I1942" t="s">
        <v>35</v>
      </c>
      <c r="K1942" t="s">
        <v>35</v>
      </c>
      <c r="N1942" t="s">
        <v>35</v>
      </c>
      <c r="Q1942" t="s">
        <v>35</v>
      </c>
      <c r="U1942" t="s">
        <v>35</v>
      </c>
    </row>
    <row r="1943" spans="1:28" x14ac:dyDescent="0.3">
      <c r="A1943" t="s">
        <v>4658</v>
      </c>
      <c r="B1943" t="s">
        <v>3636</v>
      </c>
      <c r="C1943" s="7">
        <v>0.98090803774819801</v>
      </c>
      <c r="D1943" s="7">
        <v>1.1486150641875701</v>
      </c>
      <c r="E1943" s="7">
        <v>1.26520807879243</v>
      </c>
      <c r="F1943" s="7">
        <v>2.0933023623112001</v>
      </c>
      <c r="G1943">
        <v>356048</v>
      </c>
      <c r="I1943" t="s">
        <v>35</v>
      </c>
      <c r="K1943" t="s">
        <v>35</v>
      </c>
      <c r="N1943" t="s">
        <v>35</v>
      </c>
      <c r="Q1943" t="s">
        <v>35</v>
      </c>
      <c r="S1943" t="s">
        <v>4657</v>
      </c>
      <c r="U1943" t="s">
        <v>35</v>
      </c>
      <c r="V1943" t="s">
        <v>4656</v>
      </c>
      <c r="X1943">
        <v>99.15</v>
      </c>
      <c r="Z1943">
        <v>37.31</v>
      </c>
      <c r="AA1943">
        <v>37.31</v>
      </c>
    </row>
    <row r="1944" spans="1:28" x14ac:dyDescent="0.3">
      <c r="A1944" t="s">
        <v>30737</v>
      </c>
      <c r="B1944" t="s">
        <v>3631</v>
      </c>
      <c r="C1944" s="7">
        <v>-1.05068916708895</v>
      </c>
      <c r="D1944" s="7">
        <v>-0.93327615692697397</v>
      </c>
      <c r="E1944" s="7">
        <v>-1.4060354358890901</v>
      </c>
      <c r="F1944" s="7">
        <v>-1.20361577176586</v>
      </c>
      <c r="G1944">
        <v>356051</v>
      </c>
      <c r="I1944" t="s">
        <v>35</v>
      </c>
      <c r="K1944" t="s">
        <v>35</v>
      </c>
      <c r="N1944" t="s">
        <v>35</v>
      </c>
      <c r="Q1944" t="s">
        <v>35</v>
      </c>
      <c r="S1944" t="s">
        <v>30736</v>
      </c>
      <c r="U1944" t="s">
        <v>35</v>
      </c>
      <c r="V1944" t="s">
        <v>30735</v>
      </c>
      <c r="X1944">
        <v>100</v>
      </c>
      <c r="Z1944">
        <v>58.97</v>
      </c>
      <c r="AA1944">
        <v>58.97</v>
      </c>
    </row>
    <row r="1945" spans="1:28" x14ac:dyDescent="0.3">
      <c r="A1945" t="s">
        <v>30734</v>
      </c>
      <c r="B1945" t="s">
        <v>3631</v>
      </c>
      <c r="C1945" s="7">
        <v>-1.0067226395629101</v>
      </c>
      <c r="D1945" s="7">
        <v>-0.72071367866396396</v>
      </c>
      <c r="E1945" s="7">
        <v>-0.49053785127721899</v>
      </c>
      <c r="F1945" s="7">
        <v>0.13125843432798701</v>
      </c>
      <c r="G1945">
        <v>339138</v>
      </c>
      <c r="I1945" t="s">
        <v>35</v>
      </c>
      <c r="K1945" t="s">
        <v>35</v>
      </c>
      <c r="N1945" t="s">
        <v>35</v>
      </c>
      <c r="Q1945" t="s">
        <v>35</v>
      </c>
      <c r="S1945" t="s">
        <v>30733</v>
      </c>
      <c r="U1945" t="s">
        <v>35</v>
      </c>
      <c r="V1945" t="s">
        <v>30732</v>
      </c>
      <c r="X1945">
        <v>100</v>
      </c>
      <c r="Z1945">
        <v>64.930000000000007</v>
      </c>
      <c r="AA1945">
        <v>64.930000000000007</v>
      </c>
    </row>
    <row r="1946" spans="1:28" x14ac:dyDescent="0.3">
      <c r="A1946" t="s">
        <v>17384</v>
      </c>
      <c r="B1946" t="s">
        <v>3636</v>
      </c>
      <c r="C1946" s="7">
        <v>0.86834694109986699</v>
      </c>
      <c r="D1946" s="7">
        <v>0.89431597976006405</v>
      </c>
      <c r="E1946" s="7">
        <v>1.0792433912731201</v>
      </c>
      <c r="F1946" s="7">
        <v>1.2418950630239101</v>
      </c>
      <c r="G1946">
        <v>339143</v>
      </c>
      <c r="M1946" t="s">
        <v>17383</v>
      </c>
      <c r="N1946" t="s">
        <v>35260</v>
      </c>
      <c r="O1946" t="s">
        <v>17382</v>
      </c>
      <c r="P1946" t="s">
        <v>17381</v>
      </c>
      <c r="Q1946" t="s">
        <v>35261</v>
      </c>
      <c r="R1946" t="s">
        <v>17380</v>
      </c>
      <c r="S1946" t="s">
        <v>17379</v>
      </c>
      <c r="T1946" t="s">
        <v>5771</v>
      </c>
      <c r="U1946" t="s">
        <v>5770</v>
      </c>
      <c r="V1946" t="s">
        <v>17378</v>
      </c>
      <c r="X1946">
        <v>92.53</v>
      </c>
      <c r="Y1946">
        <v>26.58</v>
      </c>
      <c r="Z1946">
        <v>41.34</v>
      </c>
      <c r="AA1946">
        <v>41.34</v>
      </c>
    </row>
    <row r="1947" spans="1:28" x14ac:dyDescent="0.3">
      <c r="A1947" t="s">
        <v>17377</v>
      </c>
      <c r="B1947" t="s">
        <v>3631</v>
      </c>
      <c r="C1947" s="7">
        <v>-0.28953882877411602</v>
      </c>
      <c r="D1947" s="7">
        <v>-0.78937350352547797</v>
      </c>
      <c r="E1947" s="7">
        <v>-1.0977243257849501</v>
      </c>
      <c r="F1947" s="7">
        <v>-0.87113968778706896</v>
      </c>
      <c r="G1947">
        <v>339147</v>
      </c>
      <c r="J1947" t="s">
        <v>2603</v>
      </c>
      <c r="K1947" t="s">
        <v>2604</v>
      </c>
      <c r="L1947" t="s">
        <v>2605</v>
      </c>
      <c r="M1947" t="s">
        <v>16606</v>
      </c>
      <c r="N1947" t="s">
        <v>16605</v>
      </c>
      <c r="O1947" t="s">
        <v>16604</v>
      </c>
      <c r="P1947" t="s">
        <v>16603</v>
      </c>
      <c r="Q1947" t="s">
        <v>16602</v>
      </c>
      <c r="R1947" t="s">
        <v>16601</v>
      </c>
      <c r="S1947" t="s">
        <v>17376</v>
      </c>
      <c r="T1947" t="s">
        <v>114</v>
      </c>
      <c r="U1947" t="s">
        <v>115</v>
      </c>
      <c r="V1947" t="s">
        <v>17375</v>
      </c>
      <c r="W1947" t="s">
        <v>17374</v>
      </c>
      <c r="X1947">
        <v>100</v>
      </c>
      <c r="Y1947">
        <v>31.22</v>
      </c>
      <c r="Z1947">
        <v>74.77</v>
      </c>
      <c r="AA1947">
        <v>74.77</v>
      </c>
      <c r="AB1947">
        <v>82.91</v>
      </c>
    </row>
    <row r="1948" spans="1:28" x14ac:dyDescent="0.3">
      <c r="A1948" t="s">
        <v>13375</v>
      </c>
      <c r="B1948" t="s">
        <v>3636</v>
      </c>
      <c r="C1948" s="7">
        <v>0.42621103744832001</v>
      </c>
      <c r="D1948" s="7">
        <v>0.19411799188909801</v>
      </c>
      <c r="E1948" s="7">
        <v>0.65417318904565203</v>
      </c>
      <c r="F1948" s="7">
        <v>1.0716491350434001</v>
      </c>
      <c r="G1948">
        <v>329679</v>
      </c>
      <c r="H1948" t="s">
        <v>1078</v>
      </c>
      <c r="I1948" t="s">
        <v>1079</v>
      </c>
      <c r="J1948" t="s">
        <v>13374</v>
      </c>
      <c r="K1948" t="s">
        <v>13373</v>
      </c>
      <c r="L1948" t="s">
        <v>13372</v>
      </c>
      <c r="W1948" t="s">
        <v>13371</v>
      </c>
      <c r="X1948">
        <v>100</v>
      </c>
      <c r="AB1948">
        <v>88.14</v>
      </c>
    </row>
    <row r="1949" spans="1:28" x14ac:dyDescent="0.3">
      <c r="A1949" t="s">
        <v>17373</v>
      </c>
      <c r="B1949" t="s">
        <v>3631</v>
      </c>
      <c r="C1949" s="7">
        <v>-0.280933751550279</v>
      </c>
      <c r="D1949" s="7">
        <v>-0.81628783940740002</v>
      </c>
      <c r="E1949" s="7">
        <v>-1.1418477015322901</v>
      </c>
      <c r="F1949" s="7">
        <v>0.31679932631429097</v>
      </c>
      <c r="G1949">
        <v>38688</v>
      </c>
      <c r="H1949" t="s">
        <v>17372</v>
      </c>
      <c r="I1949" t="s">
        <v>17371</v>
      </c>
      <c r="J1949" t="s">
        <v>17370</v>
      </c>
      <c r="K1949" t="s">
        <v>17369</v>
      </c>
      <c r="L1949" t="s">
        <v>35262</v>
      </c>
      <c r="M1949" t="s">
        <v>17368</v>
      </c>
      <c r="N1949" t="s">
        <v>17367</v>
      </c>
      <c r="O1949" t="s">
        <v>17366</v>
      </c>
      <c r="P1949" t="s">
        <v>583</v>
      </c>
      <c r="Q1949" t="s">
        <v>6954</v>
      </c>
      <c r="R1949" t="s">
        <v>17365</v>
      </c>
      <c r="S1949" t="s">
        <v>17364</v>
      </c>
      <c r="T1949" t="s">
        <v>583</v>
      </c>
      <c r="U1949" t="s">
        <v>6954</v>
      </c>
      <c r="V1949" t="s">
        <v>17363</v>
      </c>
      <c r="W1949" t="s">
        <v>17362</v>
      </c>
      <c r="X1949">
        <v>97.7</v>
      </c>
      <c r="Y1949">
        <v>45.76</v>
      </c>
      <c r="Z1949">
        <v>90.48</v>
      </c>
      <c r="AA1949">
        <v>90.48</v>
      </c>
      <c r="AB1949">
        <v>80.900000000000006</v>
      </c>
    </row>
    <row r="1950" spans="1:28" x14ac:dyDescent="0.3">
      <c r="A1950" t="s">
        <v>4655</v>
      </c>
      <c r="B1950" t="s">
        <v>3636</v>
      </c>
      <c r="C1950" s="7">
        <v>0.26083105961059699</v>
      </c>
      <c r="D1950" s="7">
        <v>0.106447923287112</v>
      </c>
      <c r="E1950" s="7">
        <v>5.0041393552362499E-2</v>
      </c>
      <c r="F1950" s="7">
        <v>2.10891989581715</v>
      </c>
      <c r="G1950">
        <v>276559</v>
      </c>
      <c r="H1950" t="s">
        <v>4654</v>
      </c>
      <c r="I1950" t="s">
        <v>8992</v>
      </c>
      <c r="J1950" t="s">
        <v>4653</v>
      </c>
      <c r="K1950" t="s">
        <v>8993</v>
      </c>
      <c r="L1950" t="s">
        <v>8994</v>
      </c>
      <c r="M1950" t="s">
        <v>4652</v>
      </c>
      <c r="N1950" t="s">
        <v>4651</v>
      </c>
      <c r="O1950" t="s">
        <v>4650</v>
      </c>
      <c r="P1950" t="s">
        <v>4649</v>
      </c>
      <c r="Q1950" t="s">
        <v>4648</v>
      </c>
      <c r="S1950" t="s">
        <v>4647</v>
      </c>
      <c r="T1950" t="s">
        <v>4646</v>
      </c>
      <c r="U1950" t="s">
        <v>4645</v>
      </c>
      <c r="V1950" t="s">
        <v>4644</v>
      </c>
      <c r="X1950">
        <v>99.88</v>
      </c>
      <c r="Y1950">
        <v>99.88</v>
      </c>
      <c r="Z1950">
        <v>99.88</v>
      </c>
      <c r="AA1950">
        <v>50</v>
      </c>
    </row>
    <row r="1951" spans="1:28" x14ac:dyDescent="0.3">
      <c r="A1951" t="s">
        <v>13370</v>
      </c>
      <c r="B1951" t="s">
        <v>3636</v>
      </c>
      <c r="C1951" s="7">
        <v>-3.4775639520586502E-2</v>
      </c>
      <c r="D1951" s="7">
        <v>-0.105470634359158</v>
      </c>
      <c r="E1951" s="7">
        <v>0.71146041066113797</v>
      </c>
      <c r="F1951" s="7">
        <v>1.3278861513501199</v>
      </c>
      <c r="G1951">
        <v>329717</v>
      </c>
      <c r="I1951" t="s">
        <v>35</v>
      </c>
      <c r="K1951" t="s">
        <v>35</v>
      </c>
      <c r="N1951" t="s">
        <v>35</v>
      </c>
      <c r="Q1951" t="s">
        <v>35</v>
      </c>
      <c r="S1951" t="s">
        <v>13369</v>
      </c>
      <c r="U1951" t="s">
        <v>35</v>
      </c>
      <c r="V1951" t="s">
        <v>13368</v>
      </c>
      <c r="X1951">
        <v>81.510000000000005</v>
      </c>
      <c r="Z1951">
        <v>32.72</v>
      </c>
      <c r="AA1951">
        <v>32.72</v>
      </c>
    </row>
    <row r="1952" spans="1:28" x14ac:dyDescent="0.3">
      <c r="A1952" t="s">
        <v>13367</v>
      </c>
      <c r="B1952" t="s">
        <v>3636</v>
      </c>
      <c r="C1952" s="7">
        <v>0.66099868699737396</v>
      </c>
      <c r="D1952" s="7">
        <v>0.80100853242427095</v>
      </c>
      <c r="E1952" s="7">
        <v>0.73360606243876303</v>
      </c>
      <c r="F1952" s="7">
        <v>1.29462272480473</v>
      </c>
      <c r="G1952">
        <v>346065</v>
      </c>
      <c r="H1952" t="s">
        <v>106</v>
      </c>
      <c r="I1952" t="s">
        <v>107</v>
      </c>
      <c r="J1952" t="s">
        <v>108</v>
      </c>
      <c r="K1952" t="s">
        <v>109</v>
      </c>
      <c r="L1952" t="s">
        <v>110</v>
      </c>
      <c r="M1952" t="s">
        <v>13366</v>
      </c>
      <c r="N1952" t="s">
        <v>13365</v>
      </c>
      <c r="O1952" t="s">
        <v>13364</v>
      </c>
      <c r="P1952" t="s">
        <v>114</v>
      </c>
      <c r="Q1952" t="s">
        <v>115</v>
      </c>
      <c r="R1952" t="s">
        <v>13363</v>
      </c>
      <c r="S1952" t="s">
        <v>13362</v>
      </c>
      <c r="T1952" t="s">
        <v>114</v>
      </c>
      <c r="U1952" t="s">
        <v>115</v>
      </c>
      <c r="V1952" t="s">
        <v>13361</v>
      </c>
      <c r="W1952" t="s">
        <v>13360</v>
      </c>
      <c r="X1952">
        <v>90.86</v>
      </c>
      <c r="Y1952">
        <v>46.33</v>
      </c>
      <c r="Z1952">
        <v>67.31</v>
      </c>
      <c r="AA1952">
        <v>67.31</v>
      </c>
      <c r="AB1952">
        <v>75.19</v>
      </c>
    </row>
    <row r="1953" spans="1:28" x14ac:dyDescent="0.3">
      <c r="A1953" t="s">
        <v>13359</v>
      </c>
      <c r="B1953" t="s">
        <v>3636</v>
      </c>
      <c r="C1953" s="7">
        <v>0.55921255873090903</v>
      </c>
      <c r="D1953" s="7">
        <v>0.63152294187768199</v>
      </c>
      <c r="E1953" s="7">
        <v>-0.24061120493049201</v>
      </c>
      <c r="F1953" s="7">
        <v>1.4454615941295901</v>
      </c>
      <c r="G1953">
        <v>68282</v>
      </c>
      <c r="H1953" t="s">
        <v>3028</v>
      </c>
      <c r="I1953" t="s">
        <v>3029</v>
      </c>
      <c r="J1953" t="s">
        <v>3030</v>
      </c>
      <c r="K1953" t="s">
        <v>3031</v>
      </c>
      <c r="L1953" t="s">
        <v>3032</v>
      </c>
      <c r="M1953" t="s">
        <v>13358</v>
      </c>
      <c r="N1953" t="s">
        <v>13357</v>
      </c>
      <c r="O1953" t="s">
        <v>13356</v>
      </c>
      <c r="P1953" t="s">
        <v>13353</v>
      </c>
      <c r="Q1953" t="s">
        <v>13352</v>
      </c>
      <c r="R1953" t="s">
        <v>13355</v>
      </c>
      <c r="S1953" t="s">
        <v>13354</v>
      </c>
      <c r="T1953" t="s">
        <v>13353</v>
      </c>
      <c r="U1953" t="s">
        <v>13352</v>
      </c>
      <c r="V1953" t="s">
        <v>13351</v>
      </c>
      <c r="W1953" t="s">
        <v>13350</v>
      </c>
      <c r="Y1953">
        <v>77.78</v>
      </c>
      <c r="Z1953">
        <v>78.34</v>
      </c>
      <c r="AA1953">
        <v>78.34</v>
      </c>
      <c r="AB1953">
        <v>77.739999999999995</v>
      </c>
    </row>
    <row r="1954" spans="1:28" x14ac:dyDescent="0.3">
      <c r="A1954" t="s">
        <v>30731</v>
      </c>
      <c r="B1954" t="s">
        <v>3631</v>
      </c>
      <c r="C1954" s="7">
        <v>-1.5387859225971099</v>
      </c>
      <c r="D1954" s="7">
        <v>-1.06164715454459</v>
      </c>
      <c r="E1954" s="7">
        <v>-0.67158627650855296</v>
      </c>
      <c r="F1954" s="7">
        <v>-0.93727476526310305</v>
      </c>
      <c r="G1954">
        <v>322147</v>
      </c>
      <c r="H1954" t="s">
        <v>30730</v>
      </c>
      <c r="I1954" t="s">
        <v>30729</v>
      </c>
      <c r="J1954" t="s">
        <v>30728</v>
      </c>
      <c r="K1954" t="s">
        <v>30727</v>
      </c>
      <c r="L1954" t="s">
        <v>30727</v>
      </c>
      <c r="M1954" t="s">
        <v>30726</v>
      </c>
      <c r="N1954" t="s">
        <v>30725</v>
      </c>
      <c r="O1954" t="s">
        <v>30724</v>
      </c>
      <c r="P1954" t="s">
        <v>30722</v>
      </c>
      <c r="Q1954" t="s">
        <v>30721</v>
      </c>
      <c r="S1954" t="s">
        <v>30723</v>
      </c>
      <c r="T1954" t="s">
        <v>30722</v>
      </c>
      <c r="U1954" t="s">
        <v>30721</v>
      </c>
      <c r="V1954" t="s">
        <v>30720</v>
      </c>
      <c r="X1954">
        <v>100</v>
      </c>
      <c r="Y1954">
        <v>30.6</v>
      </c>
      <c r="Z1954">
        <v>72.08</v>
      </c>
      <c r="AA1954">
        <v>72.08</v>
      </c>
    </row>
    <row r="1955" spans="1:28" x14ac:dyDescent="0.3">
      <c r="A1955" t="s">
        <v>13349</v>
      </c>
      <c r="B1955" t="s">
        <v>3636</v>
      </c>
      <c r="C1955" s="7">
        <v>2.6120598565603E-2</v>
      </c>
      <c r="D1955" s="7">
        <v>4.4642779861848503E-2</v>
      </c>
      <c r="E1955" s="7">
        <v>0.84192661376092603</v>
      </c>
      <c r="F1955" s="7">
        <v>1.00702616779318</v>
      </c>
      <c r="G1955">
        <v>255485</v>
      </c>
      <c r="H1955" t="s">
        <v>8354</v>
      </c>
      <c r="I1955" t="s">
        <v>8353</v>
      </c>
      <c r="J1955" t="s">
        <v>8352</v>
      </c>
      <c r="K1955" t="s">
        <v>8351</v>
      </c>
      <c r="L1955" t="s">
        <v>13348</v>
      </c>
      <c r="M1955" t="s">
        <v>13347</v>
      </c>
      <c r="N1955" t="s">
        <v>13346</v>
      </c>
      <c r="O1955" t="s">
        <v>13345</v>
      </c>
      <c r="P1955" t="s">
        <v>6994</v>
      </c>
      <c r="Q1955" t="s">
        <v>6993</v>
      </c>
      <c r="R1955" t="s">
        <v>13344</v>
      </c>
      <c r="S1955" t="s">
        <v>13343</v>
      </c>
      <c r="T1955" t="s">
        <v>6994</v>
      </c>
      <c r="U1955" t="s">
        <v>6993</v>
      </c>
      <c r="V1955" t="s">
        <v>13342</v>
      </c>
      <c r="W1955" t="s">
        <v>13341</v>
      </c>
      <c r="X1955">
        <v>100</v>
      </c>
      <c r="Y1955">
        <v>28.72</v>
      </c>
      <c r="Z1955">
        <v>53.56</v>
      </c>
      <c r="AA1955">
        <v>53.56</v>
      </c>
      <c r="AB1955">
        <v>91.11</v>
      </c>
    </row>
    <row r="1956" spans="1:28" x14ac:dyDescent="0.3">
      <c r="A1956" t="s">
        <v>30719</v>
      </c>
      <c r="B1956" t="s">
        <v>3631</v>
      </c>
      <c r="C1956" s="7">
        <v>-1.32609824809873</v>
      </c>
      <c r="D1956" s="7">
        <v>-1.3040512143449701</v>
      </c>
      <c r="E1956" s="7">
        <v>-1.24665054277097</v>
      </c>
      <c r="F1956" s="7">
        <v>-0.66635386890070902</v>
      </c>
      <c r="G1956">
        <v>336169</v>
      </c>
      <c r="I1956" t="s">
        <v>35</v>
      </c>
      <c r="K1956" t="s">
        <v>35</v>
      </c>
      <c r="N1956" t="s">
        <v>35</v>
      </c>
      <c r="Q1956" t="s">
        <v>35</v>
      </c>
      <c r="S1956" t="s">
        <v>30718</v>
      </c>
      <c r="U1956" t="s">
        <v>35</v>
      </c>
      <c r="V1956" t="s">
        <v>30717</v>
      </c>
      <c r="X1956">
        <v>100</v>
      </c>
      <c r="Z1956">
        <v>47.49</v>
      </c>
      <c r="AA1956">
        <v>47.49</v>
      </c>
    </row>
    <row r="1957" spans="1:28" x14ac:dyDescent="0.3">
      <c r="A1957" t="s">
        <v>30716</v>
      </c>
      <c r="B1957" t="s">
        <v>3636</v>
      </c>
      <c r="C1957" s="7">
        <v>1.1223206556434899</v>
      </c>
      <c r="D1957" s="7">
        <v>1.0787760419302701</v>
      </c>
      <c r="E1957" s="7">
        <v>0.94397082615581995</v>
      </c>
      <c r="F1957" s="7">
        <v>-0.14718253559785799</v>
      </c>
      <c r="G1957">
        <v>68345</v>
      </c>
      <c r="M1957" t="s">
        <v>30715</v>
      </c>
      <c r="N1957" t="s">
        <v>30714</v>
      </c>
      <c r="S1957" t="s">
        <v>30713</v>
      </c>
      <c r="V1957" t="s">
        <v>30712</v>
      </c>
      <c r="X1957">
        <v>100</v>
      </c>
      <c r="Y1957">
        <v>33.770000000000003</v>
      </c>
      <c r="Z1957">
        <v>50</v>
      </c>
      <c r="AA1957">
        <v>50</v>
      </c>
    </row>
    <row r="1958" spans="1:28" x14ac:dyDescent="0.3">
      <c r="A1958" t="s">
        <v>13340</v>
      </c>
      <c r="B1958" t="s">
        <v>3631</v>
      </c>
      <c r="C1958" s="7">
        <v>-0.10546049006538701</v>
      </c>
      <c r="D1958" s="7">
        <v>0.12997076171761399</v>
      </c>
      <c r="E1958" s="7">
        <v>-0.77897793797349402</v>
      </c>
      <c r="F1958" s="7">
        <v>-1.4533960918236399</v>
      </c>
      <c r="G1958">
        <v>351253</v>
      </c>
      <c r="I1958" t="s">
        <v>35</v>
      </c>
      <c r="K1958" t="s">
        <v>35</v>
      </c>
      <c r="N1958" t="s">
        <v>35</v>
      </c>
      <c r="Q1958" t="s">
        <v>35</v>
      </c>
      <c r="S1958" t="s">
        <v>13339</v>
      </c>
      <c r="U1958" t="s">
        <v>35</v>
      </c>
      <c r="V1958" t="s">
        <v>13338</v>
      </c>
      <c r="X1958">
        <v>100</v>
      </c>
      <c r="Z1958">
        <v>64.52</v>
      </c>
      <c r="AA1958">
        <v>64.52</v>
      </c>
    </row>
    <row r="1959" spans="1:28" x14ac:dyDescent="0.3">
      <c r="A1959" t="s">
        <v>13337</v>
      </c>
      <c r="B1959" t="s">
        <v>3631</v>
      </c>
      <c r="C1959" s="7">
        <v>-3.4940660255218199E-2</v>
      </c>
      <c r="D1959" s="7">
        <v>-0.24040499661245601</v>
      </c>
      <c r="E1959" s="7">
        <v>-8.6850177176849303E-3</v>
      </c>
      <c r="F1959" s="7">
        <v>-1.0408152970844899</v>
      </c>
      <c r="G1959">
        <v>356149</v>
      </c>
      <c r="H1959" t="s">
        <v>13336</v>
      </c>
      <c r="I1959" t="s">
        <v>13335</v>
      </c>
      <c r="J1959" t="s">
        <v>13334</v>
      </c>
      <c r="K1959" t="s">
        <v>13333</v>
      </c>
      <c r="L1959" t="s">
        <v>13332</v>
      </c>
    </row>
    <row r="1960" spans="1:28" x14ac:dyDescent="0.3">
      <c r="A1960" t="s">
        <v>21899</v>
      </c>
      <c r="B1960" t="s">
        <v>3636</v>
      </c>
      <c r="C1960" s="7">
        <v>0.14777817166211901</v>
      </c>
      <c r="D1960" s="7">
        <v>1.0043769321409</v>
      </c>
      <c r="E1960" s="7">
        <v>1.5372974281299301</v>
      </c>
      <c r="F1960" s="7">
        <v>0.75084217762848704</v>
      </c>
      <c r="G1960">
        <v>257942</v>
      </c>
      <c r="J1960" t="s">
        <v>668</v>
      </c>
      <c r="K1960" t="s">
        <v>669</v>
      </c>
      <c r="L1960" t="s">
        <v>670</v>
      </c>
      <c r="M1960" t="s">
        <v>21898</v>
      </c>
      <c r="N1960" t="s">
        <v>21897</v>
      </c>
      <c r="O1960" t="s">
        <v>21896</v>
      </c>
      <c r="P1960" t="s">
        <v>674</v>
      </c>
      <c r="Q1960" t="s">
        <v>675</v>
      </c>
      <c r="S1960" t="s">
        <v>21895</v>
      </c>
      <c r="T1960" t="s">
        <v>21894</v>
      </c>
      <c r="U1960" t="s">
        <v>21893</v>
      </c>
      <c r="V1960" t="s">
        <v>21892</v>
      </c>
      <c r="X1960">
        <v>100</v>
      </c>
      <c r="Y1960">
        <v>43.18</v>
      </c>
      <c r="Z1960">
        <v>42.37</v>
      </c>
      <c r="AA1960">
        <v>42.37</v>
      </c>
    </row>
    <row r="1961" spans="1:28" x14ac:dyDescent="0.3">
      <c r="A1961" t="s">
        <v>30711</v>
      </c>
      <c r="B1961" t="s">
        <v>3631</v>
      </c>
      <c r="C1961" s="7">
        <v>-1.39308279584091</v>
      </c>
      <c r="D1961" s="7">
        <v>-0.70035740833881199</v>
      </c>
      <c r="E1961" s="7">
        <v>8.3704924703146097E-2</v>
      </c>
      <c r="F1961" s="7">
        <v>-0.152187576001687</v>
      </c>
      <c r="G1961">
        <v>255494</v>
      </c>
      <c r="H1961" t="s">
        <v>7023</v>
      </c>
      <c r="I1961" t="s">
        <v>7022</v>
      </c>
      <c r="J1961" t="s">
        <v>30710</v>
      </c>
      <c r="K1961" t="s">
        <v>30709</v>
      </c>
      <c r="L1961" t="s">
        <v>34655</v>
      </c>
      <c r="M1961" t="s">
        <v>13881</v>
      </c>
      <c r="N1961" t="s">
        <v>7018</v>
      </c>
      <c r="O1961" t="s">
        <v>13880</v>
      </c>
      <c r="P1961" t="s">
        <v>4630</v>
      </c>
      <c r="Q1961" t="s">
        <v>4629</v>
      </c>
      <c r="S1961" t="s">
        <v>30708</v>
      </c>
      <c r="T1961" t="s">
        <v>4630</v>
      </c>
      <c r="U1961" t="s">
        <v>4629</v>
      </c>
      <c r="V1961" t="s">
        <v>30707</v>
      </c>
      <c r="X1961">
        <v>100</v>
      </c>
      <c r="Y1961">
        <v>60.53</v>
      </c>
      <c r="Z1961">
        <v>67</v>
      </c>
      <c r="AA1961">
        <v>67</v>
      </c>
    </row>
    <row r="1962" spans="1:28" x14ac:dyDescent="0.3">
      <c r="A1962" t="s">
        <v>2059</v>
      </c>
      <c r="B1962" t="s">
        <v>3636</v>
      </c>
      <c r="C1962" s="7">
        <v>1.3584838132798001</v>
      </c>
      <c r="D1962" s="7">
        <v>1.2801544793833199</v>
      </c>
      <c r="E1962" s="7">
        <v>1.6919329251452599</v>
      </c>
      <c r="F1962" s="7">
        <v>2.43240640654269</v>
      </c>
      <c r="G1962">
        <v>36360</v>
      </c>
      <c r="J1962" t="s">
        <v>1407</v>
      </c>
      <c r="K1962" t="s">
        <v>1408</v>
      </c>
      <c r="L1962" t="s">
        <v>1409</v>
      </c>
      <c r="M1962" t="s">
        <v>2060</v>
      </c>
      <c r="N1962" t="s">
        <v>2061</v>
      </c>
      <c r="O1962" t="s">
        <v>2062</v>
      </c>
      <c r="P1962" t="s">
        <v>2063</v>
      </c>
      <c r="Q1962" t="s">
        <v>2064</v>
      </c>
      <c r="R1962" t="s">
        <v>2065</v>
      </c>
      <c r="S1962" t="s">
        <v>2066</v>
      </c>
      <c r="T1962" t="s">
        <v>2067</v>
      </c>
      <c r="U1962" t="s">
        <v>2068</v>
      </c>
      <c r="V1962" t="s">
        <v>3807</v>
      </c>
      <c r="X1962">
        <v>100</v>
      </c>
      <c r="Y1962">
        <v>55.56</v>
      </c>
      <c r="Z1962">
        <v>57.47</v>
      </c>
      <c r="AA1962">
        <v>57.47</v>
      </c>
    </row>
    <row r="1963" spans="1:28" x14ac:dyDescent="0.3">
      <c r="A1963" t="s">
        <v>30706</v>
      </c>
      <c r="B1963" t="s">
        <v>3636</v>
      </c>
      <c r="C1963" s="7">
        <v>1.26700584927728</v>
      </c>
      <c r="D1963" s="7">
        <v>1.6479290628938099</v>
      </c>
      <c r="E1963" s="7">
        <v>1.87826769022495</v>
      </c>
      <c r="F1963" s="7">
        <v>1.3074181763288</v>
      </c>
      <c r="G1963">
        <v>256253</v>
      </c>
      <c r="J1963" t="s">
        <v>145</v>
      </c>
      <c r="K1963" t="s">
        <v>146</v>
      </c>
      <c r="L1963" t="s">
        <v>30705</v>
      </c>
      <c r="M1963" t="s">
        <v>30704</v>
      </c>
      <c r="N1963" t="s">
        <v>30703</v>
      </c>
      <c r="O1963" t="s">
        <v>30702</v>
      </c>
      <c r="P1963" t="s">
        <v>30701</v>
      </c>
      <c r="Q1963" t="s">
        <v>30700</v>
      </c>
      <c r="R1963" t="s">
        <v>30699</v>
      </c>
      <c r="S1963" t="s">
        <v>30698</v>
      </c>
      <c r="T1963" t="s">
        <v>145</v>
      </c>
      <c r="U1963" t="s">
        <v>146</v>
      </c>
      <c r="V1963" t="s">
        <v>30697</v>
      </c>
      <c r="X1963">
        <v>100</v>
      </c>
      <c r="Y1963">
        <v>40</v>
      </c>
      <c r="Z1963">
        <v>66.540000000000006</v>
      </c>
      <c r="AA1963">
        <v>66.540000000000006</v>
      </c>
    </row>
    <row r="1964" spans="1:28" x14ac:dyDescent="0.3">
      <c r="A1964" t="s">
        <v>2069</v>
      </c>
      <c r="B1964" t="s">
        <v>3639</v>
      </c>
      <c r="C1964" s="7">
        <v>5.1255601305295597</v>
      </c>
      <c r="D1964" s="7">
        <v>5.7923585135906901</v>
      </c>
      <c r="E1964" s="7">
        <v>6.2528670576799303</v>
      </c>
      <c r="F1964" s="7">
        <v>4.2994183070233998</v>
      </c>
      <c r="G1964">
        <v>68456</v>
      </c>
      <c r="I1964" t="s">
        <v>35</v>
      </c>
      <c r="K1964" t="s">
        <v>35</v>
      </c>
      <c r="N1964" t="s">
        <v>35</v>
      </c>
      <c r="Q1964" t="s">
        <v>35</v>
      </c>
      <c r="S1964" t="s">
        <v>2070</v>
      </c>
      <c r="U1964" t="s">
        <v>35</v>
      </c>
      <c r="V1964" t="s">
        <v>3981</v>
      </c>
      <c r="X1964">
        <v>100</v>
      </c>
      <c r="Z1964">
        <v>41.27</v>
      </c>
      <c r="AA1964">
        <v>41.27</v>
      </c>
    </row>
    <row r="1965" spans="1:28" x14ac:dyDescent="0.3">
      <c r="A1965" t="s">
        <v>30696</v>
      </c>
      <c r="B1965" t="s">
        <v>3636</v>
      </c>
      <c r="C1965" s="7">
        <v>1.0699857408671301</v>
      </c>
      <c r="D1965" s="7">
        <v>1.0836882971472701</v>
      </c>
      <c r="E1965" s="7">
        <v>1.30344603531541</v>
      </c>
      <c r="F1965" s="7">
        <v>0.43837831536980798</v>
      </c>
      <c r="G1965">
        <v>349268</v>
      </c>
      <c r="I1965" t="s">
        <v>35</v>
      </c>
      <c r="K1965" t="s">
        <v>35</v>
      </c>
      <c r="N1965" t="s">
        <v>35</v>
      </c>
      <c r="Q1965" t="s">
        <v>35</v>
      </c>
      <c r="S1965" t="s">
        <v>30695</v>
      </c>
      <c r="U1965" t="s">
        <v>35</v>
      </c>
      <c r="V1965" t="s">
        <v>30694</v>
      </c>
      <c r="W1965" t="s">
        <v>30693</v>
      </c>
      <c r="X1965">
        <v>100</v>
      </c>
      <c r="Z1965">
        <v>47.62</v>
      </c>
      <c r="AA1965">
        <v>47.62</v>
      </c>
      <c r="AB1965">
        <v>100</v>
      </c>
    </row>
    <row r="1966" spans="1:28" x14ac:dyDescent="0.3">
      <c r="A1966" t="s">
        <v>13331</v>
      </c>
      <c r="B1966" t="s">
        <v>3631</v>
      </c>
      <c r="C1966" s="7">
        <v>-0.71389709375142596</v>
      </c>
      <c r="D1966" s="7">
        <v>-0.54143175773949204</v>
      </c>
      <c r="E1966" s="7">
        <v>-0.83648248716420204</v>
      </c>
      <c r="F1966" s="7">
        <v>-1.0497045673044201</v>
      </c>
      <c r="G1966">
        <v>258016</v>
      </c>
      <c r="S1966" t="s">
        <v>13330</v>
      </c>
      <c r="T1966" t="s">
        <v>13329</v>
      </c>
      <c r="U1966" t="s">
        <v>13328</v>
      </c>
      <c r="V1966" t="s">
        <v>13327</v>
      </c>
      <c r="X1966">
        <v>100</v>
      </c>
      <c r="Z1966">
        <v>54.08</v>
      </c>
      <c r="AA1966">
        <v>54.08</v>
      </c>
    </row>
    <row r="1967" spans="1:28" x14ac:dyDescent="0.3">
      <c r="A1967" t="s">
        <v>30692</v>
      </c>
      <c r="B1967" t="s">
        <v>3631</v>
      </c>
      <c r="C1967" s="7">
        <v>-1.07004874441166</v>
      </c>
      <c r="D1967" s="7">
        <v>-0.97511356504910696</v>
      </c>
      <c r="E1967" s="7">
        <v>-0.84240516262908405</v>
      </c>
      <c r="F1967" s="7">
        <v>-5.0416563826086502E-2</v>
      </c>
      <c r="G1967">
        <v>60621</v>
      </c>
      <c r="H1967" t="s">
        <v>1184</v>
      </c>
      <c r="I1967" t="s">
        <v>8216</v>
      </c>
      <c r="J1967" t="s">
        <v>1185</v>
      </c>
      <c r="K1967" t="s">
        <v>1186</v>
      </c>
      <c r="L1967" t="s">
        <v>1187</v>
      </c>
      <c r="M1967" t="s">
        <v>30691</v>
      </c>
      <c r="N1967" t="s">
        <v>30690</v>
      </c>
      <c r="O1967" t="s">
        <v>30689</v>
      </c>
      <c r="P1967" t="s">
        <v>1194</v>
      </c>
      <c r="Q1967" t="s">
        <v>8214</v>
      </c>
      <c r="R1967" t="s">
        <v>30688</v>
      </c>
      <c r="S1967" t="s">
        <v>30687</v>
      </c>
      <c r="V1967" t="s">
        <v>30686</v>
      </c>
      <c r="X1967">
        <v>85.66</v>
      </c>
      <c r="Y1967">
        <v>29.39</v>
      </c>
      <c r="Z1967">
        <v>60.46</v>
      </c>
      <c r="AA1967">
        <v>59.36</v>
      </c>
    </row>
    <row r="1968" spans="1:28" x14ac:dyDescent="0.3">
      <c r="A1968" t="s">
        <v>30685</v>
      </c>
      <c r="B1968" t="s">
        <v>3636</v>
      </c>
      <c r="C1968" s="7">
        <v>1.3031418871131699</v>
      </c>
      <c r="D1968" s="7">
        <v>1.5609472526425401</v>
      </c>
      <c r="E1968" s="7">
        <v>1.60455238769145</v>
      </c>
      <c r="F1968" s="7">
        <v>1.4328509339325299</v>
      </c>
      <c r="G1968">
        <v>68523</v>
      </c>
      <c r="I1968" t="s">
        <v>35</v>
      </c>
      <c r="K1968" t="s">
        <v>35</v>
      </c>
      <c r="N1968" t="s">
        <v>35</v>
      </c>
      <c r="Q1968" t="s">
        <v>35</v>
      </c>
      <c r="S1968" t="s">
        <v>30684</v>
      </c>
      <c r="U1968" t="s">
        <v>35</v>
      </c>
      <c r="V1968" t="s">
        <v>30683</v>
      </c>
      <c r="X1968">
        <v>100</v>
      </c>
      <c r="Z1968">
        <v>49.25</v>
      </c>
      <c r="AA1968">
        <v>49.25</v>
      </c>
    </row>
    <row r="1969" spans="1:28" x14ac:dyDescent="0.3">
      <c r="A1969" t="s">
        <v>4643</v>
      </c>
      <c r="B1969" t="s">
        <v>3636</v>
      </c>
      <c r="C1969" s="7">
        <v>0.77271514003174202</v>
      </c>
      <c r="D1969" s="7">
        <v>1.1268020255137601</v>
      </c>
      <c r="E1969" s="7">
        <v>0.50000071869650398</v>
      </c>
      <c r="F1969" s="7">
        <v>2.3066266834176301</v>
      </c>
      <c r="G1969">
        <v>257749</v>
      </c>
      <c r="H1969" t="s">
        <v>1654</v>
      </c>
      <c r="I1969" t="s">
        <v>1655</v>
      </c>
      <c r="J1969" t="s">
        <v>1656</v>
      </c>
      <c r="K1969" t="s">
        <v>8710</v>
      </c>
      <c r="L1969" t="s">
        <v>3543</v>
      </c>
      <c r="M1969" t="s">
        <v>2046</v>
      </c>
      <c r="N1969" t="s">
        <v>2047</v>
      </c>
      <c r="O1969" t="s">
        <v>2048</v>
      </c>
      <c r="P1969" t="s">
        <v>1656</v>
      </c>
      <c r="Q1969" t="s">
        <v>8711</v>
      </c>
      <c r="R1969" t="s">
        <v>2049</v>
      </c>
      <c r="S1969" t="s">
        <v>4642</v>
      </c>
      <c r="T1969" t="s">
        <v>1656</v>
      </c>
      <c r="U1969" t="s">
        <v>8711</v>
      </c>
      <c r="V1969" t="s">
        <v>4641</v>
      </c>
      <c r="W1969" t="s">
        <v>4640</v>
      </c>
      <c r="X1969">
        <v>99.46</v>
      </c>
      <c r="Y1969">
        <v>31.03</v>
      </c>
      <c r="Z1969">
        <v>48.53</v>
      </c>
      <c r="AA1969">
        <v>48.53</v>
      </c>
      <c r="AB1969">
        <v>71.84</v>
      </c>
    </row>
    <row r="1970" spans="1:28" x14ac:dyDescent="0.3">
      <c r="A1970" t="s">
        <v>13326</v>
      </c>
      <c r="B1970" t="s">
        <v>3636</v>
      </c>
      <c r="C1970" s="7">
        <v>0.49796871912926699</v>
      </c>
      <c r="D1970" s="7">
        <v>0.456369160861474</v>
      </c>
      <c r="E1970" s="7">
        <v>0.203212207565585</v>
      </c>
      <c r="F1970" s="7">
        <v>1.03272471472671</v>
      </c>
      <c r="G1970">
        <v>290542</v>
      </c>
      <c r="H1970" t="s">
        <v>13325</v>
      </c>
      <c r="I1970" t="s">
        <v>13324</v>
      </c>
      <c r="J1970" t="s">
        <v>13323</v>
      </c>
      <c r="K1970" t="s">
        <v>13322</v>
      </c>
      <c r="L1970" t="s">
        <v>13321</v>
      </c>
      <c r="M1970" t="s">
        <v>13320</v>
      </c>
      <c r="N1970" t="s">
        <v>13319</v>
      </c>
      <c r="O1970" t="s">
        <v>13318</v>
      </c>
      <c r="P1970" t="s">
        <v>13317</v>
      </c>
      <c r="Q1970" t="s">
        <v>13316</v>
      </c>
      <c r="R1970" t="s">
        <v>13315</v>
      </c>
      <c r="S1970" t="s">
        <v>13314</v>
      </c>
      <c r="T1970" t="s">
        <v>13313</v>
      </c>
      <c r="U1970" t="s">
        <v>13312</v>
      </c>
      <c r="V1970" t="s">
        <v>13311</v>
      </c>
      <c r="X1970">
        <v>96.26</v>
      </c>
      <c r="Y1970">
        <v>39.08</v>
      </c>
      <c r="Z1970">
        <v>62.48</v>
      </c>
      <c r="AA1970">
        <v>62.48</v>
      </c>
    </row>
    <row r="1971" spans="1:28" x14ac:dyDescent="0.3">
      <c r="A1971" t="s">
        <v>2071</v>
      </c>
      <c r="B1971" t="s">
        <v>3639</v>
      </c>
      <c r="C1971" s="7">
        <v>4.87498433764293</v>
      </c>
      <c r="D1971" s="7">
        <v>4.5849914570552199</v>
      </c>
      <c r="E1971" s="7">
        <v>5.1065135973440396</v>
      </c>
      <c r="F1971" s="7">
        <v>4.7025792050097204</v>
      </c>
      <c r="G1971">
        <v>68531</v>
      </c>
      <c r="M1971" t="s">
        <v>2072</v>
      </c>
      <c r="N1971" t="s">
        <v>2073</v>
      </c>
      <c r="O1971" t="s">
        <v>2074</v>
      </c>
      <c r="P1971" t="s">
        <v>2075</v>
      </c>
      <c r="Q1971" t="s">
        <v>7877</v>
      </c>
      <c r="R1971" t="s">
        <v>2076</v>
      </c>
      <c r="S1971" t="s">
        <v>2077</v>
      </c>
      <c r="V1971" t="s">
        <v>3704</v>
      </c>
      <c r="X1971">
        <v>100</v>
      </c>
      <c r="Y1971">
        <v>28.97</v>
      </c>
      <c r="Z1971">
        <v>45.68</v>
      </c>
      <c r="AA1971">
        <v>45.68</v>
      </c>
    </row>
    <row r="1972" spans="1:28" x14ac:dyDescent="0.3">
      <c r="A1972" t="s">
        <v>30682</v>
      </c>
      <c r="B1972" t="s">
        <v>3631</v>
      </c>
      <c r="C1972" s="7">
        <v>-1.1570183430348</v>
      </c>
      <c r="D1972" s="7">
        <v>-1.1809278770168601</v>
      </c>
      <c r="E1972" s="7">
        <v>-1.0647044015382801</v>
      </c>
      <c r="F1972" s="7">
        <v>-0.67014541732994803</v>
      </c>
      <c r="G1972">
        <v>322267</v>
      </c>
      <c r="J1972" t="s">
        <v>119</v>
      </c>
      <c r="K1972" t="s">
        <v>7131</v>
      </c>
      <c r="L1972" t="s">
        <v>120</v>
      </c>
      <c r="S1972" t="s">
        <v>30681</v>
      </c>
      <c r="T1972" t="s">
        <v>126</v>
      </c>
      <c r="U1972" t="s">
        <v>7128</v>
      </c>
      <c r="V1972" t="s">
        <v>30680</v>
      </c>
      <c r="X1972">
        <v>78</v>
      </c>
      <c r="Z1972">
        <v>56.56</v>
      </c>
      <c r="AA1972">
        <v>56.56</v>
      </c>
    </row>
    <row r="1973" spans="1:28" x14ac:dyDescent="0.3">
      <c r="A1973" t="s">
        <v>21891</v>
      </c>
      <c r="B1973" t="s">
        <v>3636</v>
      </c>
      <c r="C1973" s="7">
        <v>0.89420042003563205</v>
      </c>
      <c r="D1973" s="7">
        <v>1.8596296240191601</v>
      </c>
      <c r="E1973" s="7">
        <v>1.8978400307590999</v>
      </c>
      <c r="F1973" s="7">
        <v>0.74530197754280303</v>
      </c>
      <c r="G1973">
        <v>330034</v>
      </c>
      <c r="M1973" t="s">
        <v>21890</v>
      </c>
      <c r="N1973" t="s">
        <v>21887</v>
      </c>
      <c r="O1973" t="s">
        <v>21889</v>
      </c>
      <c r="P1973" t="s">
        <v>21888</v>
      </c>
      <c r="Q1973" t="s">
        <v>21887</v>
      </c>
      <c r="R1973" t="s">
        <v>21886</v>
      </c>
      <c r="S1973" t="s">
        <v>21885</v>
      </c>
      <c r="V1973" t="s">
        <v>21884</v>
      </c>
      <c r="X1973">
        <v>98.68</v>
      </c>
      <c r="Y1973">
        <v>23.91</v>
      </c>
      <c r="Z1973">
        <v>68</v>
      </c>
      <c r="AA1973">
        <v>68</v>
      </c>
    </row>
    <row r="1974" spans="1:28" x14ac:dyDescent="0.3">
      <c r="A1974" t="s">
        <v>30679</v>
      </c>
      <c r="B1974" t="s">
        <v>3631</v>
      </c>
      <c r="C1974" s="7">
        <v>-1.1384017207500099</v>
      </c>
      <c r="D1974" s="7">
        <v>-0.185808786569061</v>
      </c>
      <c r="E1974" s="7">
        <v>-0.12835809098211701</v>
      </c>
      <c r="F1974" s="7">
        <v>0.161901831746078</v>
      </c>
      <c r="G1974">
        <v>68568</v>
      </c>
      <c r="M1974" t="s">
        <v>30678</v>
      </c>
      <c r="N1974" t="s">
        <v>23684</v>
      </c>
      <c r="O1974" t="s">
        <v>30677</v>
      </c>
      <c r="P1974" t="s">
        <v>30676</v>
      </c>
      <c r="Q1974" t="s">
        <v>30675</v>
      </c>
      <c r="R1974" t="s">
        <v>30674</v>
      </c>
      <c r="S1974" t="s">
        <v>30673</v>
      </c>
      <c r="V1974" t="s">
        <v>30672</v>
      </c>
      <c r="X1974">
        <v>78.73</v>
      </c>
      <c r="Y1974">
        <v>42.55</v>
      </c>
      <c r="Z1974">
        <v>26.09</v>
      </c>
      <c r="AA1974">
        <v>26.09</v>
      </c>
    </row>
    <row r="1975" spans="1:28" x14ac:dyDescent="0.3">
      <c r="A1975" t="s">
        <v>2078</v>
      </c>
      <c r="B1975" t="s">
        <v>3636</v>
      </c>
      <c r="C1975" s="7">
        <v>2.3970530971959598</v>
      </c>
      <c r="D1975" s="7">
        <v>3.1241786943431999</v>
      </c>
      <c r="E1975" s="7">
        <v>2.6166989088532899</v>
      </c>
      <c r="F1975" s="7">
        <v>3.36865759116096</v>
      </c>
      <c r="G1975">
        <v>339471</v>
      </c>
      <c r="H1975" t="s">
        <v>2079</v>
      </c>
      <c r="I1975" t="s">
        <v>8863</v>
      </c>
      <c r="J1975" t="s">
        <v>1478</v>
      </c>
      <c r="K1975" t="s">
        <v>3906</v>
      </c>
      <c r="L1975" t="s">
        <v>2080</v>
      </c>
      <c r="M1975" t="s">
        <v>2081</v>
      </c>
      <c r="N1975" t="s">
        <v>2082</v>
      </c>
      <c r="O1975" t="s">
        <v>2083</v>
      </c>
      <c r="P1975" t="s">
        <v>1485</v>
      </c>
      <c r="Q1975" t="s">
        <v>3903</v>
      </c>
      <c r="R1975" t="s">
        <v>2084</v>
      </c>
      <c r="S1975" t="s">
        <v>2085</v>
      </c>
      <c r="T1975" t="s">
        <v>684</v>
      </c>
      <c r="U1975" t="s">
        <v>3886</v>
      </c>
      <c r="V1975" t="s">
        <v>3980</v>
      </c>
      <c r="W1975" t="s">
        <v>7876</v>
      </c>
      <c r="X1975">
        <v>100</v>
      </c>
      <c r="Y1975">
        <v>26.72</v>
      </c>
      <c r="Z1975">
        <v>78.14</v>
      </c>
      <c r="AA1975">
        <v>78.14</v>
      </c>
      <c r="AB1975">
        <v>77.87</v>
      </c>
    </row>
    <row r="1976" spans="1:28" x14ac:dyDescent="0.3">
      <c r="A1976" t="s">
        <v>30671</v>
      </c>
      <c r="B1976" t="s">
        <v>3631</v>
      </c>
      <c r="C1976" s="7">
        <v>-1.3066913740436601</v>
      </c>
      <c r="D1976" s="7">
        <v>-1.25049113605688</v>
      </c>
      <c r="E1976" s="7">
        <v>-1.6005793600882501</v>
      </c>
      <c r="F1976" s="7">
        <v>-1.25925448016652</v>
      </c>
      <c r="G1976">
        <v>290592</v>
      </c>
      <c r="M1976" t="s">
        <v>30670</v>
      </c>
      <c r="N1976" t="s">
        <v>30669</v>
      </c>
      <c r="O1976" t="s">
        <v>30668</v>
      </c>
      <c r="P1976" t="s">
        <v>30667</v>
      </c>
      <c r="Q1976" t="s">
        <v>30666</v>
      </c>
      <c r="R1976" t="s">
        <v>30665</v>
      </c>
      <c r="S1976" t="s">
        <v>30664</v>
      </c>
      <c r="V1976" t="s">
        <v>30663</v>
      </c>
      <c r="X1976">
        <v>100</v>
      </c>
      <c r="Y1976">
        <v>29.55</v>
      </c>
      <c r="Z1976">
        <v>73.209999999999994</v>
      </c>
      <c r="AA1976">
        <v>73.209999999999994</v>
      </c>
    </row>
    <row r="1977" spans="1:28" x14ac:dyDescent="0.3">
      <c r="A1977" t="s">
        <v>21883</v>
      </c>
      <c r="B1977" t="s">
        <v>3631</v>
      </c>
      <c r="C1977" s="7">
        <v>-0.98558110371784102</v>
      </c>
      <c r="D1977" s="7">
        <v>-1.0957392376977799</v>
      </c>
      <c r="E1977" s="7">
        <v>-1.00919949818598</v>
      </c>
      <c r="F1977" s="7">
        <v>-0.90684812811737103</v>
      </c>
      <c r="G1977">
        <v>277035</v>
      </c>
      <c r="H1977" t="s">
        <v>21882</v>
      </c>
      <c r="I1977" t="s">
        <v>21881</v>
      </c>
      <c r="J1977" t="s">
        <v>21880</v>
      </c>
      <c r="K1977" t="s">
        <v>21879</v>
      </c>
      <c r="L1977" t="s">
        <v>21878</v>
      </c>
      <c r="M1977" t="s">
        <v>21877</v>
      </c>
      <c r="N1977" t="s">
        <v>21876</v>
      </c>
      <c r="O1977" t="s">
        <v>21875</v>
      </c>
      <c r="P1977" t="s">
        <v>21874</v>
      </c>
      <c r="Q1977" t="s">
        <v>21873</v>
      </c>
      <c r="R1977" t="s">
        <v>21872</v>
      </c>
      <c r="S1977" t="s">
        <v>21871</v>
      </c>
      <c r="T1977" t="s">
        <v>21870</v>
      </c>
      <c r="U1977" t="s">
        <v>21869</v>
      </c>
      <c r="V1977" t="s">
        <v>21868</v>
      </c>
      <c r="X1977">
        <v>95.1</v>
      </c>
      <c r="Y1977">
        <v>31.47</v>
      </c>
      <c r="Z1977">
        <v>57.36</v>
      </c>
      <c r="AA1977">
        <v>57.36</v>
      </c>
    </row>
    <row r="1978" spans="1:28" x14ac:dyDescent="0.3">
      <c r="A1978" t="s">
        <v>5606</v>
      </c>
      <c r="B1978" t="s">
        <v>3631</v>
      </c>
      <c r="C1978" s="7">
        <v>-0.37117373509997797</v>
      </c>
      <c r="D1978" s="7">
        <v>-1.29340529481341</v>
      </c>
      <c r="E1978" s="7">
        <v>-2.1439394669173901</v>
      </c>
      <c r="F1978" s="7">
        <v>-0.51793698002117605</v>
      </c>
      <c r="G1978">
        <v>356251</v>
      </c>
      <c r="H1978" t="s">
        <v>1026</v>
      </c>
      <c r="I1978" t="s">
        <v>1027</v>
      </c>
      <c r="J1978" t="s">
        <v>1028</v>
      </c>
      <c r="K1978" t="s">
        <v>1029</v>
      </c>
      <c r="L1978" t="s">
        <v>5605</v>
      </c>
      <c r="M1978" t="s">
        <v>1031</v>
      </c>
      <c r="N1978" t="s">
        <v>1032</v>
      </c>
      <c r="O1978" t="s">
        <v>1033</v>
      </c>
      <c r="P1978" t="s">
        <v>1034</v>
      </c>
      <c r="Q1978" t="s">
        <v>1035</v>
      </c>
      <c r="S1978" t="s">
        <v>5604</v>
      </c>
      <c r="T1978" t="s">
        <v>1034</v>
      </c>
      <c r="U1978" t="s">
        <v>1035</v>
      </c>
      <c r="V1978" t="s">
        <v>5603</v>
      </c>
      <c r="X1978">
        <v>100</v>
      </c>
      <c r="Y1978">
        <v>35.950000000000003</v>
      </c>
      <c r="Z1978">
        <v>58.82</v>
      </c>
      <c r="AA1978">
        <v>58.82</v>
      </c>
    </row>
    <row r="1979" spans="1:28" x14ac:dyDescent="0.3">
      <c r="A1979" t="s">
        <v>30662</v>
      </c>
      <c r="B1979" t="s">
        <v>3636</v>
      </c>
      <c r="C1979" s="7">
        <v>1.29151037260347</v>
      </c>
      <c r="D1979" s="7">
        <v>0.105460556565074</v>
      </c>
      <c r="E1979" s="7">
        <v>1.1172127547392601</v>
      </c>
      <c r="F1979" s="7">
        <v>0.47617294310475</v>
      </c>
      <c r="G1979">
        <v>277085</v>
      </c>
      <c r="H1979" t="s">
        <v>30661</v>
      </c>
      <c r="I1979" t="s">
        <v>30660</v>
      </c>
      <c r="J1979" t="s">
        <v>30659</v>
      </c>
      <c r="K1979" t="s">
        <v>30658</v>
      </c>
      <c r="L1979" t="s">
        <v>30657</v>
      </c>
      <c r="M1979" t="s">
        <v>30656</v>
      </c>
      <c r="N1979" t="s">
        <v>30655</v>
      </c>
      <c r="O1979" t="s">
        <v>30654</v>
      </c>
      <c r="P1979" t="s">
        <v>30653</v>
      </c>
      <c r="Q1979" t="s">
        <v>30652</v>
      </c>
      <c r="R1979" t="s">
        <v>30651</v>
      </c>
      <c r="S1979" t="s">
        <v>30650</v>
      </c>
      <c r="V1979" t="s">
        <v>30649</v>
      </c>
      <c r="W1979" t="s">
        <v>30648</v>
      </c>
      <c r="X1979">
        <v>100</v>
      </c>
      <c r="Y1979">
        <v>57.14</v>
      </c>
      <c r="Z1979">
        <v>79.53</v>
      </c>
      <c r="AA1979">
        <v>79.819999999999993</v>
      </c>
      <c r="AB1979">
        <v>77.33</v>
      </c>
    </row>
    <row r="1980" spans="1:28" x14ac:dyDescent="0.3">
      <c r="A1980" t="s">
        <v>2086</v>
      </c>
      <c r="B1980" t="s">
        <v>3630</v>
      </c>
      <c r="C1980" s="7">
        <v>8.5477008404654402</v>
      </c>
      <c r="D1980" s="7">
        <v>8.8878218019903592</v>
      </c>
      <c r="E1980" s="7">
        <v>8.3461994501427306</v>
      </c>
      <c r="F1980" s="7">
        <v>7.16043773231688</v>
      </c>
      <c r="G1980">
        <v>11941</v>
      </c>
      <c r="M1980" t="s">
        <v>2087</v>
      </c>
      <c r="N1980" t="s">
        <v>7875</v>
      </c>
      <c r="O1980" t="s">
        <v>2088</v>
      </c>
      <c r="P1980" t="s">
        <v>2089</v>
      </c>
      <c r="Q1980" t="s">
        <v>8736</v>
      </c>
      <c r="R1980" t="s">
        <v>2090</v>
      </c>
      <c r="S1980" t="s">
        <v>2091</v>
      </c>
      <c r="V1980" t="s">
        <v>3703</v>
      </c>
      <c r="X1980">
        <v>100</v>
      </c>
      <c r="Y1980">
        <v>24.14</v>
      </c>
      <c r="Z1980">
        <v>40.32</v>
      </c>
      <c r="AA1980">
        <v>40.32</v>
      </c>
    </row>
    <row r="1981" spans="1:28" x14ac:dyDescent="0.3">
      <c r="A1981" t="s">
        <v>5602</v>
      </c>
      <c r="B1981" t="s">
        <v>3631</v>
      </c>
      <c r="C1981" s="7">
        <v>-1.71128866671003</v>
      </c>
      <c r="D1981" s="7">
        <v>-1.9238498966913899</v>
      </c>
      <c r="E1981" s="7">
        <v>-2.3965727187464498</v>
      </c>
      <c r="F1981" s="7">
        <v>-4.9620494646045898E-2</v>
      </c>
      <c r="G1981">
        <v>36475</v>
      </c>
      <c r="H1981" t="s">
        <v>5601</v>
      </c>
      <c r="I1981" t="s">
        <v>5600</v>
      </c>
      <c r="J1981" t="s">
        <v>5599</v>
      </c>
      <c r="K1981" t="s">
        <v>5598</v>
      </c>
      <c r="L1981" t="s">
        <v>5597</v>
      </c>
      <c r="M1981" t="s">
        <v>5596</v>
      </c>
      <c r="N1981" t="s">
        <v>5595</v>
      </c>
      <c r="O1981" t="s">
        <v>5594</v>
      </c>
      <c r="P1981" t="s">
        <v>2893</v>
      </c>
      <c r="Q1981" t="s">
        <v>2894</v>
      </c>
      <c r="R1981" t="s">
        <v>5593</v>
      </c>
      <c r="S1981" t="s">
        <v>5592</v>
      </c>
      <c r="T1981" t="s">
        <v>2893</v>
      </c>
      <c r="U1981" t="s">
        <v>2894</v>
      </c>
      <c r="V1981" t="s">
        <v>5591</v>
      </c>
      <c r="W1981" t="s">
        <v>5590</v>
      </c>
      <c r="X1981">
        <v>100</v>
      </c>
      <c r="Y1981">
        <v>48.75</v>
      </c>
      <c r="Z1981">
        <v>55.86</v>
      </c>
      <c r="AA1981">
        <v>55.86</v>
      </c>
      <c r="AB1981">
        <v>75.55</v>
      </c>
    </row>
    <row r="1982" spans="1:28" x14ac:dyDescent="0.3">
      <c r="A1982" t="s">
        <v>2092</v>
      </c>
      <c r="B1982" t="s">
        <v>3636</v>
      </c>
      <c r="C1982" s="7">
        <v>3.5195404622429498</v>
      </c>
      <c r="D1982" s="7">
        <v>3.2101401349471099</v>
      </c>
      <c r="E1982" s="7">
        <v>3.5421313592479899</v>
      </c>
      <c r="F1982" s="7">
        <v>3.5383202289567302</v>
      </c>
      <c r="G1982">
        <v>346253</v>
      </c>
      <c r="H1982" t="s">
        <v>2093</v>
      </c>
      <c r="I1982" t="s">
        <v>2094</v>
      </c>
      <c r="J1982" t="s">
        <v>2095</v>
      </c>
      <c r="K1982" t="s">
        <v>2096</v>
      </c>
      <c r="L1982" t="s">
        <v>2097</v>
      </c>
      <c r="M1982" t="s">
        <v>2098</v>
      </c>
      <c r="N1982" t="s">
        <v>2099</v>
      </c>
      <c r="O1982" t="s">
        <v>2100</v>
      </c>
      <c r="P1982" t="s">
        <v>2095</v>
      </c>
      <c r="Q1982" t="s">
        <v>2101</v>
      </c>
      <c r="S1982" t="s">
        <v>2102</v>
      </c>
      <c r="T1982" t="s">
        <v>2095</v>
      </c>
      <c r="U1982" t="s">
        <v>2101</v>
      </c>
      <c r="V1982" t="s">
        <v>3979</v>
      </c>
      <c r="X1982">
        <v>93.24</v>
      </c>
      <c r="Y1982">
        <v>31.25</v>
      </c>
      <c r="Z1982">
        <v>53.32</v>
      </c>
      <c r="AA1982">
        <v>53.32</v>
      </c>
    </row>
    <row r="1983" spans="1:28" x14ac:dyDescent="0.3">
      <c r="A1983" t="s">
        <v>13310</v>
      </c>
      <c r="B1983" t="s">
        <v>3636</v>
      </c>
      <c r="C1983" s="7">
        <v>0</v>
      </c>
      <c r="D1983" s="7">
        <v>0</v>
      </c>
      <c r="E1983" s="7">
        <v>-0.54131290714315095</v>
      </c>
      <c r="F1983" s="7">
        <v>1.39046970556441</v>
      </c>
      <c r="G1983">
        <v>68631</v>
      </c>
      <c r="I1983" t="s">
        <v>35</v>
      </c>
      <c r="K1983" t="s">
        <v>35</v>
      </c>
      <c r="N1983" t="s">
        <v>35</v>
      </c>
      <c r="Q1983" t="s">
        <v>35</v>
      </c>
      <c r="U1983" t="s">
        <v>35</v>
      </c>
    </row>
    <row r="1984" spans="1:28" x14ac:dyDescent="0.3">
      <c r="A1984" t="s">
        <v>4639</v>
      </c>
      <c r="B1984" t="s">
        <v>3631</v>
      </c>
      <c r="C1984" s="7">
        <v>-1.44257001723753</v>
      </c>
      <c r="D1984" s="7">
        <v>0.21827389213245599</v>
      </c>
      <c r="E1984" s="7">
        <v>0.68087549125785396</v>
      </c>
      <c r="F1984" s="7">
        <v>-2.6558084791753398</v>
      </c>
      <c r="G1984">
        <v>60701</v>
      </c>
      <c r="H1984" t="s">
        <v>4638</v>
      </c>
      <c r="I1984" t="s">
        <v>4637</v>
      </c>
      <c r="J1984" t="s">
        <v>4636</v>
      </c>
      <c r="K1984" t="s">
        <v>4635</v>
      </c>
      <c r="L1984" t="s">
        <v>8814</v>
      </c>
      <c r="M1984" t="s">
        <v>4634</v>
      </c>
      <c r="N1984" t="s">
        <v>4633</v>
      </c>
      <c r="O1984" t="s">
        <v>4632</v>
      </c>
      <c r="P1984" t="s">
        <v>4630</v>
      </c>
      <c r="Q1984" t="s">
        <v>4629</v>
      </c>
      <c r="S1984" t="s">
        <v>4631</v>
      </c>
      <c r="T1984" t="s">
        <v>4630</v>
      </c>
      <c r="U1984" t="s">
        <v>4629</v>
      </c>
      <c r="V1984" t="s">
        <v>4628</v>
      </c>
      <c r="X1984">
        <v>89.68</v>
      </c>
      <c r="Y1984">
        <v>55.11</v>
      </c>
      <c r="Z1984">
        <v>55.86</v>
      </c>
      <c r="AA1984">
        <v>55.86</v>
      </c>
    </row>
    <row r="1985" spans="1:28" x14ac:dyDescent="0.3">
      <c r="A1985" t="s">
        <v>21867</v>
      </c>
      <c r="B1985" t="s">
        <v>3631</v>
      </c>
      <c r="C1985" s="7">
        <v>-0.90850873711805302</v>
      </c>
      <c r="D1985" s="7">
        <v>-1.1706295405529701</v>
      </c>
      <c r="E1985" s="7">
        <v>-1.34072114174006</v>
      </c>
      <c r="F1985" s="7">
        <v>-6.7399394257973796E-2</v>
      </c>
      <c r="G1985">
        <v>322307</v>
      </c>
      <c r="I1985" t="s">
        <v>35</v>
      </c>
      <c r="K1985" t="s">
        <v>35</v>
      </c>
      <c r="N1985" t="s">
        <v>35</v>
      </c>
      <c r="Q1985" t="s">
        <v>35</v>
      </c>
      <c r="S1985" t="s">
        <v>21866</v>
      </c>
      <c r="U1985" t="s">
        <v>35</v>
      </c>
      <c r="V1985" t="s">
        <v>21865</v>
      </c>
      <c r="X1985">
        <v>100</v>
      </c>
      <c r="Z1985">
        <v>71.430000000000007</v>
      </c>
      <c r="AA1985">
        <v>71.430000000000007</v>
      </c>
    </row>
    <row r="1986" spans="1:28" x14ac:dyDescent="0.3">
      <c r="A1986" t="s">
        <v>17361</v>
      </c>
      <c r="B1986" t="s">
        <v>3636</v>
      </c>
      <c r="C1986" s="7">
        <v>0.38394306756699398</v>
      </c>
      <c r="D1986" s="7">
        <v>0.76117906163028304</v>
      </c>
      <c r="E1986" s="7">
        <v>1.2199961894540501</v>
      </c>
      <c r="F1986" s="7">
        <v>0.81144691405129299</v>
      </c>
      <c r="G1986">
        <v>68640</v>
      </c>
      <c r="M1986" t="s">
        <v>17360</v>
      </c>
      <c r="N1986" t="s">
        <v>17359</v>
      </c>
      <c r="O1986" t="s">
        <v>17358</v>
      </c>
      <c r="P1986" t="s">
        <v>17357</v>
      </c>
      <c r="Q1986" t="s">
        <v>17356</v>
      </c>
      <c r="R1986" t="s">
        <v>17355</v>
      </c>
      <c r="X1986">
        <v>100</v>
      </c>
      <c r="Y1986">
        <v>36.96</v>
      </c>
    </row>
    <row r="1987" spans="1:28" x14ac:dyDescent="0.3">
      <c r="A1987" t="s">
        <v>13309</v>
      </c>
      <c r="B1987" t="s">
        <v>3631</v>
      </c>
      <c r="C1987" s="7">
        <v>-0.19061464060733599</v>
      </c>
      <c r="D1987" s="7">
        <v>-0.12632679855805901</v>
      </c>
      <c r="E1987" s="7">
        <v>-0.420357185894423</v>
      </c>
      <c r="F1987" s="7">
        <v>-1.39425782124233</v>
      </c>
      <c r="G1987">
        <v>79019</v>
      </c>
      <c r="H1987" t="s">
        <v>13308</v>
      </c>
      <c r="I1987" t="s">
        <v>13307</v>
      </c>
      <c r="J1987" t="s">
        <v>13306</v>
      </c>
      <c r="K1987" t="s">
        <v>13305</v>
      </c>
      <c r="L1987" t="s">
        <v>13304</v>
      </c>
    </row>
    <row r="1988" spans="1:28" x14ac:dyDescent="0.3">
      <c r="A1988" t="s">
        <v>5589</v>
      </c>
      <c r="B1988" t="s">
        <v>3636</v>
      </c>
      <c r="C1988" s="7">
        <v>-0.75399475692894202</v>
      </c>
      <c r="D1988" s="7">
        <v>-0.44787246773023998</v>
      </c>
      <c r="E1988" s="7">
        <v>2.14838662419145</v>
      </c>
      <c r="F1988" s="7">
        <v>0.46211234207066099</v>
      </c>
      <c r="G1988">
        <v>68653</v>
      </c>
      <c r="M1988" t="s">
        <v>5588</v>
      </c>
      <c r="N1988" t="s">
        <v>5587</v>
      </c>
      <c r="O1988" t="s">
        <v>5586</v>
      </c>
      <c r="P1988" t="s">
        <v>5585</v>
      </c>
      <c r="Q1988" t="s">
        <v>5584</v>
      </c>
      <c r="R1988" t="s">
        <v>5583</v>
      </c>
      <c r="V1988" t="s">
        <v>5582</v>
      </c>
      <c r="X1988">
        <v>100</v>
      </c>
      <c r="Y1988">
        <v>37.1</v>
      </c>
      <c r="Z1988">
        <v>38.6</v>
      </c>
    </row>
    <row r="1989" spans="1:28" x14ac:dyDescent="0.3">
      <c r="A1989" t="s">
        <v>13303</v>
      </c>
      <c r="B1989" t="s">
        <v>3636</v>
      </c>
      <c r="C1989" s="7">
        <v>0.67230393498386398</v>
      </c>
      <c r="D1989" s="7">
        <v>0.820877719206623</v>
      </c>
      <c r="E1989" s="7">
        <v>0.66727587244618303</v>
      </c>
      <c r="F1989" s="7">
        <v>1.4521808003624099</v>
      </c>
      <c r="G1989">
        <v>256598</v>
      </c>
      <c r="I1989" t="s">
        <v>35</v>
      </c>
      <c r="K1989" t="s">
        <v>35</v>
      </c>
      <c r="N1989" t="s">
        <v>35</v>
      </c>
      <c r="Q1989" t="s">
        <v>35</v>
      </c>
      <c r="S1989" t="s">
        <v>13302</v>
      </c>
      <c r="U1989" t="s">
        <v>35</v>
      </c>
      <c r="V1989" t="s">
        <v>13301</v>
      </c>
      <c r="X1989">
        <v>100</v>
      </c>
      <c r="Z1989">
        <v>48.41</v>
      </c>
      <c r="AA1989">
        <v>48.41</v>
      </c>
    </row>
    <row r="1990" spans="1:28" x14ac:dyDescent="0.3">
      <c r="A1990" t="s">
        <v>30647</v>
      </c>
      <c r="B1990" t="s">
        <v>3631</v>
      </c>
      <c r="C1990" s="7">
        <v>-1.0113369907213901</v>
      </c>
      <c r="D1990" s="7">
        <v>-1.2030933599431299</v>
      </c>
      <c r="E1990" s="7">
        <v>-0.59640402820546101</v>
      </c>
      <c r="F1990" s="7">
        <v>-0.99036207320636604</v>
      </c>
      <c r="G1990">
        <v>60740</v>
      </c>
      <c r="M1990" t="s">
        <v>30646</v>
      </c>
      <c r="N1990" t="s">
        <v>30645</v>
      </c>
      <c r="O1990" t="s">
        <v>30644</v>
      </c>
      <c r="P1990" t="s">
        <v>30643</v>
      </c>
      <c r="Q1990" t="s">
        <v>30642</v>
      </c>
      <c r="R1990" t="s">
        <v>30641</v>
      </c>
      <c r="X1990">
        <v>100</v>
      </c>
      <c r="Y1990">
        <v>34</v>
      </c>
    </row>
    <row r="1991" spans="1:28" x14ac:dyDescent="0.3">
      <c r="A1991" t="s">
        <v>2103</v>
      </c>
      <c r="B1991" t="s">
        <v>3636</v>
      </c>
      <c r="C1991" s="7">
        <v>2.09144397225112</v>
      </c>
      <c r="D1991" s="7">
        <v>1.90032018648517</v>
      </c>
      <c r="E1991" s="7">
        <v>1.7785888328029</v>
      </c>
      <c r="F1991" s="7">
        <v>3.3462262613360099</v>
      </c>
      <c r="G1991">
        <v>68736</v>
      </c>
      <c r="M1991" t="s">
        <v>2104</v>
      </c>
      <c r="N1991" t="s">
        <v>2105</v>
      </c>
      <c r="O1991" t="s">
        <v>2106</v>
      </c>
      <c r="P1991" t="s">
        <v>2107</v>
      </c>
      <c r="Q1991" t="s">
        <v>2108</v>
      </c>
      <c r="W1991" t="s">
        <v>7874</v>
      </c>
      <c r="X1991">
        <v>100</v>
      </c>
      <c r="Y1991">
        <v>36.96</v>
      </c>
      <c r="AB1991">
        <v>100</v>
      </c>
    </row>
    <row r="1992" spans="1:28" x14ac:dyDescent="0.3">
      <c r="A1992" t="s">
        <v>30640</v>
      </c>
      <c r="B1992" t="s">
        <v>3631</v>
      </c>
      <c r="C1992" s="7">
        <v>-1.1986612916186601</v>
      </c>
      <c r="D1992" s="7">
        <v>-0.65040827157658299</v>
      </c>
      <c r="E1992" s="7">
        <v>-0.44216932507457102</v>
      </c>
      <c r="F1992" s="7">
        <v>-0.846661287590323</v>
      </c>
      <c r="G1992">
        <v>54906</v>
      </c>
      <c r="M1992" t="s">
        <v>30639</v>
      </c>
      <c r="N1992" t="s">
        <v>16575</v>
      </c>
      <c r="O1992" t="s">
        <v>30638</v>
      </c>
      <c r="P1992" t="s">
        <v>16573</v>
      </c>
      <c r="Q1992" t="s">
        <v>16572</v>
      </c>
      <c r="R1992" t="s">
        <v>30637</v>
      </c>
      <c r="V1992" t="s">
        <v>30636</v>
      </c>
      <c r="X1992">
        <v>100</v>
      </c>
      <c r="Y1992">
        <v>34.549999999999997</v>
      </c>
      <c r="Z1992">
        <v>38.18</v>
      </c>
    </row>
    <row r="1993" spans="1:28" x14ac:dyDescent="0.3">
      <c r="A1993" t="s">
        <v>13300</v>
      </c>
      <c r="B1993" t="s">
        <v>3636</v>
      </c>
      <c r="C1993" s="7">
        <v>0.410243355135128</v>
      </c>
      <c r="D1993" s="7">
        <v>0.12915442135261601</v>
      </c>
      <c r="E1993" s="7">
        <v>0.296306948057945</v>
      </c>
      <c r="F1993" s="7">
        <v>1.65206203237931</v>
      </c>
      <c r="G1993">
        <v>60802</v>
      </c>
      <c r="H1993" t="s">
        <v>13299</v>
      </c>
      <c r="I1993" t="s">
        <v>35449</v>
      </c>
      <c r="J1993" t="s">
        <v>13298</v>
      </c>
      <c r="K1993" t="s">
        <v>13297</v>
      </c>
      <c r="L1993" t="s">
        <v>13296</v>
      </c>
      <c r="M1993" t="s">
        <v>13295</v>
      </c>
      <c r="N1993" t="s">
        <v>13294</v>
      </c>
      <c r="O1993" t="s">
        <v>13293</v>
      </c>
      <c r="P1993" t="s">
        <v>4345</v>
      </c>
      <c r="Q1993" t="s">
        <v>4344</v>
      </c>
      <c r="R1993" t="s">
        <v>13292</v>
      </c>
      <c r="S1993" t="s">
        <v>13291</v>
      </c>
      <c r="T1993" t="s">
        <v>4345</v>
      </c>
      <c r="U1993" t="s">
        <v>4344</v>
      </c>
      <c r="V1993" t="s">
        <v>13290</v>
      </c>
      <c r="W1993" t="s">
        <v>13289</v>
      </c>
      <c r="X1993">
        <v>100</v>
      </c>
      <c r="Y1993">
        <v>59.12</v>
      </c>
      <c r="Z1993">
        <v>76.52</v>
      </c>
      <c r="AA1993">
        <v>76.52</v>
      </c>
      <c r="AB1993">
        <v>74.45</v>
      </c>
    </row>
    <row r="1994" spans="1:28" x14ac:dyDescent="0.3">
      <c r="A1994" t="s">
        <v>30635</v>
      </c>
      <c r="B1994" t="s">
        <v>3631</v>
      </c>
      <c r="C1994" s="7">
        <v>-1.1571731334409101</v>
      </c>
      <c r="D1994" s="7">
        <v>-0.40774676434823898</v>
      </c>
      <c r="E1994" s="7">
        <v>-0.29530939697950298</v>
      </c>
      <c r="F1994" s="7">
        <v>0.17439481567579301</v>
      </c>
      <c r="G1994">
        <v>240565</v>
      </c>
      <c r="I1994" t="s">
        <v>35</v>
      </c>
      <c r="K1994" t="s">
        <v>35</v>
      </c>
      <c r="N1994" t="s">
        <v>35</v>
      </c>
      <c r="Q1994" t="s">
        <v>35</v>
      </c>
      <c r="S1994" t="s">
        <v>30634</v>
      </c>
      <c r="U1994" t="s">
        <v>35</v>
      </c>
      <c r="V1994" t="s">
        <v>30633</v>
      </c>
      <c r="X1994">
        <v>100</v>
      </c>
      <c r="Z1994">
        <v>53.29</v>
      </c>
      <c r="AA1994">
        <v>53.29</v>
      </c>
    </row>
    <row r="1995" spans="1:28" x14ac:dyDescent="0.3">
      <c r="A1995" t="s">
        <v>30632</v>
      </c>
      <c r="B1995" t="s">
        <v>3631</v>
      </c>
      <c r="C1995" s="7">
        <v>-1.4933909293802401</v>
      </c>
      <c r="D1995" s="7">
        <v>-1.6296463196397299</v>
      </c>
      <c r="E1995" s="7">
        <v>-1.5981945305574401</v>
      </c>
      <c r="F1995" s="7">
        <v>-1.7591766665448501</v>
      </c>
      <c r="G1995">
        <v>256562</v>
      </c>
      <c r="H1995" t="s">
        <v>637</v>
      </c>
      <c r="I1995" t="s">
        <v>4568</v>
      </c>
      <c r="J1995" t="s">
        <v>1478</v>
      </c>
      <c r="K1995" t="s">
        <v>3906</v>
      </c>
      <c r="L1995" t="s">
        <v>2080</v>
      </c>
      <c r="M1995" t="s">
        <v>30631</v>
      </c>
      <c r="N1995" t="s">
        <v>5698</v>
      </c>
      <c r="O1995" t="s">
        <v>5697</v>
      </c>
      <c r="P1995" t="s">
        <v>638</v>
      </c>
      <c r="Q1995" t="s">
        <v>3852</v>
      </c>
      <c r="S1995" t="s">
        <v>30630</v>
      </c>
      <c r="T1995" t="s">
        <v>684</v>
      </c>
      <c r="U1995" t="s">
        <v>3886</v>
      </c>
      <c r="V1995" t="s">
        <v>30629</v>
      </c>
      <c r="X1995">
        <v>99.33</v>
      </c>
      <c r="Y1995">
        <v>38.299999999999997</v>
      </c>
      <c r="Z1995">
        <v>55.63</v>
      </c>
      <c r="AA1995">
        <v>55.63</v>
      </c>
    </row>
    <row r="1996" spans="1:28" x14ac:dyDescent="0.3">
      <c r="A1996" t="s">
        <v>5581</v>
      </c>
      <c r="B1996" t="s">
        <v>3631</v>
      </c>
      <c r="C1996" s="7">
        <v>-1.2388625309788599</v>
      </c>
      <c r="D1996" s="7">
        <v>-1.52680062960339</v>
      </c>
      <c r="E1996" s="7">
        <v>-2.34134757800134</v>
      </c>
      <c r="F1996" s="7">
        <v>-1.7967686613043501</v>
      </c>
      <c r="G1996">
        <v>106241</v>
      </c>
      <c r="H1996" t="s">
        <v>5580</v>
      </c>
      <c r="I1996" t="s">
        <v>8799</v>
      </c>
      <c r="J1996" t="s">
        <v>5579</v>
      </c>
      <c r="K1996" t="s">
        <v>8800</v>
      </c>
      <c r="L1996" t="s">
        <v>8801</v>
      </c>
      <c r="M1996" t="s">
        <v>5578</v>
      </c>
      <c r="N1996" t="s">
        <v>5577</v>
      </c>
      <c r="O1996" t="s">
        <v>5576</v>
      </c>
      <c r="P1996" t="s">
        <v>5575</v>
      </c>
      <c r="Q1996" t="s">
        <v>5574</v>
      </c>
      <c r="R1996" t="s">
        <v>5573</v>
      </c>
      <c r="S1996" t="s">
        <v>5572</v>
      </c>
      <c r="T1996" t="s">
        <v>5571</v>
      </c>
      <c r="U1996" t="s">
        <v>5570</v>
      </c>
      <c r="V1996" t="s">
        <v>5569</v>
      </c>
      <c r="W1996" t="s">
        <v>5568</v>
      </c>
      <c r="X1996">
        <v>99.73</v>
      </c>
      <c r="Y1996">
        <v>31.71</v>
      </c>
      <c r="Z1996">
        <v>72.36</v>
      </c>
      <c r="AA1996">
        <v>72.36</v>
      </c>
      <c r="AB1996">
        <v>89.13</v>
      </c>
    </row>
    <row r="1997" spans="1:28" x14ac:dyDescent="0.3">
      <c r="A1997" t="s">
        <v>30628</v>
      </c>
      <c r="B1997" t="s">
        <v>3631</v>
      </c>
      <c r="C1997" s="7">
        <v>-1.1703758703540901</v>
      </c>
      <c r="D1997" s="7">
        <v>-1.7878235383870201E-3</v>
      </c>
      <c r="E1997" s="7">
        <v>-6.2525657283745595E-2</v>
      </c>
      <c r="F1997" s="7">
        <v>5.9174135740391902E-3</v>
      </c>
      <c r="G1997">
        <v>339650</v>
      </c>
      <c r="H1997" t="s">
        <v>280</v>
      </c>
      <c r="I1997" t="s">
        <v>281</v>
      </c>
      <c r="J1997" t="s">
        <v>17196</v>
      </c>
      <c r="K1997" t="s">
        <v>17195</v>
      </c>
      <c r="L1997" t="s">
        <v>17194</v>
      </c>
      <c r="M1997" t="s">
        <v>5238</v>
      </c>
      <c r="N1997" t="s">
        <v>5237</v>
      </c>
      <c r="O1997" t="s">
        <v>5236</v>
      </c>
      <c r="P1997" t="s">
        <v>288</v>
      </c>
      <c r="Q1997" t="s">
        <v>289</v>
      </c>
      <c r="R1997" t="s">
        <v>5235</v>
      </c>
      <c r="S1997" t="s">
        <v>30627</v>
      </c>
      <c r="T1997" t="s">
        <v>288</v>
      </c>
      <c r="U1997" t="s">
        <v>289</v>
      </c>
      <c r="V1997" t="s">
        <v>30626</v>
      </c>
      <c r="X1997">
        <v>100</v>
      </c>
      <c r="Y1997">
        <v>30.12</v>
      </c>
      <c r="Z1997">
        <v>45.44</v>
      </c>
      <c r="AA1997">
        <v>45.44</v>
      </c>
    </row>
    <row r="1998" spans="1:28" x14ac:dyDescent="0.3">
      <c r="A1998" t="s">
        <v>30625</v>
      </c>
      <c r="B1998" t="s">
        <v>3636</v>
      </c>
      <c r="C1998" s="7">
        <v>1.6580124801466001</v>
      </c>
      <c r="D1998" s="7">
        <v>0</v>
      </c>
      <c r="E1998" s="7">
        <v>0</v>
      </c>
      <c r="F1998" s="7">
        <v>0</v>
      </c>
      <c r="G1998">
        <v>330252</v>
      </c>
      <c r="I1998" t="s">
        <v>35</v>
      </c>
      <c r="K1998" t="s">
        <v>35</v>
      </c>
      <c r="N1998" t="s">
        <v>35</v>
      </c>
      <c r="Q1998" t="s">
        <v>35</v>
      </c>
      <c r="U1998" t="s">
        <v>35</v>
      </c>
      <c r="X1998">
        <v>100</v>
      </c>
    </row>
    <row r="1999" spans="1:28" x14ac:dyDescent="0.3">
      <c r="A1999" t="s">
        <v>7873</v>
      </c>
      <c r="B1999" t="s">
        <v>3636</v>
      </c>
      <c r="C1999" s="7">
        <v>4.6592330956321399</v>
      </c>
      <c r="D1999" s="7">
        <v>2.9035090023087302</v>
      </c>
      <c r="E1999" s="7">
        <v>2.82281306212476</v>
      </c>
      <c r="F1999" s="7">
        <v>4.6254997793470203</v>
      </c>
      <c r="G1999">
        <v>222992</v>
      </c>
      <c r="J1999" t="s">
        <v>2348</v>
      </c>
      <c r="K1999" t="s">
        <v>2349</v>
      </c>
      <c r="L1999" t="s">
        <v>2350</v>
      </c>
      <c r="S1999" t="s">
        <v>7872</v>
      </c>
      <c r="T1999" t="s">
        <v>2348</v>
      </c>
      <c r="U1999" t="s">
        <v>7871</v>
      </c>
      <c r="V1999" t="s">
        <v>7870</v>
      </c>
      <c r="X1999">
        <v>93.55</v>
      </c>
      <c r="Z1999">
        <v>64.290000000000006</v>
      </c>
      <c r="AA1999">
        <v>64.290000000000006</v>
      </c>
    </row>
    <row r="2000" spans="1:28" x14ac:dyDescent="0.3">
      <c r="A2000" t="s">
        <v>30624</v>
      </c>
      <c r="B2000" t="s">
        <v>3636</v>
      </c>
      <c r="C2000" s="7">
        <v>1.09017083131759</v>
      </c>
      <c r="D2000" s="7">
        <v>1.0564210908681499</v>
      </c>
      <c r="E2000" s="7">
        <v>1.00963547634795</v>
      </c>
      <c r="F2000" s="7">
        <v>1.3634114101711601</v>
      </c>
      <c r="G2000">
        <v>224174</v>
      </c>
      <c r="M2000" t="s">
        <v>30623</v>
      </c>
      <c r="N2000" t="s">
        <v>30622</v>
      </c>
      <c r="O2000" t="s">
        <v>30621</v>
      </c>
      <c r="P2000" t="s">
        <v>30620</v>
      </c>
      <c r="Q2000" t="s">
        <v>30619</v>
      </c>
      <c r="R2000" t="s">
        <v>30618</v>
      </c>
      <c r="S2000" t="s">
        <v>30617</v>
      </c>
      <c r="V2000" t="s">
        <v>30616</v>
      </c>
      <c r="X2000">
        <v>100</v>
      </c>
      <c r="Y2000">
        <v>21.11</v>
      </c>
      <c r="Z2000">
        <v>43.23</v>
      </c>
      <c r="AA2000">
        <v>43.23</v>
      </c>
    </row>
    <row r="2001" spans="1:28" x14ac:dyDescent="0.3">
      <c r="A2001" t="s">
        <v>13288</v>
      </c>
      <c r="B2001" t="s">
        <v>3636</v>
      </c>
      <c r="C2001" s="7">
        <v>0.22321389542616399</v>
      </c>
      <c r="D2001" s="7">
        <v>-0.56506939987954796</v>
      </c>
      <c r="E2001" s="7">
        <v>-0.68848771995429003</v>
      </c>
      <c r="F2001" s="7">
        <v>1.12488900932796</v>
      </c>
      <c r="G2001">
        <v>68795</v>
      </c>
      <c r="J2001" t="s">
        <v>2576</v>
      </c>
      <c r="K2001" t="s">
        <v>3778</v>
      </c>
      <c r="L2001" t="s">
        <v>2577</v>
      </c>
      <c r="M2001" t="s">
        <v>13287</v>
      </c>
      <c r="N2001" t="s">
        <v>13286</v>
      </c>
      <c r="O2001" t="s">
        <v>13285</v>
      </c>
      <c r="P2001" t="s">
        <v>2576</v>
      </c>
      <c r="Q2001" t="s">
        <v>3778</v>
      </c>
      <c r="S2001" t="s">
        <v>13284</v>
      </c>
      <c r="T2001" t="s">
        <v>13283</v>
      </c>
      <c r="U2001" t="s">
        <v>13282</v>
      </c>
      <c r="V2001" t="s">
        <v>13281</v>
      </c>
      <c r="X2001">
        <v>100</v>
      </c>
      <c r="Y2001">
        <v>31.51</v>
      </c>
      <c r="Z2001">
        <v>45.45</v>
      </c>
      <c r="AA2001">
        <v>45.45</v>
      </c>
    </row>
    <row r="2002" spans="1:28" x14ac:dyDescent="0.3">
      <c r="A2002" t="s">
        <v>21864</v>
      </c>
      <c r="B2002" t="s">
        <v>3636</v>
      </c>
      <c r="C2002" s="7">
        <v>0.20511097333708</v>
      </c>
      <c r="D2002" s="7">
        <v>1.0681630169055001</v>
      </c>
      <c r="E2002" s="7">
        <v>0.68954275226846196</v>
      </c>
      <c r="F2002" s="7">
        <v>4.5116076220690797E-2</v>
      </c>
      <c r="G2002">
        <v>32936</v>
      </c>
      <c r="H2002" t="s">
        <v>736</v>
      </c>
      <c r="I2002" t="s">
        <v>8700</v>
      </c>
      <c r="J2002" t="s">
        <v>4582</v>
      </c>
      <c r="K2002" t="s">
        <v>8880</v>
      </c>
      <c r="L2002" t="s">
        <v>8881</v>
      </c>
      <c r="M2002" t="s">
        <v>194</v>
      </c>
      <c r="N2002" t="s">
        <v>195</v>
      </c>
      <c r="O2002" t="s">
        <v>196</v>
      </c>
      <c r="P2002" t="s">
        <v>197</v>
      </c>
      <c r="Q2002" t="s">
        <v>8702</v>
      </c>
      <c r="R2002" t="s">
        <v>198</v>
      </c>
      <c r="S2002" t="s">
        <v>21863</v>
      </c>
      <c r="T2002" t="s">
        <v>197</v>
      </c>
      <c r="U2002" t="s">
        <v>8702</v>
      </c>
      <c r="V2002" t="s">
        <v>21862</v>
      </c>
      <c r="X2002">
        <v>100</v>
      </c>
      <c r="Y2002">
        <v>41.21</v>
      </c>
      <c r="Z2002">
        <v>74.87</v>
      </c>
      <c r="AA2002">
        <v>74.87</v>
      </c>
    </row>
    <row r="2003" spans="1:28" x14ac:dyDescent="0.3">
      <c r="A2003" t="s">
        <v>13280</v>
      </c>
      <c r="B2003" t="s">
        <v>3631</v>
      </c>
      <c r="C2003" s="7">
        <v>-0.323329384019931</v>
      </c>
      <c r="D2003" s="7">
        <v>-0.418094320832331</v>
      </c>
      <c r="E2003" s="7">
        <v>-0.30467679044222101</v>
      </c>
      <c r="F2003" s="7">
        <v>-1.04388214154405</v>
      </c>
      <c r="G2003">
        <v>346347</v>
      </c>
      <c r="S2003" t="s">
        <v>13279</v>
      </c>
      <c r="T2003" t="s">
        <v>13278</v>
      </c>
      <c r="U2003" t="s">
        <v>13277</v>
      </c>
      <c r="V2003" t="s">
        <v>13276</v>
      </c>
      <c r="X2003">
        <v>100</v>
      </c>
      <c r="Z2003">
        <v>39.130000000000003</v>
      </c>
      <c r="AA2003">
        <v>39.130000000000003</v>
      </c>
    </row>
    <row r="2004" spans="1:28" x14ac:dyDescent="0.3">
      <c r="A2004" t="s">
        <v>21861</v>
      </c>
      <c r="B2004" t="s">
        <v>3636</v>
      </c>
      <c r="C2004" s="7">
        <v>0.97760766628434403</v>
      </c>
      <c r="D2004" s="7">
        <v>1.4246139245515099</v>
      </c>
      <c r="E2004" s="7">
        <v>0.77543073499983495</v>
      </c>
      <c r="F2004" s="7">
        <v>1.3573084704998599</v>
      </c>
      <c r="G2004">
        <v>354502</v>
      </c>
      <c r="H2004" t="s">
        <v>21860</v>
      </c>
      <c r="I2004" t="s">
        <v>21859</v>
      </c>
      <c r="J2004" t="s">
        <v>21858</v>
      </c>
      <c r="K2004" t="s">
        <v>21857</v>
      </c>
      <c r="L2004" t="s">
        <v>21856</v>
      </c>
      <c r="M2004" t="s">
        <v>21855</v>
      </c>
      <c r="N2004" t="s">
        <v>21854</v>
      </c>
      <c r="O2004" t="s">
        <v>21853</v>
      </c>
      <c r="P2004" t="s">
        <v>21850</v>
      </c>
      <c r="Q2004" t="s">
        <v>21849</v>
      </c>
      <c r="R2004" t="s">
        <v>21852</v>
      </c>
      <c r="S2004" t="s">
        <v>21851</v>
      </c>
      <c r="T2004" t="s">
        <v>21850</v>
      </c>
      <c r="U2004" t="s">
        <v>21849</v>
      </c>
      <c r="V2004" t="s">
        <v>21848</v>
      </c>
      <c r="X2004">
        <v>93.87</v>
      </c>
      <c r="Y2004">
        <v>51.85</v>
      </c>
      <c r="Z2004">
        <v>54.46</v>
      </c>
      <c r="AA2004">
        <v>54.46</v>
      </c>
    </row>
    <row r="2005" spans="1:28" x14ac:dyDescent="0.3">
      <c r="A2005" t="s">
        <v>7869</v>
      </c>
      <c r="B2005" t="s">
        <v>3636</v>
      </c>
      <c r="C2005" s="7">
        <v>2.64173764423087</v>
      </c>
      <c r="D2005" s="7">
        <v>2.8939972223889998</v>
      </c>
      <c r="E2005" s="7">
        <v>2.4173278839127699</v>
      </c>
      <c r="F2005" s="7">
        <v>1.20367004761473</v>
      </c>
      <c r="G2005">
        <v>339678</v>
      </c>
      <c r="H2005" t="s">
        <v>38</v>
      </c>
      <c r="I2005" t="s">
        <v>5026</v>
      </c>
      <c r="J2005" t="s">
        <v>638</v>
      </c>
      <c r="K2005" t="s">
        <v>3852</v>
      </c>
      <c r="L2005" t="s">
        <v>639</v>
      </c>
      <c r="M2005" t="s">
        <v>2641</v>
      </c>
      <c r="N2005" t="s">
        <v>4567</v>
      </c>
      <c r="O2005" t="s">
        <v>2642</v>
      </c>
      <c r="P2005" t="s">
        <v>45</v>
      </c>
      <c r="Q2005" t="s">
        <v>3846</v>
      </c>
      <c r="R2005" t="s">
        <v>2643</v>
      </c>
      <c r="S2005" t="s">
        <v>7868</v>
      </c>
      <c r="T2005" t="s">
        <v>45</v>
      </c>
      <c r="U2005" t="s">
        <v>3846</v>
      </c>
      <c r="V2005" t="s">
        <v>7867</v>
      </c>
      <c r="X2005">
        <v>99.63</v>
      </c>
      <c r="Y2005">
        <v>59.46</v>
      </c>
      <c r="Z2005">
        <v>64.150000000000006</v>
      </c>
      <c r="AA2005">
        <v>64.150000000000006</v>
      </c>
    </row>
    <row r="2006" spans="1:28" x14ac:dyDescent="0.3">
      <c r="A2006" t="s">
        <v>17354</v>
      </c>
      <c r="B2006" t="s">
        <v>3636</v>
      </c>
      <c r="C2006" s="7">
        <v>0.11348137130008</v>
      </c>
      <c r="D2006" s="7">
        <v>0.80986467695767705</v>
      </c>
      <c r="E2006" s="7">
        <v>1.0301675681681799</v>
      </c>
      <c r="F2006" s="7">
        <v>0.56906931254739801</v>
      </c>
      <c r="G2006">
        <v>37509</v>
      </c>
      <c r="H2006" t="s">
        <v>17353</v>
      </c>
      <c r="I2006" t="s">
        <v>17352</v>
      </c>
      <c r="J2006" t="s">
        <v>17351</v>
      </c>
      <c r="K2006" t="s">
        <v>35263</v>
      </c>
      <c r="L2006" t="s">
        <v>35264</v>
      </c>
      <c r="M2006" t="s">
        <v>17350</v>
      </c>
      <c r="N2006" t="s">
        <v>35265</v>
      </c>
      <c r="O2006" t="s">
        <v>17349</v>
      </c>
      <c r="P2006" t="s">
        <v>17348</v>
      </c>
      <c r="Q2006" t="s">
        <v>34689</v>
      </c>
      <c r="R2006" t="s">
        <v>17347</v>
      </c>
      <c r="S2006" t="s">
        <v>17346</v>
      </c>
      <c r="T2006" t="s">
        <v>17345</v>
      </c>
      <c r="U2006" t="s">
        <v>35266</v>
      </c>
      <c r="V2006" t="s">
        <v>17344</v>
      </c>
      <c r="W2006" t="s">
        <v>17343</v>
      </c>
      <c r="X2006">
        <v>100</v>
      </c>
      <c r="Y2006">
        <v>49.4</v>
      </c>
      <c r="Z2006">
        <v>69.23</v>
      </c>
      <c r="AA2006">
        <v>69.23</v>
      </c>
      <c r="AB2006">
        <v>71.31</v>
      </c>
    </row>
    <row r="2007" spans="1:28" x14ac:dyDescent="0.3">
      <c r="A2007" t="s">
        <v>30615</v>
      </c>
      <c r="B2007" t="s">
        <v>3631</v>
      </c>
      <c r="C2007" s="7">
        <v>-1.20262039930217</v>
      </c>
      <c r="D2007" s="7">
        <v>-1.0972603028513399</v>
      </c>
      <c r="E2007" s="7">
        <v>-0.82835564672504203</v>
      </c>
      <c r="F2007" s="7">
        <v>-0.99507706525250095</v>
      </c>
      <c r="G2007">
        <v>325992</v>
      </c>
      <c r="H2007" t="s">
        <v>30614</v>
      </c>
      <c r="I2007" t="s">
        <v>30613</v>
      </c>
      <c r="J2007" t="s">
        <v>30612</v>
      </c>
      <c r="K2007" t="s">
        <v>30611</v>
      </c>
      <c r="L2007" t="s">
        <v>30610</v>
      </c>
      <c r="S2007" t="s">
        <v>30609</v>
      </c>
      <c r="V2007" t="s">
        <v>30608</v>
      </c>
      <c r="W2007" t="s">
        <v>30607</v>
      </c>
      <c r="X2007">
        <v>100</v>
      </c>
      <c r="Z2007">
        <v>62.34</v>
      </c>
      <c r="AA2007">
        <v>62.34</v>
      </c>
      <c r="AB2007">
        <v>80.77</v>
      </c>
    </row>
    <row r="2008" spans="1:28" x14ac:dyDescent="0.3">
      <c r="A2008" t="s">
        <v>17342</v>
      </c>
      <c r="B2008" t="s">
        <v>3631</v>
      </c>
      <c r="C2008" s="7">
        <v>-0.94680300591396305</v>
      </c>
      <c r="D2008" s="7">
        <v>-0.99366265112644403</v>
      </c>
      <c r="E2008" s="7">
        <v>-1.0993753898041401</v>
      </c>
      <c r="F2008" s="7">
        <v>-1.0711607774799301</v>
      </c>
      <c r="G2008">
        <v>255361</v>
      </c>
      <c r="H2008" t="s">
        <v>12237</v>
      </c>
      <c r="I2008" t="s">
        <v>12236</v>
      </c>
      <c r="J2008" t="s">
        <v>12235</v>
      </c>
      <c r="K2008" t="s">
        <v>12234</v>
      </c>
      <c r="L2008" t="s">
        <v>12233</v>
      </c>
      <c r="M2008" t="s">
        <v>17341</v>
      </c>
      <c r="N2008" t="s">
        <v>17340</v>
      </c>
      <c r="O2008" t="s">
        <v>17339</v>
      </c>
      <c r="P2008" t="s">
        <v>288</v>
      </c>
      <c r="Q2008" t="s">
        <v>289</v>
      </c>
      <c r="R2008" t="s">
        <v>17338</v>
      </c>
      <c r="S2008" t="s">
        <v>17337</v>
      </c>
      <c r="T2008" t="s">
        <v>288</v>
      </c>
      <c r="U2008" t="s">
        <v>289</v>
      </c>
      <c r="V2008" t="s">
        <v>17336</v>
      </c>
      <c r="X2008">
        <v>100</v>
      </c>
      <c r="Y2008">
        <v>35.14</v>
      </c>
      <c r="Z2008">
        <v>81.25</v>
      </c>
      <c r="AA2008">
        <v>81.25</v>
      </c>
    </row>
    <row r="2009" spans="1:28" x14ac:dyDescent="0.3">
      <c r="A2009" t="s">
        <v>13275</v>
      </c>
      <c r="B2009" t="s">
        <v>3636</v>
      </c>
      <c r="C2009" s="7">
        <v>0.92496768363895598</v>
      </c>
      <c r="D2009" s="7">
        <v>0.94079218907189099</v>
      </c>
      <c r="E2009" s="7">
        <v>0.76321496932560995</v>
      </c>
      <c r="F2009" s="7">
        <v>1.53375715814726</v>
      </c>
      <c r="G2009">
        <v>339703</v>
      </c>
      <c r="H2009" t="s">
        <v>13274</v>
      </c>
      <c r="I2009" t="s">
        <v>13273</v>
      </c>
      <c r="J2009" t="s">
        <v>13272</v>
      </c>
      <c r="K2009" t="s">
        <v>13271</v>
      </c>
      <c r="L2009" t="s">
        <v>13270</v>
      </c>
      <c r="M2009" t="s">
        <v>13269</v>
      </c>
      <c r="N2009" t="s">
        <v>13268</v>
      </c>
      <c r="O2009" t="s">
        <v>13267</v>
      </c>
      <c r="P2009" t="s">
        <v>13264</v>
      </c>
      <c r="Q2009" t="s">
        <v>13263</v>
      </c>
      <c r="R2009" t="s">
        <v>13266</v>
      </c>
      <c r="S2009" t="s">
        <v>13265</v>
      </c>
      <c r="T2009" t="s">
        <v>13264</v>
      </c>
      <c r="U2009" t="s">
        <v>13263</v>
      </c>
      <c r="V2009" t="s">
        <v>13262</v>
      </c>
      <c r="W2009" t="s">
        <v>13261</v>
      </c>
      <c r="X2009">
        <v>100</v>
      </c>
      <c r="Y2009">
        <v>38.119999999999997</v>
      </c>
      <c r="Z2009">
        <v>70.87</v>
      </c>
      <c r="AA2009">
        <v>70.87</v>
      </c>
      <c r="AB2009">
        <v>75.95</v>
      </c>
    </row>
    <row r="2010" spans="1:28" x14ac:dyDescent="0.3">
      <c r="A2010" t="s">
        <v>7866</v>
      </c>
      <c r="B2010" t="s">
        <v>3636</v>
      </c>
      <c r="C2010" s="7">
        <v>2.5636001372216</v>
      </c>
      <c r="D2010" s="7">
        <v>1.5054919380404701</v>
      </c>
      <c r="E2010" s="7">
        <v>2.7446997831847799</v>
      </c>
      <c r="F2010" s="7">
        <v>1.7783152751778499</v>
      </c>
      <c r="G2010">
        <v>106275</v>
      </c>
      <c r="H2010" t="s">
        <v>7865</v>
      </c>
      <c r="I2010" t="s">
        <v>7864</v>
      </c>
      <c r="J2010" t="s">
        <v>554</v>
      </c>
      <c r="K2010" t="s">
        <v>8772</v>
      </c>
      <c r="L2010" t="s">
        <v>3556</v>
      </c>
      <c r="M2010" t="s">
        <v>7863</v>
      </c>
      <c r="N2010" t="s">
        <v>7862</v>
      </c>
      <c r="O2010" t="s">
        <v>7861</v>
      </c>
      <c r="P2010" t="s">
        <v>439</v>
      </c>
      <c r="Q2010" t="s">
        <v>8773</v>
      </c>
      <c r="R2010" t="s">
        <v>7860</v>
      </c>
      <c r="S2010" t="s">
        <v>7859</v>
      </c>
      <c r="T2010" t="s">
        <v>439</v>
      </c>
      <c r="U2010" t="s">
        <v>8773</v>
      </c>
      <c r="V2010" t="s">
        <v>7858</v>
      </c>
      <c r="W2010" t="s">
        <v>7857</v>
      </c>
      <c r="X2010">
        <v>100</v>
      </c>
      <c r="Y2010">
        <v>78.31</v>
      </c>
      <c r="Z2010">
        <v>85.59</v>
      </c>
      <c r="AA2010">
        <v>85.59</v>
      </c>
      <c r="AB2010">
        <v>79.3</v>
      </c>
    </row>
    <row r="2011" spans="1:28" x14ac:dyDescent="0.3">
      <c r="A2011" t="s">
        <v>30606</v>
      </c>
      <c r="B2011" t="s">
        <v>3636</v>
      </c>
      <c r="C2011" s="7">
        <v>1.12835176257708</v>
      </c>
      <c r="D2011" s="7">
        <v>1.5487998827791101</v>
      </c>
      <c r="E2011" s="7">
        <v>0.80293041640339702</v>
      </c>
      <c r="F2011" s="7">
        <v>1.54556666525692</v>
      </c>
      <c r="G2011">
        <v>356370</v>
      </c>
      <c r="H2011" t="s">
        <v>30605</v>
      </c>
      <c r="I2011" t="s">
        <v>30604</v>
      </c>
      <c r="J2011" t="s">
        <v>30603</v>
      </c>
      <c r="K2011" t="s">
        <v>30602</v>
      </c>
      <c r="L2011" t="s">
        <v>30601</v>
      </c>
      <c r="M2011" t="s">
        <v>30600</v>
      </c>
      <c r="N2011" t="s">
        <v>30599</v>
      </c>
      <c r="O2011" t="s">
        <v>30598</v>
      </c>
      <c r="P2011" t="s">
        <v>30595</v>
      </c>
      <c r="Q2011" t="s">
        <v>30594</v>
      </c>
      <c r="R2011" t="s">
        <v>30597</v>
      </c>
      <c r="S2011" t="s">
        <v>30596</v>
      </c>
      <c r="T2011" t="s">
        <v>30595</v>
      </c>
      <c r="U2011" t="s">
        <v>30594</v>
      </c>
      <c r="V2011" t="s">
        <v>30593</v>
      </c>
      <c r="X2011">
        <v>100</v>
      </c>
      <c r="Y2011">
        <v>31.82</v>
      </c>
      <c r="Z2011">
        <v>64.52</v>
      </c>
      <c r="AA2011">
        <v>64.52</v>
      </c>
    </row>
    <row r="2012" spans="1:28" x14ac:dyDescent="0.3">
      <c r="A2012" t="s">
        <v>13260</v>
      </c>
      <c r="B2012" t="s">
        <v>3636</v>
      </c>
      <c r="C2012" s="7">
        <v>0.43403578869821002</v>
      </c>
      <c r="D2012" s="7">
        <v>0.27772223402165103</v>
      </c>
      <c r="E2012" s="7">
        <v>0.48239761960511601</v>
      </c>
      <c r="F2012" s="7">
        <v>1.0007714083446699</v>
      </c>
      <c r="G2012">
        <v>291001</v>
      </c>
      <c r="H2012" t="s">
        <v>4536</v>
      </c>
      <c r="I2012" t="s">
        <v>8866</v>
      </c>
      <c r="J2012" t="s">
        <v>1439</v>
      </c>
      <c r="K2012" t="s">
        <v>4535</v>
      </c>
      <c r="L2012" t="s">
        <v>8867</v>
      </c>
      <c r="M2012" t="s">
        <v>13259</v>
      </c>
      <c r="N2012" t="s">
        <v>13258</v>
      </c>
      <c r="O2012" t="s">
        <v>13257</v>
      </c>
      <c r="P2012" t="s">
        <v>1439</v>
      </c>
      <c r="Q2012" t="s">
        <v>3569</v>
      </c>
      <c r="R2012" t="s">
        <v>13256</v>
      </c>
      <c r="S2012" t="s">
        <v>13255</v>
      </c>
      <c r="T2012" t="s">
        <v>1439</v>
      </c>
      <c r="U2012" t="s">
        <v>3569</v>
      </c>
      <c r="V2012" t="s">
        <v>13254</v>
      </c>
      <c r="X2012">
        <v>100</v>
      </c>
      <c r="Y2012">
        <v>44.74</v>
      </c>
      <c r="Z2012">
        <v>63.61</v>
      </c>
      <c r="AA2012">
        <v>63.61</v>
      </c>
    </row>
    <row r="2013" spans="1:28" x14ac:dyDescent="0.3">
      <c r="A2013" t="s">
        <v>13253</v>
      </c>
      <c r="B2013" t="s">
        <v>3631</v>
      </c>
      <c r="C2013" s="7">
        <v>-0.99191486769969295</v>
      </c>
      <c r="D2013" s="7">
        <v>-0.25151404920668302</v>
      </c>
      <c r="E2013" s="7">
        <v>-0.49416262510721198</v>
      </c>
      <c r="F2013" s="7">
        <v>-1.3503883276184701</v>
      </c>
      <c r="G2013">
        <v>330343</v>
      </c>
      <c r="M2013" t="s">
        <v>13252</v>
      </c>
      <c r="N2013" t="s">
        <v>13251</v>
      </c>
      <c r="O2013" t="s">
        <v>13250</v>
      </c>
      <c r="P2013" t="s">
        <v>13249</v>
      </c>
      <c r="Q2013" t="s">
        <v>13248</v>
      </c>
      <c r="R2013" t="s">
        <v>13247</v>
      </c>
      <c r="S2013" t="s">
        <v>13246</v>
      </c>
      <c r="V2013" t="s">
        <v>13245</v>
      </c>
      <c r="X2013">
        <v>100</v>
      </c>
      <c r="Y2013">
        <v>43.33</v>
      </c>
      <c r="Z2013">
        <v>47.62</v>
      </c>
      <c r="AA2013">
        <v>47.62</v>
      </c>
    </row>
    <row r="2014" spans="1:28" x14ac:dyDescent="0.3">
      <c r="A2014" t="s">
        <v>2109</v>
      </c>
      <c r="B2014" t="s">
        <v>3639</v>
      </c>
      <c r="C2014" s="7">
        <v>4.3140477114425497</v>
      </c>
      <c r="D2014" s="7">
        <v>5.1163047465609699</v>
      </c>
      <c r="E2014" s="7">
        <v>3.1970699508617999</v>
      </c>
      <c r="F2014" s="7">
        <v>6.9041309514692397</v>
      </c>
      <c r="G2014">
        <v>277466</v>
      </c>
      <c r="H2014" t="s">
        <v>1817</v>
      </c>
      <c r="I2014" t="s">
        <v>1818</v>
      </c>
      <c r="J2014" t="s">
        <v>1390</v>
      </c>
      <c r="K2014" t="s">
        <v>3595</v>
      </c>
      <c r="L2014" t="s">
        <v>3596</v>
      </c>
      <c r="M2014" t="s">
        <v>2110</v>
      </c>
      <c r="N2014" t="s">
        <v>2111</v>
      </c>
      <c r="O2014" t="s">
        <v>2112</v>
      </c>
      <c r="P2014" t="s">
        <v>1390</v>
      </c>
      <c r="Q2014" t="s">
        <v>3597</v>
      </c>
      <c r="R2014" t="s">
        <v>2113</v>
      </c>
      <c r="S2014" t="s">
        <v>2114</v>
      </c>
      <c r="T2014" t="s">
        <v>1390</v>
      </c>
      <c r="U2014" t="s">
        <v>3597</v>
      </c>
      <c r="V2014" t="s">
        <v>3978</v>
      </c>
      <c r="X2014">
        <v>100</v>
      </c>
      <c r="Y2014">
        <v>26.11</v>
      </c>
      <c r="Z2014">
        <v>43.25</v>
      </c>
      <c r="AA2014">
        <v>43.25</v>
      </c>
    </row>
    <row r="2015" spans="1:28" x14ac:dyDescent="0.3">
      <c r="A2015" t="s">
        <v>21847</v>
      </c>
      <c r="B2015" t="s">
        <v>3631</v>
      </c>
      <c r="C2015" s="7">
        <v>-0.81190079833887696</v>
      </c>
      <c r="D2015" s="7">
        <v>-1.4274617364714199</v>
      </c>
      <c r="E2015" s="7">
        <v>-1.83988625154671</v>
      </c>
      <c r="F2015" s="7">
        <v>-0.59477507130816298</v>
      </c>
      <c r="G2015">
        <v>330357</v>
      </c>
      <c r="M2015" t="s">
        <v>21846</v>
      </c>
      <c r="N2015" t="s">
        <v>21845</v>
      </c>
      <c r="O2015" t="s">
        <v>21844</v>
      </c>
      <c r="P2015" t="s">
        <v>21843</v>
      </c>
      <c r="Q2015" t="s">
        <v>21842</v>
      </c>
      <c r="R2015" t="s">
        <v>21841</v>
      </c>
      <c r="S2015" t="s">
        <v>21840</v>
      </c>
      <c r="V2015" t="s">
        <v>21839</v>
      </c>
      <c r="X2015">
        <v>86.59</v>
      </c>
      <c r="Y2015">
        <v>40.909999999999997</v>
      </c>
      <c r="Z2015">
        <v>49.4</v>
      </c>
      <c r="AA2015">
        <v>49.4</v>
      </c>
    </row>
    <row r="2016" spans="1:28" x14ac:dyDescent="0.3">
      <c r="A2016" t="s">
        <v>30592</v>
      </c>
      <c r="B2016" t="s">
        <v>3631</v>
      </c>
      <c r="C2016" s="7">
        <v>-1.24731069838436</v>
      </c>
      <c r="D2016" s="7">
        <v>-0.64302450908294695</v>
      </c>
      <c r="E2016" s="7">
        <v>-0.83122114436723005</v>
      </c>
      <c r="F2016" s="7">
        <v>-0.69362456116874005</v>
      </c>
      <c r="G2016">
        <v>351544</v>
      </c>
      <c r="I2016" t="s">
        <v>35</v>
      </c>
      <c r="K2016" t="s">
        <v>35</v>
      </c>
      <c r="N2016" t="s">
        <v>35</v>
      </c>
      <c r="Q2016" t="s">
        <v>35</v>
      </c>
      <c r="S2016" t="s">
        <v>30591</v>
      </c>
      <c r="U2016" t="s">
        <v>35</v>
      </c>
      <c r="V2016" t="s">
        <v>30590</v>
      </c>
      <c r="X2016">
        <v>100</v>
      </c>
      <c r="Z2016">
        <v>75</v>
      </c>
      <c r="AA2016">
        <v>75</v>
      </c>
    </row>
    <row r="2017" spans="1:27" x14ac:dyDescent="0.3">
      <c r="A2017" t="s">
        <v>21838</v>
      </c>
      <c r="B2017" t="s">
        <v>3636</v>
      </c>
      <c r="C2017" s="7">
        <v>0.68100785013151899</v>
      </c>
      <c r="D2017" s="7">
        <v>1.61778798256457</v>
      </c>
      <c r="E2017" s="7">
        <v>1.21498724606057</v>
      </c>
      <c r="F2017" s="7">
        <v>1.36605129097859</v>
      </c>
      <c r="G2017">
        <v>339739</v>
      </c>
      <c r="H2017" t="s">
        <v>736</v>
      </c>
      <c r="I2017" t="s">
        <v>8700</v>
      </c>
      <c r="J2017" t="s">
        <v>193</v>
      </c>
      <c r="K2017" t="s">
        <v>8701</v>
      </c>
      <c r="L2017" t="s">
        <v>3542</v>
      </c>
      <c r="M2017" t="s">
        <v>21837</v>
      </c>
      <c r="N2017" t="s">
        <v>21836</v>
      </c>
      <c r="O2017" t="s">
        <v>21835</v>
      </c>
      <c r="P2017" t="s">
        <v>197</v>
      </c>
      <c r="Q2017" t="s">
        <v>8702</v>
      </c>
      <c r="R2017" t="s">
        <v>21834</v>
      </c>
      <c r="S2017" t="s">
        <v>21833</v>
      </c>
      <c r="T2017" t="s">
        <v>197</v>
      </c>
      <c r="U2017" t="s">
        <v>8702</v>
      </c>
      <c r="V2017" t="s">
        <v>21832</v>
      </c>
      <c r="X2017">
        <v>100</v>
      </c>
      <c r="Y2017">
        <v>30.14</v>
      </c>
      <c r="Z2017">
        <v>57.93</v>
      </c>
      <c r="AA2017">
        <v>57.93</v>
      </c>
    </row>
    <row r="2018" spans="1:27" x14ac:dyDescent="0.3">
      <c r="A2018" t="s">
        <v>2115</v>
      </c>
      <c r="B2018" t="s">
        <v>3636</v>
      </c>
      <c r="C2018" s="7">
        <v>1.12158465496383</v>
      </c>
      <c r="D2018" s="7">
        <v>1.0386489587646199</v>
      </c>
      <c r="E2018" s="7">
        <v>2.5202258286962098</v>
      </c>
      <c r="F2018" s="7">
        <v>1.93513158523826</v>
      </c>
      <c r="G2018">
        <v>330377</v>
      </c>
      <c r="I2018" t="s">
        <v>35</v>
      </c>
      <c r="K2018" t="s">
        <v>35</v>
      </c>
      <c r="N2018" t="s">
        <v>35</v>
      </c>
      <c r="Q2018" t="s">
        <v>35</v>
      </c>
      <c r="S2018" t="s">
        <v>2116</v>
      </c>
      <c r="U2018" t="s">
        <v>35</v>
      </c>
      <c r="V2018" t="s">
        <v>3977</v>
      </c>
      <c r="X2018">
        <v>100</v>
      </c>
      <c r="Z2018">
        <v>50</v>
      </c>
      <c r="AA2018">
        <v>50</v>
      </c>
    </row>
    <row r="2019" spans="1:27" x14ac:dyDescent="0.3">
      <c r="A2019" t="s">
        <v>2117</v>
      </c>
      <c r="B2019" t="s">
        <v>3631</v>
      </c>
      <c r="C2019" s="7">
        <v>-2.3750165835592498</v>
      </c>
      <c r="D2019" s="7">
        <v>-2.1148934164719</v>
      </c>
      <c r="E2019" s="7">
        <v>-2.4159904041766</v>
      </c>
      <c r="F2019" s="7">
        <v>-1.8403885071528401</v>
      </c>
      <c r="G2019">
        <v>322432</v>
      </c>
      <c r="J2019" t="s">
        <v>2118</v>
      </c>
      <c r="K2019" t="s">
        <v>2119</v>
      </c>
      <c r="L2019" t="s">
        <v>2120</v>
      </c>
      <c r="M2019" t="s">
        <v>2121</v>
      </c>
      <c r="N2019" t="s">
        <v>2122</v>
      </c>
      <c r="O2019" t="s">
        <v>2123</v>
      </c>
      <c r="P2019" t="s">
        <v>2124</v>
      </c>
      <c r="Q2019" t="s">
        <v>2122</v>
      </c>
      <c r="R2019" t="s">
        <v>2125</v>
      </c>
      <c r="S2019" t="s">
        <v>2126</v>
      </c>
      <c r="T2019" t="s">
        <v>2118</v>
      </c>
      <c r="U2019" t="s">
        <v>2119</v>
      </c>
      <c r="V2019" t="s">
        <v>3788</v>
      </c>
      <c r="X2019">
        <v>100</v>
      </c>
      <c r="Y2019">
        <v>36.92</v>
      </c>
      <c r="Z2019">
        <v>67.209999999999994</v>
      </c>
      <c r="AA2019">
        <v>67.209999999999994</v>
      </c>
    </row>
    <row r="2020" spans="1:27" x14ac:dyDescent="0.3">
      <c r="A2020" t="s">
        <v>2127</v>
      </c>
      <c r="B2020" t="s">
        <v>3639</v>
      </c>
      <c r="C2020" s="7">
        <v>5.7665460491518399</v>
      </c>
      <c r="D2020" s="7">
        <v>5.9119843085111397</v>
      </c>
      <c r="E2020" s="7">
        <v>6.3338323698293504</v>
      </c>
      <c r="F2020" s="7">
        <v>6.7124225054676998</v>
      </c>
      <c r="G2020">
        <v>330384</v>
      </c>
      <c r="I2020" t="s">
        <v>35</v>
      </c>
      <c r="K2020" t="s">
        <v>35</v>
      </c>
      <c r="N2020" t="s">
        <v>35</v>
      </c>
      <c r="Q2020" t="s">
        <v>35</v>
      </c>
      <c r="S2020" t="s">
        <v>2128</v>
      </c>
      <c r="U2020" t="s">
        <v>35</v>
      </c>
      <c r="V2020" t="s">
        <v>3976</v>
      </c>
      <c r="X2020">
        <v>100</v>
      </c>
      <c r="Z2020">
        <v>36.78</v>
      </c>
      <c r="AA2020">
        <v>36.78</v>
      </c>
    </row>
    <row r="2021" spans="1:27" x14ac:dyDescent="0.3">
      <c r="A2021" t="s">
        <v>21831</v>
      </c>
      <c r="B2021" t="s">
        <v>3631</v>
      </c>
      <c r="C2021" s="7">
        <v>-0.45211443039723997</v>
      </c>
      <c r="D2021" s="7">
        <v>-1.0813077503021</v>
      </c>
      <c r="E2021" s="7">
        <v>-0.45101630961005601</v>
      </c>
      <c r="F2021" s="7">
        <v>-0.535646604645725</v>
      </c>
      <c r="G2021">
        <v>356403</v>
      </c>
      <c r="I2021" t="s">
        <v>35</v>
      </c>
      <c r="K2021" t="s">
        <v>35</v>
      </c>
      <c r="N2021" t="s">
        <v>35</v>
      </c>
      <c r="Q2021" t="s">
        <v>35</v>
      </c>
      <c r="S2021" t="s">
        <v>21830</v>
      </c>
      <c r="U2021" t="s">
        <v>35</v>
      </c>
      <c r="V2021" t="s">
        <v>21829</v>
      </c>
      <c r="X2021">
        <v>100</v>
      </c>
      <c r="Z2021">
        <v>68.489999999999995</v>
      </c>
      <c r="AA2021">
        <v>68.489999999999995</v>
      </c>
    </row>
    <row r="2022" spans="1:27" x14ac:dyDescent="0.3">
      <c r="A2022" t="s">
        <v>7856</v>
      </c>
      <c r="B2022" t="s">
        <v>3636</v>
      </c>
      <c r="C2022" s="7">
        <v>2.1646421697081202</v>
      </c>
      <c r="D2022" s="7">
        <v>1.6155012608244801</v>
      </c>
      <c r="E2022" s="7">
        <v>1.59351825599458</v>
      </c>
      <c r="F2022" s="7">
        <v>1.4413015033321801</v>
      </c>
      <c r="G2022">
        <v>255275</v>
      </c>
      <c r="M2022" t="s">
        <v>7855</v>
      </c>
      <c r="N2022" t="s">
        <v>7854</v>
      </c>
      <c r="O2022" t="s">
        <v>7853</v>
      </c>
      <c r="P2022" t="s">
        <v>6913</v>
      </c>
      <c r="Q2022" t="s">
        <v>6912</v>
      </c>
      <c r="R2022" t="s">
        <v>7852</v>
      </c>
      <c r="S2022" t="s">
        <v>7851</v>
      </c>
      <c r="V2022" t="s">
        <v>7850</v>
      </c>
      <c r="X2022">
        <v>100</v>
      </c>
      <c r="Y2022">
        <v>45.71</v>
      </c>
      <c r="Z2022">
        <v>69.319999999999993</v>
      </c>
      <c r="AA2022">
        <v>70.45</v>
      </c>
    </row>
    <row r="2023" spans="1:27" x14ac:dyDescent="0.3">
      <c r="A2023" t="s">
        <v>21828</v>
      </c>
      <c r="B2023" t="s">
        <v>3631</v>
      </c>
      <c r="C2023" s="7">
        <v>-0.38410598746505897</v>
      </c>
      <c r="D2023" s="7">
        <v>-1.1901421995346899</v>
      </c>
      <c r="E2023" s="7">
        <v>-1.1191298938279901</v>
      </c>
      <c r="F2023" s="7">
        <v>-0.45039139554924601</v>
      </c>
      <c r="G2023">
        <v>356405</v>
      </c>
      <c r="M2023" t="s">
        <v>21827</v>
      </c>
      <c r="N2023" t="s">
        <v>21826</v>
      </c>
      <c r="O2023" t="s">
        <v>21825</v>
      </c>
      <c r="P2023" t="s">
        <v>21824</v>
      </c>
      <c r="Q2023" t="s">
        <v>35079</v>
      </c>
      <c r="R2023" t="s">
        <v>21823</v>
      </c>
      <c r="V2023" t="s">
        <v>21822</v>
      </c>
      <c r="X2023">
        <v>100</v>
      </c>
      <c r="Y2023">
        <v>32.56</v>
      </c>
      <c r="Z2023">
        <v>48.84</v>
      </c>
    </row>
    <row r="2024" spans="1:27" x14ac:dyDescent="0.3">
      <c r="A2024" t="s">
        <v>21821</v>
      </c>
      <c r="B2024" t="s">
        <v>3636</v>
      </c>
      <c r="C2024" s="7">
        <v>0.73877422234010104</v>
      </c>
      <c r="D2024" s="7">
        <v>1.0095082701593501</v>
      </c>
      <c r="E2024" s="7">
        <v>0.92993822040697804</v>
      </c>
      <c r="F2024" s="7">
        <v>1.1256683357089099</v>
      </c>
      <c r="G2024">
        <v>356406</v>
      </c>
      <c r="H2024" t="s">
        <v>21820</v>
      </c>
      <c r="I2024" t="s">
        <v>21819</v>
      </c>
      <c r="J2024" t="s">
        <v>21818</v>
      </c>
      <c r="K2024" t="s">
        <v>21817</v>
      </c>
      <c r="L2024" t="s">
        <v>21816</v>
      </c>
      <c r="M2024" t="s">
        <v>21815</v>
      </c>
      <c r="N2024" t="s">
        <v>21814</v>
      </c>
      <c r="O2024" t="s">
        <v>21813</v>
      </c>
      <c r="P2024" t="s">
        <v>21810</v>
      </c>
      <c r="Q2024" t="s">
        <v>21809</v>
      </c>
      <c r="R2024" t="s">
        <v>21812</v>
      </c>
      <c r="S2024" t="s">
        <v>21811</v>
      </c>
      <c r="T2024" t="s">
        <v>21810</v>
      </c>
      <c r="U2024" t="s">
        <v>21809</v>
      </c>
      <c r="V2024" t="s">
        <v>21808</v>
      </c>
      <c r="X2024">
        <v>100</v>
      </c>
      <c r="Y2024">
        <v>38.6</v>
      </c>
      <c r="Z2024">
        <v>100</v>
      </c>
      <c r="AA2024">
        <v>100</v>
      </c>
    </row>
    <row r="2025" spans="1:27" x14ac:dyDescent="0.3">
      <c r="A2025" t="s">
        <v>2129</v>
      </c>
      <c r="B2025" t="s">
        <v>3636</v>
      </c>
      <c r="C2025" s="7">
        <v>3.2792930607779498</v>
      </c>
      <c r="D2025" s="7">
        <v>3.5458386710043701</v>
      </c>
      <c r="E2025" s="7">
        <v>3.7620263509176199</v>
      </c>
      <c r="F2025" s="7">
        <v>2.7362641419075202</v>
      </c>
      <c r="G2025">
        <v>37031</v>
      </c>
      <c r="H2025" t="s">
        <v>1236</v>
      </c>
      <c r="I2025" t="s">
        <v>7143</v>
      </c>
      <c r="J2025" t="s">
        <v>580</v>
      </c>
      <c r="K2025" t="s">
        <v>6955</v>
      </c>
      <c r="L2025" t="s">
        <v>8864</v>
      </c>
      <c r="M2025" t="s">
        <v>2130</v>
      </c>
      <c r="N2025" t="s">
        <v>7849</v>
      </c>
      <c r="O2025" t="s">
        <v>2131</v>
      </c>
      <c r="P2025" t="s">
        <v>583</v>
      </c>
      <c r="Q2025" t="s">
        <v>6954</v>
      </c>
      <c r="R2025" t="s">
        <v>2132</v>
      </c>
      <c r="S2025" t="s">
        <v>2133</v>
      </c>
      <c r="T2025" t="s">
        <v>577</v>
      </c>
      <c r="U2025" t="s">
        <v>5347</v>
      </c>
      <c r="V2025" t="s">
        <v>3975</v>
      </c>
      <c r="X2025">
        <v>100</v>
      </c>
      <c r="Y2025">
        <v>40</v>
      </c>
      <c r="Z2025">
        <v>48.43</v>
      </c>
      <c r="AA2025">
        <v>48.43</v>
      </c>
    </row>
    <row r="2026" spans="1:27" x14ac:dyDescent="0.3">
      <c r="A2026" t="s">
        <v>2134</v>
      </c>
      <c r="B2026" t="s">
        <v>3631</v>
      </c>
      <c r="C2026" s="7">
        <v>-2.86591887114878</v>
      </c>
      <c r="D2026" s="7">
        <v>-3.4068583895968998</v>
      </c>
      <c r="E2026" s="7">
        <v>-2.97453656016134</v>
      </c>
      <c r="F2026" s="7">
        <v>-1.4244752249922901</v>
      </c>
      <c r="G2026">
        <v>68919</v>
      </c>
      <c r="M2026" t="s">
        <v>2135</v>
      </c>
      <c r="N2026" t="s">
        <v>2136</v>
      </c>
      <c r="O2026" t="s">
        <v>2137</v>
      </c>
      <c r="P2026" t="s">
        <v>2138</v>
      </c>
      <c r="Q2026" t="s">
        <v>7848</v>
      </c>
      <c r="R2026" t="s">
        <v>2139</v>
      </c>
      <c r="S2026" t="s">
        <v>2140</v>
      </c>
      <c r="T2026" t="s">
        <v>863</v>
      </c>
      <c r="U2026" t="s">
        <v>864</v>
      </c>
      <c r="V2026" t="s">
        <v>3702</v>
      </c>
      <c r="X2026">
        <v>99.16</v>
      </c>
      <c r="Y2026">
        <v>35.19</v>
      </c>
      <c r="Z2026">
        <v>38.03</v>
      </c>
      <c r="AA2026">
        <v>38.03</v>
      </c>
    </row>
    <row r="2027" spans="1:27" x14ac:dyDescent="0.3">
      <c r="A2027" t="s">
        <v>7847</v>
      </c>
      <c r="B2027" t="s">
        <v>3636</v>
      </c>
      <c r="C2027" s="7">
        <v>2.24945848442949</v>
      </c>
      <c r="D2027" s="7">
        <v>2.0030567619008801</v>
      </c>
      <c r="E2027" s="7">
        <v>1.9292486244073299</v>
      </c>
      <c r="F2027" s="7">
        <v>1.0422849032171899</v>
      </c>
      <c r="G2027">
        <v>339771</v>
      </c>
      <c r="H2027" t="s">
        <v>4778</v>
      </c>
      <c r="I2027" t="s">
        <v>4777</v>
      </c>
      <c r="J2027" t="s">
        <v>4776</v>
      </c>
      <c r="K2027" t="s">
        <v>4775</v>
      </c>
      <c r="L2027" t="s">
        <v>8783</v>
      </c>
      <c r="M2027" t="s">
        <v>7846</v>
      </c>
      <c r="N2027" t="s">
        <v>5057</v>
      </c>
      <c r="O2027" t="s">
        <v>5056</v>
      </c>
      <c r="P2027" t="s">
        <v>5055</v>
      </c>
      <c r="Q2027" t="s">
        <v>8865</v>
      </c>
      <c r="S2027" t="s">
        <v>7845</v>
      </c>
      <c r="T2027" t="s">
        <v>256</v>
      </c>
      <c r="U2027" t="s">
        <v>3518</v>
      </c>
      <c r="V2027" t="s">
        <v>7844</v>
      </c>
      <c r="X2027">
        <v>95.6</v>
      </c>
      <c r="Y2027">
        <v>36.229999999999997</v>
      </c>
      <c r="Z2027">
        <v>55.15</v>
      </c>
      <c r="AA2027">
        <v>55.15</v>
      </c>
    </row>
    <row r="2028" spans="1:27" x14ac:dyDescent="0.3">
      <c r="A2028" t="s">
        <v>2141</v>
      </c>
      <c r="B2028" t="s">
        <v>3636</v>
      </c>
      <c r="C2028" s="7">
        <v>2.8991486080276099</v>
      </c>
      <c r="D2028" s="7">
        <v>4.01824779729652</v>
      </c>
      <c r="E2028" s="7">
        <v>3.3964534160153801</v>
      </c>
      <c r="F2028" s="7">
        <v>2.6178941763119998</v>
      </c>
      <c r="G2028">
        <v>60905</v>
      </c>
      <c r="H2028" t="s">
        <v>106</v>
      </c>
      <c r="I2028" t="s">
        <v>107</v>
      </c>
      <c r="J2028" t="s">
        <v>108</v>
      </c>
      <c r="K2028" t="s">
        <v>109</v>
      </c>
      <c r="L2028" t="s">
        <v>110</v>
      </c>
      <c r="M2028" t="s">
        <v>699</v>
      </c>
      <c r="N2028" t="s">
        <v>700</v>
      </c>
      <c r="O2028" t="s">
        <v>701</v>
      </c>
      <c r="P2028" t="s">
        <v>114</v>
      </c>
      <c r="Q2028" t="s">
        <v>115</v>
      </c>
      <c r="S2028" t="s">
        <v>2142</v>
      </c>
      <c r="T2028" t="s">
        <v>2143</v>
      </c>
      <c r="U2028" t="s">
        <v>3580</v>
      </c>
      <c r="V2028" t="s">
        <v>3974</v>
      </c>
      <c r="X2028">
        <v>100</v>
      </c>
      <c r="Y2028">
        <v>34.11</v>
      </c>
      <c r="Z2028">
        <v>52.84</v>
      </c>
      <c r="AA2028">
        <v>52.84</v>
      </c>
    </row>
    <row r="2029" spans="1:27" x14ac:dyDescent="0.3">
      <c r="A2029" t="s">
        <v>7843</v>
      </c>
      <c r="B2029" t="s">
        <v>3636</v>
      </c>
      <c r="C2029" s="7">
        <v>2.43266608708123</v>
      </c>
      <c r="D2029" s="7">
        <v>2.2553273486246201</v>
      </c>
      <c r="E2029" s="7">
        <v>1.7787462009100901</v>
      </c>
      <c r="F2029" s="7">
        <v>0.61176525150391603</v>
      </c>
      <c r="G2029">
        <v>37614</v>
      </c>
      <c r="H2029" t="s">
        <v>4536</v>
      </c>
      <c r="I2029" t="s">
        <v>8866</v>
      </c>
      <c r="J2029" t="s">
        <v>1439</v>
      </c>
      <c r="K2029" t="s">
        <v>4535</v>
      </c>
      <c r="L2029" t="s">
        <v>8867</v>
      </c>
      <c r="M2029" t="s">
        <v>7842</v>
      </c>
      <c r="N2029" t="s">
        <v>7841</v>
      </c>
      <c r="O2029" t="s">
        <v>7840</v>
      </c>
      <c r="P2029" t="s">
        <v>1439</v>
      </c>
      <c r="Q2029" t="s">
        <v>3569</v>
      </c>
      <c r="R2029" t="s">
        <v>7839</v>
      </c>
      <c r="S2029" t="s">
        <v>7838</v>
      </c>
      <c r="T2029" t="s">
        <v>1439</v>
      </c>
      <c r="U2029" t="s">
        <v>3569</v>
      </c>
      <c r="V2029" t="s">
        <v>7837</v>
      </c>
      <c r="X2029">
        <v>100</v>
      </c>
      <c r="Y2029">
        <v>32.61</v>
      </c>
      <c r="Z2029">
        <v>88.89</v>
      </c>
      <c r="AA2029">
        <v>88.89</v>
      </c>
    </row>
    <row r="2030" spans="1:27" x14ac:dyDescent="0.3">
      <c r="A2030" t="s">
        <v>7836</v>
      </c>
      <c r="B2030" t="s">
        <v>3636</v>
      </c>
      <c r="C2030" s="7">
        <v>3.0233578555869398</v>
      </c>
      <c r="D2030" s="7">
        <v>3.6010201002029398</v>
      </c>
      <c r="E2030" s="7">
        <v>3.2148195525885601</v>
      </c>
      <c r="F2030" s="7">
        <v>1.0556425901890001</v>
      </c>
      <c r="G2030">
        <v>68933</v>
      </c>
      <c r="M2030" t="s">
        <v>7835</v>
      </c>
      <c r="N2030" t="s">
        <v>8868</v>
      </c>
      <c r="O2030" t="s">
        <v>7834</v>
      </c>
      <c r="P2030" t="s">
        <v>7833</v>
      </c>
      <c r="Q2030" t="s">
        <v>8869</v>
      </c>
      <c r="R2030" t="s">
        <v>7832</v>
      </c>
      <c r="S2030" t="s">
        <v>7831</v>
      </c>
      <c r="V2030" t="s">
        <v>7830</v>
      </c>
      <c r="X2030">
        <v>100</v>
      </c>
      <c r="Y2030">
        <v>37.5</v>
      </c>
      <c r="Z2030">
        <v>46.67</v>
      </c>
      <c r="AA2030">
        <v>46.67</v>
      </c>
    </row>
    <row r="2031" spans="1:27" x14ac:dyDescent="0.3">
      <c r="A2031" t="s">
        <v>13244</v>
      </c>
      <c r="B2031" t="s">
        <v>3636</v>
      </c>
      <c r="C2031" s="7">
        <v>0.18418036319169201</v>
      </c>
      <c r="D2031" s="7">
        <v>0.72437032942272805</v>
      </c>
      <c r="E2031" s="7">
        <v>0.69347526845987095</v>
      </c>
      <c r="F2031" s="7">
        <v>1.4357939306247001</v>
      </c>
      <c r="G2031">
        <v>330414</v>
      </c>
      <c r="J2031" t="s">
        <v>6757</v>
      </c>
      <c r="K2031" t="s">
        <v>6756</v>
      </c>
      <c r="L2031" t="s">
        <v>6755</v>
      </c>
      <c r="S2031" t="s">
        <v>13243</v>
      </c>
      <c r="V2031" t="s">
        <v>13242</v>
      </c>
      <c r="Z2031">
        <v>32</v>
      </c>
      <c r="AA2031">
        <v>32</v>
      </c>
    </row>
    <row r="2032" spans="1:27" x14ac:dyDescent="0.3">
      <c r="A2032" t="s">
        <v>2144</v>
      </c>
      <c r="B2032" t="s">
        <v>3630</v>
      </c>
      <c r="C2032" s="7">
        <v>7.5589151873381599</v>
      </c>
      <c r="D2032" s="7">
        <v>9.1987188953517691</v>
      </c>
      <c r="E2032" s="7">
        <v>7.0935639233606897</v>
      </c>
      <c r="F2032" s="7">
        <v>7.2599257260146102</v>
      </c>
      <c r="G2032">
        <v>37131</v>
      </c>
      <c r="J2032" t="s">
        <v>2145</v>
      </c>
      <c r="K2032" t="s">
        <v>2146</v>
      </c>
      <c r="L2032" t="s">
        <v>2146</v>
      </c>
      <c r="M2032" t="s">
        <v>2147</v>
      </c>
      <c r="N2032" t="s">
        <v>2148</v>
      </c>
      <c r="O2032" t="s">
        <v>2149</v>
      </c>
      <c r="P2032" t="s">
        <v>2150</v>
      </c>
      <c r="Q2032" t="s">
        <v>2151</v>
      </c>
      <c r="R2032" t="s">
        <v>2152</v>
      </c>
      <c r="S2032" t="s">
        <v>2153</v>
      </c>
      <c r="T2032" t="s">
        <v>2154</v>
      </c>
      <c r="U2032" t="s">
        <v>2155</v>
      </c>
      <c r="V2032" t="s">
        <v>3787</v>
      </c>
      <c r="X2032">
        <v>96.37</v>
      </c>
      <c r="Y2032">
        <v>27.13</v>
      </c>
      <c r="Z2032">
        <v>31.44</v>
      </c>
      <c r="AA2032">
        <v>31.44</v>
      </c>
    </row>
    <row r="2033" spans="1:28" x14ac:dyDescent="0.3">
      <c r="A2033" t="s">
        <v>2156</v>
      </c>
      <c r="B2033" t="s">
        <v>3630</v>
      </c>
      <c r="C2033" s="7">
        <v>8.4604935379350401</v>
      </c>
      <c r="D2033" s="7">
        <v>10.1526375478202</v>
      </c>
      <c r="E2033" s="7">
        <v>8.6928267781238997</v>
      </c>
      <c r="F2033" s="7">
        <v>8.0510676260179697</v>
      </c>
      <c r="G2033">
        <v>243102</v>
      </c>
      <c r="I2033" t="s">
        <v>35</v>
      </c>
      <c r="K2033" t="s">
        <v>35</v>
      </c>
      <c r="N2033" t="s">
        <v>35</v>
      </c>
      <c r="Q2033" t="s">
        <v>35</v>
      </c>
      <c r="S2033" t="s">
        <v>2157</v>
      </c>
      <c r="U2033" t="s">
        <v>35</v>
      </c>
      <c r="V2033" t="s">
        <v>3973</v>
      </c>
      <c r="X2033">
        <v>100</v>
      </c>
      <c r="Z2033">
        <v>55.22</v>
      </c>
      <c r="AA2033">
        <v>55.22</v>
      </c>
    </row>
    <row r="2034" spans="1:28" x14ac:dyDescent="0.3">
      <c r="A2034" t="s">
        <v>2158</v>
      </c>
      <c r="B2034" t="s">
        <v>3630</v>
      </c>
      <c r="C2034" s="7">
        <v>8.1806859523370399</v>
      </c>
      <c r="D2034" s="7">
        <v>9.2164930727260508</v>
      </c>
      <c r="E2034" s="7">
        <v>8.3311925699491294</v>
      </c>
      <c r="F2034" s="7">
        <v>7.6965962366658696</v>
      </c>
      <c r="G2034">
        <v>355847</v>
      </c>
      <c r="I2034" t="s">
        <v>35</v>
      </c>
      <c r="K2034" t="s">
        <v>35</v>
      </c>
      <c r="N2034" t="s">
        <v>35</v>
      </c>
      <c r="Q2034" t="s">
        <v>35</v>
      </c>
      <c r="S2034" t="s">
        <v>2159</v>
      </c>
      <c r="U2034" t="s">
        <v>35</v>
      </c>
      <c r="V2034" t="s">
        <v>3972</v>
      </c>
      <c r="X2034">
        <v>100</v>
      </c>
      <c r="Z2034">
        <v>33.33</v>
      </c>
      <c r="AA2034">
        <v>33.33</v>
      </c>
    </row>
    <row r="2035" spans="1:28" x14ac:dyDescent="0.3">
      <c r="A2035" t="s">
        <v>2160</v>
      </c>
      <c r="B2035" t="s">
        <v>3630</v>
      </c>
      <c r="C2035" s="7">
        <v>7.9608709817939003</v>
      </c>
      <c r="D2035" s="7">
        <v>8.7531333959998605</v>
      </c>
      <c r="E2035" s="7">
        <v>7.8486074042247802</v>
      </c>
      <c r="F2035" s="7">
        <v>7.1908725115012304</v>
      </c>
      <c r="G2035">
        <v>355853</v>
      </c>
      <c r="M2035" t="s">
        <v>2161</v>
      </c>
      <c r="N2035" t="s">
        <v>7829</v>
      </c>
      <c r="O2035" t="s">
        <v>2162</v>
      </c>
      <c r="P2035" t="s">
        <v>2163</v>
      </c>
      <c r="Q2035" t="s">
        <v>3531</v>
      </c>
      <c r="R2035" t="s">
        <v>2164</v>
      </c>
      <c r="X2035">
        <v>100</v>
      </c>
      <c r="Y2035">
        <v>61.9</v>
      </c>
    </row>
    <row r="2036" spans="1:28" x14ac:dyDescent="0.3">
      <c r="A2036" t="s">
        <v>2165</v>
      </c>
      <c r="B2036" t="s">
        <v>3639</v>
      </c>
      <c r="C2036" s="7">
        <v>4.1990764881469396</v>
      </c>
      <c r="D2036" s="7">
        <v>5.4127181451815503</v>
      </c>
      <c r="E2036" s="7">
        <v>4.3721371684877797</v>
      </c>
      <c r="F2036" s="7">
        <v>3.47449857954709</v>
      </c>
      <c r="G2036">
        <v>355854</v>
      </c>
      <c r="M2036" t="s">
        <v>2166</v>
      </c>
      <c r="N2036" t="s">
        <v>7828</v>
      </c>
      <c r="O2036" t="s">
        <v>2167</v>
      </c>
      <c r="P2036" t="s">
        <v>2168</v>
      </c>
      <c r="Q2036" t="s">
        <v>8750</v>
      </c>
      <c r="R2036" t="s">
        <v>2169</v>
      </c>
      <c r="S2036" t="s">
        <v>2170</v>
      </c>
      <c r="T2036" t="s">
        <v>598</v>
      </c>
      <c r="U2036" t="s">
        <v>599</v>
      </c>
      <c r="V2036" t="s">
        <v>3701</v>
      </c>
      <c r="X2036">
        <v>100</v>
      </c>
      <c r="Y2036">
        <v>30.61</v>
      </c>
      <c r="Z2036">
        <v>55.32</v>
      </c>
      <c r="AA2036">
        <v>55.32</v>
      </c>
    </row>
    <row r="2037" spans="1:28" x14ac:dyDescent="0.3">
      <c r="A2037" t="s">
        <v>6477</v>
      </c>
      <c r="B2037" t="s">
        <v>3636</v>
      </c>
      <c r="C2037" s="7">
        <v>1.7758314476678001</v>
      </c>
      <c r="D2037" s="7">
        <v>2.4806186189793702</v>
      </c>
      <c r="E2037" s="7">
        <v>1.83425421730199</v>
      </c>
      <c r="F2037" s="7">
        <v>2.1040683938545999</v>
      </c>
      <c r="G2037">
        <v>329199</v>
      </c>
      <c r="M2037" t="s">
        <v>6476</v>
      </c>
      <c r="N2037" t="s">
        <v>8915</v>
      </c>
      <c r="O2037" t="s">
        <v>6475</v>
      </c>
      <c r="P2037" t="s">
        <v>6474</v>
      </c>
      <c r="Q2037" t="s">
        <v>8916</v>
      </c>
      <c r="R2037" t="s">
        <v>6473</v>
      </c>
      <c r="S2037" t="s">
        <v>6472</v>
      </c>
      <c r="T2037" t="s">
        <v>634</v>
      </c>
      <c r="U2037" t="s">
        <v>4271</v>
      </c>
      <c r="V2037" t="s">
        <v>6471</v>
      </c>
      <c r="X2037">
        <v>100</v>
      </c>
      <c r="Y2037">
        <v>37.1</v>
      </c>
      <c r="Z2037">
        <v>30.27</v>
      </c>
      <c r="AA2037">
        <v>30.27</v>
      </c>
    </row>
    <row r="2038" spans="1:28" x14ac:dyDescent="0.3">
      <c r="A2038" t="s">
        <v>2171</v>
      </c>
      <c r="B2038" t="s">
        <v>3636</v>
      </c>
      <c r="C2038" s="7">
        <v>3.1935906293849201</v>
      </c>
      <c r="D2038" s="7">
        <v>3.6407026477248401</v>
      </c>
      <c r="E2038" s="7">
        <v>3.5276149289146099</v>
      </c>
      <c r="F2038" s="7">
        <v>2.07404486763948</v>
      </c>
      <c r="G2038">
        <v>257103</v>
      </c>
      <c r="H2038" t="s">
        <v>2172</v>
      </c>
      <c r="I2038" t="s">
        <v>2173</v>
      </c>
      <c r="J2038" t="s">
        <v>1676</v>
      </c>
      <c r="K2038" t="s">
        <v>1677</v>
      </c>
      <c r="L2038" t="s">
        <v>3581</v>
      </c>
      <c r="S2038" t="s">
        <v>2174</v>
      </c>
      <c r="T2038" t="s">
        <v>607</v>
      </c>
      <c r="U2038" t="s">
        <v>608</v>
      </c>
      <c r="V2038" t="s">
        <v>3971</v>
      </c>
      <c r="X2038">
        <v>100</v>
      </c>
      <c r="Z2038">
        <v>51.68</v>
      </c>
      <c r="AA2038">
        <v>51.68</v>
      </c>
    </row>
    <row r="2039" spans="1:28" x14ac:dyDescent="0.3">
      <c r="A2039" t="s">
        <v>21807</v>
      </c>
      <c r="B2039" t="s">
        <v>3636</v>
      </c>
      <c r="C2039" s="7">
        <v>-0.474507571132529</v>
      </c>
      <c r="D2039" s="7">
        <v>1.4731640762546701</v>
      </c>
      <c r="E2039" s="7">
        <v>1.7097349974835301</v>
      </c>
      <c r="F2039" s="7">
        <v>0</v>
      </c>
      <c r="G2039">
        <v>257600</v>
      </c>
      <c r="H2039" t="s">
        <v>21806</v>
      </c>
      <c r="I2039" t="s">
        <v>21805</v>
      </c>
      <c r="J2039" t="s">
        <v>21804</v>
      </c>
      <c r="K2039" t="s">
        <v>21803</v>
      </c>
      <c r="L2039" t="s">
        <v>21802</v>
      </c>
      <c r="M2039" t="s">
        <v>21801</v>
      </c>
      <c r="N2039" t="s">
        <v>35080</v>
      </c>
      <c r="O2039" t="s">
        <v>21800</v>
      </c>
      <c r="P2039" t="s">
        <v>21799</v>
      </c>
      <c r="Q2039" t="s">
        <v>21798</v>
      </c>
      <c r="R2039" t="s">
        <v>21797</v>
      </c>
      <c r="S2039" t="s">
        <v>21796</v>
      </c>
      <c r="T2039" t="s">
        <v>21795</v>
      </c>
      <c r="U2039" t="s">
        <v>21794</v>
      </c>
      <c r="V2039" t="s">
        <v>21793</v>
      </c>
      <c r="W2039" t="s">
        <v>21792</v>
      </c>
      <c r="X2039">
        <v>100</v>
      </c>
      <c r="Y2039">
        <v>39.43</v>
      </c>
      <c r="Z2039">
        <v>61.31</v>
      </c>
      <c r="AA2039">
        <v>61.31</v>
      </c>
      <c r="AB2039">
        <v>89.36</v>
      </c>
    </row>
    <row r="2040" spans="1:28" x14ac:dyDescent="0.3">
      <c r="A2040" t="s">
        <v>2175</v>
      </c>
      <c r="B2040" t="s">
        <v>3639</v>
      </c>
      <c r="C2040" s="7">
        <v>6.5556410465222203</v>
      </c>
      <c r="D2040" s="7">
        <v>6.7222332747898097</v>
      </c>
      <c r="E2040" s="7">
        <v>7.2250308344418697</v>
      </c>
      <c r="F2040" s="7">
        <v>6.1641772110050699</v>
      </c>
      <c r="G2040">
        <v>329209</v>
      </c>
      <c r="M2040" t="s">
        <v>2176</v>
      </c>
      <c r="N2040" t="s">
        <v>7736</v>
      </c>
      <c r="O2040" t="s">
        <v>2177</v>
      </c>
      <c r="P2040" t="s">
        <v>1588</v>
      </c>
      <c r="Q2040" t="s">
        <v>7735</v>
      </c>
      <c r="R2040" t="s">
        <v>2178</v>
      </c>
      <c r="S2040" t="s">
        <v>2179</v>
      </c>
      <c r="T2040" t="s">
        <v>2180</v>
      </c>
      <c r="U2040" t="s">
        <v>2181</v>
      </c>
      <c r="V2040" t="s">
        <v>3700</v>
      </c>
      <c r="X2040">
        <v>100</v>
      </c>
      <c r="Y2040">
        <v>28.36</v>
      </c>
      <c r="Z2040">
        <v>73.91</v>
      </c>
      <c r="AA2040">
        <v>73.91</v>
      </c>
    </row>
    <row r="2041" spans="1:28" x14ac:dyDescent="0.3">
      <c r="A2041" t="s">
        <v>21791</v>
      </c>
      <c r="B2041" t="s">
        <v>3636</v>
      </c>
      <c r="C2041" s="7">
        <v>-0.256057955017084</v>
      </c>
      <c r="D2041" s="7">
        <v>-1.07845685420297</v>
      </c>
      <c r="E2041" s="7">
        <v>8.8454778206529E-2</v>
      </c>
      <c r="F2041" s="7">
        <v>1.7145133102624199</v>
      </c>
      <c r="G2041">
        <v>60076</v>
      </c>
      <c r="H2041" t="s">
        <v>21790</v>
      </c>
      <c r="I2041" t="s">
        <v>21789</v>
      </c>
      <c r="J2041" t="s">
        <v>21788</v>
      </c>
      <c r="K2041" t="s">
        <v>21787</v>
      </c>
      <c r="L2041" t="s">
        <v>35081</v>
      </c>
      <c r="M2041" t="s">
        <v>21786</v>
      </c>
      <c r="N2041" t="s">
        <v>21785</v>
      </c>
      <c r="O2041" t="s">
        <v>21784</v>
      </c>
      <c r="P2041" t="s">
        <v>21783</v>
      </c>
      <c r="Q2041" t="s">
        <v>21782</v>
      </c>
      <c r="R2041" t="s">
        <v>21781</v>
      </c>
      <c r="S2041" t="s">
        <v>21780</v>
      </c>
      <c r="T2041" t="s">
        <v>21779</v>
      </c>
      <c r="U2041" t="s">
        <v>21778</v>
      </c>
      <c r="V2041" t="s">
        <v>21777</v>
      </c>
      <c r="X2041">
        <v>100</v>
      </c>
      <c r="Y2041">
        <v>50.69</v>
      </c>
      <c r="Z2041">
        <v>77.22</v>
      </c>
      <c r="AA2041">
        <v>77.22</v>
      </c>
    </row>
    <row r="2042" spans="1:28" x14ac:dyDescent="0.3">
      <c r="A2042" t="s">
        <v>4627</v>
      </c>
      <c r="B2042" t="s">
        <v>3636</v>
      </c>
      <c r="C2042" s="7">
        <v>1.5943281811357899</v>
      </c>
      <c r="D2042" s="7">
        <v>1.1002444591390901</v>
      </c>
      <c r="E2042" s="7">
        <v>1.85609739437843</v>
      </c>
      <c r="F2042" s="7">
        <v>2.1841947311933501</v>
      </c>
      <c r="G2042">
        <v>338784</v>
      </c>
      <c r="H2042" t="s">
        <v>1702</v>
      </c>
      <c r="I2042" t="s">
        <v>8851</v>
      </c>
      <c r="J2042" t="s">
        <v>353</v>
      </c>
      <c r="K2042" t="s">
        <v>3574</v>
      </c>
      <c r="L2042" t="s">
        <v>3575</v>
      </c>
      <c r="M2042" t="s">
        <v>2477</v>
      </c>
      <c r="N2042" t="s">
        <v>4626</v>
      </c>
      <c r="O2042" t="s">
        <v>2478</v>
      </c>
      <c r="P2042" t="s">
        <v>197</v>
      </c>
      <c r="Q2042" t="s">
        <v>8702</v>
      </c>
      <c r="R2042" t="s">
        <v>2479</v>
      </c>
      <c r="S2042" t="s">
        <v>4625</v>
      </c>
      <c r="T2042" t="s">
        <v>353</v>
      </c>
      <c r="U2042" t="s">
        <v>3601</v>
      </c>
      <c r="V2042" t="s">
        <v>4624</v>
      </c>
      <c r="X2042">
        <v>100</v>
      </c>
      <c r="Y2042">
        <v>47.83</v>
      </c>
      <c r="Z2042">
        <v>67.53</v>
      </c>
      <c r="AA2042">
        <v>67.53</v>
      </c>
    </row>
    <row r="2043" spans="1:28" x14ac:dyDescent="0.3">
      <c r="A2043" t="s">
        <v>21776</v>
      </c>
      <c r="B2043" t="s">
        <v>3636</v>
      </c>
      <c r="C2043" s="7">
        <v>-5.3033636340542999E-2</v>
      </c>
      <c r="D2043" s="7">
        <v>-1.5181091104693401</v>
      </c>
      <c r="E2043" s="7">
        <v>1.39699782480094</v>
      </c>
      <c r="F2043" s="7">
        <v>1.8344148075659199</v>
      </c>
      <c r="G2043">
        <v>38584</v>
      </c>
      <c r="H2043" t="s">
        <v>21775</v>
      </c>
      <c r="I2043" t="s">
        <v>21774</v>
      </c>
      <c r="J2043" t="s">
        <v>21773</v>
      </c>
      <c r="K2043" t="s">
        <v>21772</v>
      </c>
      <c r="L2043" t="s">
        <v>21771</v>
      </c>
      <c r="M2043" t="s">
        <v>21770</v>
      </c>
      <c r="N2043" t="s">
        <v>21769</v>
      </c>
      <c r="O2043" t="s">
        <v>21768</v>
      </c>
      <c r="P2043" t="s">
        <v>21766</v>
      </c>
      <c r="Q2043" t="s">
        <v>21765</v>
      </c>
      <c r="S2043" t="s">
        <v>21767</v>
      </c>
      <c r="T2043" t="s">
        <v>21766</v>
      </c>
      <c r="U2043" t="s">
        <v>21765</v>
      </c>
      <c r="V2043" t="s">
        <v>21764</v>
      </c>
      <c r="X2043">
        <v>100</v>
      </c>
      <c r="Y2043">
        <v>64.66</v>
      </c>
      <c r="Z2043">
        <v>68.53</v>
      </c>
      <c r="AA2043">
        <v>68.53</v>
      </c>
    </row>
    <row r="2044" spans="1:28" x14ac:dyDescent="0.3">
      <c r="A2044" t="s">
        <v>6470</v>
      </c>
      <c r="B2044" t="s">
        <v>3631</v>
      </c>
      <c r="C2044" s="7">
        <v>-1.9743153358162999</v>
      </c>
      <c r="D2044" s="7">
        <v>-2.7110387097445701</v>
      </c>
      <c r="E2044" s="7">
        <v>-1.2811892647684799</v>
      </c>
      <c r="F2044" s="7">
        <v>-3.2259632574412098</v>
      </c>
      <c r="G2044">
        <v>67753</v>
      </c>
      <c r="M2044" t="s">
        <v>6469</v>
      </c>
      <c r="N2044" t="s">
        <v>6468</v>
      </c>
      <c r="O2044" t="s">
        <v>6467</v>
      </c>
      <c r="P2044" t="s">
        <v>6466</v>
      </c>
      <c r="Q2044" t="s">
        <v>8787</v>
      </c>
      <c r="R2044" t="s">
        <v>6465</v>
      </c>
      <c r="S2044" t="s">
        <v>6464</v>
      </c>
      <c r="V2044" t="s">
        <v>6463</v>
      </c>
      <c r="X2044">
        <v>99.54</v>
      </c>
      <c r="Y2044">
        <v>40.54</v>
      </c>
      <c r="Z2044">
        <v>60.73</v>
      </c>
      <c r="AA2044">
        <v>60.73</v>
      </c>
    </row>
    <row r="2045" spans="1:28" x14ac:dyDescent="0.3">
      <c r="A2045" t="s">
        <v>4623</v>
      </c>
      <c r="B2045" t="s">
        <v>3631</v>
      </c>
      <c r="C2045" s="7">
        <v>-1.1939057508334301</v>
      </c>
      <c r="D2045" s="7">
        <v>-0.951248804152653</v>
      </c>
      <c r="E2045" s="7">
        <v>0.31465923554033298</v>
      </c>
      <c r="F2045" s="7">
        <v>-2.1338773717370998</v>
      </c>
      <c r="G2045">
        <v>60079</v>
      </c>
      <c r="H2045" t="s">
        <v>1229</v>
      </c>
      <c r="I2045" t="s">
        <v>1230</v>
      </c>
      <c r="J2045" t="s">
        <v>1231</v>
      </c>
      <c r="K2045" t="s">
        <v>4622</v>
      </c>
      <c r="L2045" t="s">
        <v>1232</v>
      </c>
      <c r="M2045" t="s">
        <v>222</v>
      </c>
      <c r="N2045" t="s">
        <v>223</v>
      </c>
      <c r="O2045" t="s">
        <v>224</v>
      </c>
      <c r="P2045" t="s">
        <v>225</v>
      </c>
      <c r="Q2045" t="s">
        <v>4621</v>
      </c>
      <c r="R2045" t="s">
        <v>226</v>
      </c>
      <c r="S2045" t="s">
        <v>4620</v>
      </c>
      <c r="T2045" t="s">
        <v>4619</v>
      </c>
      <c r="U2045" t="s">
        <v>4618</v>
      </c>
      <c r="V2045" t="s">
        <v>4617</v>
      </c>
      <c r="X2045">
        <v>100</v>
      </c>
      <c r="Y2045">
        <v>36.94</v>
      </c>
      <c r="Z2045">
        <v>49.13</v>
      </c>
      <c r="AA2045">
        <v>47.1</v>
      </c>
    </row>
    <row r="2046" spans="1:28" x14ac:dyDescent="0.3">
      <c r="A2046" t="s">
        <v>30589</v>
      </c>
      <c r="B2046" t="s">
        <v>3631</v>
      </c>
      <c r="C2046" s="7">
        <v>-1.3142807963326499</v>
      </c>
      <c r="D2046" s="7">
        <v>-1.44052284514894</v>
      </c>
      <c r="E2046" s="7">
        <v>-1.0627976313521299</v>
      </c>
      <c r="F2046" s="7">
        <v>-1.21150707037409</v>
      </c>
      <c r="G2046">
        <v>38249</v>
      </c>
      <c r="H2046" t="s">
        <v>30588</v>
      </c>
      <c r="I2046" t="s">
        <v>30587</v>
      </c>
      <c r="J2046" t="s">
        <v>30586</v>
      </c>
      <c r="K2046" t="s">
        <v>30585</v>
      </c>
      <c r="L2046" t="s">
        <v>30584</v>
      </c>
      <c r="M2046" t="s">
        <v>30583</v>
      </c>
      <c r="N2046" t="s">
        <v>30068</v>
      </c>
      <c r="O2046" t="s">
        <v>30582</v>
      </c>
      <c r="P2046" t="s">
        <v>30580</v>
      </c>
      <c r="Q2046" t="s">
        <v>30579</v>
      </c>
      <c r="S2046" t="s">
        <v>30581</v>
      </c>
      <c r="T2046" t="s">
        <v>30580</v>
      </c>
      <c r="U2046" t="s">
        <v>30579</v>
      </c>
      <c r="V2046" t="s">
        <v>30578</v>
      </c>
      <c r="W2046" t="s">
        <v>30577</v>
      </c>
      <c r="X2046">
        <v>100</v>
      </c>
      <c r="Y2046">
        <v>50.51</v>
      </c>
      <c r="Z2046">
        <v>65.44</v>
      </c>
      <c r="AA2046">
        <v>65.44</v>
      </c>
      <c r="AB2046">
        <v>75.09</v>
      </c>
    </row>
    <row r="2047" spans="1:28" x14ac:dyDescent="0.3">
      <c r="A2047" t="s">
        <v>2182</v>
      </c>
      <c r="B2047" t="s">
        <v>3639</v>
      </c>
      <c r="C2047" s="7">
        <v>5.5156213493013402</v>
      </c>
      <c r="D2047" s="7">
        <v>4.7935511662782604</v>
      </c>
      <c r="E2047" s="7">
        <v>5.2258028261779197</v>
      </c>
      <c r="F2047" s="7">
        <v>6.4537319920537497</v>
      </c>
      <c r="G2047">
        <v>338794</v>
      </c>
      <c r="H2047" t="s">
        <v>1337</v>
      </c>
      <c r="I2047" t="s">
        <v>1338</v>
      </c>
      <c r="J2047" t="s">
        <v>1339</v>
      </c>
      <c r="K2047" t="s">
        <v>7162</v>
      </c>
      <c r="L2047" t="s">
        <v>1340</v>
      </c>
      <c r="M2047" t="s">
        <v>1341</v>
      </c>
      <c r="N2047" t="s">
        <v>6630</v>
      </c>
      <c r="O2047" t="s">
        <v>1342</v>
      </c>
      <c r="P2047" t="s">
        <v>1343</v>
      </c>
      <c r="Q2047" t="s">
        <v>6629</v>
      </c>
      <c r="R2047" t="s">
        <v>1344</v>
      </c>
      <c r="S2047" t="s">
        <v>2183</v>
      </c>
      <c r="T2047" t="s">
        <v>1346</v>
      </c>
      <c r="U2047" t="s">
        <v>7160</v>
      </c>
      <c r="V2047" t="s">
        <v>3970</v>
      </c>
      <c r="X2047">
        <v>98.9</v>
      </c>
      <c r="Y2047">
        <v>36.36</v>
      </c>
      <c r="Z2047">
        <v>51.85</v>
      </c>
      <c r="AA2047">
        <v>51.85</v>
      </c>
    </row>
    <row r="2048" spans="1:28" x14ac:dyDescent="0.3">
      <c r="A2048" t="s">
        <v>2184</v>
      </c>
      <c r="B2048" t="s">
        <v>3630</v>
      </c>
      <c r="C2048" s="7">
        <v>7.4085559372372103</v>
      </c>
      <c r="D2048" s="7">
        <v>6.8966511849075403</v>
      </c>
      <c r="E2048" s="7">
        <v>7.3197699111064196</v>
      </c>
      <c r="F2048" s="7">
        <v>8.6908307544295003</v>
      </c>
      <c r="G2048">
        <v>289501</v>
      </c>
      <c r="S2048" t="s">
        <v>2185</v>
      </c>
      <c r="T2048" t="s">
        <v>607</v>
      </c>
      <c r="U2048" t="s">
        <v>608</v>
      </c>
      <c r="V2048" t="s">
        <v>3647</v>
      </c>
      <c r="X2048">
        <v>100</v>
      </c>
      <c r="Z2048">
        <v>67.569999999999993</v>
      </c>
      <c r="AA2048">
        <v>67.569999999999993</v>
      </c>
    </row>
    <row r="2049" spans="1:28" x14ac:dyDescent="0.3">
      <c r="A2049" t="s">
        <v>2186</v>
      </c>
      <c r="B2049" t="s">
        <v>3639</v>
      </c>
      <c r="C2049" s="7">
        <v>5.5782143701643996</v>
      </c>
      <c r="D2049" s="7">
        <v>4.6116717826059697</v>
      </c>
      <c r="E2049" s="7">
        <v>4.9906209481193997</v>
      </c>
      <c r="F2049" s="7">
        <v>6.9181105591237504</v>
      </c>
      <c r="G2049">
        <v>256096</v>
      </c>
      <c r="H2049" t="s">
        <v>218</v>
      </c>
      <c r="I2049" t="s">
        <v>219</v>
      </c>
      <c r="J2049" t="s">
        <v>2187</v>
      </c>
      <c r="K2049" t="s">
        <v>8723</v>
      </c>
      <c r="L2049" t="s">
        <v>3544</v>
      </c>
      <c r="M2049" t="s">
        <v>1356</v>
      </c>
      <c r="N2049" t="s">
        <v>7320</v>
      </c>
      <c r="O2049" t="s">
        <v>1357</v>
      </c>
      <c r="P2049" t="s">
        <v>1358</v>
      </c>
      <c r="Q2049" t="s">
        <v>8704</v>
      </c>
      <c r="S2049" t="s">
        <v>2188</v>
      </c>
      <c r="T2049" t="s">
        <v>2189</v>
      </c>
      <c r="U2049" t="s">
        <v>8724</v>
      </c>
      <c r="V2049" t="s">
        <v>3969</v>
      </c>
      <c r="X2049">
        <v>100</v>
      </c>
      <c r="Y2049">
        <v>71.08</v>
      </c>
      <c r="Z2049">
        <v>78.430000000000007</v>
      </c>
      <c r="AA2049">
        <v>78.430000000000007</v>
      </c>
    </row>
    <row r="2050" spans="1:28" x14ac:dyDescent="0.3">
      <c r="A2050" t="s">
        <v>2190</v>
      </c>
      <c r="B2050" t="s">
        <v>3639</v>
      </c>
      <c r="C2050" s="7">
        <v>5.1623316493083298</v>
      </c>
      <c r="D2050" s="7">
        <v>4.5172394499061497</v>
      </c>
      <c r="E2050" s="7">
        <v>5.1956681085734102</v>
      </c>
      <c r="F2050" s="7">
        <v>5.99426580694647</v>
      </c>
      <c r="G2050">
        <v>321882</v>
      </c>
      <c r="M2050" t="s">
        <v>2191</v>
      </c>
      <c r="N2050" t="s">
        <v>2192</v>
      </c>
      <c r="O2050" t="s">
        <v>2193</v>
      </c>
      <c r="P2050" t="s">
        <v>302</v>
      </c>
      <c r="Q2050" t="s">
        <v>8709</v>
      </c>
      <c r="S2050" t="s">
        <v>2194</v>
      </c>
      <c r="T2050" t="s">
        <v>2195</v>
      </c>
      <c r="U2050" t="s">
        <v>8725</v>
      </c>
      <c r="V2050" t="s">
        <v>3699</v>
      </c>
      <c r="X2050">
        <v>100</v>
      </c>
      <c r="Y2050">
        <v>33.53</v>
      </c>
      <c r="Z2050">
        <v>71.13</v>
      </c>
      <c r="AA2050">
        <v>71.13</v>
      </c>
    </row>
    <row r="2051" spans="1:28" x14ac:dyDescent="0.3">
      <c r="A2051" t="s">
        <v>2196</v>
      </c>
      <c r="B2051" t="s">
        <v>3636</v>
      </c>
      <c r="C2051" s="7">
        <v>2.0123346416146002</v>
      </c>
      <c r="D2051" s="7">
        <v>1.74001671903915</v>
      </c>
      <c r="E2051" s="7">
        <v>2.0427407427224198</v>
      </c>
      <c r="F2051" s="7">
        <v>2.2778207953765399</v>
      </c>
      <c r="G2051">
        <v>355867</v>
      </c>
      <c r="H2051" t="s">
        <v>1364</v>
      </c>
      <c r="I2051" t="s">
        <v>6676</v>
      </c>
      <c r="J2051" t="s">
        <v>197</v>
      </c>
      <c r="K2051" t="s">
        <v>8758</v>
      </c>
      <c r="L2051" t="s">
        <v>3582</v>
      </c>
      <c r="M2051" t="s">
        <v>2197</v>
      </c>
      <c r="N2051" t="s">
        <v>2198</v>
      </c>
      <c r="O2051" t="s">
        <v>2199</v>
      </c>
      <c r="P2051" t="s">
        <v>357</v>
      </c>
      <c r="Q2051" t="s">
        <v>8735</v>
      </c>
      <c r="R2051" t="s">
        <v>2200</v>
      </c>
      <c r="S2051" t="s">
        <v>2201</v>
      </c>
      <c r="T2051" t="s">
        <v>197</v>
      </c>
      <c r="U2051" t="s">
        <v>8702</v>
      </c>
      <c r="V2051" t="s">
        <v>3968</v>
      </c>
      <c r="X2051">
        <v>99.09</v>
      </c>
      <c r="Y2051">
        <v>42.54</v>
      </c>
      <c r="Z2051">
        <v>90</v>
      </c>
      <c r="AA2051">
        <v>90</v>
      </c>
    </row>
    <row r="2052" spans="1:28" x14ac:dyDescent="0.3">
      <c r="A2052" t="s">
        <v>2202</v>
      </c>
      <c r="B2052" t="s">
        <v>3639</v>
      </c>
      <c r="C2052" s="7">
        <v>6.3216266087070903</v>
      </c>
      <c r="D2052" s="7">
        <v>5.8660763239423499</v>
      </c>
      <c r="E2052" s="7">
        <v>6.0923462106959896</v>
      </c>
      <c r="F2052" s="7">
        <v>6.8787771563112603</v>
      </c>
      <c r="G2052">
        <v>88222</v>
      </c>
      <c r="H2052" t="s">
        <v>2203</v>
      </c>
      <c r="I2052" t="s">
        <v>7827</v>
      </c>
      <c r="J2052" t="s">
        <v>1478</v>
      </c>
      <c r="K2052" t="s">
        <v>3906</v>
      </c>
      <c r="L2052" t="s">
        <v>2080</v>
      </c>
      <c r="M2052" t="s">
        <v>1012</v>
      </c>
      <c r="N2052" t="s">
        <v>7826</v>
      </c>
      <c r="O2052" t="s">
        <v>1013</v>
      </c>
      <c r="P2052" t="s">
        <v>638</v>
      </c>
      <c r="Q2052" t="s">
        <v>3852</v>
      </c>
      <c r="S2052" t="s">
        <v>2204</v>
      </c>
      <c r="T2052" t="s">
        <v>684</v>
      </c>
      <c r="U2052" t="s">
        <v>3886</v>
      </c>
      <c r="V2052" t="s">
        <v>3967</v>
      </c>
      <c r="X2052">
        <v>100</v>
      </c>
      <c r="Y2052">
        <v>46.15</v>
      </c>
      <c r="Z2052">
        <v>78.569999999999993</v>
      </c>
      <c r="AA2052">
        <v>78.569999999999993</v>
      </c>
    </row>
    <row r="2053" spans="1:28" x14ac:dyDescent="0.3">
      <c r="A2053" t="s">
        <v>21763</v>
      </c>
      <c r="B2053" t="s">
        <v>3631</v>
      </c>
      <c r="C2053" s="7">
        <v>-0.23836908894999301</v>
      </c>
      <c r="D2053" s="7">
        <v>-1.1014606899296699</v>
      </c>
      <c r="E2053" s="7">
        <v>0.55673527238054499</v>
      </c>
      <c r="F2053" s="7">
        <v>-1.7855131901591601</v>
      </c>
      <c r="G2053">
        <v>67777</v>
      </c>
      <c r="J2053" t="s">
        <v>13475</v>
      </c>
      <c r="K2053" t="s">
        <v>13474</v>
      </c>
      <c r="L2053" t="s">
        <v>13473</v>
      </c>
      <c r="M2053" t="s">
        <v>21762</v>
      </c>
      <c r="N2053" t="s">
        <v>21761</v>
      </c>
      <c r="O2053" t="s">
        <v>21760</v>
      </c>
      <c r="P2053" t="s">
        <v>21759</v>
      </c>
      <c r="Q2053" t="s">
        <v>21758</v>
      </c>
      <c r="S2053" t="s">
        <v>21757</v>
      </c>
      <c r="T2053" t="s">
        <v>13467</v>
      </c>
      <c r="U2053" t="s">
        <v>13466</v>
      </c>
      <c r="V2053" t="s">
        <v>21756</v>
      </c>
      <c r="X2053">
        <v>100</v>
      </c>
      <c r="Y2053">
        <v>36.51</v>
      </c>
      <c r="Z2053">
        <v>51.85</v>
      </c>
      <c r="AA2053">
        <v>51.85</v>
      </c>
    </row>
    <row r="2054" spans="1:28" x14ac:dyDescent="0.3">
      <c r="A2054" t="s">
        <v>2205</v>
      </c>
      <c r="B2054" t="s">
        <v>3636</v>
      </c>
      <c r="C2054" s="7">
        <v>3.2219782446656602</v>
      </c>
      <c r="D2054" s="7">
        <v>4.0328191535540601</v>
      </c>
      <c r="E2054" s="7">
        <v>3.2957277625735402</v>
      </c>
      <c r="F2054" s="7">
        <v>2.4420308615744801</v>
      </c>
      <c r="G2054">
        <v>355875</v>
      </c>
      <c r="H2054" t="s">
        <v>280</v>
      </c>
      <c r="I2054" t="s">
        <v>281</v>
      </c>
      <c r="J2054" t="s">
        <v>282</v>
      </c>
      <c r="K2054" t="s">
        <v>283</v>
      </c>
      <c r="L2054" t="s">
        <v>320</v>
      </c>
      <c r="M2054" t="s">
        <v>2206</v>
      </c>
      <c r="N2054" t="s">
        <v>2207</v>
      </c>
      <c r="O2054" t="s">
        <v>2208</v>
      </c>
      <c r="P2054" t="s">
        <v>288</v>
      </c>
      <c r="Q2054" t="s">
        <v>289</v>
      </c>
      <c r="R2054" t="s">
        <v>2209</v>
      </c>
      <c r="S2054" t="s">
        <v>3583</v>
      </c>
      <c r="T2054" t="s">
        <v>288</v>
      </c>
      <c r="U2054" t="s">
        <v>289</v>
      </c>
      <c r="V2054" t="s">
        <v>3966</v>
      </c>
      <c r="W2054" t="s">
        <v>7825</v>
      </c>
      <c r="X2054">
        <v>100</v>
      </c>
      <c r="Y2054">
        <v>45.56</v>
      </c>
      <c r="Z2054">
        <v>77.099999999999994</v>
      </c>
      <c r="AA2054">
        <v>77.099999999999994</v>
      </c>
      <c r="AB2054">
        <v>73.39</v>
      </c>
    </row>
    <row r="2055" spans="1:28" x14ac:dyDescent="0.3">
      <c r="A2055" t="s">
        <v>13241</v>
      </c>
      <c r="B2055" t="s">
        <v>3631</v>
      </c>
      <c r="C2055" s="7">
        <v>0.19372662631580401</v>
      </c>
      <c r="D2055" s="7">
        <v>-0.198090985883594</v>
      </c>
      <c r="E2055" s="7">
        <v>-0.45176462075277102</v>
      </c>
      <c r="F2055" s="7">
        <v>-1.7269468439615001</v>
      </c>
      <c r="G2055">
        <v>101282</v>
      </c>
      <c r="M2055" t="s">
        <v>13240</v>
      </c>
      <c r="N2055" t="s">
        <v>13239</v>
      </c>
      <c r="O2055" t="s">
        <v>13238</v>
      </c>
      <c r="P2055" t="s">
        <v>13237</v>
      </c>
      <c r="Q2055" t="s">
        <v>35450</v>
      </c>
      <c r="R2055" t="s">
        <v>13236</v>
      </c>
      <c r="X2055">
        <v>100</v>
      </c>
      <c r="Y2055">
        <v>33.33</v>
      </c>
    </row>
    <row r="2056" spans="1:28" x14ac:dyDescent="0.3">
      <c r="A2056" t="s">
        <v>6462</v>
      </c>
      <c r="B2056" t="s">
        <v>3636</v>
      </c>
      <c r="C2056" s="7">
        <v>1.1835049090140699</v>
      </c>
      <c r="D2056" s="7">
        <v>2.6619555699591899</v>
      </c>
      <c r="E2056" s="7">
        <v>0.27180329363361599</v>
      </c>
      <c r="F2056" s="7">
        <v>1.6365302098335699</v>
      </c>
      <c r="G2056">
        <v>67786</v>
      </c>
      <c r="I2056" t="s">
        <v>35</v>
      </c>
      <c r="K2056" t="s">
        <v>35</v>
      </c>
      <c r="N2056" t="s">
        <v>35</v>
      </c>
      <c r="Q2056" t="s">
        <v>35</v>
      </c>
      <c r="U2056" t="s">
        <v>35</v>
      </c>
    </row>
    <row r="2057" spans="1:28" x14ac:dyDescent="0.3">
      <c r="A2057" t="s">
        <v>13235</v>
      </c>
      <c r="B2057" t="s">
        <v>3636</v>
      </c>
      <c r="C2057" s="7">
        <v>0.73300799389117099</v>
      </c>
      <c r="D2057" s="7">
        <v>0.448702267627896</v>
      </c>
      <c r="E2057" s="7">
        <v>0.45051518264489798</v>
      </c>
      <c r="F2057" s="7">
        <v>1.29608855576546</v>
      </c>
      <c r="G2057">
        <v>355876</v>
      </c>
      <c r="S2057" t="s">
        <v>13234</v>
      </c>
      <c r="T2057" t="s">
        <v>13233</v>
      </c>
      <c r="U2057" t="s">
        <v>13232</v>
      </c>
      <c r="V2057" t="s">
        <v>13231</v>
      </c>
      <c r="X2057">
        <v>82.39</v>
      </c>
      <c r="Z2057">
        <v>49.18</v>
      </c>
      <c r="AA2057">
        <v>49.18</v>
      </c>
    </row>
    <row r="2058" spans="1:28" x14ac:dyDescent="0.3">
      <c r="A2058" t="s">
        <v>30576</v>
      </c>
      <c r="B2058" t="s">
        <v>3631</v>
      </c>
      <c r="C2058" s="7">
        <v>-1.66795378218735</v>
      </c>
      <c r="D2058" s="7">
        <v>-1.6514781893322901</v>
      </c>
      <c r="E2058" s="7">
        <v>-0.74315125091576595</v>
      </c>
      <c r="F2058" s="7">
        <v>-1.3069363202720199</v>
      </c>
      <c r="G2058">
        <v>355877</v>
      </c>
      <c r="H2058" t="s">
        <v>20520</v>
      </c>
      <c r="I2058" t="s">
        <v>20519</v>
      </c>
      <c r="J2058" t="s">
        <v>18305</v>
      </c>
      <c r="K2058" t="s">
        <v>18304</v>
      </c>
      <c r="L2058" t="s">
        <v>30575</v>
      </c>
      <c r="M2058" t="s">
        <v>30574</v>
      </c>
      <c r="N2058" t="s">
        <v>30573</v>
      </c>
      <c r="O2058" t="s">
        <v>30572</v>
      </c>
      <c r="P2058" t="s">
        <v>16632</v>
      </c>
      <c r="Q2058" t="s">
        <v>16631</v>
      </c>
      <c r="S2058" t="s">
        <v>30571</v>
      </c>
      <c r="T2058" t="s">
        <v>16632</v>
      </c>
      <c r="U2058" t="s">
        <v>16631</v>
      </c>
      <c r="V2058" t="s">
        <v>30570</v>
      </c>
      <c r="W2058" t="s">
        <v>30569</v>
      </c>
      <c r="X2058">
        <v>100</v>
      </c>
      <c r="Y2058">
        <v>64.150000000000006</v>
      </c>
      <c r="Z2058">
        <v>68.319999999999993</v>
      </c>
      <c r="AA2058">
        <v>68.319999999999993</v>
      </c>
      <c r="AB2058">
        <v>72.48</v>
      </c>
    </row>
    <row r="2059" spans="1:28" x14ac:dyDescent="0.3">
      <c r="A2059" t="s">
        <v>30568</v>
      </c>
      <c r="B2059" t="s">
        <v>3631</v>
      </c>
      <c r="C2059" s="7">
        <v>-1.0899228021488401</v>
      </c>
      <c r="D2059" s="7">
        <v>-0.59481879115315195</v>
      </c>
      <c r="E2059" s="7">
        <v>-0.332655964520298</v>
      </c>
      <c r="F2059" s="7">
        <v>-0.19007008716717499</v>
      </c>
      <c r="G2059">
        <v>338820</v>
      </c>
      <c r="H2059" t="s">
        <v>496</v>
      </c>
      <c r="I2059" t="s">
        <v>497</v>
      </c>
      <c r="J2059" t="s">
        <v>498</v>
      </c>
      <c r="K2059" t="s">
        <v>499</v>
      </c>
      <c r="L2059" t="s">
        <v>13839</v>
      </c>
      <c r="M2059" t="s">
        <v>3095</v>
      </c>
      <c r="N2059" t="s">
        <v>3096</v>
      </c>
      <c r="O2059" t="s">
        <v>3097</v>
      </c>
      <c r="P2059" t="s">
        <v>114</v>
      </c>
      <c r="Q2059" t="s">
        <v>115</v>
      </c>
      <c r="R2059" t="s">
        <v>3098</v>
      </c>
      <c r="S2059" t="s">
        <v>30567</v>
      </c>
      <c r="T2059" t="s">
        <v>213</v>
      </c>
      <c r="U2059" t="s">
        <v>214</v>
      </c>
      <c r="V2059" t="s">
        <v>30566</v>
      </c>
      <c r="W2059" t="s">
        <v>30565</v>
      </c>
      <c r="X2059">
        <v>94.94</v>
      </c>
      <c r="Y2059">
        <v>36.08</v>
      </c>
      <c r="Z2059">
        <v>70.989999999999995</v>
      </c>
      <c r="AA2059">
        <v>70.989999999999995</v>
      </c>
      <c r="AB2059">
        <v>72.760000000000005</v>
      </c>
    </row>
    <row r="2060" spans="1:28" x14ac:dyDescent="0.3">
      <c r="A2060" t="s">
        <v>4616</v>
      </c>
      <c r="B2060" t="s">
        <v>3636</v>
      </c>
      <c r="C2060" s="7">
        <v>1.67240793466204</v>
      </c>
      <c r="D2060" s="7">
        <v>1.92081055678697</v>
      </c>
      <c r="E2060" s="7">
        <v>1.5460458491857201</v>
      </c>
      <c r="F2060" s="7">
        <v>2.11020997395272</v>
      </c>
      <c r="G2060">
        <v>37646</v>
      </c>
      <c r="H2060" t="s">
        <v>4615</v>
      </c>
      <c r="I2060" t="s">
        <v>4614</v>
      </c>
      <c r="J2060" t="s">
        <v>4613</v>
      </c>
      <c r="K2060" t="s">
        <v>4612</v>
      </c>
      <c r="L2060" t="s">
        <v>4611</v>
      </c>
      <c r="M2060" t="s">
        <v>4610</v>
      </c>
      <c r="N2060" t="s">
        <v>4609</v>
      </c>
      <c r="O2060" t="s">
        <v>4608</v>
      </c>
      <c r="P2060" t="s">
        <v>4607</v>
      </c>
      <c r="Q2060" t="s">
        <v>4606</v>
      </c>
      <c r="R2060" t="s">
        <v>4605</v>
      </c>
      <c r="S2060" t="s">
        <v>4604</v>
      </c>
      <c r="T2060" t="s">
        <v>4603</v>
      </c>
      <c r="U2060" t="s">
        <v>4602</v>
      </c>
      <c r="V2060" t="s">
        <v>4601</v>
      </c>
      <c r="X2060">
        <v>93.99</v>
      </c>
      <c r="Y2060">
        <v>32.01</v>
      </c>
      <c r="Z2060">
        <v>60.66</v>
      </c>
      <c r="AA2060">
        <v>60.66</v>
      </c>
    </row>
    <row r="2061" spans="1:28" x14ac:dyDescent="0.3">
      <c r="A2061" t="s">
        <v>21755</v>
      </c>
      <c r="B2061" t="s">
        <v>3631</v>
      </c>
      <c r="C2061" s="7">
        <v>-0.23962794869595999</v>
      </c>
      <c r="D2061" s="7">
        <v>-1.5749385965429801</v>
      </c>
      <c r="E2061" s="7">
        <v>-1.17433907385018</v>
      </c>
      <c r="F2061" s="7">
        <v>-0.54510934976929704</v>
      </c>
      <c r="G2061">
        <v>16195</v>
      </c>
      <c r="I2061" t="s">
        <v>35</v>
      </c>
      <c r="K2061" t="s">
        <v>35</v>
      </c>
      <c r="N2061" t="s">
        <v>35</v>
      </c>
      <c r="Q2061" t="s">
        <v>35</v>
      </c>
      <c r="S2061" t="s">
        <v>21754</v>
      </c>
      <c r="U2061" t="s">
        <v>35</v>
      </c>
      <c r="V2061" t="s">
        <v>21753</v>
      </c>
      <c r="X2061">
        <v>100</v>
      </c>
      <c r="Z2061">
        <v>62.16</v>
      </c>
      <c r="AA2061">
        <v>62.16</v>
      </c>
    </row>
    <row r="2062" spans="1:28" x14ac:dyDescent="0.3">
      <c r="A2062" t="s">
        <v>13230</v>
      </c>
      <c r="B2062" t="s">
        <v>3636</v>
      </c>
      <c r="C2062" s="7">
        <v>0.32823032260358098</v>
      </c>
      <c r="D2062" s="7">
        <v>0.77556464215622301</v>
      </c>
      <c r="E2062" s="7">
        <v>0.27433502993463199</v>
      </c>
      <c r="F2062" s="7">
        <v>1.1976952088672601</v>
      </c>
      <c r="G2062">
        <v>67809</v>
      </c>
      <c r="H2062" t="s">
        <v>13229</v>
      </c>
      <c r="I2062" t="s">
        <v>13228</v>
      </c>
      <c r="J2062" t="s">
        <v>13227</v>
      </c>
      <c r="K2062" t="s">
        <v>13226</v>
      </c>
      <c r="L2062" t="s">
        <v>35451</v>
      </c>
      <c r="M2062" t="s">
        <v>13225</v>
      </c>
      <c r="N2062" t="s">
        <v>8025</v>
      </c>
      <c r="O2062" t="s">
        <v>13224</v>
      </c>
      <c r="P2062" t="s">
        <v>13223</v>
      </c>
      <c r="Q2062" t="s">
        <v>13222</v>
      </c>
      <c r="R2062" t="s">
        <v>13221</v>
      </c>
      <c r="S2062" t="s">
        <v>13220</v>
      </c>
      <c r="T2062" t="s">
        <v>13219</v>
      </c>
      <c r="U2062" t="s">
        <v>13218</v>
      </c>
      <c r="V2062" t="s">
        <v>13217</v>
      </c>
      <c r="X2062">
        <v>96.08</v>
      </c>
      <c r="Y2062">
        <v>24.8</v>
      </c>
      <c r="Z2062">
        <v>32.840000000000003</v>
      </c>
      <c r="AA2062">
        <v>32.840000000000003</v>
      </c>
    </row>
    <row r="2063" spans="1:28" x14ac:dyDescent="0.3">
      <c r="A2063" t="s">
        <v>30564</v>
      </c>
      <c r="B2063" t="s">
        <v>3631</v>
      </c>
      <c r="C2063" s="7">
        <v>-1.5111033987629701</v>
      </c>
      <c r="D2063" s="7">
        <v>-1.6472295387723299</v>
      </c>
      <c r="E2063" s="7">
        <v>-1.31323402826044</v>
      </c>
      <c r="F2063" s="7">
        <v>-0.97023056155186505</v>
      </c>
      <c r="G2063">
        <v>321903</v>
      </c>
      <c r="I2063" t="s">
        <v>35</v>
      </c>
      <c r="K2063" t="s">
        <v>35</v>
      </c>
      <c r="N2063" t="s">
        <v>35</v>
      </c>
      <c r="Q2063" t="s">
        <v>35</v>
      </c>
      <c r="U2063" t="s">
        <v>35</v>
      </c>
      <c r="X2063">
        <v>100</v>
      </c>
    </row>
    <row r="2064" spans="1:28" x14ac:dyDescent="0.3">
      <c r="A2064" t="s">
        <v>7824</v>
      </c>
      <c r="B2064" t="s">
        <v>3631</v>
      </c>
      <c r="C2064" s="7">
        <v>-2.2275665199427799</v>
      </c>
      <c r="D2064" s="7">
        <v>-1.48156173591072</v>
      </c>
      <c r="E2064" s="7">
        <v>-1.34167523866961</v>
      </c>
      <c r="F2064" s="7">
        <v>-1.33175655837104</v>
      </c>
      <c r="G2064">
        <v>321913</v>
      </c>
      <c r="M2064" t="s">
        <v>7823</v>
      </c>
      <c r="N2064" t="s">
        <v>7822</v>
      </c>
      <c r="O2064" t="s">
        <v>7821</v>
      </c>
      <c r="P2064" t="s">
        <v>7820</v>
      </c>
      <c r="Q2064" t="s">
        <v>7819</v>
      </c>
      <c r="R2064" t="s">
        <v>7818</v>
      </c>
      <c r="S2064" t="s">
        <v>7817</v>
      </c>
      <c r="V2064" t="s">
        <v>7816</v>
      </c>
      <c r="X2064">
        <v>100</v>
      </c>
      <c r="Y2064">
        <v>38.46</v>
      </c>
      <c r="Z2064">
        <v>100</v>
      </c>
      <c r="AA2064">
        <v>100</v>
      </c>
    </row>
    <row r="2065" spans="1:28" x14ac:dyDescent="0.3">
      <c r="A2065" t="s">
        <v>2210</v>
      </c>
      <c r="B2065" t="s">
        <v>3636</v>
      </c>
      <c r="C2065" s="7">
        <v>4.5543115606410103</v>
      </c>
      <c r="D2065" s="7">
        <v>1.7579043577073701</v>
      </c>
      <c r="E2065" s="7">
        <v>3.1309276811195201</v>
      </c>
      <c r="F2065" s="7">
        <v>2.78860963350788</v>
      </c>
      <c r="G2065">
        <v>67819</v>
      </c>
      <c r="S2065" t="s">
        <v>2211</v>
      </c>
      <c r="T2065" t="s">
        <v>2212</v>
      </c>
      <c r="U2065" t="s">
        <v>2213</v>
      </c>
      <c r="V2065" t="s">
        <v>3646</v>
      </c>
      <c r="X2065">
        <v>100</v>
      </c>
      <c r="Z2065">
        <v>26.67</v>
      </c>
      <c r="AA2065">
        <v>26.67</v>
      </c>
    </row>
    <row r="2066" spans="1:28" x14ac:dyDescent="0.3">
      <c r="A2066" t="s">
        <v>13216</v>
      </c>
      <c r="B2066" t="s">
        <v>3636</v>
      </c>
      <c r="C2066" s="7">
        <v>0.42595365766857002</v>
      </c>
      <c r="D2066" s="7">
        <v>0.17805155073854301</v>
      </c>
      <c r="E2066" s="7">
        <v>9.9886300831379896E-3</v>
      </c>
      <c r="F2066" s="7">
        <v>1.9480931461120401</v>
      </c>
      <c r="G2066">
        <v>67825</v>
      </c>
      <c r="M2066" t="s">
        <v>13215</v>
      </c>
      <c r="N2066" t="s">
        <v>13214</v>
      </c>
      <c r="O2066" t="s">
        <v>13213</v>
      </c>
      <c r="P2066" t="s">
        <v>13212</v>
      </c>
      <c r="Q2066" t="s">
        <v>13211</v>
      </c>
      <c r="R2066" t="s">
        <v>13210</v>
      </c>
      <c r="S2066" t="s">
        <v>13209</v>
      </c>
      <c r="V2066" t="s">
        <v>13208</v>
      </c>
      <c r="X2066">
        <v>100</v>
      </c>
      <c r="Y2066">
        <v>35.14</v>
      </c>
      <c r="Z2066">
        <v>26.72</v>
      </c>
      <c r="AA2066">
        <v>26.72</v>
      </c>
    </row>
    <row r="2067" spans="1:28" x14ac:dyDescent="0.3">
      <c r="A2067" t="s">
        <v>13207</v>
      </c>
      <c r="B2067" t="s">
        <v>3636</v>
      </c>
      <c r="C2067" s="7">
        <v>0.29684417971986898</v>
      </c>
      <c r="D2067" s="7">
        <v>-0.27848571656121701</v>
      </c>
      <c r="E2067" s="7">
        <v>0</v>
      </c>
      <c r="F2067" s="7">
        <v>1.6365302098335699</v>
      </c>
      <c r="G2067">
        <v>36802</v>
      </c>
      <c r="H2067" t="s">
        <v>13206</v>
      </c>
      <c r="I2067" t="s">
        <v>13205</v>
      </c>
      <c r="J2067" t="s">
        <v>13204</v>
      </c>
      <c r="K2067" t="s">
        <v>13203</v>
      </c>
      <c r="L2067" t="s">
        <v>13202</v>
      </c>
      <c r="M2067" t="s">
        <v>4148</v>
      </c>
      <c r="N2067" t="s">
        <v>4147</v>
      </c>
      <c r="O2067" t="s">
        <v>4146</v>
      </c>
      <c r="P2067" t="s">
        <v>4145</v>
      </c>
      <c r="Q2067" t="s">
        <v>4144</v>
      </c>
      <c r="R2067" t="s">
        <v>4143</v>
      </c>
      <c r="S2067" t="s">
        <v>13201</v>
      </c>
      <c r="T2067" t="s">
        <v>4145</v>
      </c>
      <c r="U2067" t="s">
        <v>4144</v>
      </c>
      <c r="V2067" t="s">
        <v>13200</v>
      </c>
      <c r="W2067" t="s">
        <v>13199</v>
      </c>
      <c r="X2067">
        <v>100</v>
      </c>
      <c r="Y2067">
        <v>31.17</v>
      </c>
      <c r="Z2067">
        <v>59.28</v>
      </c>
      <c r="AA2067">
        <v>59.28</v>
      </c>
      <c r="AB2067">
        <v>85.96</v>
      </c>
    </row>
    <row r="2068" spans="1:28" x14ac:dyDescent="0.3">
      <c r="A2068" t="s">
        <v>17335</v>
      </c>
      <c r="B2068" t="s">
        <v>3631</v>
      </c>
      <c r="C2068" s="7">
        <v>-0.39279208038861002</v>
      </c>
      <c r="D2068" s="7">
        <v>-0.61757299494182905</v>
      </c>
      <c r="E2068" s="7">
        <v>-1.2092111950958899</v>
      </c>
      <c r="F2068" s="7">
        <v>1.8963297325444</v>
      </c>
      <c r="G2068">
        <v>257362</v>
      </c>
      <c r="H2068" t="s">
        <v>17334</v>
      </c>
      <c r="I2068" t="s">
        <v>17333</v>
      </c>
      <c r="J2068" t="s">
        <v>17332</v>
      </c>
      <c r="K2068" t="s">
        <v>17331</v>
      </c>
      <c r="L2068" t="s">
        <v>17331</v>
      </c>
      <c r="M2068" t="s">
        <v>17330</v>
      </c>
      <c r="N2068" t="s">
        <v>17329</v>
      </c>
      <c r="O2068" t="s">
        <v>17328</v>
      </c>
      <c r="P2068" t="s">
        <v>17327</v>
      </c>
      <c r="Q2068" t="s">
        <v>17326</v>
      </c>
      <c r="R2068" t="s">
        <v>17325</v>
      </c>
      <c r="S2068" t="s">
        <v>17324</v>
      </c>
      <c r="T2068" t="s">
        <v>17323</v>
      </c>
      <c r="U2068" t="s">
        <v>17322</v>
      </c>
      <c r="V2068" t="s">
        <v>17321</v>
      </c>
      <c r="X2068">
        <v>100</v>
      </c>
      <c r="Y2068">
        <v>32.08</v>
      </c>
      <c r="Z2068">
        <v>63.37</v>
      </c>
      <c r="AA2068">
        <v>63.37</v>
      </c>
    </row>
    <row r="2069" spans="1:28" x14ac:dyDescent="0.3">
      <c r="A2069" t="s">
        <v>30563</v>
      </c>
      <c r="B2069" t="s">
        <v>3636</v>
      </c>
      <c r="C2069" s="7">
        <v>1.7437472211418099</v>
      </c>
      <c r="D2069" s="7">
        <v>-0.86194532560313797</v>
      </c>
      <c r="E2069" s="7">
        <v>0.88996609855115905</v>
      </c>
      <c r="F2069" s="7">
        <v>0.37076799729387999</v>
      </c>
      <c r="G2069">
        <v>355904</v>
      </c>
      <c r="M2069" t="s">
        <v>29175</v>
      </c>
      <c r="N2069" t="s">
        <v>29174</v>
      </c>
      <c r="O2069" t="s">
        <v>29173</v>
      </c>
      <c r="P2069" t="s">
        <v>29172</v>
      </c>
      <c r="Q2069" t="s">
        <v>29171</v>
      </c>
      <c r="R2069" t="s">
        <v>29170</v>
      </c>
      <c r="Y2069">
        <v>25.93</v>
      </c>
    </row>
    <row r="2070" spans="1:28" x14ac:dyDescent="0.3">
      <c r="A2070" t="s">
        <v>30562</v>
      </c>
      <c r="B2070" t="s">
        <v>3636</v>
      </c>
      <c r="C2070" s="7">
        <v>1.8771976048149299</v>
      </c>
      <c r="D2070" s="7">
        <v>-0.94937047565896304</v>
      </c>
      <c r="E2070" s="7">
        <v>0.82329147821354698</v>
      </c>
      <c r="F2070" s="7">
        <v>0.37033341946611797</v>
      </c>
      <c r="G2070">
        <v>329298</v>
      </c>
      <c r="I2070" t="s">
        <v>35</v>
      </c>
      <c r="K2070" t="s">
        <v>35</v>
      </c>
      <c r="N2070" t="s">
        <v>35</v>
      </c>
      <c r="Q2070" t="s">
        <v>35</v>
      </c>
      <c r="U2070" t="s">
        <v>35</v>
      </c>
    </row>
    <row r="2071" spans="1:28" x14ac:dyDescent="0.3">
      <c r="A2071" t="s">
        <v>21752</v>
      </c>
      <c r="B2071" t="s">
        <v>3636</v>
      </c>
      <c r="C2071" s="7">
        <v>0.90071860858084796</v>
      </c>
      <c r="D2071" s="7">
        <v>1.11630349647004</v>
      </c>
      <c r="E2071" s="7">
        <v>-0.48549057793213402</v>
      </c>
      <c r="F2071" s="7">
        <v>0.25093392844614598</v>
      </c>
      <c r="G2071">
        <v>257781</v>
      </c>
      <c r="M2071" t="s">
        <v>21751</v>
      </c>
      <c r="N2071" t="s">
        <v>21750</v>
      </c>
      <c r="O2071" t="s">
        <v>21749</v>
      </c>
      <c r="P2071" t="s">
        <v>21748</v>
      </c>
      <c r="Q2071" t="s">
        <v>21747</v>
      </c>
      <c r="R2071" t="s">
        <v>21746</v>
      </c>
      <c r="S2071" t="s">
        <v>21745</v>
      </c>
      <c r="V2071" t="s">
        <v>21744</v>
      </c>
      <c r="X2071">
        <v>100</v>
      </c>
      <c r="Y2071">
        <v>40.479999999999997</v>
      </c>
      <c r="Z2071">
        <v>46.67</v>
      </c>
      <c r="AA2071">
        <v>46.67</v>
      </c>
    </row>
    <row r="2072" spans="1:28" x14ac:dyDescent="0.3">
      <c r="A2072" t="s">
        <v>2214</v>
      </c>
      <c r="B2072" t="s">
        <v>3636</v>
      </c>
      <c r="C2072" s="7">
        <v>2.1129195988865699</v>
      </c>
      <c r="D2072" s="7">
        <v>3.49423672485857</v>
      </c>
      <c r="E2072" s="7">
        <v>2.02448832135107</v>
      </c>
      <c r="F2072" s="7">
        <v>2.3316925054555799</v>
      </c>
      <c r="G2072">
        <v>16211</v>
      </c>
      <c r="H2072" t="s">
        <v>1779</v>
      </c>
      <c r="I2072" t="s">
        <v>1780</v>
      </c>
      <c r="J2072" t="s">
        <v>1781</v>
      </c>
      <c r="K2072" t="s">
        <v>1782</v>
      </c>
      <c r="L2072" t="s">
        <v>1783</v>
      </c>
      <c r="M2072" t="s">
        <v>2215</v>
      </c>
      <c r="N2072" t="s">
        <v>3584</v>
      </c>
      <c r="O2072" t="s">
        <v>2216</v>
      </c>
      <c r="P2072" t="s">
        <v>2217</v>
      </c>
      <c r="Q2072" t="s">
        <v>8870</v>
      </c>
      <c r="R2072" t="s">
        <v>2218</v>
      </c>
      <c r="S2072" t="s">
        <v>2219</v>
      </c>
      <c r="T2072" t="s">
        <v>1781</v>
      </c>
      <c r="U2072" t="s">
        <v>2220</v>
      </c>
      <c r="V2072" t="s">
        <v>3965</v>
      </c>
      <c r="X2072">
        <v>90.38</v>
      </c>
      <c r="Y2072">
        <v>52.94</v>
      </c>
      <c r="Z2072">
        <v>37.31</v>
      </c>
      <c r="AA2072">
        <v>37.31</v>
      </c>
    </row>
    <row r="2073" spans="1:28" x14ac:dyDescent="0.3">
      <c r="A2073" t="s">
        <v>30561</v>
      </c>
      <c r="B2073" t="s">
        <v>3636</v>
      </c>
      <c r="C2073" s="7">
        <v>1.09339277047435</v>
      </c>
      <c r="D2073" s="7">
        <v>1.30928679956102</v>
      </c>
      <c r="E2073" s="7">
        <v>1.0541903958123</v>
      </c>
      <c r="F2073" s="7">
        <v>1.4522013920894401</v>
      </c>
      <c r="G2073">
        <v>289601</v>
      </c>
      <c r="H2073" t="s">
        <v>1337</v>
      </c>
      <c r="I2073" t="s">
        <v>1338</v>
      </c>
      <c r="J2073" t="s">
        <v>1644</v>
      </c>
      <c r="K2073" t="s">
        <v>4482</v>
      </c>
      <c r="L2073" t="s">
        <v>1645</v>
      </c>
      <c r="M2073" t="s">
        <v>1341</v>
      </c>
      <c r="N2073" t="s">
        <v>6630</v>
      </c>
      <c r="O2073" t="s">
        <v>1342</v>
      </c>
      <c r="P2073" t="s">
        <v>1343</v>
      </c>
      <c r="Q2073" t="s">
        <v>6629</v>
      </c>
      <c r="R2073" t="s">
        <v>1344</v>
      </c>
      <c r="S2073" t="s">
        <v>30560</v>
      </c>
      <c r="T2073" t="s">
        <v>1343</v>
      </c>
      <c r="U2073" t="s">
        <v>6629</v>
      </c>
      <c r="V2073" t="s">
        <v>30559</v>
      </c>
      <c r="W2073" t="s">
        <v>30558</v>
      </c>
      <c r="X2073">
        <v>100</v>
      </c>
      <c r="Y2073">
        <v>26.09</v>
      </c>
      <c r="Z2073">
        <v>51.53</v>
      </c>
      <c r="AA2073">
        <v>51.53</v>
      </c>
      <c r="AB2073">
        <v>92.31</v>
      </c>
    </row>
    <row r="2074" spans="1:28" x14ac:dyDescent="0.3">
      <c r="A2074" t="s">
        <v>30557</v>
      </c>
      <c r="B2074" t="s">
        <v>3636</v>
      </c>
      <c r="C2074" s="7">
        <v>1.0999967739652501</v>
      </c>
      <c r="D2074" s="7">
        <v>4.2940367532303E-2</v>
      </c>
      <c r="E2074" s="7">
        <v>1.11806161185524</v>
      </c>
      <c r="F2074" s="7">
        <v>-0.53646230158302799</v>
      </c>
      <c r="G2074">
        <v>233648</v>
      </c>
      <c r="H2074" t="s">
        <v>474</v>
      </c>
      <c r="I2074" t="s">
        <v>475</v>
      </c>
      <c r="J2074" t="s">
        <v>16578</v>
      </c>
      <c r="K2074" t="s">
        <v>16577</v>
      </c>
      <c r="L2074" t="s">
        <v>478</v>
      </c>
      <c r="M2074" t="s">
        <v>30556</v>
      </c>
      <c r="N2074" t="s">
        <v>30555</v>
      </c>
      <c r="O2074" t="s">
        <v>30554</v>
      </c>
      <c r="P2074" t="s">
        <v>30553</v>
      </c>
      <c r="Q2074" t="s">
        <v>30552</v>
      </c>
      <c r="R2074" t="s">
        <v>30551</v>
      </c>
      <c r="S2074" t="s">
        <v>30550</v>
      </c>
      <c r="T2074" t="s">
        <v>16569</v>
      </c>
      <c r="U2074" t="s">
        <v>16568</v>
      </c>
      <c r="V2074" t="s">
        <v>30549</v>
      </c>
      <c r="X2074">
        <v>78.69</v>
      </c>
      <c r="Y2074">
        <v>26.12</v>
      </c>
      <c r="Z2074">
        <v>50</v>
      </c>
      <c r="AA2074">
        <v>50</v>
      </c>
    </row>
    <row r="2075" spans="1:28" x14ac:dyDescent="0.3">
      <c r="A2075" t="s">
        <v>30548</v>
      </c>
      <c r="B2075" t="s">
        <v>3631</v>
      </c>
      <c r="C2075" s="7">
        <v>-1.5930360002594</v>
      </c>
      <c r="D2075" s="7">
        <v>-1.11852842912687</v>
      </c>
      <c r="E2075" s="7">
        <v>0.211459029357383</v>
      </c>
      <c r="F2075" s="7">
        <v>0.518001780706702</v>
      </c>
      <c r="G2075">
        <v>67868</v>
      </c>
      <c r="I2075" t="s">
        <v>35</v>
      </c>
      <c r="K2075" t="s">
        <v>35</v>
      </c>
      <c r="N2075" t="s">
        <v>35</v>
      </c>
      <c r="Q2075" t="s">
        <v>35</v>
      </c>
      <c r="U2075" t="s">
        <v>35</v>
      </c>
    </row>
    <row r="2076" spans="1:28" x14ac:dyDescent="0.3">
      <c r="A2076" t="s">
        <v>30547</v>
      </c>
      <c r="B2076" t="s">
        <v>3631</v>
      </c>
      <c r="C2076" s="7">
        <v>-1.25293508713997</v>
      </c>
      <c r="D2076" s="7">
        <v>-1.6007982594183701</v>
      </c>
      <c r="E2076" s="7">
        <v>-1.5943398550376799</v>
      </c>
      <c r="F2076" s="7">
        <v>-1.3121422736060899</v>
      </c>
      <c r="G2076">
        <v>289636</v>
      </c>
      <c r="H2076" t="s">
        <v>645</v>
      </c>
      <c r="I2076" t="s">
        <v>646</v>
      </c>
      <c r="J2076" t="s">
        <v>647</v>
      </c>
      <c r="K2076" t="s">
        <v>648</v>
      </c>
      <c r="L2076" t="s">
        <v>30546</v>
      </c>
      <c r="M2076" t="s">
        <v>649</v>
      </c>
      <c r="N2076" t="s">
        <v>650</v>
      </c>
      <c r="O2076" t="s">
        <v>651</v>
      </c>
      <c r="P2076" t="s">
        <v>652</v>
      </c>
      <c r="Q2076" t="s">
        <v>653</v>
      </c>
      <c r="R2076" t="s">
        <v>654</v>
      </c>
      <c r="S2076" t="s">
        <v>30545</v>
      </c>
      <c r="T2076" t="s">
        <v>652</v>
      </c>
      <c r="U2076" t="s">
        <v>653</v>
      </c>
      <c r="V2076" t="s">
        <v>30544</v>
      </c>
      <c r="W2076" t="s">
        <v>30543</v>
      </c>
      <c r="X2076">
        <v>100</v>
      </c>
      <c r="Y2076">
        <v>37.869999999999997</v>
      </c>
      <c r="Z2076">
        <v>75.17</v>
      </c>
      <c r="AA2076">
        <v>75.17</v>
      </c>
      <c r="AB2076">
        <v>78.23</v>
      </c>
    </row>
    <row r="2077" spans="1:28" x14ac:dyDescent="0.3">
      <c r="A2077" t="s">
        <v>21743</v>
      </c>
      <c r="B2077" t="s">
        <v>3636</v>
      </c>
      <c r="C2077" s="7">
        <v>0.96382216466373904</v>
      </c>
      <c r="D2077" s="7">
        <v>1.10102270499545</v>
      </c>
      <c r="E2077" s="7">
        <v>0.60116516529203601</v>
      </c>
      <c r="F2077" s="7">
        <v>1.38286397747754</v>
      </c>
      <c r="G2077">
        <v>276127</v>
      </c>
      <c r="H2077" t="s">
        <v>21742</v>
      </c>
      <c r="I2077" t="s">
        <v>21741</v>
      </c>
      <c r="J2077" t="s">
        <v>21740</v>
      </c>
      <c r="K2077" t="s">
        <v>21739</v>
      </c>
      <c r="L2077" t="s">
        <v>21738</v>
      </c>
      <c r="M2077" t="s">
        <v>21737</v>
      </c>
      <c r="N2077" t="s">
        <v>21736</v>
      </c>
      <c r="O2077" t="s">
        <v>21735</v>
      </c>
      <c r="P2077" t="s">
        <v>21734</v>
      </c>
      <c r="Q2077" t="s">
        <v>21733</v>
      </c>
      <c r="R2077" t="s">
        <v>21732</v>
      </c>
      <c r="S2077" t="s">
        <v>21731</v>
      </c>
      <c r="T2077" t="s">
        <v>21730</v>
      </c>
      <c r="U2077" t="s">
        <v>21729</v>
      </c>
      <c r="V2077" t="s">
        <v>21728</v>
      </c>
      <c r="W2077" t="s">
        <v>21727</v>
      </c>
      <c r="X2077">
        <v>100</v>
      </c>
      <c r="Y2077">
        <v>66.67</v>
      </c>
      <c r="Z2077">
        <v>89.66</v>
      </c>
      <c r="AA2077">
        <v>89.66</v>
      </c>
      <c r="AB2077">
        <v>81.42</v>
      </c>
    </row>
    <row r="2078" spans="1:28" x14ac:dyDescent="0.3">
      <c r="A2078" t="s">
        <v>2221</v>
      </c>
      <c r="B2078" t="s">
        <v>3636</v>
      </c>
      <c r="C2078" s="7">
        <v>2.0310320985188399</v>
      </c>
      <c r="D2078" s="7">
        <v>2.1601401778081</v>
      </c>
      <c r="E2078" s="7">
        <v>2.3648956394115399</v>
      </c>
      <c r="F2078" s="7">
        <v>1.74210318874926</v>
      </c>
      <c r="G2078">
        <v>355925</v>
      </c>
      <c r="J2078" t="s">
        <v>2222</v>
      </c>
      <c r="K2078" t="s">
        <v>2223</v>
      </c>
      <c r="L2078" t="s">
        <v>1187</v>
      </c>
      <c r="S2078" t="s">
        <v>2224</v>
      </c>
      <c r="T2078" t="s">
        <v>2222</v>
      </c>
      <c r="U2078" t="s">
        <v>2225</v>
      </c>
      <c r="V2078" t="s">
        <v>3786</v>
      </c>
      <c r="X2078">
        <v>100</v>
      </c>
      <c r="Z2078">
        <v>57.14</v>
      </c>
      <c r="AA2078">
        <v>57.14</v>
      </c>
    </row>
    <row r="2079" spans="1:28" x14ac:dyDescent="0.3">
      <c r="A2079" t="s">
        <v>13198</v>
      </c>
      <c r="B2079" t="s">
        <v>3631</v>
      </c>
      <c r="C2079" s="7">
        <v>-0.68565125510167502</v>
      </c>
      <c r="D2079" s="7">
        <v>-0.76758104737004096</v>
      </c>
      <c r="E2079" s="7">
        <v>-0.77970891253409502</v>
      </c>
      <c r="F2079" s="7">
        <v>-1.2334396233604401</v>
      </c>
      <c r="G2079">
        <v>67915</v>
      </c>
      <c r="I2079" t="s">
        <v>35</v>
      </c>
      <c r="K2079" t="s">
        <v>35</v>
      </c>
      <c r="N2079" t="s">
        <v>35</v>
      </c>
      <c r="Q2079" t="s">
        <v>35</v>
      </c>
      <c r="S2079" t="s">
        <v>13197</v>
      </c>
      <c r="U2079" t="s">
        <v>35</v>
      </c>
      <c r="V2079" t="s">
        <v>13196</v>
      </c>
      <c r="X2079">
        <v>99.52</v>
      </c>
      <c r="Z2079">
        <v>49.28</v>
      </c>
      <c r="AA2079">
        <v>49.28</v>
      </c>
    </row>
    <row r="2080" spans="1:28" x14ac:dyDescent="0.3">
      <c r="A2080" t="s">
        <v>30542</v>
      </c>
      <c r="B2080" t="s">
        <v>3631</v>
      </c>
      <c r="C2080" s="7">
        <v>-1.06157086226467</v>
      </c>
      <c r="D2080" s="7">
        <v>0.778647064869609</v>
      </c>
      <c r="E2080" s="7">
        <v>-0.17778439262866899</v>
      </c>
      <c r="F2080" s="7">
        <v>-0.28835968356964697</v>
      </c>
      <c r="G2080">
        <v>223321</v>
      </c>
      <c r="H2080" t="s">
        <v>1497</v>
      </c>
      <c r="I2080" t="s">
        <v>1498</v>
      </c>
      <c r="J2080" t="s">
        <v>21029</v>
      </c>
      <c r="K2080" t="s">
        <v>21028</v>
      </c>
      <c r="L2080" t="s">
        <v>21027</v>
      </c>
      <c r="M2080" t="s">
        <v>30541</v>
      </c>
      <c r="N2080" t="s">
        <v>30540</v>
      </c>
      <c r="O2080" t="s">
        <v>30539</v>
      </c>
      <c r="P2080" t="s">
        <v>30536</v>
      </c>
      <c r="Q2080" t="s">
        <v>30535</v>
      </c>
      <c r="R2080" t="s">
        <v>30538</v>
      </c>
      <c r="S2080" t="s">
        <v>30537</v>
      </c>
      <c r="T2080" t="s">
        <v>30536</v>
      </c>
      <c r="U2080" t="s">
        <v>30535</v>
      </c>
      <c r="V2080" t="s">
        <v>30534</v>
      </c>
      <c r="X2080">
        <v>100</v>
      </c>
      <c r="Y2080">
        <v>65.14</v>
      </c>
      <c r="Z2080">
        <v>77.98</v>
      </c>
      <c r="AA2080">
        <v>77.98</v>
      </c>
    </row>
    <row r="2081" spans="1:28" x14ac:dyDescent="0.3">
      <c r="A2081" t="s">
        <v>30533</v>
      </c>
      <c r="B2081" t="s">
        <v>3636</v>
      </c>
      <c r="C2081" s="7">
        <v>1.0713474113918</v>
      </c>
      <c r="D2081" s="7">
        <v>0.81673222258310796</v>
      </c>
      <c r="E2081" s="7">
        <v>0.63105831744976704</v>
      </c>
      <c r="F2081" s="7">
        <v>1.1011171081576601</v>
      </c>
      <c r="G2081">
        <v>67931</v>
      </c>
      <c r="M2081" t="s">
        <v>30532</v>
      </c>
      <c r="N2081" t="s">
        <v>30531</v>
      </c>
      <c r="O2081" t="s">
        <v>30530</v>
      </c>
      <c r="P2081" t="s">
        <v>30529</v>
      </c>
      <c r="Q2081" t="s">
        <v>30528</v>
      </c>
      <c r="R2081" t="s">
        <v>30527</v>
      </c>
      <c r="S2081" t="s">
        <v>30526</v>
      </c>
      <c r="T2081" t="s">
        <v>30525</v>
      </c>
      <c r="U2081" t="s">
        <v>30524</v>
      </c>
      <c r="V2081" t="s">
        <v>30523</v>
      </c>
      <c r="X2081">
        <v>100</v>
      </c>
      <c r="Y2081">
        <v>32.76</v>
      </c>
      <c r="Z2081">
        <v>27.03</v>
      </c>
      <c r="AA2081">
        <v>27.03</v>
      </c>
    </row>
    <row r="2082" spans="1:28" x14ac:dyDescent="0.3">
      <c r="A2082" t="s">
        <v>13195</v>
      </c>
      <c r="B2082" t="s">
        <v>3636</v>
      </c>
      <c r="C2082" s="7">
        <v>-0.32244976574197498</v>
      </c>
      <c r="D2082" s="7">
        <v>-2.93010258564106E-2</v>
      </c>
      <c r="E2082" s="7">
        <v>-0.62823726410689995</v>
      </c>
      <c r="F2082" s="7">
        <v>1.20298268858268</v>
      </c>
      <c r="G2082">
        <v>104955</v>
      </c>
      <c r="H2082" t="s">
        <v>13194</v>
      </c>
      <c r="I2082" t="s">
        <v>13193</v>
      </c>
      <c r="J2082" t="s">
        <v>13192</v>
      </c>
      <c r="K2082" t="s">
        <v>13191</v>
      </c>
      <c r="L2082" t="s">
        <v>13190</v>
      </c>
      <c r="M2082" t="s">
        <v>13189</v>
      </c>
      <c r="N2082" t="s">
        <v>13188</v>
      </c>
      <c r="O2082" t="s">
        <v>13187</v>
      </c>
      <c r="P2082" t="s">
        <v>13184</v>
      </c>
      <c r="Q2082" t="s">
        <v>13183</v>
      </c>
      <c r="R2082" t="s">
        <v>13186</v>
      </c>
      <c r="S2082" t="s">
        <v>13185</v>
      </c>
      <c r="T2082" t="s">
        <v>13184</v>
      </c>
      <c r="U2082" t="s">
        <v>13183</v>
      </c>
      <c r="V2082" t="s">
        <v>13182</v>
      </c>
      <c r="W2082" t="s">
        <v>13181</v>
      </c>
      <c r="X2082">
        <v>100</v>
      </c>
      <c r="Y2082">
        <v>86.52</v>
      </c>
      <c r="Z2082">
        <v>97.75</v>
      </c>
      <c r="AA2082">
        <v>97.75</v>
      </c>
      <c r="AB2082">
        <v>87.6</v>
      </c>
    </row>
    <row r="2083" spans="1:28" x14ac:dyDescent="0.3">
      <c r="A2083" t="s">
        <v>7815</v>
      </c>
      <c r="B2083" t="s">
        <v>3631</v>
      </c>
      <c r="C2083" s="7">
        <v>-2.69445833247751</v>
      </c>
      <c r="D2083" s="7">
        <v>-1.7642358970860299</v>
      </c>
      <c r="E2083" s="7">
        <v>-1.90451801669137</v>
      </c>
      <c r="F2083" s="7">
        <v>-1.0929317820429501</v>
      </c>
      <c r="G2083">
        <v>243963</v>
      </c>
      <c r="I2083" t="s">
        <v>35</v>
      </c>
      <c r="K2083" t="s">
        <v>35</v>
      </c>
      <c r="N2083" t="s">
        <v>35</v>
      </c>
      <c r="Q2083" t="s">
        <v>35</v>
      </c>
      <c r="S2083" t="s">
        <v>7814</v>
      </c>
      <c r="U2083" t="s">
        <v>35</v>
      </c>
      <c r="V2083" t="s">
        <v>7813</v>
      </c>
      <c r="W2083" t="s">
        <v>7812</v>
      </c>
      <c r="X2083">
        <v>98.75</v>
      </c>
      <c r="Z2083">
        <v>88.89</v>
      </c>
      <c r="AA2083">
        <v>88.89</v>
      </c>
      <c r="AB2083">
        <v>87.62</v>
      </c>
    </row>
    <row r="2084" spans="1:28" x14ac:dyDescent="0.3">
      <c r="A2084" t="s">
        <v>4600</v>
      </c>
      <c r="B2084" t="s">
        <v>3636</v>
      </c>
      <c r="C2084" s="7">
        <v>0.161037768920337</v>
      </c>
      <c r="D2084" s="7">
        <v>8.7798441498671706E-2</v>
      </c>
      <c r="E2084" s="7">
        <v>0.77261183512236897</v>
      </c>
      <c r="F2084" s="7">
        <v>2.21680468014707</v>
      </c>
      <c r="G2084">
        <v>355959</v>
      </c>
      <c r="H2084" t="s">
        <v>4599</v>
      </c>
      <c r="I2084" t="s">
        <v>4598</v>
      </c>
      <c r="J2084" t="s">
        <v>4597</v>
      </c>
      <c r="K2084" t="s">
        <v>8995</v>
      </c>
      <c r="L2084" t="s">
        <v>8996</v>
      </c>
      <c r="M2084" t="s">
        <v>4596</v>
      </c>
      <c r="N2084" t="s">
        <v>4595</v>
      </c>
      <c r="O2084" t="s">
        <v>4594</v>
      </c>
      <c r="P2084" t="s">
        <v>4591</v>
      </c>
      <c r="Q2084" t="s">
        <v>8997</v>
      </c>
      <c r="R2084" t="s">
        <v>4593</v>
      </c>
      <c r="S2084" t="s">
        <v>4592</v>
      </c>
      <c r="T2084" t="s">
        <v>4591</v>
      </c>
      <c r="U2084" t="s">
        <v>8997</v>
      </c>
      <c r="V2084" t="s">
        <v>4590</v>
      </c>
      <c r="W2084" t="s">
        <v>4589</v>
      </c>
      <c r="X2084">
        <v>100</v>
      </c>
      <c r="Y2084">
        <v>62.65</v>
      </c>
      <c r="Z2084">
        <v>64.209999999999994</v>
      </c>
      <c r="AA2084">
        <v>64.209999999999994</v>
      </c>
      <c r="AB2084">
        <v>75.87</v>
      </c>
    </row>
    <row r="2085" spans="1:28" x14ac:dyDescent="0.3">
      <c r="A2085" t="s">
        <v>13180</v>
      </c>
      <c r="B2085" t="s">
        <v>3636</v>
      </c>
      <c r="C2085" s="7">
        <v>0.33526363399840697</v>
      </c>
      <c r="D2085" s="7">
        <v>0.39101105988595503</v>
      </c>
      <c r="E2085" s="7">
        <v>0.34420411599682799</v>
      </c>
      <c r="F2085" s="7">
        <v>1.11893510884791</v>
      </c>
      <c r="G2085">
        <v>338975</v>
      </c>
      <c r="H2085" t="s">
        <v>13179</v>
      </c>
      <c r="I2085" t="s">
        <v>13178</v>
      </c>
      <c r="J2085" t="s">
        <v>13177</v>
      </c>
      <c r="K2085" t="s">
        <v>13176</v>
      </c>
      <c r="L2085" t="s">
        <v>35452</v>
      </c>
      <c r="M2085" t="s">
        <v>13175</v>
      </c>
      <c r="N2085" t="s">
        <v>13174</v>
      </c>
      <c r="O2085" t="s">
        <v>13173</v>
      </c>
      <c r="P2085" t="s">
        <v>13170</v>
      </c>
      <c r="Q2085" t="s">
        <v>13169</v>
      </c>
      <c r="R2085" t="s">
        <v>13172</v>
      </c>
      <c r="S2085" t="s">
        <v>13171</v>
      </c>
      <c r="T2085" t="s">
        <v>13170</v>
      </c>
      <c r="U2085" t="s">
        <v>13169</v>
      </c>
      <c r="V2085" t="s">
        <v>13168</v>
      </c>
      <c r="W2085" t="s">
        <v>13167</v>
      </c>
      <c r="X2085">
        <v>100</v>
      </c>
      <c r="Y2085">
        <v>72.73</v>
      </c>
      <c r="Z2085">
        <v>90</v>
      </c>
      <c r="AA2085">
        <v>90</v>
      </c>
      <c r="AB2085">
        <v>80.61</v>
      </c>
    </row>
    <row r="2086" spans="1:28" x14ac:dyDescent="0.3">
      <c r="A2086" t="s">
        <v>21726</v>
      </c>
      <c r="B2086" t="s">
        <v>3636</v>
      </c>
      <c r="C2086" s="7">
        <v>0.99558503618941396</v>
      </c>
      <c r="D2086" s="7">
        <v>1.3233658382053399</v>
      </c>
      <c r="E2086" s="7">
        <v>1.3272031331516301</v>
      </c>
      <c r="F2086" s="7">
        <v>1.30408975598415</v>
      </c>
      <c r="G2086">
        <v>355961</v>
      </c>
      <c r="H2086" t="s">
        <v>2386</v>
      </c>
      <c r="I2086" t="s">
        <v>5356</v>
      </c>
      <c r="J2086" t="s">
        <v>21725</v>
      </c>
      <c r="K2086" t="s">
        <v>21724</v>
      </c>
      <c r="L2086" t="s">
        <v>35082</v>
      </c>
      <c r="M2086" t="s">
        <v>21723</v>
      </c>
      <c r="N2086" t="s">
        <v>21722</v>
      </c>
      <c r="O2086" t="s">
        <v>21721</v>
      </c>
      <c r="P2086" t="s">
        <v>583</v>
      </c>
      <c r="Q2086" t="s">
        <v>6954</v>
      </c>
      <c r="R2086" t="s">
        <v>21720</v>
      </c>
      <c r="S2086" t="s">
        <v>21719</v>
      </c>
      <c r="T2086" t="s">
        <v>577</v>
      </c>
      <c r="U2086" t="s">
        <v>5347</v>
      </c>
      <c r="V2086" t="s">
        <v>21718</v>
      </c>
      <c r="X2086">
        <v>100</v>
      </c>
      <c r="Y2086">
        <v>29.9</v>
      </c>
      <c r="Z2086">
        <v>47.74</v>
      </c>
      <c r="AA2086">
        <v>47.74</v>
      </c>
    </row>
    <row r="2087" spans="1:28" x14ac:dyDescent="0.3">
      <c r="A2087" t="s">
        <v>30522</v>
      </c>
      <c r="B2087" t="s">
        <v>3636</v>
      </c>
      <c r="C2087" s="7">
        <v>1.1182438390253</v>
      </c>
      <c r="D2087" s="7">
        <v>1.11260203763795</v>
      </c>
      <c r="E2087" s="7">
        <v>1.3393158957668601</v>
      </c>
      <c r="F2087" s="7">
        <v>0.66771646898233294</v>
      </c>
      <c r="G2087">
        <v>228159</v>
      </c>
      <c r="H2087" t="s">
        <v>2386</v>
      </c>
      <c r="I2087" t="s">
        <v>5356</v>
      </c>
      <c r="J2087" t="s">
        <v>21725</v>
      </c>
      <c r="K2087" t="s">
        <v>21724</v>
      </c>
      <c r="L2087" t="s">
        <v>34656</v>
      </c>
      <c r="M2087" t="s">
        <v>30521</v>
      </c>
      <c r="N2087" t="s">
        <v>30520</v>
      </c>
      <c r="O2087" t="s">
        <v>30519</v>
      </c>
      <c r="P2087" t="s">
        <v>3507</v>
      </c>
      <c r="Q2087" t="s">
        <v>7140</v>
      </c>
      <c r="R2087" t="s">
        <v>30518</v>
      </c>
      <c r="S2087" t="s">
        <v>30517</v>
      </c>
      <c r="T2087" t="s">
        <v>577</v>
      </c>
      <c r="U2087" t="s">
        <v>5347</v>
      </c>
      <c r="V2087" t="s">
        <v>30516</v>
      </c>
      <c r="X2087">
        <v>100</v>
      </c>
      <c r="Y2087">
        <v>28.7</v>
      </c>
      <c r="Z2087">
        <v>42.37</v>
      </c>
      <c r="AA2087">
        <v>42.37</v>
      </c>
    </row>
    <row r="2088" spans="1:28" x14ac:dyDescent="0.3">
      <c r="A2088" t="s">
        <v>21717</v>
      </c>
      <c r="B2088" t="s">
        <v>3636</v>
      </c>
      <c r="C2088" s="7">
        <v>0</v>
      </c>
      <c r="D2088" s="7">
        <v>1.4731640762546701</v>
      </c>
      <c r="E2088" s="7">
        <v>-0.54131290714315095</v>
      </c>
      <c r="F2088" s="7">
        <v>0</v>
      </c>
      <c r="G2088">
        <v>355966</v>
      </c>
      <c r="I2088" t="s">
        <v>35</v>
      </c>
      <c r="K2088" t="s">
        <v>35</v>
      </c>
      <c r="N2088" t="s">
        <v>35</v>
      </c>
      <c r="Q2088" t="s">
        <v>35</v>
      </c>
      <c r="U2088" t="s">
        <v>35</v>
      </c>
    </row>
    <row r="2089" spans="1:28" x14ac:dyDescent="0.3">
      <c r="A2089" t="s">
        <v>30515</v>
      </c>
      <c r="B2089" t="s">
        <v>3631</v>
      </c>
      <c r="C2089" s="7">
        <v>-1.6432914019324001</v>
      </c>
      <c r="D2089" s="7">
        <v>-1.5773312287836001</v>
      </c>
      <c r="E2089" s="7">
        <v>-1.86139289357738</v>
      </c>
      <c r="F2089" s="7">
        <v>-1.39651183111504</v>
      </c>
      <c r="G2089">
        <v>255839</v>
      </c>
      <c r="J2089" t="s">
        <v>14472</v>
      </c>
      <c r="K2089" t="s">
        <v>14471</v>
      </c>
      <c r="L2089" t="s">
        <v>14470</v>
      </c>
      <c r="M2089" t="s">
        <v>30514</v>
      </c>
      <c r="N2089" t="s">
        <v>30513</v>
      </c>
      <c r="P2089" t="s">
        <v>1613</v>
      </c>
      <c r="Q2089" t="s">
        <v>1614</v>
      </c>
      <c r="S2089" t="s">
        <v>30512</v>
      </c>
      <c r="T2089" t="s">
        <v>1613</v>
      </c>
      <c r="U2089" t="s">
        <v>1614</v>
      </c>
      <c r="V2089" t="s">
        <v>30511</v>
      </c>
      <c r="X2089">
        <v>100</v>
      </c>
      <c r="Y2089">
        <v>40.54</v>
      </c>
      <c r="Z2089">
        <v>68.459999999999994</v>
      </c>
      <c r="AA2089">
        <v>68.459999999999994</v>
      </c>
    </row>
    <row r="2090" spans="1:28" x14ac:dyDescent="0.3">
      <c r="A2090" t="s">
        <v>17320</v>
      </c>
      <c r="B2090" t="s">
        <v>3631</v>
      </c>
      <c r="C2090" s="7">
        <v>-0.85719658872794002</v>
      </c>
      <c r="D2090" s="7">
        <v>-0.86911728231599605</v>
      </c>
      <c r="E2090" s="7">
        <v>-1.2850293991077599</v>
      </c>
      <c r="F2090" s="7">
        <v>-0.92634323954340603</v>
      </c>
      <c r="G2090">
        <v>38177</v>
      </c>
      <c r="H2090" t="s">
        <v>17319</v>
      </c>
      <c r="I2090" t="s">
        <v>17318</v>
      </c>
      <c r="J2090" t="s">
        <v>17317</v>
      </c>
      <c r="K2090" t="s">
        <v>35267</v>
      </c>
      <c r="L2090" t="s">
        <v>35268</v>
      </c>
      <c r="M2090" t="s">
        <v>17316</v>
      </c>
      <c r="N2090" t="s">
        <v>17315</v>
      </c>
      <c r="O2090" t="s">
        <v>17314</v>
      </c>
      <c r="P2090" t="s">
        <v>17313</v>
      </c>
      <c r="Q2090" t="s">
        <v>35269</v>
      </c>
      <c r="R2090" t="s">
        <v>17312</v>
      </c>
      <c r="S2090" t="s">
        <v>17311</v>
      </c>
      <c r="T2090" t="s">
        <v>17310</v>
      </c>
      <c r="U2090" t="s">
        <v>35270</v>
      </c>
      <c r="V2090" t="s">
        <v>17309</v>
      </c>
      <c r="W2090" t="s">
        <v>17308</v>
      </c>
      <c r="X2090">
        <v>100</v>
      </c>
      <c r="Y2090">
        <v>52.38</v>
      </c>
      <c r="Z2090">
        <v>66.67</v>
      </c>
      <c r="AA2090">
        <v>66.67</v>
      </c>
      <c r="AB2090">
        <v>73.72</v>
      </c>
    </row>
    <row r="2091" spans="1:28" x14ac:dyDescent="0.3">
      <c r="A2091" t="s">
        <v>6461</v>
      </c>
      <c r="B2091" t="s">
        <v>3636</v>
      </c>
      <c r="C2091" s="7">
        <v>0.77561142625537705</v>
      </c>
      <c r="D2091" s="7">
        <v>-2.6864918886217102</v>
      </c>
      <c r="E2091" s="7">
        <v>-0.189690929015425</v>
      </c>
      <c r="F2091" s="7">
        <v>-0.194468514008241</v>
      </c>
      <c r="G2091">
        <v>60249</v>
      </c>
      <c r="H2091" t="s">
        <v>54</v>
      </c>
      <c r="I2091" t="s">
        <v>55</v>
      </c>
      <c r="J2091" t="s">
        <v>56</v>
      </c>
      <c r="K2091" t="s">
        <v>57</v>
      </c>
      <c r="L2091" t="s">
        <v>58</v>
      </c>
      <c r="M2091" t="s">
        <v>6460</v>
      </c>
      <c r="N2091" t="s">
        <v>6459</v>
      </c>
      <c r="O2091" t="s">
        <v>6458</v>
      </c>
      <c r="P2091" t="s">
        <v>56</v>
      </c>
      <c r="Q2091" t="s">
        <v>60</v>
      </c>
      <c r="R2091" t="s">
        <v>6457</v>
      </c>
      <c r="S2091" t="s">
        <v>6456</v>
      </c>
      <c r="T2091" t="s">
        <v>56</v>
      </c>
      <c r="U2091" t="s">
        <v>60</v>
      </c>
      <c r="V2091" t="s">
        <v>6455</v>
      </c>
      <c r="X2091">
        <v>99.34</v>
      </c>
      <c r="Y2091">
        <v>28.97</v>
      </c>
      <c r="Z2091">
        <v>51.56</v>
      </c>
      <c r="AA2091">
        <v>51.56</v>
      </c>
    </row>
    <row r="2092" spans="1:28" x14ac:dyDescent="0.3">
      <c r="A2092" t="s">
        <v>2226</v>
      </c>
      <c r="B2092" t="s">
        <v>3636</v>
      </c>
      <c r="C2092" s="7">
        <v>2.22713464369521</v>
      </c>
      <c r="D2092" s="7">
        <v>3.12490182501777</v>
      </c>
      <c r="E2092" s="7">
        <v>2.9287580006829499</v>
      </c>
      <c r="F2092" s="7">
        <v>3.0165894540898601</v>
      </c>
      <c r="G2092">
        <v>355969</v>
      </c>
      <c r="I2092" t="s">
        <v>35</v>
      </c>
      <c r="K2092" t="s">
        <v>35</v>
      </c>
      <c r="N2092" t="s">
        <v>35</v>
      </c>
      <c r="Q2092" t="s">
        <v>35</v>
      </c>
      <c r="S2092" t="s">
        <v>2227</v>
      </c>
      <c r="U2092" t="s">
        <v>35</v>
      </c>
      <c r="V2092" t="s">
        <v>3964</v>
      </c>
      <c r="X2092">
        <v>100</v>
      </c>
      <c r="Z2092">
        <v>45.16</v>
      </c>
      <c r="AA2092">
        <v>45.16</v>
      </c>
    </row>
    <row r="2093" spans="1:28" x14ac:dyDescent="0.3">
      <c r="A2093" t="s">
        <v>21716</v>
      </c>
      <c r="B2093" t="s">
        <v>3636</v>
      </c>
      <c r="C2093" s="7">
        <v>0.68663022041045096</v>
      </c>
      <c r="D2093" s="7">
        <v>1.21614049867938</v>
      </c>
      <c r="E2093" s="7">
        <v>1.0156286152743099</v>
      </c>
      <c r="F2093" s="7">
        <v>0.43376592860806301</v>
      </c>
      <c r="G2093">
        <v>289780</v>
      </c>
      <c r="H2093" t="s">
        <v>2943</v>
      </c>
      <c r="I2093" t="s">
        <v>2944</v>
      </c>
      <c r="J2093" t="s">
        <v>197</v>
      </c>
      <c r="K2093" t="s">
        <v>8758</v>
      </c>
      <c r="L2093" t="s">
        <v>3582</v>
      </c>
      <c r="M2093" t="s">
        <v>21715</v>
      </c>
      <c r="N2093" t="s">
        <v>21714</v>
      </c>
      <c r="O2093" t="s">
        <v>21713</v>
      </c>
      <c r="P2093" t="s">
        <v>357</v>
      </c>
      <c r="Q2093" t="s">
        <v>8735</v>
      </c>
      <c r="R2093" t="s">
        <v>21712</v>
      </c>
      <c r="S2093" t="s">
        <v>21711</v>
      </c>
      <c r="T2093" t="s">
        <v>197</v>
      </c>
      <c r="U2093" t="s">
        <v>8702</v>
      </c>
      <c r="V2093" t="s">
        <v>21710</v>
      </c>
      <c r="W2093" t="s">
        <v>21709</v>
      </c>
      <c r="X2093">
        <v>100</v>
      </c>
      <c r="Y2093">
        <v>34.68</v>
      </c>
      <c r="Z2093">
        <v>70.61</v>
      </c>
      <c r="AA2093">
        <v>70.61</v>
      </c>
      <c r="AB2093">
        <v>77.23</v>
      </c>
    </row>
    <row r="2094" spans="1:28" x14ac:dyDescent="0.3">
      <c r="A2094" t="s">
        <v>7811</v>
      </c>
      <c r="B2094" t="s">
        <v>3631</v>
      </c>
      <c r="C2094" s="7">
        <v>-2.1134499507771598</v>
      </c>
      <c r="D2094" s="7">
        <v>-2.2097000988214801</v>
      </c>
      <c r="E2094" s="7">
        <v>-2.1177935347594001</v>
      </c>
      <c r="F2094" s="7">
        <v>-1.64128098885746</v>
      </c>
      <c r="G2094">
        <v>338995</v>
      </c>
      <c r="M2094" t="s">
        <v>7810</v>
      </c>
      <c r="N2094" t="s">
        <v>7809</v>
      </c>
      <c r="P2094" t="s">
        <v>7808</v>
      </c>
      <c r="Q2094" t="s">
        <v>7807</v>
      </c>
      <c r="S2094" t="s">
        <v>7806</v>
      </c>
      <c r="T2094" t="s">
        <v>1330</v>
      </c>
      <c r="U2094" t="s">
        <v>1331</v>
      </c>
      <c r="V2094" t="s">
        <v>7805</v>
      </c>
      <c r="X2094">
        <v>100</v>
      </c>
      <c r="Y2094">
        <v>30.68</v>
      </c>
      <c r="Z2094">
        <v>53.92</v>
      </c>
      <c r="AA2094">
        <v>53.92</v>
      </c>
    </row>
    <row r="2095" spans="1:28" x14ac:dyDescent="0.3">
      <c r="A2095" t="s">
        <v>13166</v>
      </c>
      <c r="B2095" t="s">
        <v>3636</v>
      </c>
      <c r="C2095" s="7">
        <v>0.73232261356703898</v>
      </c>
      <c r="D2095" s="7">
        <v>0.90919965769938005</v>
      </c>
      <c r="E2095" s="7">
        <v>0.60715437514043702</v>
      </c>
      <c r="F2095" s="7">
        <v>1.04888446632656</v>
      </c>
      <c r="G2095">
        <v>339000</v>
      </c>
      <c r="H2095" t="s">
        <v>251</v>
      </c>
      <c r="I2095" t="s">
        <v>6819</v>
      </c>
      <c r="J2095" t="s">
        <v>252</v>
      </c>
      <c r="K2095" t="s">
        <v>6818</v>
      </c>
      <c r="L2095" t="s">
        <v>3516</v>
      </c>
      <c r="M2095" t="s">
        <v>13165</v>
      </c>
      <c r="N2095" t="s">
        <v>13164</v>
      </c>
      <c r="O2095" t="s">
        <v>13163</v>
      </c>
      <c r="P2095" t="s">
        <v>256</v>
      </c>
      <c r="Q2095" t="s">
        <v>3518</v>
      </c>
      <c r="S2095" t="s">
        <v>13162</v>
      </c>
      <c r="T2095" t="s">
        <v>256</v>
      </c>
      <c r="U2095" t="s">
        <v>3518</v>
      </c>
      <c r="V2095" t="s">
        <v>13161</v>
      </c>
      <c r="W2095" t="s">
        <v>13160</v>
      </c>
      <c r="X2095">
        <v>100</v>
      </c>
      <c r="Y2095">
        <v>33.14</v>
      </c>
      <c r="Z2095">
        <v>54.55</v>
      </c>
      <c r="AA2095">
        <v>54.55</v>
      </c>
      <c r="AB2095">
        <v>77.849999999999994</v>
      </c>
    </row>
    <row r="2096" spans="1:28" x14ac:dyDescent="0.3">
      <c r="A2096" t="s">
        <v>30510</v>
      </c>
      <c r="B2096" t="s">
        <v>3631</v>
      </c>
      <c r="C2096" s="7">
        <v>-1.0625557877092699</v>
      </c>
      <c r="D2096" s="7">
        <v>-0.57735605147771496</v>
      </c>
      <c r="E2096" s="7">
        <v>-0.84101182022231902</v>
      </c>
      <c r="F2096" s="7">
        <v>-1.1273787302507601</v>
      </c>
      <c r="G2096">
        <v>257732</v>
      </c>
      <c r="H2096" t="s">
        <v>4849</v>
      </c>
      <c r="I2096" t="s">
        <v>4848</v>
      </c>
      <c r="J2096" t="s">
        <v>4847</v>
      </c>
      <c r="K2096" t="s">
        <v>4846</v>
      </c>
      <c r="L2096" t="s">
        <v>4845</v>
      </c>
      <c r="M2096" t="s">
        <v>30509</v>
      </c>
      <c r="N2096" t="s">
        <v>30508</v>
      </c>
      <c r="O2096" t="s">
        <v>30507</v>
      </c>
      <c r="P2096" t="s">
        <v>1282</v>
      </c>
      <c r="Q2096" t="s">
        <v>1283</v>
      </c>
      <c r="S2096" t="s">
        <v>30506</v>
      </c>
      <c r="T2096" t="s">
        <v>1282</v>
      </c>
      <c r="U2096" t="s">
        <v>1283</v>
      </c>
      <c r="V2096" t="s">
        <v>30505</v>
      </c>
      <c r="W2096" t="s">
        <v>30504</v>
      </c>
      <c r="X2096">
        <v>97.78</v>
      </c>
      <c r="Y2096">
        <v>72.03</v>
      </c>
      <c r="Z2096">
        <v>79.959999999999994</v>
      </c>
      <c r="AA2096">
        <v>79.959999999999994</v>
      </c>
      <c r="AB2096">
        <v>76.17</v>
      </c>
    </row>
    <row r="2097" spans="1:28" x14ac:dyDescent="0.3">
      <c r="A2097" t="s">
        <v>30503</v>
      </c>
      <c r="B2097" t="s">
        <v>3631</v>
      </c>
      <c r="C2097" s="7">
        <v>-1.73419154731613</v>
      </c>
      <c r="D2097" s="7">
        <v>-1.93920755494653</v>
      </c>
      <c r="E2097" s="7">
        <v>-1.82205175607258</v>
      </c>
      <c r="F2097" s="7">
        <v>-1.6895978421553799</v>
      </c>
      <c r="G2097">
        <v>322002</v>
      </c>
      <c r="I2097" t="s">
        <v>35</v>
      </c>
      <c r="K2097" t="s">
        <v>35</v>
      </c>
      <c r="N2097" t="s">
        <v>35</v>
      </c>
      <c r="Q2097" t="s">
        <v>35</v>
      </c>
      <c r="U2097" t="s">
        <v>35</v>
      </c>
      <c r="X2097">
        <v>100</v>
      </c>
    </row>
    <row r="2098" spans="1:28" x14ac:dyDescent="0.3">
      <c r="A2098" t="s">
        <v>6454</v>
      </c>
      <c r="B2098" t="s">
        <v>3631</v>
      </c>
      <c r="C2098" s="7">
        <v>-1.6297729192823101</v>
      </c>
      <c r="D2098" s="7">
        <v>-2.25441993030759</v>
      </c>
      <c r="E2098" s="7">
        <v>-1.80079417070967</v>
      </c>
      <c r="F2098" s="7">
        <v>-1.4052540278347301</v>
      </c>
      <c r="G2098">
        <v>257769</v>
      </c>
      <c r="S2098" t="s">
        <v>6453</v>
      </c>
      <c r="T2098" t="s">
        <v>6452</v>
      </c>
      <c r="U2098" t="s">
        <v>6451</v>
      </c>
      <c r="V2098" t="s">
        <v>6450</v>
      </c>
      <c r="X2098">
        <v>100</v>
      </c>
      <c r="Z2098">
        <v>49.75</v>
      </c>
      <c r="AA2098">
        <v>49.75</v>
      </c>
    </row>
    <row r="2099" spans="1:28" x14ac:dyDescent="0.3">
      <c r="A2099" t="s">
        <v>17307</v>
      </c>
      <c r="B2099" t="s">
        <v>3631</v>
      </c>
      <c r="C2099" s="7">
        <v>0.29411244014870502</v>
      </c>
      <c r="D2099" s="7">
        <v>-0.62903862894986395</v>
      </c>
      <c r="E2099" s="7">
        <v>-1.41242238178875</v>
      </c>
      <c r="F2099" s="7">
        <v>-0.73947526545546904</v>
      </c>
      <c r="G2099">
        <v>68011</v>
      </c>
      <c r="I2099" t="s">
        <v>35</v>
      </c>
      <c r="K2099" t="s">
        <v>35</v>
      </c>
      <c r="N2099" t="s">
        <v>35</v>
      </c>
      <c r="Q2099" t="s">
        <v>35</v>
      </c>
      <c r="U2099" t="s">
        <v>35</v>
      </c>
      <c r="X2099">
        <v>100</v>
      </c>
    </row>
    <row r="2100" spans="1:28" x14ac:dyDescent="0.3">
      <c r="A2100" t="s">
        <v>17306</v>
      </c>
      <c r="B2100" t="s">
        <v>3631</v>
      </c>
      <c r="C2100" s="7">
        <v>-6.4717225743264703E-2</v>
      </c>
      <c r="D2100" s="7">
        <v>0.22494194149733299</v>
      </c>
      <c r="E2100" s="7">
        <v>-1.66108061491291</v>
      </c>
      <c r="F2100" s="7">
        <v>0.14224757080707301</v>
      </c>
      <c r="G2100">
        <v>257346</v>
      </c>
      <c r="I2100" t="s">
        <v>35</v>
      </c>
      <c r="K2100" t="s">
        <v>35</v>
      </c>
      <c r="N2100" t="s">
        <v>35</v>
      </c>
      <c r="Q2100" t="s">
        <v>35</v>
      </c>
      <c r="S2100" t="s">
        <v>17305</v>
      </c>
      <c r="U2100" t="s">
        <v>35</v>
      </c>
      <c r="V2100" t="s">
        <v>17304</v>
      </c>
      <c r="X2100">
        <v>100</v>
      </c>
      <c r="Z2100">
        <v>49</v>
      </c>
      <c r="AA2100">
        <v>49</v>
      </c>
    </row>
    <row r="2101" spans="1:28" x14ac:dyDescent="0.3">
      <c r="A2101" t="s">
        <v>13159</v>
      </c>
      <c r="B2101" t="s">
        <v>3631</v>
      </c>
      <c r="C2101" s="7">
        <v>-0.22376974461621801</v>
      </c>
      <c r="D2101" s="7">
        <v>-0.41272754967317898</v>
      </c>
      <c r="E2101" s="7">
        <v>-0.276929263233825</v>
      </c>
      <c r="F2101" s="7">
        <v>-1.0909299728849899</v>
      </c>
      <c r="G2101">
        <v>237884</v>
      </c>
      <c r="J2101" t="s">
        <v>13158</v>
      </c>
      <c r="K2101" t="s">
        <v>13157</v>
      </c>
      <c r="L2101" t="s">
        <v>13156</v>
      </c>
      <c r="M2101" t="s">
        <v>13155</v>
      </c>
      <c r="N2101" t="s">
        <v>13154</v>
      </c>
      <c r="O2101" t="s">
        <v>13153</v>
      </c>
      <c r="P2101" t="s">
        <v>13152</v>
      </c>
      <c r="Q2101" t="s">
        <v>13151</v>
      </c>
      <c r="S2101" t="s">
        <v>13150</v>
      </c>
      <c r="T2101" t="s">
        <v>3052</v>
      </c>
      <c r="U2101" t="s">
        <v>3053</v>
      </c>
      <c r="V2101" t="s">
        <v>13149</v>
      </c>
      <c r="X2101">
        <v>92.22</v>
      </c>
      <c r="Y2101">
        <v>31.43</v>
      </c>
      <c r="Z2101">
        <v>46.87</v>
      </c>
      <c r="AA2101">
        <v>46.87</v>
      </c>
    </row>
    <row r="2102" spans="1:28" x14ac:dyDescent="0.3">
      <c r="A2102" t="s">
        <v>30502</v>
      </c>
      <c r="B2102" t="s">
        <v>3631</v>
      </c>
      <c r="C2102" s="7">
        <v>-1.0992371160511201</v>
      </c>
      <c r="D2102" s="7">
        <v>-1.30730963483273</v>
      </c>
      <c r="E2102" s="7">
        <v>1.2231033481651901</v>
      </c>
      <c r="F2102" s="7">
        <v>-0.59791381576749503</v>
      </c>
      <c r="G2102">
        <v>105888</v>
      </c>
      <c r="H2102" t="s">
        <v>1779</v>
      </c>
      <c r="I2102" t="s">
        <v>1780</v>
      </c>
      <c r="J2102" t="s">
        <v>30498</v>
      </c>
      <c r="K2102" t="s">
        <v>30501</v>
      </c>
      <c r="L2102" t="s">
        <v>30500</v>
      </c>
      <c r="S2102" t="s">
        <v>30499</v>
      </c>
      <c r="T2102" t="s">
        <v>30498</v>
      </c>
      <c r="U2102" t="s">
        <v>30497</v>
      </c>
      <c r="V2102" t="s">
        <v>30496</v>
      </c>
      <c r="X2102">
        <v>100</v>
      </c>
      <c r="Z2102">
        <v>63.41</v>
      </c>
      <c r="AA2102">
        <v>63.41</v>
      </c>
    </row>
    <row r="2103" spans="1:28" x14ac:dyDescent="0.3">
      <c r="A2103" t="s">
        <v>30495</v>
      </c>
      <c r="B2103" t="s">
        <v>3631</v>
      </c>
      <c r="C2103" s="7">
        <v>-1.2501500948740301</v>
      </c>
      <c r="D2103" s="7">
        <v>-0.85214403765250801</v>
      </c>
      <c r="E2103" s="7">
        <v>-1.4529777162383599</v>
      </c>
      <c r="F2103" s="7">
        <v>-0.498843977339193</v>
      </c>
      <c r="G2103">
        <v>355980</v>
      </c>
      <c r="H2103" t="s">
        <v>38</v>
      </c>
      <c r="I2103" t="s">
        <v>5026</v>
      </c>
      <c r="J2103" t="s">
        <v>638</v>
      </c>
      <c r="K2103" t="s">
        <v>3852</v>
      </c>
      <c r="L2103" t="s">
        <v>3493</v>
      </c>
      <c r="M2103" t="s">
        <v>680</v>
      </c>
      <c r="N2103" t="s">
        <v>681</v>
      </c>
      <c r="O2103" t="s">
        <v>682</v>
      </c>
      <c r="P2103" t="s">
        <v>45</v>
      </c>
      <c r="Q2103" t="s">
        <v>3846</v>
      </c>
      <c r="S2103" t="s">
        <v>30494</v>
      </c>
      <c r="T2103" t="s">
        <v>638</v>
      </c>
      <c r="U2103" t="s">
        <v>3852</v>
      </c>
      <c r="V2103" t="s">
        <v>30493</v>
      </c>
      <c r="X2103">
        <v>100</v>
      </c>
      <c r="Y2103">
        <v>34.81</v>
      </c>
      <c r="Z2103">
        <v>63.53</v>
      </c>
      <c r="AA2103">
        <v>63.53</v>
      </c>
    </row>
    <row r="2104" spans="1:28" x14ac:dyDescent="0.3">
      <c r="A2104" t="s">
        <v>4588</v>
      </c>
      <c r="B2104" t="s">
        <v>3631</v>
      </c>
      <c r="C2104" s="7">
        <v>-1.60520693232449</v>
      </c>
      <c r="D2104" s="7">
        <v>-0.92509058190059001</v>
      </c>
      <c r="E2104" s="7">
        <v>-1.60611150091446</v>
      </c>
      <c r="F2104" s="7">
        <v>-2.0812815967843701</v>
      </c>
      <c r="G2104">
        <v>322008</v>
      </c>
      <c r="I2104" t="s">
        <v>35</v>
      </c>
      <c r="K2104" t="s">
        <v>35</v>
      </c>
      <c r="N2104" t="s">
        <v>35</v>
      </c>
      <c r="Q2104" t="s">
        <v>35</v>
      </c>
      <c r="U2104" t="s">
        <v>35</v>
      </c>
      <c r="X2104">
        <v>100</v>
      </c>
    </row>
    <row r="2105" spans="1:28" x14ac:dyDescent="0.3">
      <c r="A2105" t="s">
        <v>5567</v>
      </c>
      <c r="B2105" t="s">
        <v>3636</v>
      </c>
      <c r="C2105" s="7">
        <v>0.45379369751440302</v>
      </c>
      <c r="D2105" s="7">
        <v>0.91120428335358294</v>
      </c>
      <c r="E2105" s="7">
        <v>2.0696792296814102</v>
      </c>
      <c r="F2105" s="7">
        <v>2.6327802973407101E-3</v>
      </c>
      <c r="G2105">
        <v>68017</v>
      </c>
      <c r="M2105" t="s">
        <v>5566</v>
      </c>
      <c r="N2105" t="s">
        <v>5565</v>
      </c>
      <c r="O2105" t="s">
        <v>5564</v>
      </c>
      <c r="P2105" t="s">
        <v>5563</v>
      </c>
      <c r="Q2105" t="s">
        <v>5562</v>
      </c>
      <c r="R2105" t="s">
        <v>5561</v>
      </c>
      <c r="S2105" t="s">
        <v>5560</v>
      </c>
      <c r="V2105" t="s">
        <v>5559</v>
      </c>
      <c r="X2105">
        <v>100</v>
      </c>
      <c r="Y2105">
        <v>26.05</v>
      </c>
      <c r="Z2105">
        <v>35.22</v>
      </c>
      <c r="AA2105">
        <v>35.22</v>
      </c>
    </row>
    <row r="2106" spans="1:28" x14ac:dyDescent="0.3">
      <c r="A2106" t="s">
        <v>13148</v>
      </c>
      <c r="B2106" t="s">
        <v>3636</v>
      </c>
      <c r="C2106" s="7">
        <v>-7.0994104135914796E-2</v>
      </c>
      <c r="D2106" s="7">
        <v>-2.6992338871503201E-2</v>
      </c>
      <c r="E2106" s="7">
        <v>0.77274294166241997</v>
      </c>
      <c r="F2106" s="7">
        <v>1.28046785235407</v>
      </c>
      <c r="G2106">
        <v>255962</v>
      </c>
      <c r="H2106" t="s">
        <v>106</v>
      </c>
      <c r="I2106" t="s">
        <v>107</v>
      </c>
      <c r="J2106" t="s">
        <v>108</v>
      </c>
      <c r="K2106" t="s">
        <v>109</v>
      </c>
      <c r="L2106" t="s">
        <v>110</v>
      </c>
      <c r="M2106" t="s">
        <v>4493</v>
      </c>
      <c r="N2106" t="s">
        <v>4492</v>
      </c>
      <c r="O2106" t="s">
        <v>4491</v>
      </c>
      <c r="P2106" t="s">
        <v>114</v>
      </c>
      <c r="Q2106" t="s">
        <v>115</v>
      </c>
      <c r="R2106" t="s">
        <v>4490</v>
      </c>
      <c r="S2106" t="s">
        <v>13147</v>
      </c>
      <c r="T2106" t="s">
        <v>114</v>
      </c>
      <c r="U2106" t="s">
        <v>115</v>
      </c>
      <c r="V2106" t="s">
        <v>13146</v>
      </c>
      <c r="W2106" t="s">
        <v>13145</v>
      </c>
      <c r="X2106">
        <v>100</v>
      </c>
      <c r="Y2106">
        <v>37.65</v>
      </c>
      <c r="Z2106">
        <v>76.41</v>
      </c>
      <c r="AA2106">
        <v>76.41</v>
      </c>
      <c r="AB2106">
        <v>85</v>
      </c>
    </row>
    <row r="2107" spans="1:28" x14ac:dyDescent="0.3">
      <c r="A2107" t="s">
        <v>17303</v>
      </c>
      <c r="B2107" t="s">
        <v>3631</v>
      </c>
      <c r="C2107" s="7">
        <v>-0.77780512352932796</v>
      </c>
      <c r="D2107" s="7">
        <v>-0.83776290389045505</v>
      </c>
      <c r="E2107" s="7">
        <v>-1.2837868878336101</v>
      </c>
      <c r="F2107" s="7">
        <v>-1.05139274518917</v>
      </c>
      <c r="G2107">
        <v>329486</v>
      </c>
      <c r="H2107" t="s">
        <v>1826</v>
      </c>
      <c r="I2107" t="s">
        <v>3618</v>
      </c>
      <c r="J2107" t="s">
        <v>5136</v>
      </c>
      <c r="K2107" t="s">
        <v>8966</v>
      </c>
      <c r="L2107" t="s">
        <v>8967</v>
      </c>
      <c r="M2107" t="s">
        <v>296</v>
      </c>
      <c r="N2107" t="s">
        <v>297</v>
      </c>
      <c r="O2107" t="s">
        <v>298</v>
      </c>
      <c r="P2107" t="s">
        <v>299</v>
      </c>
      <c r="Q2107" t="s">
        <v>8716</v>
      </c>
      <c r="R2107" t="s">
        <v>300</v>
      </c>
      <c r="S2107" t="s">
        <v>17302</v>
      </c>
      <c r="T2107" t="s">
        <v>17301</v>
      </c>
      <c r="U2107" t="s">
        <v>35271</v>
      </c>
      <c r="V2107" t="s">
        <v>17300</v>
      </c>
      <c r="W2107" t="s">
        <v>17299</v>
      </c>
      <c r="X2107">
        <v>94.12</v>
      </c>
      <c r="Y2107">
        <v>43.48</v>
      </c>
      <c r="Z2107">
        <v>69.77</v>
      </c>
      <c r="AA2107">
        <v>69.77</v>
      </c>
      <c r="AB2107">
        <v>79.209999999999994</v>
      </c>
    </row>
    <row r="2108" spans="1:28" x14ac:dyDescent="0.3">
      <c r="A2108" t="s">
        <v>13144</v>
      </c>
      <c r="B2108" t="s">
        <v>3636</v>
      </c>
      <c r="C2108" s="7">
        <v>0.62972894364922904</v>
      </c>
      <c r="D2108" s="7">
        <v>0.75097342927848698</v>
      </c>
      <c r="E2108" s="7">
        <v>0.870000456964373</v>
      </c>
      <c r="F2108" s="7">
        <v>1.24808203981592</v>
      </c>
      <c r="G2108">
        <v>68023</v>
      </c>
      <c r="H2108" t="s">
        <v>1337</v>
      </c>
      <c r="I2108" t="s">
        <v>1338</v>
      </c>
      <c r="J2108" t="s">
        <v>1339</v>
      </c>
      <c r="K2108" t="s">
        <v>7162</v>
      </c>
      <c r="L2108" t="s">
        <v>1340</v>
      </c>
      <c r="M2108" t="s">
        <v>13143</v>
      </c>
      <c r="N2108" t="s">
        <v>13142</v>
      </c>
      <c r="O2108" t="s">
        <v>13141</v>
      </c>
      <c r="P2108" t="s">
        <v>13140</v>
      </c>
      <c r="Q2108" t="s">
        <v>13139</v>
      </c>
      <c r="S2108" t="s">
        <v>13138</v>
      </c>
      <c r="T2108" t="s">
        <v>1339</v>
      </c>
      <c r="U2108" t="s">
        <v>7162</v>
      </c>
      <c r="V2108" t="s">
        <v>13137</v>
      </c>
      <c r="X2108">
        <v>94.06</v>
      </c>
      <c r="Y2108">
        <v>40</v>
      </c>
      <c r="Z2108">
        <v>69.569999999999993</v>
      </c>
      <c r="AA2108">
        <v>69.569999999999993</v>
      </c>
    </row>
    <row r="2109" spans="1:28" x14ac:dyDescent="0.3">
      <c r="A2109" t="s">
        <v>30492</v>
      </c>
      <c r="B2109" t="s">
        <v>3631</v>
      </c>
      <c r="C2109" s="7">
        <v>-1.14741601401085</v>
      </c>
      <c r="D2109" s="7">
        <v>-0.94778480858367498</v>
      </c>
      <c r="E2109" s="7">
        <v>-0.63662225774799597</v>
      </c>
      <c r="F2109" s="7">
        <v>-0.51625725151192203</v>
      </c>
      <c r="G2109">
        <v>255789</v>
      </c>
      <c r="H2109" t="s">
        <v>23</v>
      </c>
      <c r="I2109" t="s">
        <v>24</v>
      </c>
      <c r="J2109" t="s">
        <v>25</v>
      </c>
      <c r="K2109" t="s">
        <v>4368</v>
      </c>
      <c r="L2109" t="s">
        <v>12570</v>
      </c>
      <c r="M2109" t="s">
        <v>30491</v>
      </c>
      <c r="N2109" t="s">
        <v>30490</v>
      </c>
      <c r="O2109" t="s">
        <v>30489</v>
      </c>
      <c r="P2109" t="s">
        <v>30</v>
      </c>
      <c r="Q2109" t="s">
        <v>7623</v>
      </c>
      <c r="R2109" t="s">
        <v>30488</v>
      </c>
      <c r="S2109" t="s">
        <v>30487</v>
      </c>
      <c r="T2109" t="s">
        <v>30</v>
      </c>
      <c r="U2109" t="s">
        <v>7623</v>
      </c>
      <c r="V2109" t="s">
        <v>30486</v>
      </c>
      <c r="X2109">
        <v>100</v>
      </c>
      <c r="Y2109">
        <v>38.94</v>
      </c>
      <c r="Z2109">
        <v>69.569999999999993</v>
      </c>
      <c r="AA2109">
        <v>69.569999999999993</v>
      </c>
    </row>
    <row r="2110" spans="1:28" x14ac:dyDescent="0.3">
      <c r="A2110" t="s">
        <v>2228</v>
      </c>
      <c r="B2110" t="s">
        <v>3636</v>
      </c>
      <c r="C2110" s="7">
        <v>2.8657612281879601</v>
      </c>
      <c r="D2110" s="7">
        <v>3.3659809308123201</v>
      </c>
      <c r="E2110" s="7">
        <v>2.8422586701553598</v>
      </c>
      <c r="F2110" s="7">
        <v>3.5660598234906198</v>
      </c>
      <c r="G2110">
        <v>232730</v>
      </c>
      <c r="J2110" t="s">
        <v>2229</v>
      </c>
      <c r="K2110" t="s">
        <v>2230</v>
      </c>
      <c r="L2110" t="s">
        <v>2231</v>
      </c>
      <c r="M2110" t="s">
        <v>2232</v>
      </c>
      <c r="N2110" t="s">
        <v>2233</v>
      </c>
      <c r="O2110" t="s">
        <v>2234</v>
      </c>
      <c r="P2110" t="s">
        <v>2235</v>
      </c>
      <c r="Q2110" t="s">
        <v>2236</v>
      </c>
      <c r="R2110" t="s">
        <v>2237</v>
      </c>
      <c r="S2110" t="s">
        <v>2238</v>
      </c>
      <c r="T2110" t="s">
        <v>2229</v>
      </c>
      <c r="U2110" t="s">
        <v>2239</v>
      </c>
      <c r="V2110" t="s">
        <v>3785</v>
      </c>
      <c r="X2110">
        <v>85.41</v>
      </c>
      <c r="Y2110">
        <v>26.92</v>
      </c>
      <c r="Z2110">
        <v>37.200000000000003</v>
      </c>
      <c r="AA2110">
        <v>37.200000000000003</v>
      </c>
    </row>
    <row r="2111" spans="1:28" x14ac:dyDescent="0.3">
      <c r="A2111" t="s">
        <v>21708</v>
      </c>
      <c r="B2111" t="s">
        <v>3631</v>
      </c>
      <c r="C2111" s="7">
        <v>-0.68905297931049403</v>
      </c>
      <c r="D2111" s="7">
        <v>-1.07199511861758</v>
      </c>
      <c r="E2111" s="7">
        <v>-0.99382263750511501</v>
      </c>
      <c r="F2111" s="7">
        <v>-0.75331350355489801</v>
      </c>
      <c r="G2111">
        <v>322020</v>
      </c>
      <c r="H2111" t="s">
        <v>1487</v>
      </c>
      <c r="I2111" t="s">
        <v>8819</v>
      </c>
      <c r="J2111" t="s">
        <v>193</v>
      </c>
      <c r="K2111" t="s">
        <v>8701</v>
      </c>
      <c r="L2111" t="s">
        <v>3604</v>
      </c>
      <c r="M2111" t="s">
        <v>21707</v>
      </c>
      <c r="N2111" t="s">
        <v>34654</v>
      </c>
      <c r="O2111" t="s">
        <v>21706</v>
      </c>
      <c r="P2111" t="s">
        <v>357</v>
      </c>
      <c r="Q2111" t="s">
        <v>8735</v>
      </c>
      <c r="S2111" t="s">
        <v>21705</v>
      </c>
      <c r="T2111" t="s">
        <v>357</v>
      </c>
      <c r="U2111" t="s">
        <v>8735</v>
      </c>
      <c r="V2111" t="s">
        <v>21704</v>
      </c>
      <c r="X2111">
        <v>96.15</v>
      </c>
      <c r="Y2111">
        <v>30.51</v>
      </c>
      <c r="Z2111">
        <v>70.13</v>
      </c>
      <c r="AA2111">
        <v>70.13</v>
      </c>
    </row>
    <row r="2112" spans="1:28" x14ac:dyDescent="0.3">
      <c r="A2112" t="s">
        <v>13136</v>
      </c>
      <c r="B2112" t="s">
        <v>3631</v>
      </c>
      <c r="C2112" s="7">
        <v>-0.78185189407466504</v>
      </c>
      <c r="D2112" s="7">
        <v>-0.54024766204999397</v>
      </c>
      <c r="E2112" s="7">
        <v>-0.77657677277339598</v>
      </c>
      <c r="F2112" s="7">
        <v>-1.2210367876046899</v>
      </c>
      <c r="G2112">
        <v>68059</v>
      </c>
      <c r="H2112" t="s">
        <v>5649</v>
      </c>
      <c r="I2112" t="s">
        <v>5648</v>
      </c>
      <c r="J2112" t="s">
        <v>5647</v>
      </c>
      <c r="K2112" t="s">
        <v>5646</v>
      </c>
      <c r="L2112" t="s">
        <v>13135</v>
      </c>
      <c r="M2112" t="s">
        <v>8674</v>
      </c>
      <c r="N2112" t="s">
        <v>8673</v>
      </c>
      <c r="O2112" t="s">
        <v>8672</v>
      </c>
      <c r="P2112" t="s">
        <v>5640</v>
      </c>
      <c r="Q2112" t="s">
        <v>5639</v>
      </c>
      <c r="R2112" t="s">
        <v>8671</v>
      </c>
      <c r="S2112" t="s">
        <v>13134</v>
      </c>
      <c r="T2112" t="s">
        <v>5640</v>
      </c>
      <c r="U2112" t="s">
        <v>5639</v>
      </c>
      <c r="V2112" t="s">
        <v>13133</v>
      </c>
      <c r="W2112" t="s">
        <v>13132</v>
      </c>
      <c r="X2112">
        <v>100</v>
      </c>
      <c r="Y2112">
        <v>68.33</v>
      </c>
      <c r="Z2112">
        <v>80.650000000000006</v>
      </c>
      <c r="AA2112">
        <v>80.650000000000006</v>
      </c>
      <c r="AB2112">
        <v>77.39</v>
      </c>
    </row>
    <row r="2113" spans="1:28" x14ac:dyDescent="0.3">
      <c r="A2113" t="s">
        <v>21703</v>
      </c>
      <c r="B2113" t="s">
        <v>3636</v>
      </c>
      <c r="C2113" s="7">
        <v>0.22321389542616399</v>
      </c>
      <c r="D2113" s="7">
        <v>-1.4820432263877299</v>
      </c>
      <c r="E2113" s="7">
        <v>1.29823160032642</v>
      </c>
      <c r="F2113" s="7">
        <v>0.67623919624566697</v>
      </c>
      <c r="G2113">
        <v>326034</v>
      </c>
      <c r="I2113" t="s">
        <v>35</v>
      </c>
      <c r="K2113" t="s">
        <v>35</v>
      </c>
      <c r="N2113" t="s">
        <v>35</v>
      </c>
      <c r="Q2113" t="s">
        <v>35</v>
      </c>
      <c r="U2113" t="s">
        <v>35</v>
      </c>
      <c r="X2113">
        <v>99.71</v>
      </c>
    </row>
    <row r="2114" spans="1:28" x14ac:dyDescent="0.3">
      <c r="A2114" t="s">
        <v>7804</v>
      </c>
      <c r="B2114" t="s">
        <v>3636</v>
      </c>
      <c r="C2114" s="7">
        <v>2.2025478534917999</v>
      </c>
      <c r="D2114" s="7">
        <v>2.1005214495929199</v>
      </c>
      <c r="E2114" s="7">
        <v>2.7926874124416399</v>
      </c>
      <c r="F2114" s="7">
        <v>3.1841762553819</v>
      </c>
      <c r="G2114">
        <v>68062</v>
      </c>
      <c r="I2114" t="s">
        <v>35</v>
      </c>
      <c r="K2114" t="s">
        <v>35</v>
      </c>
      <c r="N2114" t="s">
        <v>35</v>
      </c>
      <c r="Q2114" t="s">
        <v>35</v>
      </c>
      <c r="S2114" t="s">
        <v>7803</v>
      </c>
      <c r="U2114" t="s">
        <v>35</v>
      </c>
      <c r="V2114" t="s">
        <v>7802</v>
      </c>
      <c r="X2114">
        <v>64.14</v>
      </c>
      <c r="Z2114">
        <v>51.95</v>
      </c>
      <c r="AA2114">
        <v>51.95</v>
      </c>
    </row>
    <row r="2115" spans="1:28" x14ac:dyDescent="0.3">
      <c r="A2115" t="s">
        <v>30485</v>
      </c>
      <c r="B2115" t="s">
        <v>3636</v>
      </c>
      <c r="C2115" s="7">
        <v>1.3429766587185099</v>
      </c>
      <c r="D2115" s="7">
        <v>1.6548374130033601</v>
      </c>
      <c r="E2115" s="7">
        <v>1.3332542139919401</v>
      </c>
      <c r="F2115" s="7">
        <v>1.51968284818001</v>
      </c>
      <c r="G2115">
        <v>88481</v>
      </c>
      <c r="I2115" t="s">
        <v>35</v>
      </c>
      <c r="K2115" t="s">
        <v>35</v>
      </c>
      <c r="N2115" t="s">
        <v>35</v>
      </c>
      <c r="Q2115" t="s">
        <v>35</v>
      </c>
      <c r="S2115" t="s">
        <v>30484</v>
      </c>
      <c r="U2115" t="s">
        <v>35</v>
      </c>
      <c r="V2115" t="s">
        <v>30483</v>
      </c>
      <c r="X2115">
        <v>100</v>
      </c>
      <c r="Z2115">
        <v>33.450000000000003</v>
      </c>
      <c r="AA2115">
        <v>33.450000000000003</v>
      </c>
    </row>
    <row r="2116" spans="1:28" x14ac:dyDescent="0.3">
      <c r="A2116" t="s">
        <v>6449</v>
      </c>
      <c r="B2116" t="s">
        <v>3636</v>
      </c>
      <c r="C2116" s="7">
        <v>1.6968010775348299</v>
      </c>
      <c r="D2116" s="7">
        <v>2.9894265322633098</v>
      </c>
      <c r="E2116" s="7">
        <v>2.52406424396926</v>
      </c>
      <c r="F2116" s="7">
        <v>1.68019209293676</v>
      </c>
      <c r="G2116">
        <v>38649</v>
      </c>
      <c r="J2116" t="s">
        <v>6442</v>
      </c>
      <c r="K2116" t="s">
        <v>6441</v>
      </c>
      <c r="L2116" t="s">
        <v>6448</v>
      </c>
      <c r="M2116" t="s">
        <v>6447</v>
      </c>
      <c r="N2116" t="s">
        <v>6446</v>
      </c>
      <c r="O2116" t="s">
        <v>6445</v>
      </c>
      <c r="P2116" t="s">
        <v>6442</v>
      </c>
      <c r="Q2116" t="s">
        <v>6441</v>
      </c>
      <c r="R2116" t="s">
        <v>6444</v>
      </c>
      <c r="S2116" t="s">
        <v>6443</v>
      </c>
      <c r="T2116" t="s">
        <v>6442</v>
      </c>
      <c r="U2116" t="s">
        <v>6441</v>
      </c>
      <c r="V2116" t="s">
        <v>6440</v>
      </c>
      <c r="X2116">
        <v>100</v>
      </c>
      <c r="Y2116">
        <v>41.61</v>
      </c>
      <c r="Z2116">
        <v>51.94</v>
      </c>
      <c r="AA2116">
        <v>51.94</v>
      </c>
    </row>
    <row r="2117" spans="1:28" x14ac:dyDescent="0.3">
      <c r="A2117" t="s">
        <v>2240</v>
      </c>
      <c r="B2117" t="s">
        <v>3628</v>
      </c>
      <c r="C2117" s="7">
        <v>-3.5777656182067701</v>
      </c>
      <c r="D2117" s="7">
        <v>-3.2537837569399</v>
      </c>
      <c r="E2117" s="7">
        <v>-2.9403428414374599</v>
      </c>
      <c r="F2117" s="7">
        <v>-3.0500147643481901</v>
      </c>
      <c r="G2117">
        <v>227270</v>
      </c>
      <c r="I2117" t="s">
        <v>35</v>
      </c>
      <c r="K2117" t="s">
        <v>35</v>
      </c>
      <c r="N2117" t="s">
        <v>35</v>
      </c>
      <c r="Q2117" t="s">
        <v>35</v>
      </c>
      <c r="S2117" t="s">
        <v>2241</v>
      </c>
      <c r="U2117" t="s">
        <v>35</v>
      </c>
      <c r="V2117" t="s">
        <v>3963</v>
      </c>
      <c r="X2117">
        <v>100</v>
      </c>
      <c r="Z2117">
        <v>38.94</v>
      </c>
      <c r="AA2117">
        <v>38.94</v>
      </c>
    </row>
    <row r="2118" spans="1:28" x14ac:dyDescent="0.3">
      <c r="A2118" t="s">
        <v>4587</v>
      </c>
      <c r="B2118" t="s">
        <v>3631</v>
      </c>
      <c r="C2118" s="7">
        <v>-1.6509432843162599</v>
      </c>
      <c r="D2118" s="7">
        <v>-1.66132175276548</v>
      </c>
      <c r="E2118" s="7">
        <v>-1.66374991001266</v>
      </c>
      <c r="F2118" s="7">
        <v>-2.5470724373920302</v>
      </c>
      <c r="G2118">
        <v>240373</v>
      </c>
      <c r="J2118" t="s">
        <v>458</v>
      </c>
      <c r="K2118" t="s">
        <v>459</v>
      </c>
      <c r="L2118" t="s">
        <v>460</v>
      </c>
      <c r="S2118" t="s">
        <v>4586</v>
      </c>
      <c r="T2118" t="s">
        <v>458</v>
      </c>
      <c r="U2118" t="s">
        <v>459</v>
      </c>
      <c r="V2118" t="s">
        <v>4585</v>
      </c>
      <c r="W2118" t="s">
        <v>4584</v>
      </c>
      <c r="X2118">
        <v>91.09</v>
      </c>
      <c r="Z2118">
        <v>57.2</v>
      </c>
      <c r="AA2118">
        <v>57.2</v>
      </c>
      <c r="AB2118">
        <v>84.13</v>
      </c>
    </row>
    <row r="2119" spans="1:28" x14ac:dyDescent="0.3">
      <c r="A2119" t="s">
        <v>6439</v>
      </c>
      <c r="B2119" t="s">
        <v>3631</v>
      </c>
      <c r="C2119" s="7">
        <v>-0.82291776430640295</v>
      </c>
      <c r="D2119" s="7">
        <v>-2.2803540540361098</v>
      </c>
      <c r="E2119" s="7">
        <v>-1.28863606152767</v>
      </c>
      <c r="F2119" s="7">
        <v>-0.38067033022595598</v>
      </c>
      <c r="G2119">
        <v>329539</v>
      </c>
      <c r="I2119" t="s">
        <v>35</v>
      </c>
      <c r="K2119" t="s">
        <v>35</v>
      </c>
      <c r="N2119" t="s">
        <v>35</v>
      </c>
      <c r="Q2119" t="s">
        <v>35</v>
      </c>
      <c r="S2119" t="s">
        <v>6438</v>
      </c>
      <c r="U2119" t="s">
        <v>35</v>
      </c>
      <c r="V2119" t="s">
        <v>6437</v>
      </c>
      <c r="X2119">
        <v>100</v>
      </c>
      <c r="Z2119">
        <v>35.53</v>
      </c>
      <c r="AA2119">
        <v>35.53</v>
      </c>
    </row>
    <row r="2120" spans="1:28" x14ac:dyDescent="0.3">
      <c r="A2120" t="s">
        <v>5558</v>
      </c>
      <c r="B2120" t="s">
        <v>3636</v>
      </c>
      <c r="C2120" s="7">
        <v>1.0551313157298501</v>
      </c>
      <c r="D2120" s="7">
        <v>1.4731640762546701</v>
      </c>
      <c r="E2120" s="7">
        <v>2.0100671893700399</v>
      </c>
      <c r="F2120" s="7">
        <v>0</v>
      </c>
      <c r="G2120">
        <v>326036</v>
      </c>
      <c r="I2120" t="s">
        <v>35</v>
      </c>
      <c r="K2120" t="s">
        <v>35</v>
      </c>
      <c r="N2120" t="s">
        <v>35</v>
      </c>
      <c r="Q2120" t="s">
        <v>35</v>
      </c>
      <c r="U2120" t="s">
        <v>35</v>
      </c>
      <c r="X2120">
        <v>99.4</v>
      </c>
    </row>
    <row r="2121" spans="1:28" x14ac:dyDescent="0.3">
      <c r="A2121" t="s">
        <v>2242</v>
      </c>
      <c r="B2121" t="s">
        <v>3636</v>
      </c>
      <c r="C2121" s="7">
        <v>3.4967237903248201</v>
      </c>
      <c r="D2121" s="7">
        <v>3.8301475965434699</v>
      </c>
      <c r="E2121" s="7">
        <v>3.7594326498359401</v>
      </c>
      <c r="F2121" s="7">
        <v>3.7421011121167802</v>
      </c>
      <c r="G2121">
        <v>339052</v>
      </c>
      <c r="H2121" t="s">
        <v>341</v>
      </c>
      <c r="I2121" t="s">
        <v>342</v>
      </c>
      <c r="J2121" t="s">
        <v>343</v>
      </c>
      <c r="K2121" t="s">
        <v>344</v>
      </c>
      <c r="L2121" t="s">
        <v>345</v>
      </c>
      <c r="M2121" t="s">
        <v>410</v>
      </c>
      <c r="N2121" t="s">
        <v>411</v>
      </c>
      <c r="O2121" t="s">
        <v>412</v>
      </c>
      <c r="P2121" t="s">
        <v>349</v>
      </c>
      <c r="Q2121" t="s">
        <v>350</v>
      </c>
      <c r="S2121" t="s">
        <v>2243</v>
      </c>
      <c r="T2121" t="s">
        <v>349</v>
      </c>
      <c r="U2121" t="s">
        <v>350</v>
      </c>
      <c r="V2121" t="s">
        <v>3962</v>
      </c>
      <c r="X2121">
        <v>100</v>
      </c>
      <c r="Y2121">
        <v>56.57</v>
      </c>
      <c r="Z2121">
        <v>69.069999999999993</v>
      </c>
      <c r="AA2121">
        <v>69.069999999999993</v>
      </c>
    </row>
    <row r="2122" spans="1:28" x14ac:dyDescent="0.3">
      <c r="A2122" t="s">
        <v>2244</v>
      </c>
      <c r="B2122" t="s">
        <v>3636</v>
      </c>
      <c r="C2122" s="7">
        <v>2.4304051124835802</v>
      </c>
      <c r="D2122" s="7">
        <v>2.8762097665061299</v>
      </c>
      <c r="E2122" s="7">
        <v>2.1316937913366001</v>
      </c>
      <c r="F2122" s="7">
        <v>3.09722500993032</v>
      </c>
      <c r="G2122">
        <v>225201</v>
      </c>
      <c r="S2122" t="s">
        <v>2245</v>
      </c>
      <c r="T2122" t="s">
        <v>2246</v>
      </c>
      <c r="U2122" t="s">
        <v>3585</v>
      </c>
      <c r="V2122" t="s">
        <v>3644</v>
      </c>
      <c r="X2122">
        <v>100</v>
      </c>
      <c r="Z2122">
        <v>56.36</v>
      </c>
      <c r="AA2122">
        <v>56.36</v>
      </c>
    </row>
    <row r="2123" spans="1:28" x14ac:dyDescent="0.3">
      <c r="A2123" t="s">
        <v>2247</v>
      </c>
      <c r="B2123" t="s">
        <v>3636</v>
      </c>
      <c r="C2123" s="7">
        <v>3.2286152777886099</v>
      </c>
      <c r="D2123" s="7">
        <v>2.9139524418273499</v>
      </c>
      <c r="E2123" s="7">
        <v>2.8487254431790299</v>
      </c>
      <c r="F2123" s="7">
        <v>3.0886709909758201</v>
      </c>
      <c r="G2123">
        <v>329546</v>
      </c>
      <c r="M2123" t="s">
        <v>2248</v>
      </c>
      <c r="N2123" t="s">
        <v>2249</v>
      </c>
      <c r="O2123" t="s">
        <v>2250</v>
      </c>
      <c r="P2123" t="s">
        <v>187</v>
      </c>
      <c r="Q2123" t="s">
        <v>5007</v>
      </c>
      <c r="R2123" t="s">
        <v>2251</v>
      </c>
      <c r="S2123" t="s">
        <v>2252</v>
      </c>
      <c r="V2123" t="s">
        <v>3698</v>
      </c>
      <c r="X2123">
        <v>100</v>
      </c>
      <c r="Y2123">
        <v>48.57</v>
      </c>
      <c r="Z2123">
        <v>36.42</v>
      </c>
      <c r="AA2123">
        <v>36.42</v>
      </c>
    </row>
    <row r="2124" spans="1:28" x14ac:dyDescent="0.3">
      <c r="A2124" t="s">
        <v>17298</v>
      </c>
      <c r="B2124" t="s">
        <v>3636</v>
      </c>
      <c r="C2124" s="7">
        <v>0.85073400069368299</v>
      </c>
      <c r="D2124" s="7">
        <v>0.82086198735282401</v>
      </c>
      <c r="E2124" s="7">
        <v>1.60933309904488</v>
      </c>
      <c r="F2124" s="7">
        <v>0.176518651369513</v>
      </c>
      <c r="G2124">
        <v>345956</v>
      </c>
      <c r="H2124" t="s">
        <v>17297</v>
      </c>
      <c r="I2124" t="s">
        <v>17296</v>
      </c>
      <c r="J2124" t="s">
        <v>16578</v>
      </c>
      <c r="K2124" t="s">
        <v>16577</v>
      </c>
      <c r="L2124" t="s">
        <v>478</v>
      </c>
      <c r="M2124" t="s">
        <v>17295</v>
      </c>
      <c r="N2124" t="s">
        <v>17294</v>
      </c>
      <c r="O2124" t="s">
        <v>35272</v>
      </c>
      <c r="P2124" t="s">
        <v>17293</v>
      </c>
      <c r="Q2124" t="s">
        <v>17292</v>
      </c>
      <c r="R2124" t="s">
        <v>35273</v>
      </c>
      <c r="S2124" t="s">
        <v>17291</v>
      </c>
      <c r="T2124" t="s">
        <v>16569</v>
      </c>
      <c r="U2124" t="s">
        <v>16568</v>
      </c>
      <c r="V2124" t="s">
        <v>17290</v>
      </c>
      <c r="W2124" t="s">
        <v>17289</v>
      </c>
      <c r="X2124">
        <v>100</v>
      </c>
      <c r="Y2124">
        <v>32.47</v>
      </c>
      <c r="Z2124">
        <v>78.81</v>
      </c>
      <c r="AA2124">
        <v>78.81</v>
      </c>
      <c r="AB2124">
        <v>78.88</v>
      </c>
    </row>
    <row r="2125" spans="1:28" x14ac:dyDescent="0.3">
      <c r="A2125" t="s">
        <v>30482</v>
      </c>
      <c r="B2125" t="s">
        <v>3631</v>
      </c>
      <c r="C2125" s="7">
        <v>-1.0415394780506</v>
      </c>
      <c r="D2125" s="7">
        <v>-1.47760232514405</v>
      </c>
      <c r="E2125" s="7">
        <v>-1.57229820784151</v>
      </c>
      <c r="F2125" s="7">
        <v>-0.22737411524532</v>
      </c>
      <c r="G2125">
        <v>322035</v>
      </c>
      <c r="M2125" t="s">
        <v>30481</v>
      </c>
      <c r="N2125" t="s">
        <v>30480</v>
      </c>
      <c r="O2125" t="s">
        <v>30479</v>
      </c>
      <c r="P2125" t="s">
        <v>30478</v>
      </c>
      <c r="Q2125" t="s">
        <v>30477</v>
      </c>
      <c r="S2125" t="s">
        <v>30476</v>
      </c>
      <c r="T2125" t="s">
        <v>22480</v>
      </c>
      <c r="U2125" t="s">
        <v>34657</v>
      </c>
      <c r="V2125" t="s">
        <v>30475</v>
      </c>
      <c r="X2125">
        <v>100</v>
      </c>
      <c r="Y2125">
        <v>31.88</v>
      </c>
      <c r="Z2125">
        <v>44.68</v>
      </c>
      <c r="AA2125">
        <v>33.33</v>
      </c>
    </row>
    <row r="2126" spans="1:28" x14ac:dyDescent="0.3">
      <c r="A2126" t="s">
        <v>30474</v>
      </c>
      <c r="B2126" t="s">
        <v>3631</v>
      </c>
      <c r="C2126" s="7">
        <v>-1.3314407507952</v>
      </c>
      <c r="D2126" s="7">
        <v>-1.6389341941232101</v>
      </c>
      <c r="E2126" s="7">
        <v>-1.2518563674485399</v>
      </c>
      <c r="F2126" s="7">
        <v>-1.2950322610623199</v>
      </c>
      <c r="G2126">
        <v>356012</v>
      </c>
      <c r="I2126" t="s">
        <v>35</v>
      </c>
      <c r="K2126" t="s">
        <v>35</v>
      </c>
      <c r="N2126" t="s">
        <v>35</v>
      </c>
      <c r="Q2126" t="s">
        <v>35</v>
      </c>
      <c r="S2126" t="s">
        <v>22818</v>
      </c>
      <c r="U2126" t="s">
        <v>35</v>
      </c>
      <c r="V2126" t="s">
        <v>22817</v>
      </c>
      <c r="X2126">
        <v>100</v>
      </c>
      <c r="Z2126">
        <v>41.03</v>
      </c>
      <c r="AA2126">
        <v>41.03</v>
      </c>
    </row>
    <row r="2127" spans="1:28" x14ac:dyDescent="0.3">
      <c r="A2127" t="s">
        <v>30473</v>
      </c>
      <c r="B2127" t="s">
        <v>3636</v>
      </c>
      <c r="C2127" s="7">
        <v>1.54267001467594</v>
      </c>
      <c r="D2127" s="7">
        <v>-0.47958933838047701</v>
      </c>
      <c r="E2127" s="7">
        <v>0.24000166548121701</v>
      </c>
      <c r="F2127" s="7">
        <v>0.40635063378181102</v>
      </c>
      <c r="G2127">
        <v>68094</v>
      </c>
      <c r="M2127" t="s">
        <v>30472</v>
      </c>
      <c r="N2127" t="s">
        <v>30471</v>
      </c>
      <c r="O2127" t="s">
        <v>30470</v>
      </c>
      <c r="P2127" t="s">
        <v>30469</v>
      </c>
      <c r="Q2127" t="s">
        <v>30468</v>
      </c>
      <c r="S2127" t="s">
        <v>30467</v>
      </c>
      <c r="V2127" t="s">
        <v>30466</v>
      </c>
      <c r="X2127">
        <v>100</v>
      </c>
      <c r="Y2127">
        <v>50</v>
      </c>
      <c r="Z2127">
        <v>55.93</v>
      </c>
      <c r="AA2127">
        <v>51.56</v>
      </c>
    </row>
    <row r="2128" spans="1:28" x14ac:dyDescent="0.3">
      <c r="A2128" t="s">
        <v>5557</v>
      </c>
      <c r="B2128" t="s">
        <v>3636</v>
      </c>
      <c r="C2128" s="7">
        <v>1.2185248486102001</v>
      </c>
      <c r="D2128" s="7">
        <v>1.52838382590021</v>
      </c>
      <c r="E2128" s="7">
        <v>2.62281074239527</v>
      </c>
      <c r="F2128" s="7">
        <v>1.35896272987029</v>
      </c>
      <c r="G2128">
        <v>336241</v>
      </c>
      <c r="H2128" t="s">
        <v>5556</v>
      </c>
      <c r="I2128" t="s">
        <v>5555</v>
      </c>
      <c r="J2128" t="s">
        <v>5554</v>
      </c>
      <c r="K2128" t="s">
        <v>5553</v>
      </c>
      <c r="L2128" t="s">
        <v>5552</v>
      </c>
      <c r="M2128" t="s">
        <v>5551</v>
      </c>
      <c r="N2128" t="s">
        <v>5550</v>
      </c>
      <c r="O2128" t="s">
        <v>5549</v>
      </c>
      <c r="P2128" t="s">
        <v>5546</v>
      </c>
      <c r="Q2128" t="s">
        <v>5545</v>
      </c>
      <c r="R2128" t="s">
        <v>5548</v>
      </c>
      <c r="S2128" t="s">
        <v>5547</v>
      </c>
      <c r="T2128" t="s">
        <v>5546</v>
      </c>
      <c r="U2128" t="s">
        <v>5545</v>
      </c>
      <c r="V2128" t="s">
        <v>5544</v>
      </c>
      <c r="W2128" t="s">
        <v>5543</v>
      </c>
      <c r="X2128">
        <v>99.12</v>
      </c>
      <c r="Y2128">
        <v>77.42</v>
      </c>
      <c r="Z2128">
        <v>92.59</v>
      </c>
      <c r="AA2128">
        <v>92.59</v>
      </c>
      <c r="AB2128">
        <v>75.680000000000007</v>
      </c>
    </row>
    <row r="2129" spans="1:28" x14ac:dyDescent="0.3">
      <c r="A2129" t="s">
        <v>30465</v>
      </c>
      <c r="B2129" t="s">
        <v>3636</v>
      </c>
      <c r="C2129" s="7">
        <v>1.0315697837690201</v>
      </c>
      <c r="D2129" s="7">
        <v>1.0701189511455</v>
      </c>
      <c r="E2129" s="7">
        <v>1.2258287297259101</v>
      </c>
      <c r="F2129" s="7">
        <v>1.6355029708412101</v>
      </c>
      <c r="G2129">
        <v>66997</v>
      </c>
      <c r="I2129" t="s">
        <v>35</v>
      </c>
      <c r="K2129" t="s">
        <v>35</v>
      </c>
      <c r="N2129" t="s">
        <v>35</v>
      </c>
      <c r="Q2129" t="s">
        <v>35</v>
      </c>
      <c r="S2129" t="s">
        <v>30464</v>
      </c>
      <c r="U2129" t="s">
        <v>35</v>
      </c>
      <c r="V2129" t="s">
        <v>30463</v>
      </c>
      <c r="X2129">
        <v>100</v>
      </c>
      <c r="Z2129">
        <v>69.84</v>
      </c>
      <c r="AA2129">
        <v>69.84</v>
      </c>
    </row>
    <row r="2130" spans="1:28" x14ac:dyDescent="0.3">
      <c r="A2130" t="s">
        <v>21702</v>
      </c>
      <c r="B2130" t="s">
        <v>3631</v>
      </c>
      <c r="C2130" s="7">
        <v>-0.956653254471591</v>
      </c>
      <c r="D2130" s="7">
        <v>-1.04366577539732</v>
      </c>
      <c r="E2130" s="7">
        <v>-0.72028655277864295</v>
      </c>
      <c r="F2130" s="7">
        <v>8.2920786434271102E-2</v>
      </c>
      <c r="G2130">
        <v>68128</v>
      </c>
      <c r="I2130" t="s">
        <v>35</v>
      </c>
      <c r="K2130" t="s">
        <v>35</v>
      </c>
      <c r="N2130" t="s">
        <v>35</v>
      </c>
      <c r="Q2130" t="s">
        <v>35</v>
      </c>
      <c r="S2130" t="s">
        <v>21701</v>
      </c>
      <c r="U2130" t="s">
        <v>35</v>
      </c>
      <c r="V2130" t="s">
        <v>21700</v>
      </c>
      <c r="X2130">
        <v>100</v>
      </c>
      <c r="Z2130">
        <v>46.09</v>
      </c>
      <c r="AA2130">
        <v>46.09</v>
      </c>
    </row>
    <row r="2131" spans="1:28" x14ac:dyDescent="0.3">
      <c r="A2131" t="s">
        <v>17288</v>
      </c>
      <c r="B2131" t="s">
        <v>3636</v>
      </c>
      <c r="C2131" s="7">
        <v>0.50899969033602099</v>
      </c>
      <c r="D2131" s="7">
        <v>0.56905692311917699</v>
      </c>
      <c r="E2131" s="7">
        <v>1.0224696711655901</v>
      </c>
      <c r="F2131" s="7">
        <v>1.0773066288225499</v>
      </c>
      <c r="G2131">
        <v>257392</v>
      </c>
      <c r="M2131" t="s">
        <v>17287</v>
      </c>
      <c r="N2131" t="s">
        <v>17286</v>
      </c>
      <c r="O2131" t="s">
        <v>17285</v>
      </c>
      <c r="P2131" t="s">
        <v>17284</v>
      </c>
      <c r="Q2131" t="s">
        <v>17283</v>
      </c>
      <c r="R2131" t="s">
        <v>17282</v>
      </c>
      <c r="S2131" t="s">
        <v>3294</v>
      </c>
      <c r="V2131" t="s">
        <v>3867</v>
      </c>
      <c r="X2131">
        <v>91.59</v>
      </c>
      <c r="Y2131">
        <v>31.25</v>
      </c>
      <c r="Z2131">
        <v>42.53</v>
      </c>
      <c r="AA2131">
        <v>42.53</v>
      </c>
    </row>
    <row r="2132" spans="1:28" x14ac:dyDescent="0.3">
      <c r="A2132" t="s">
        <v>30462</v>
      </c>
      <c r="B2132" t="s">
        <v>3636</v>
      </c>
      <c r="C2132" s="7">
        <v>1.12172611360786</v>
      </c>
      <c r="D2132" s="7">
        <v>1.98024996491782</v>
      </c>
      <c r="E2132" s="7">
        <v>0.39092222435762097</v>
      </c>
      <c r="F2132" s="7">
        <v>0.85095350951953297</v>
      </c>
      <c r="G2132">
        <v>329590</v>
      </c>
      <c r="H2132" t="s">
        <v>4247</v>
      </c>
      <c r="I2132" t="s">
        <v>4246</v>
      </c>
      <c r="J2132" t="s">
        <v>1461</v>
      </c>
      <c r="K2132" t="s">
        <v>4504</v>
      </c>
      <c r="L2132" t="s">
        <v>13413</v>
      </c>
    </row>
    <row r="2133" spans="1:28" x14ac:dyDescent="0.3">
      <c r="A2133" t="s">
        <v>7801</v>
      </c>
      <c r="B2133" t="s">
        <v>3636</v>
      </c>
      <c r="C2133" s="7">
        <v>2.4328886164634098</v>
      </c>
      <c r="D2133" s="7">
        <v>2.73507186373166</v>
      </c>
      <c r="E2133" s="7">
        <v>3.18515774178907</v>
      </c>
      <c r="F2133" s="7">
        <v>0.94103474158815503</v>
      </c>
      <c r="G2133">
        <v>68135</v>
      </c>
      <c r="M2133" t="s">
        <v>7800</v>
      </c>
      <c r="N2133" t="s">
        <v>7799</v>
      </c>
      <c r="O2133" t="s">
        <v>7798</v>
      </c>
      <c r="P2133" t="s">
        <v>7797</v>
      </c>
      <c r="Q2133" t="s">
        <v>7796</v>
      </c>
      <c r="R2133" t="s">
        <v>7795</v>
      </c>
      <c r="S2133" t="s">
        <v>7794</v>
      </c>
      <c r="V2133" t="s">
        <v>7793</v>
      </c>
      <c r="X2133">
        <v>75.69</v>
      </c>
      <c r="Y2133">
        <v>34.479999999999997</v>
      </c>
      <c r="Z2133">
        <v>26.09</v>
      </c>
      <c r="AA2133">
        <v>26.09</v>
      </c>
    </row>
    <row r="2134" spans="1:28" x14ac:dyDescent="0.3">
      <c r="A2134" t="s">
        <v>5542</v>
      </c>
      <c r="B2134" t="s">
        <v>3636</v>
      </c>
      <c r="C2134" s="7">
        <v>1.9965073340617401</v>
      </c>
      <c r="D2134" s="7">
        <v>1.4053936636942099</v>
      </c>
      <c r="E2134" s="7">
        <v>2.4029030466774102</v>
      </c>
      <c r="F2134" s="7">
        <v>2.4914201984368201</v>
      </c>
      <c r="G2134">
        <v>289940</v>
      </c>
      <c r="J2134" t="s">
        <v>2118</v>
      </c>
      <c r="K2134" t="s">
        <v>2119</v>
      </c>
      <c r="L2134" t="s">
        <v>2120</v>
      </c>
      <c r="M2134" t="s">
        <v>5541</v>
      </c>
      <c r="N2134" t="s">
        <v>5540</v>
      </c>
      <c r="O2134" t="s">
        <v>5539</v>
      </c>
      <c r="P2134" t="s">
        <v>5538</v>
      </c>
      <c r="Q2134" t="s">
        <v>5537</v>
      </c>
      <c r="R2134" t="s">
        <v>5536</v>
      </c>
      <c r="S2134" t="s">
        <v>5535</v>
      </c>
      <c r="T2134" t="s">
        <v>2118</v>
      </c>
      <c r="U2134" t="s">
        <v>2119</v>
      </c>
      <c r="V2134" t="s">
        <v>5534</v>
      </c>
      <c r="W2134" t="s">
        <v>5533</v>
      </c>
      <c r="X2134">
        <v>100</v>
      </c>
      <c r="Y2134">
        <v>37.1</v>
      </c>
      <c r="Z2134">
        <v>75</v>
      </c>
      <c r="AA2134">
        <v>75</v>
      </c>
      <c r="AB2134">
        <v>76.92</v>
      </c>
    </row>
    <row r="2135" spans="1:28" x14ac:dyDescent="0.3">
      <c r="A2135" t="s">
        <v>30461</v>
      </c>
      <c r="B2135" t="s">
        <v>3636</v>
      </c>
      <c r="C2135" s="7">
        <v>1.1370189726390201</v>
      </c>
      <c r="D2135" s="7">
        <v>1.0875511442194099</v>
      </c>
      <c r="E2135" s="7">
        <v>1.263909826531</v>
      </c>
      <c r="F2135" s="7">
        <v>1.3602705122168599</v>
      </c>
      <c r="G2135">
        <v>289943</v>
      </c>
      <c r="H2135" t="s">
        <v>2943</v>
      </c>
      <c r="I2135" t="s">
        <v>2944</v>
      </c>
      <c r="J2135" t="s">
        <v>193</v>
      </c>
      <c r="K2135" t="s">
        <v>8701</v>
      </c>
      <c r="L2135" t="s">
        <v>3542</v>
      </c>
      <c r="M2135" t="s">
        <v>30460</v>
      </c>
      <c r="N2135" t="s">
        <v>30459</v>
      </c>
      <c r="O2135" t="s">
        <v>30458</v>
      </c>
      <c r="P2135" t="s">
        <v>357</v>
      </c>
      <c r="Q2135" t="s">
        <v>8735</v>
      </c>
      <c r="R2135" t="s">
        <v>30457</v>
      </c>
      <c r="S2135" t="s">
        <v>30456</v>
      </c>
      <c r="T2135" t="s">
        <v>197</v>
      </c>
      <c r="U2135" t="s">
        <v>8702</v>
      </c>
      <c r="V2135" t="s">
        <v>30455</v>
      </c>
      <c r="X2135">
        <v>100</v>
      </c>
      <c r="Y2135">
        <v>36.79</v>
      </c>
      <c r="Z2135">
        <v>62.86</v>
      </c>
      <c r="AA2135">
        <v>62.86</v>
      </c>
    </row>
    <row r="2136" spans="1:28" x14ac:dyDescent="0.3">
      <c r="A2136" t="s">
        <v>21699</v>
      </c>
      <c r="B2136" t="s">
        <v>3631</v>
      </c>
      <c r="C2136" s="7">
        <v>-0.70367118336457901</v>
      </c>
      <c r="D2136" s="7">
        <v>-1.0700667941061299</v>
      </c>
      <c r="E2136" s="7">
        <v>-1.16192724219504</v>
      </c>
      <c r="F2136" s="7">
        <v>0.80177629284253005</v>
      </c>
      <c r="G2136">
        <v>68143</v>
      </c>
      <c r="I2136" t="s">
        <v>35</v>
      </c>
      <c r="K2136" t="s">
        <v>35</v>
      </c>
      <c r="N2136" t="s">
        <v>35</v>
      </c>
      <c r="Q2136" t="s">
        <v>35</v>
      </c>
      <c r="U2136" t="s">
        <v>35</v>
      </c>
      <c r="X2136">
        <v>100</v>
      </c>
    </row>
    <row r="2137" spans="1:28" x14ac:dyDescent="0.3">
      <c r="A2137" t="s">
        <v>30454</v>
      </c>
      <c r="B2137" t="s">
        <v>3636</v>
      </c>
      <c r="C2137" s="7">
        <v>1.3738797226670401</v>
      </c>
      <c r="D2137" s="7">
        <v>0.92524896246567501</v>
      </c>
      <c r="E2137" s="7">
        <v>1.15163285115313</v>
      </c>
      <c r="F2137" s="7">
        <v>1.4479285151093799</v>
      </c>
      <c r="G2137">
        <v>289956</v>
      </c>
      <c r="H2137" t="s">
        <v>12974</v>
      </c>
      <c r="I2137" t="s">
        <v>12973</v>
      </c>
      <c r="J2137" t="s">
        <v>3104</v>
      </c>
      <c r="K2137" t="s">
        <v>12972</v>
      </c>
      <c r="L2137" t="s">
        <v>34555</v>
      </c>
      <c r="M2137" t="s">
        <v>30453</v>
      </c>
      <c r="N2137" t="s">
        <v>8963</v>
      </c>
      <c r="O2137" t="s">
        <v>30452</v>
      </c>
      <c r="P2137" t="s">
        <v>30451</v>
      </c>
      <c r="Q2137" t="s">
        <v>34658</v>
      </c>
      <c r="R2137" t="s">
        <v>30450</v>
      </c>
      <c r="S2137" t="s">
        <v>30449</v>
      </c>
      <c r="T2137" t="s">
        <v>3104</v>
      </c>
      <c r="U2137" t="s">
        <v>3546</v>
      </c>
      <c r="V2137" t="s">
        <v>30448</v>
      </c>
      <c r="X2137">
        <v>100</v>
      </c>
      <c r="Y2137">
        <v>29.36</v>
      </c>
      <c r="Z2137">
        <v>57.53</v>
      </c>
      <c r="AA2137">
        <v>57.53</v>
      </c>
    </row>
    <row r="2138" spans="1:28" x14ac:dyDescent="0.3">
      <c r="A2138" t="s">
        <v>2253</v>
      </c>
      <c r="B2138" t="s">
        <v>3636</v>
      </c>
      <c r="C2138" s="7">
        <v>2.37212799858241</v>
      </c>
      <c r="D2138" s="7">
        <v>2.2007145499137302</v>
      </c>
      <c r="E2138" s="7">
        <v>1.9888910480201301</v>
      </c>
      <c r="F2138" s="7">
        <v>1.97725900117552</v>
      </c>
      <c r="G2138">
        <v>289961</v>
      </c>
      <c r="H2138" t="s">
        <v>2254</v>
      </c>
      <c r="I2138" t="s">
        <v>2255</v>
      </c>
      <c r="J2138" t="s">
        <v>2256</v>
      </c>
      <c r="K2138" t="s">
        <v>2257</v>
      </c>
      <c r="L2138" t="s">
        <v>2258</v>
      </c>
      <c r="M2138" t="s">
        <v>2259</v>
      </c>
      <c r="N2138" t="s">
        <v>2260</v>
      </c>
      <c r="O2138" t="s">
        <v>2261</v>
      </c>
      <c r="P2138" t="s">
        <v>2262</v>
      </c>
      <c r="Q2138" t="s">
        <v>2263</v>
      </c>
      <c r="R2138" t="s">
        <v>2264</v>
      </c>
      <c r="S2138" t="s">
        <v>2265</v>
      </c>
      <c r="T2138" t="s">
        <v>2262</v>
      </c>
      <c r="U2138" t="s">
        <v>2263</v>
      </c>
      <c r="V2138" t="s">
        <v>3961</v>
      </c>
      <c r="X2138">
        <v>100</v>
      </c>
      <c r="Y2138">
        <v>42.24</v>
      </c>
      <c r="Z2138">
        <v>71.819999999999993</v>
      </c>
      <c r="AA2138">
        <v>71.819999999999993</v>
      </c>
    </row>
    <row r="2139" spans="1:28" x14ac:dyDescent="0.3">
      <c r="A2139" t="s">
        <v>17281</v>
      </c>
      <c r="B2139" t="s">
        <v>3631</v>
      </c>
      <c r="C2139" s="7">
        <v>-0.28375956476265302</v>
      </c>
      <c r="D2139" s="7">
        <v>-0.74950126517458304</v>
      </c>
      <c r="E2139" s="7">
        <v>-1.3703746767634599</v>
      </c>
      <c r="F2139" s="7">
        <v>-1.0244407513077201</v>
      </c>
      <c r="G2139">
        <v>68157</v>
      </c>
      <c r="H2139" t="s">
        <v>341</v>
      </c>
      <c r="I2139" t="s">
        <v>342</v>
      </c>
      <c r="J2139" t="s">
        <v>407</v>
      </c>
      <c r="K2139" t="s">
        <v>408</v>
      </c>
      <c r="L2139" t="s">
        <v>409</v>
      </c>
      <c r="M2139" t="s">
        <v>17280</v>
      </c>
      <c r="N2139" t="s">
        <v>17279</v>
      </c>
      <c r="O2139" t="s">
        <v>17278</v>
      </c>
      <c r="P2139" t="s">
        <v>349</v>
      </c>
      <c r="Q2139" t="s">
        <v>350</v>
      </c>
      <c r="S2139" t="s">
        <v>17277</v>
      </c>
      <c r="T2139" t="s">
        <v>349</v>
      </c>
      <c r="U2139" t="s">
        <v>350</v>
      </c>
      <c r="V2139" t="s">
        <v>17276</v>
      </c>
      <c r="W2139" t="s">
        <v>17275</v>
      </c>
      <c r="X2139">
        <v>100</v>
      </c>
      <c r="Y2139">
        <v>52.94</v>
      </c>
      <c r="Z2139">
        <v>72.22</v>
      </c>
      <c r="AA2139">
        <v>72.22</v>
      </c>
      <c r="AB2139">
        <v>75.98</v>
      </c>
    </row>
    <row r="2140" spans="1:28" x14ac:dyDescent="0.3">
      <c r="A2140" t="s">
        <v>17274</v>
      </c>
      <c r="B2140" t="s">
        <v>3631</v>
      </c>
      <c r="C2140" s="7">
        <v>-0.91832221130039804</v>
      </c>
      <c r="D2140" s="7">
        <v>-0.56685682980166197</v>
      </c>
      <c r="E2140" s="7">
        <v>-1.06295760700582</v>
      </c>
      <c r="F2140" s="7">
        <v>1.30911192616211</v>
      </c>
      <c r="G2140">
        <v>329615</v>
      </c>
      <c r="H2140" t="s">
        <v>1518</v>
      </c>
      <c r="I2140" t="s">
        <v>1519</v>
      </c>
      <c r="J2140" t="s">
        <v>1520</v>
      </c>
      <c r="K2140" t="s">
        <v>1521</v>
      </c>
      <c r="L2140" t="s">
        <v>1522</v>
      </c>
      <c r="M2140" t="s">
        <v>6327</v>
      </c>
      <c r="N2140" t="s">
        <v>6326</v>
      </c>
      <c r="O2140" t="s">
        <v>6325</v>
      </c>
      <c r="P2140" t="s">
        <v>618</v>
      </c>
      <c r="Q2140" t="s">
        <v>619</v>
      </c>
      <c r="S2140" t="s">
        <v>17273</v>
      </c>
      <c r="T2140" t="s">
        <v>1527</v>
      </c>
      <c r="U2140" t="s">
        <v>1528</v>
      </c>
      <c r="V2140" t="s">
        <v>17272</v>
      </c>
      <c r="X2140">
        <v>100</v>
      </c>
      <c r="Y2140">
        <v>57.58</v>
      </c>
      <c r="Z2140">
        <v>48.89</v>
      </c>
      <c r="AA2140">
        <v>48.89</v>
      </c>
    </row>
    <row r="2141" spans="1:28" x14ac:dyDescent="0.3">
      <c r="A2141" t="s">
        <v>17271</v>
      </c>
      <c r="B2141" t="s">
        <v>3631</v>
      </c>
      <c r="C2141" s="7">
        <v>-0.51018172067198697</v>
      </c>
      <c r="D2141" s="7">
        <v>6.8194967252956902E-3</v>
      </c>
      <c r="E2141" s="7">
        <v>-1.1763215766580699</v>
      </c>
      <c r="F2141" s="7">
        <v>-0.23919893001933401</v>
      </c>
      <c r="G2141">
        <v>322067</v>
      </c>
      <c r="M2141" t="s">
        <v>17270</v>
      </c>
      <c r="N2141" t="s">
        <v>35119</v>
      </c>
      <c r="O2141" t="s">
        <v>17269</v>
      </c>
      <c r="P2141" t="s">
        <v>17268</v>
      </c>
      <c r="Q2141" t="s">
        <v>35120</v>
      </c>
      <c r="R2141" t="s">
        <v>17267</v>
      </c>
      <c r="S2141" t="s">
        <v>17266</v>
      </c>
      <c r="T2141" t="s">
        <v>5520</v>
      </c>
      <c r="U2141" t="s">
        <v>5519</v>
      </c>
      <c r="V2141" t="s">
        <v>17265</v>
      </c>
      <c r="X2141">
        <v>100</v>
      </c>
      <c r="Y2141">
        <v>27.16</v>
      </c>
      <c r="Z2141">
        <v>35.11</v>
      </c>
      <c r="AA2141">
        <v>35.11</v>
      </c>
    </row>
    <row r="2142" spans="1:28" x14ac:dyDescent="0.3">
      <c r="A2142" t="s">
        <v>2266</v>
      </c>
      <c r="B2142" t="s">
        <v>3636</v>
      </c>
      <c r="C2142" s="7">
        <v>2.0355690922524499</v>
      </c>
      <c r="D2142" s="7">
        <v>2.9172663868669799</v>
      </c>
      <c r="E2142" s="7">
        <v>1.9576356511173301</v>
      </c>
      <c r="F2142" s="7">
        <v>3.2439267252202599</v>
      </c>
      <c r="G2142">
        <v>256003</v>
      </c>
      <c r="H2142" t="s">
        <v>1364</v>
      </c>
      <c r="I2142" t="s">
        <v>6676</v>
      </c>
      <c r="J2142" t="s">
        <v>193</v>
      </c>
      <c r="K2142" t="s">
        <v>8701</v>
      </c>
      <c r="L2142" t="s">
        <v>3542</v>
      </c>
      <c r="M2142" t="s">
        <v>2267</v>
      </c>
      <c r="N2142" t="s">
        <v>2268</v>
      </c>
      <c r="O2142" t="s">
        <v>2269</v>
      </c>
      <c r="P2142" t="s">
        <v>197</v>
      </c>
      <c r="Q2142" t="s">
        <v>8702</v>
      </c>
      <c r="R2142" t="s">
        <v>2270</v>
      </c>
      <c r="S2142" t="s">
        <v>2271</v>
      </c>
      <c r="T2142" t="s">
        <v>197</v>
      </c>
      <c r="U2142" t="s">
        <v>8702</v>
      </c>
      <c r="V2142" t="s">
        <v>3960</v>
      </c>
      <c r="X2142">
        <v>89.12</v>
      </c>
      <c r="Y2142">
        <v>29.05</v>
      </c>
      <c r="Z2142">
        <v>62.77</v>
      </c>
      <c r="AA2142">
        <v>62.77</v>
      </c>
    </row>
    <row r="2143" spans="1:28" x14ac:dyDescent="0.3">
      <c r="A2143" t="s">
        <v>30447</v>
      </c>
      <c r="B2143" t="s">
        <v>3631</v>
      </c>
      <c r="C2143" s="7">
        <v>-1.01114383241136</v>
      </c>
      <c r="D2143" s="7">
        <v>-0.46777556039533902</v>
      </c>
      <c r="E2143" s="7">
        <v>-0.78534460725854005</v>
      </c>
      <c r="F2143" s="7">
        <v>-1.1664208566855501</v>
      </c>
      <c r="G2143">
        <v>68169</v>
      </c>
      <c r="I2143" t="s">
        <v>35</v>
      </c>
      <c r="K2143" t="s">
        <v>35</v>
      </c>
      <c r="N2143" t="s">
        <v>35</v>
      </c>
      <c r="Q2143" t="s">
        <v>35</v>
      </c>
      <c r="S2143" t="s">
        <v>30446</v>
      </c>
      <c r="U2143" t="s">
        <v>35</v>
      </c>
      <c r="V2143" t="s">
        <v>30445</v>
      </c>
      <c r="X2143">
        <v>99.57</v>
      </c>
      <c r="Z2143">
        <v>30.88</v>
      </c>
      <c r="AA2143">
        <v>30.88</v>
      </c>
    </row>
    <row r="2144" spans="1:28" x14ac:dyDescent="0.3">
      <c r="A2144" t="s">
        <v>30444</v>
      </c>
      <c r="B2144" t="s">
        <v>3631</v>
      </c>
      <c r="C2144" s="7">
        <v>-1.0657306614598501</v>
      </c>
      <c r="D2144" s="7">
        <v>-1.23354192961005</v>
      </c>
      <c r="E2144" s="7">
        <v>-1.1286700164614001</v>
      </c>
      <c r="F2144" s="7">
        <v>-0.68672827248829604</v>
      </c>
      <c r="G2144">
        <v>257292</v>
      </c>
      <c r="H2144" t="s">
        <v>157</v>
      </c>
      <c r="I2144" t="s">
        <v>158</v>
      </c>
      <c r="J2144" t="s">
        <v>159</v>
      </c>
      <c r="K2144" t="s">
        <v>160</v>
      </c>
      <c r="L2144" t="s">
        <v>161</v>
      </c>
      <c r="M2144" t="s">
        <v>30443</v>
      </c>
      <c r="N2144" t="s">
        <v>34659</v>
      </c>
      <c r="O2144" t="s">
        <v>30442</v>
      </c>
      <c r="P2144" t="s">
        <v>30441</v>
      </c>
      <c r="Q2144" t="s">
        <v>34660</v>
      </c>
      <c r="R2144" t="s">
        <v>30440</v>
      </c>
      <c r="S2144" t="s">
        <v>30439</v>
      </c>
      <c r="T2144" t="s">
        <v>30438</v>
      </c>
      <c r="U2144" t="s">
        <v>30437</v>
      </c>
      <c r="V2144" t="s">
        <v>30436</v>
      </c>
      <c r="X2144">
        <v>100</v>
      </c>
      <c r="Y2144">
        <v>33.96</v>
      </c>
      <c r="Z2144">
        <v>39.869999999999997</v>
      </c>
      <c r="AA2144">
        <v>39.869999999999997</v>
      </c>
    </row>
    <row r="2145" spans="1:28" x14ac:dyDescent="0.3">
      <c r="A2145" t="s">
        <v>13131</v>
      </c>
      <c r="B2145" t="s">
        <v>3631</v>
      </c>
      <c r="C2145" s="7">
        <v>-4.5576919840271998E-2</v>
      </c>
      <c r="D2145" s="7">
        <v>-0.220519270054127</v>
      </c>
      <c r="E2145" s="7">
        <v>-0.75204493480272505</v>
      </c>
      <c r="F2145" s="7">
        <v>-1.3138168200079701</v>
      </c>
      <c r="G2145">
        <v>329637</v>
      </c>
      <c r="M2145" t="s">
        <v>13130</v>
      </c>
      <c r="N2145" t="s">
        <v>35453</v>
      </c>
      <c r="O2145" t="s">
        <v>13129</v>
      </c>
      <c r="P2145" t="s">
        <v>13128</v>
      </c>
      <c r="Q2145" t="s">
        <v>13127</v>
      </c>
      <c r="R2145" t="s">
        <v>13126</v>
      </c>
      <c r="S2145" t="s">
        <v>13125</v>
      </c>
      <c r="V2145" t="s">
        <v>13124</v>
      </c>
      <c r="X2145">
        <v>100</v>
      </c>
      <c r="Y2145">
        <v>45</v>
      </c>
      <c r="Z2145">
        <v>42.05</v>
      </c>
      <c r="AA2145">
        <v>42.05</v>
      </c>
    </row>
    <row r="2146" spans="1:28" x14ac:dyDescent="0.3">
      <c r="A2146" t="s">
        <v>21698</v>
      </c>
      <c r="B2146" t="s">
        <v>3636</v>
      </c>
      <c r="C2146" s="7">
        <v>0.93911812535753703</v>
      </c>
      <c r="D2146" s="7">
        <v>1.11644364492384</v>
      </c>
      <c r="E2146" s="7">
        <v>0.30573081999853102</v>
      </c>
      <c r="F2146" s="7">
        <v>1.667574341571</v>
      </c>
      <c r="G2146">
        <v>68189</v>
      </c>
      <c r="H2146" t="s">
        <v>5649</v>
      </c>
      <c r="I2146" t="s">
        <v>5648</v>
      </c>
      <c r="J2146" t="s">
        <v>8677</v>
      </c>
      <c r="K2146" t="s">
        <v>8676</v>
      </c>
      <c r="L2146" t="s">
        <v>8675</v>
      </c>
      <c r="M2146" t="s">
        <v>21697</v>
      </c>
      <c r="N2146" t="s">
        <v>21696</v>
      </c>
      <c r="O2146" t="s">
        <v>21695</v>
      </c>
      <c r="P2146" t="s">
        <v>5640</v>
      </c>
      <c r="Q2146" t="s">
        <v>5639</v>
      </c>
      <c r="R2146" t="s">
        <v>21694</v>
      </c>
      <c r="S2146" t="s">
        <v>21693</v>
      </c>
      <c r="T2146" t="s">
        <v>20539</v>
      </c>
      <c r="U2146" t="s">
        <v>20538</v>
      </c>
      <c r="V2146" t="s">
        <v>21692</v>
      </c>
      <c r="X2146">
        <v>100</v>
      </c>
      <c r="Y2146">
        <v>31.55</v>
      </c>
      <c r="Z2146">
        <v>61.9</v>
      </c>
      <c r="AA2146">
        <v>61.9</v>
      </c>
    </row>
    <row r="2147" spans="1:28" x14ac:dyDescent="0.3">
      <c r="A2147" t="s">
        <v>21691</v>
      </c>
      <c r="B2147" t="s">
        <v>3636</v>
      </c>
      <c r="C2147" s="7">
        <v>0.95999791469442697</v>
      </c>
      <c r="D2147" s="7">
        <v>1.6799967154956399</v>
      </c>
      <c r="E2147" s="7">
        <v>1.8722284678293499</v>
      </c>
      <c r="F2147" s="7">
        <v>0.50009536231510199</v>
      </c>
      <c r="G2147">
        <v>329645</v>
      </c>
      <c r="H2147" t="s">
        <v>21690</v>
      </c>
      <c r="I2147" t="s">
        <v>21689</v>
      </c>
      <c r="J2147" t="s">
        <v>21688</v>
      </c>
      <c r="K2147" t="s">
        <v>21687</v>
      </c>
      <c r="L2147" t="s">
        <v>35083</v>
      </c>
      <c r="S2147" t="s">
        <v>21686</v>
      </c>
      <c r="V2147" t="s">
        <v>21685</v>
      </c>
      <c r="X2147">
        <v>93.84</v>
      </c>
      <c r="Z2147">
        <v>34.119999999999997</v>
      </c>
      <c r="AA2147">
        <v>34.119999999999997</v>
      </c>
    </row>
    <row r="2148" spans="1:28" x14ac:dyDescent="0.3">
      <c r="A2148" t="s">
        <v>2272</v>
      </c>
      <c r="B2148" t="s">
        <v>3636</v>
      </c>
      <c r="C2148" s="7">
        <v>2.77635397847946</v>
      </c>
      <c r="D2148" s="7">
        <v>3.472525637445</v>
      </c>
      <c r="E2148" s="7">
        <v>3.07170145910472</v>
      </c>
      <c r="F2148" s="7">
        <v>3.02963345460019</v>
      </c>
      <c r="G2148">
        <v>38511</v>
      </c>
      <c r="H2148" t="s">
        <v>832</v>
      </c>
      <c r="I2148" t="s">
        <v>833</v>
      </c>
      <c r="J2148" t="s">
        <v>834</v>
      </c>
      <c r="K2148" t="s">
        <v>5423</v>
      </c>
      <c r="L2148" t="s">
        <v>5425</v>
      </c>
      <c r="M2148" t="s">
        <v>2273</v>
      </c>
      <c r="N2148" t="s">
        <v>8871</v>
      </c>
      <c r="O2148" t="s">
        <v>2274</v>
      </c>
      <c r="P2148" t="s">
        <v>2275</v>
      </c>
      <c r="Q2148" t="s">
        <v>8872</v>
      </c>
      <c r="R2148" t="s">
        <v>2276</v>
      </c>
      <c r="S2148" t="s">
        <v>2277</v>
      </c>
      <c r="T2148" t="s">
        <v>834</v>
      </c>
      <c r="U2148" t="s">
        <v>5423</v>
      </c>
      <c r="V2148" t="s">
        <v>3959</v>
      </c>
      <c r="X2148">
        <v>100</v>
      </c>
      <c r="Y2148">
        <v>31.25</v>
      </c>
      <c r="Z2148">
        <v>72.02</v>
      </c>
      <c r="AA2148">
        <v>72.02</v>
      </c>
    </row>
    <row r="2149" spans="1:28" x14ac:dyDescent="0.3">
      <c r="A2149" t="s">
        <v>30435</v>
      </c>
      <c r="B2149" t="s">
        <v>3636</v>
      </c>
      <c r="C2149" s="7">
        <v>1.4770693458042099</v>
      </c>
      <c r="D2149" s="7">
        <v>1.6493171211480899</v>
      </c>
      <c r="E2149" s="7">
        <v>1.2850101858643801</v>
      </c>
      <c r="F2149" s="7">
        <v>1.67800687368247</v>
      </c>
      <c r="G2149">
        <v>339140</v>
      </c>
      <c r="H2149" t="s">
        <v>280</v>
      </c>
      <c r="I2149" t="s">
        <v>281</v>
      </c>
      <c r="J2149" t="s">
        <v>282</v>
      </c>
      <c r="K2149" t="s">
        <v>283</v>
      </c>
      <c r="L2149" t="s">
        <v>5239</v>
      </c>
      <c r="M2149" t="s">
        <v>30434</v>
      </c>
      <c r="N2149" t="s">
        <v>18240</v>
      </c>
      <c r="O2149" t="s">
        <v>30433</v>
      </c>
      <c r="P2149" t="s">
        <v>288</v>
      </c>
      <c r="Q2149" t="s">
        <v>289</v>
      </c>
      <c r="S2149" t="s">
        <v>30432</v>
      </c>
      <c r="T2149" t="s">
        <v>288</v>
      </c>
      <c r="U2149" t="s">
        <v>289</v>
      </c>
      <c r="V2149" t="s">
        <v>30431</v>
      </c>
      <c r="X2149">
        <v>100</v>
      </c>
      <c r="Y2149">
        <v>33.51</v>
      </c>
      <c r="Z2149">
        <v>75.48</v>
      </c>
      <c r="AA2149">
        <v>75.48</v>
      </c>
    </row>
    <row r="2150" spans="1:28" x14ac:dyDescent="0.3">
      <c r="A2150" t="s">
        <v>7792</v>
      </c>
      <c r="B2150" t="s">
        <v>3636</v>
      </c>
      <c r="C2150" s="7">
        <v>2.3753753655038401</v>
      </c>
      <c r="D2150" s="7">
        <v>2.04517563821019</v>
      </c>
      <c r="E2150" s="7">
        <v>1.7097683379987101</v>
      </c>
      <c r="F2150" s="7">
        <v>1.94748121522231</v>
      </c>
      <c r="G2150">
        <v>329653</v>
      </c>
      <c r="J2150" t="s">
        <v>7791</v>
      </c>
      <c r="K2150" t="s">
        <v>7790</v>
      </c>
      <c r="L2150" t="s">
        <v>7789</v>
      </c>
      <c r="M2150" t="s">
        <v>7788</v>
      </c>
      <c r="N2150" t="s">
        <v>8873</v>
      </c>
      <c r="O2150" t="s">
        <v>7787</v>
      </c>
      <c r="P2150" t="s">
        <v>7786</v>
      </c>
      <c r="Q2150" t="s">
        <v>8874</v>
      </c>
      <c r="R2150" t="s">
        <v>7785</v>
      </c>
      <c r="S2150" t="s">
        <v>7784</v>
      </c>
      <c r="T2150" t="s">
        <v>7783</v>
      </c>
      <c r="U2150" t="s">
        <v>7782</v>
      </c>
      <c r="V2150" t="s">
        <v>7781</v>
      </c>
      <c r="X2150">
        <v>100</v>
      </c>
      <c r="Y2150">
        <v>43.24</v>
      </c>
      <c r="Z2150">
        <v>38.54</v>
      </c>
      <c r="AA2150">
        <v>38.54</v>
      </c>
    </row>
    <row r="2151" spans="1:28" x14ac:dyDescent="0.3">
      <c r="A2151" t="s">
        <v>13123</v>
      </c>
      <c r="B2151" t="s">
        <v>3636</v>
      </c>
      <c r="C2151" s="7">
        <v>0</v>
      </c>
      <c r="D2151" s="7">
        <v>0</v>
      </c>
      <c r="E2151" s="7">
        <v>0</v>
      </c>
      <c r="F2151" s="7">
        <v>1.39046970556441</v>
      </c>
      <c r="G2151">
        <v>68200</v>
      </c>
      <c r="I2151" t="s">
        <v>35</v>
      </c>
      <c r="K2151" t="s">
        <v>35</v>
      </c>
      <c r="N2151" t="s">
        <v>35</v>
      </c>
      <c r="Q2151" t="s">
        <v>35</v>
      </c>
      <c r="U2151" t="s">
        <v>35</v>
      </c>
    </row>
    <row r="2152" spans="1:28" x14ac:dyDescent="0.3">
      <c r="A2152" t="s">
        <v>2278</v>
      </c>
      <c r="B2152" t="s">
        <v>3636</v>
      </c>
      <c r="C2152" s="7">
        <v>3.4034779057192899</v>
      </c>
      <c r="D2152" s="7">
        <v>1.24720986714622</v>
      </c>
      <c r="E2152" s="7">
        <v>3.0961823357658802</v>
      </c>
      <c r="F2152" s="7">
        <v>2.6211172573495598</v>
      </c>
      <c r="G2152">
        <v>356056</v>
      </c>
      <c r="M2152" t="s">
        <v>2279</v>
      </c>
      <c r="N2152" t="s">
        <v>2280</v>
      </c>
      <c r="O2152" t="s">
        <v>2281</v>
      </c>
      <c r="P2152" t="s">
        <v>2282</v>
      </c>
      <c r="Q2152" t="s">
        <v>7780</v>
      </c>
      <c r="R2152" t="s">
        <v>2283</v>
      </c>
      <c r="X2152">
        <v>100</v>
      </c>
      <c r="Y2152">
        <v>34.619999999999997</v>
      </c>
    </row>
    <row r="2153" spans="1:28" x14ac:dyDescent="0.3">
      <c r="A2153" t="s">
        <v>13122</v>
      </c>
      <c r="B2153" t="s">
        <v>3631</v>
      </c>
      <c r="C2153" s="7">
        <v>-0.620994636658873</v>
      </c>
      <c r="D2153" s="7">
        <v>-0.95609133627195098</v>
      </c>
      <c r="E2153" s="7">
        <v>-0.93239269362342803</v>
      </c>
      <c r="F2153" s="7">
        <v>-1.08663296516412</v>
      </c>
      <c r="G2153">
        <v>68202</v>
      </c>
      <c r="J2153" t="s">
        <v>1428</v>
      </c>
      <c r="K2153" t="s">
        <v>1429</v>
      </c>
      <c r="L2153" t="s">
        <v>1430</v>
      </c>
      <c r="M2153" t="s">
        <v>13121</v>
      </c>
      <c r="N2153" t="s">
        <v>13120</v>
      </c>
      <c r="O2153" t="s">
        <v>13119</v>
      </c>
      <c r="P2153" t="s">
        <v>13118</v>
      </c>
      <c r="Q2153" t="s">
        <v>13117</v>
      </c>
      <c r="R2153" t="s">
        <v>13116</v>
      </c>
      <c r="S2153" t="s">
        <v>13115</v>
      </c>
      <c r="T2153" t="s">
        <v>13114</v>
      </c>
      <c r="U2153" t="s">
        <v>13113</v>
      </c>
      <c r="V2153" t="s">
        <v>13112</v>
      </c>
      <c r="X2153">
        <v>100</v>
      </c>
      <c r="Y2153">
        <v>23.57</v>
      </c>
      <c r="Z2153">
        <v>34.380000000000003</v>
      </c>
      <c r="AA2153">
        <v>34.380000000000003</v>
      </c>
    </row>
    <row r="2154" spans="1:28" x14ac:dyDescent="0.3">
      <c r="A2154" t="s">
        <v>30430</v>
      </c>
      <c r="B2154" t="s">
        <v>3631</v>
      </c>
      <c r="C2154" s="7">
        <v>-1.0178266502211799</v>
      </c>
      <c r="D2154" s="7">
        <v>-1.2871054195759299</v>
      </c>
      <c r="E2154" s="7">
        <v>-0.64561195063018695</v>
      </c>
      <c r="F2154" s="7">
        <v>-0.61291768887667397</v>
      </c>
      <c r="G2154">
        <v>54600</v>
      </c>
      <c r="I2154" t="s">
        <v>35</v>
      </c>
      <c r="K2154" t="s">
        <v>35</v>
      </c>
      <c r="N2154" t="s">
        <v>35</v>
      </c>
      <c r="Q2154" t="s">
        <v>35</v>
      </c>
      <c r="U2154" t="s">
        <v>35</v>
      </c>
      <c r="W2154" t="s">
        <v>30429</v>
      </c>
      <c r="X2154">
        <v>100</v>
      </c>
      <c r="AB2154">
        <v>100</v>
      </c>
    </row>
    <row r="2155" spans="1:28" x14ac:dyDescent="0.3">
      <c r="A2155" t="s">
        <v>30428</v>
      </c>
      <c r="B2155" t="s">
        <v>3636</v>
      </c>
      <c r="C2155" s="7">
        <v>1.9612290878324301</v>
      </c>
      <c r="D2155" s="7">
        <v>0.75444742688232502</v>
      </c>
      <c r="E2155" s="7">
        <v>1.0332932919081499</v>
      </c>
      <c r="F2155" s="7">
        <v>1.5086470954889799</v>
      </c>
      <c r="G2155">
        <v>329669</v>
      </c>
      <c r="I2155" t="s">
        <v>35</v>
      </c>
      <c r="K2155" t="s">
        <v>35</v>
      </c>
      <c r="N2155" t="s">
        <v>35</v>
      </c>
      <c r="Q2155" t="s">
        <v>35</v>
      </c>
      <c r="U2155" t="s">
        <v>35</v>
      </c>
      <c r="X2155">
        <v>100</v>
      </c>
    </row>
    <row r="2156" spans="1:28" x14ac:dyDescent="0.3">
      <c r="A2156" t="s">
        <v>13111</v>
      </c>
      <c r="B2156" t="s">
        <v>3636</v>
      </c>
      <c r="C2156" s="7">
        <v>0.16950533308017901</v>
      </c>
      <c r="D2156" s="7">
        <v>0.21717719438826899</v>
      </c>
      <c r="E2156" s="7">
        <v>7.9996073357770495E-2</v>
      </c>
      <c r="F2156" s="7">
        <v>1.4405331334939</v>
      </c>
      <c r="G2156">
        <v>320447</v>
      </c>
      <c r="I2156" t="s">
        <v>35</v>
      </c>
      <c r="K2156" t="s">
        <v>35</v>
      </c>
      <c r="N2156" t="s">
        <v>35</v>
      </c>
      <c r="Q2156" t="s">
        <v>35</v>
      </c>
      <c r="U2156" t="s">
        <v>35</v>
      </c>
    </row>
    <row r="2157" spans="1:28" x14ac:dyDescent="0.3">
      <c r="A2157" t="s">
        <v>30427</v>
      </c>
      <c r="B2157" t="s">
        <v>3631</v>
      </c>
      <c r="C2157" s="7">
        <v>-1.6073185847457601</v>
      </c>
      <c r="D2157" s="7">
        <v>-1.60583375264493</v>
      </c>
      <c r="E2157" s="7">
        <v>-1.50631799433891</v>
      </c>
      <c r="F2157" s="7">
        <v>-1.6381089514498</v>
      </c>
      <c r="G2157">
        <v>257892</v>
      </c>
      <c r="M2157" t="s">
        <v>30426</v>
      </c>
      <c r="N2157" t="s">
        <v>29326</v>
      </c>
      <c r="O2157" t="s">
        <v>30425</v>
      </c>
      <c r="P2157" t="s">
        <v>29322</v>
      </c>
      <c r="Q2157" t="s">
        <v>29321</v>
      </c>
      <c r="R2157" t="s">
        <v>30424</v>
      </c>
      <c r="S2157" t="s">
        <v>30423</v>
      </c>
      <c r="V2157" t="s">
        <v>30422</v>
      </c>
      <c r="X2157">
        <v>91.52</v>
      </c>
      <c r="Y2157">
        <v>45.95</v>
      </c>
      <c r="Z2157">
        <v>38.04</v>
      </c>
      <c r="AA2157">
        <v>38.04</v>
      </c>
    </row>
    <row r="2158" spans="1:28" x14ac:dyDescent="0.3">
      <c r="A2158" t="s">
        <v>30421</v>
      </c>
      <c r="B2158" t="s">
        <v>3631</v>
      </c>
      <c r="C2158" s="7">
        <v>-1.3708314760031099</v>
      </c>
      <c r="D2158" s="7">
        <v>-1.36938814861409</v>
      </c>
      <c r="E2158" s="7">
        <v>-1.47333690817475</v>
      </c>
      <c r="F2158" s="7">
        <v>-1.0187445201763099</v>
      </c>
      <c r="G2158">
        <v>244049</v>
      </c>
      <c r="J2158" t="s">
        <v>2118</v>
      </c>
      <c r="K2158" t="s">
        <v>2119</v>
      </c>
      <c r="L2158" t="s">
        <v>2120</v>
      </c>
      <c r="S2158" t="s">
        <v>30420</v>
      </c>
      <c r="T2158" t="s">
        <v>2118</v>
      </c>
      <c r="U2158" t="s">
        <v>2119</v>
      </c>
      <c r="V2158" t="s">
        <v>30419</v>
      </c>
      <c r="W2158" t="s">
        <v>30418</v>
      </c>
      <c r="X2158">
        <v>100</v>
      </c>
      <c r="Z2158">
        <v>77.78</v>
      </c>
      <c r="AA2158">
        <v>77.78</v>
      </c>
      <c r="AB2158">
        <v>100</v>
      </c>
    </row>
    <row r="2159" spans="1:28" x14ac:dyDescent="0.3">
      <c r="A2159" t="s">
        <v>30417</v>
      </c>
      <c r="B2159" t="s">
        <v>3631</v>
      </c>
      <c r="C2159" s="7">
        <v>-1.1541702217355401</v>
      </c>
      <c r="D2159" s="7">
        <v>-1.17384835596124</v>
      </c>
      <c r="E2159" s="7">
        <v>-1.2476258803984701</v>
      </c>
      <c r="F2159" s="7">
        <v>-1.0874916027610599</v>
      </c>
      <c r="G2159">
        <v>256112</v>
      </c>
      <c r="H2159" t="s">
        <v>1518</v>
      </c>
      <c r="I2159" t="s">
        <v>1519</v>
      </c>
      <c r="J2159" t="s">
        <v>1520</v>
      </c>
      <c r="K2159" t="s">
        <v>1521</v>
      </c>
      <c r="L2159" t="s">
        <v>1522</v>
      </c>
      <c r="M2159" t="s">
        <v>30416</v>
      </c>
      <c r="N2159" t="s">
        <v>30415</v>
      </c>
      <c r="O2159" t="s">
        <v>30414</v>
      </c>
      <c r="P2159" t="s">
        <v>1527</v>
      </c>
      <c r="Q2159" t="s">
        <v>1528</v>
      </c>
      <c r="R2159" t="s">
        <v>30413</v>
      </c>
      <c r="S2159" t="s">
        <v>30412</v>
      </c>
      <c r="T2159" t="s">
        <v>1527</v>
      </c>
      <c r="U2159" t="s">
        <v>1528</v>
      </c>
      <c r="V2159" t="s">
        <v>30411</v>
      </c>
      <c r="X2159">
        <v>100</v>
      </c>
      <c r="Y2159">
        <v>40.35</v>
      </c>
      <c r="Z2159">
        <v>60.38</v>
      </c>
      <c r="AA2159">
        <v>60.38</v>
      </c>
    </row>
    <row r="2160" spans="1:28" x14ac:dyDescent="0.3">
      <c r="A2160" t="s">
        <v>21684</v>
      </c>
      <c r="B2160" t="s">
        <v>3631</v>
      </c>
      <c r="C2160" s="7">
        <v>-0.55372966718578398</v>
      </c>
      <c r="D2160" s="7">
        <v>-1.56886837214206</v>
      </c>
      <c r="E2160" s="7">
        <v>-0.50450250428778498</v>
      </c>
      <c r="F2160" s="7">
        <v>1.0986565727153099</v>
      </c>
      <c r="G2160">
        <v>246111</v>
      </c>
      <c r="M2160" t="s">
        <v>21683</v>
      </c>
      <c r="N2160" t="s">
        <v>21682</v>
      </c>
      <c r="O2160" t="s">
        <v>21681</v>
      </c>
      <c r="P2160" t="s">
        <v>652</v>
      </c>
      <c r="Q2160" t="s">
        <v>653</v>
      </c>
      <c r="R2160" t="s">
        <v>21680</v>
      </c>
      <c r="S2160" t="s">
        <v>7310</v>
      </c>
      <c r="V2160" t="s">
        <v>7309</v>
      </c>
      <c r="X2160">
        <v>100</v>
      </c>
      <c r="Y2160">
        <v>31.82</v>
      </c>
      <c r="Z2160">
        <v>45.45</v>
      </c>
      <c r="AA2160">
        <v>45.45</v>
      </c>
    </row>
    <row r="2161" spans="1:28" x14ac:dyDescent="0.3">
      <c r="A2161" t="s">
        <v>13110</v>
      </c>
      <c r="B2161" t="s">
        <v>3636</v>
      </c>
      <c r="C2161" s="7">
        <v>1.0897135787406099E-2</v>
      </c>
      <c r="D2161" s="7">
        <v>0.413690209779766</v>
      </c>
      <c r="E2161" s="7">
        <v>-8.1746199665753097E-2</v>
      </c>
      <c r="F2161" s="7">
        <v>1.3988043883721299</v>
      </c>
      <c r="G2161">
        <v>356101</v>
      </c>
      <c r="M2161" t="s">
        <v>13109</v>
      </c>
      <c r="N2161" t="s">
        <v>13108</v>
      </c>
      <c r="S2161" t="s">
        <v>13107</v>
      </c>
      <c r="V2161" t="s">
        <v>13106</v>
      </c>
      <c r="W2161" t="s">
        <v>13105</v>
      </c>
      <c r="X2161">
        <v>100</v>
      </c>
      <c r="Y2161">
        <v>29.94</v>
      </c>
      <c r="Z2161">
        <v>73.239999999999995</v>
      </c>
      <c r="AA2161">
        <v>73.239999999999995</v>
      </c>
      <c r="AB2161">
        <v>72.87</v>
      </c>
    </row>
    <row r="2162" spans="1:28" x14ac:dyDescent="0.3">
      <c r="A2162" t="s">
        <v>13104</v>
      </c>
      <c r="B2162" t="s">
        <v>3636</v>
      </c>
      <c r="C2162" s="7">
        <v>-7.1194624144817795E-2</v>
      </c>
      <c r="D2162" s="7">
        <v>0.68390986100127005</v>
      </c>
      <c r="E2162" s="7">
        <v>0.38816365184674601</v>
      </c>
      <c r="F2162" s="7">
        <v>1.1898051977511599</v>
      </c>
      <c r="G2162">
        <v>285367</v>
      </c>
      <c r="I2162" t="s">
        <v>35</v>
      </c>
      <c r="K2162" t="s">
        <v>35</v>
      </c>
      <c r="N2162" t="s">
        <v>35</v>
      </c>
      <c r="Q2162" t="s">
        <v>35</v>
      </c>
      <c r="S2162" t="s">
        <v>13103</v>
      </c>
      <c r="U2162" t="s">
        <v>35</v>
      </c>
      <c r="V2162" t="s">
        <v>13102</v>
      </c>
      <c r="W2162" t="s">
        <v>13101</v>
      </c>
      <c r="X2162">
        <v>100</v>
      </c>
      <c r="Z2162">
        <v>32.78</v>
      </c>
      <c r="AA2162">
        <v>32.78</v>
      </c>
      <c r="AB2162">
        <v>100</v>
      </c>
    </row>
    <row r="2163" spans="1:28" x14ac:dyDescent="0.3">
      <c r="A2163" t="s">
        <v>30410</v>
      </c>
      <c r="B2163" t="s">
        <v>3636</v>
      </c>
      <c r="C2163" s="7">
        <v>1.0588384422153501</v>
      </c>
      <c r="D2163" s="7">
        <v>0.94317129772023001</v>
      </c>
      <c r="E2163" s="7">
        <v>0.79819786349312105</v>
      </c>
      <c r="F2163" s="7">
        <v>1.312047313733</v>
      </c>
      <c r="G2163">
        <v>68279</v>
      </c>
      <c r="J2163" t="s">
        <v>13475</v>
      </c>
      <c r="K2163" t="s">
        <v>13474</v>
      </c>
      <c r="L2163" t="s">
        <v>13473</v>
      </c>
      <c r="M2163" t="s">
        <v>30409</v>
      </c>
      <c r="N2163" t="s">
        <v>30408</v>
      </c>
      <c r="O2163" t="s">
        <v>30407</v>
      </c>
      <c r="P2163" t="s">
        <v>21759</v>
      </c>
      <c r="Q2163" t="s">
        <v>21758</v>
      </c>
      <c r="R2163" t="s">
        <v>30406</v>
      </c>
      <c r="S2163" t="s">
        <v>30405</v>
      </c>
      <c r="T2163" t="s">
        <v>13467</v>
      </c>
      <c r="U2163" t="s">
        <v>13466</v>
      </c>
      <c r="V2163" t="s">
        <v>30404</v>
      </c>
      <c r="W2163" t="s">
        <v>30403</v>
      </c>
      <c r="X2163">
        <v>100</v>
      </c>
      <c r="Y2163">
        <v>54.76</v>
      </c>
      <c r="Z2163">
        <v>82.14</v>
      </c>
      <c r="AA2163">
        <v>82.14</v>
      </c>
      <c r="AB2163">
        <v>73.41</v>
      </c>
    </row>
    <row r="2164" spans="1:28" x14ac:dyDescent="0.3">
      <c r="A2164" t="s">
        <v>21679</v>
      </c>
      <c r="B2164" t="s">
        <v>3631</v>
      </c>
      <c r="C2164" s="7">
        <v>-0.68493448948366298</v>
      </c>
      <c r="D2164" s="7">
        <v>-1.2321673726414699</v>
      </c>
      <c r="E2164" s="7">
        <v>0.23232896726899799</v>
      </c>
      <c r="F2164" s="7">
        <v>0.35972975537746699</v>
      </c>
      <c r="G2164">
        <v>335385</v>
      </c>
      <c r="H2164" t="s">
        <v>4849</v>
      </c>
      <c r="I2164" t="s">
        <v>4848</v>
      </c>
      <c r="J2164" t="s">
        <v>4847</v>
      </c>
      <c r="K2164" t="s">
        <v>4846</v>
      </c>
      <c r="L2164" t="s">
        <v>4845</v>
      </c>
      <c r="M2164" t="s">
        <v>21678</v>
      </c>
      <c r="N2164" t="s">
        <v>21677</v>
      </c>
      <c r="O2164" t="s">
        <v>21676</v>
      </c>
      <c r="P2164" t="s">
        <v>1282</v>
      </c>
      <c r="Q2164" t="s">
        <v>1283</v>
      </c>
      <c r="R2164" t="s">
        <v>21675</v>
      </c>
      <c r="S2164" t="s">
        <v>21674</v>
      </c>
      <c r="T2164" t="s">
        <v>1286</v>
      </c>
      <c r="U2164" t="s">
        <v>1287</v>
      </c>
      <c r="V2164" t="s">
        <v>21673</v>
      </c>
      <c r="W2164" t="s">
        <v>21672</v>
      </c>
      <c r="X2164">
        <v>98.11</v>
      </c>
      <c r="Y2164">
        <v>50</v>
      </c>
      <c r="Z2164">
        <v>84</v>
      </c>
      <c r="AA2164">
        <v>84</v>
      </c>
      <c r="AB2164">
        <v>92.86</v>
      </c>
    </row>
    <row r="2165" spans="1:28" x14ac:dyDescent="0.3">
      <c r="A2165" t="s">
        <v>30402</v>
      </c>
      <c r="B2165" t="s">
        <v>3636</v>
      </c>
      <c r="C2165" s="7">
        <v>1.98900905598227</v>
      </c>
      <c r="D2165" s="7">
        <v>-0.76517387890819499</v>
      </c>
      <c r="E2165" s="7">
        <v>1.24620394678715</v>
      </c>
      <c r="F2165" s="7">
        <v>0.559445923522222</v>
      </c>
      <c r="G2165">
        <v>356120</v>
      </c>
      <c r="I2165" t="s">
        <v>35</v>
      </c>
      <c r="K2165" t="s">
        <v>35</v>
      </c>
      <c r="N2165" t="s">
        <v>35</v>
      </c>
      <c r="Q2165" t="s">
        <v>35</v>
      </c>
      <c r="U2165" t="s">
        <v>35</v>
      </c>
      <c r="V2165" t="s">
        <v>7146</v>
      </c>
      <c r="Z2165">
        <v>51.28</v>
      </c>
    </row>
    <row r="2166" spans="1:28" x14ac:dyDescent="0.3">
      <c r="A2166" t="s">
        <v>30401</v>
      </c>
      <c r="B2166" t="s">
        <v>3636</v>
      </c>
      <c r="C2166" s="7">
        <v>1.4933089705025899</v>
      </c>
      <c r="D2166" s="7">
        <v>1.3189190917723901</v>
      </c>
      <c r="E2166" s="7">
        <v>1.25824271508412</v>
      </c>
      <c r="F2166" s="7">
        <v>1.4635146551542799</v>
      </c>
      <c r="G2166">
        <v>356135</v>
      </c>
      <c r="H2166" t="s">
        <v>800</v>
      </c>
      <c r="I2166" t="s">
        <v>801</v>
      </c>
      <c r="J2166" t="s">
        <v>802</v>
      </c>
      <c r="K2166" t="s">
        <v>803</v>
      </c>
      <c r="L2166" t="s">
        <v>15040</v>
      </c>
      <c r="M2166" t="s">
        <v>30400</v>
      </c>
      <c r="N2166" t="s">
        <v>30399</v>
      </c>
      <c r="O2166" t="s">
        <v>30398</v>
      </c>
      <c r="P2166" t="s">
        <v>30397</v>
      </c>
      <c r="Q2166" t="s">
        <v>34661</v>
      </c>
      <c r="R2166" t="s">
        <v>30396</v>
      </c>
      <c r="S2166" t="s">
        <v>30395</v>
      </c>
      <c r="T2166" t="s">
        <v>808</v>
      </c>
      <c r="U2166" t="s">
        <v>3540</v>
      </c>
      <c r="V2166" t="s">
        <v>30394</v>
      </c>
      <c r="W2166" t="s">
        <v>30393</v>
      </c>
      <c r="X2166">
        <v>98.33</v>
      </c>
      <c r="Y2166">
        <v>39.24</v>
      </c>
      <c r="Z2166">
        <v>83.13</v>
      </c>
      <c r="AA2166">
        <v>83.13</v>
      </c>
      <c r="AB2166">
        <v>83.84</v>
      </c>
    </row>
    <row r="2167" spans="1:28" x14ac:dyDescent="0.3">
      <c r="A2167" t="s">
        <v>17264</v>
      </c>
      <c r="B2167" t="s">
        <v>3631</v>
      </c>
      <c r="C2167" s="7">
        <v>-0.94906015956737699</v>
      </c>
      <c r="D2167" s="7">
        <v>-0.92875172820158802</v>
      </c>
      <c r="E2167" s="7">
        <v>-1.1773061235290001</v>
      </c>
      <c r="F2167" s="7">
        <v>-0.55266567547143997</v>
      </c>
      <c r="G2167">
        <v>276668</v>
      </c>
      <c r="H2167" t="s">
        <v>4615</v>
      </c>
      <c r="I2167" t="s">
        <v>4614</v>
      </c>
      <c r="J2167" t="s">
        <v>17263</v>
      </c>
      <c r="K2167" t="s">
        <v>17262</v>
      </c>
      <c r="L2167" t="s">
        <v>17261</v>
      </c>
      <c r="M2167" t="s">
        <v>17260</v>
      </c>
      <c r="N2167" t="s">
        <v>17259</v>
      </c>
      <c r="O2167" t="s">
        <v>17258</v>
      </c>
      <c r="P2167" t="s">
        <v>17257</v>
      </c>
      <c r="Q2167" t="s">
        <v>17256</v>
      </c>
      <c r="R2167" t="s">
        <v>17255</v>
      </c>
      <c r="S2167" t="s">
        <v>17254</v>
      </c>
      <c r="T2167" t="s">
        <v>17253</v>
      </c>
      <c r="U2167" t="s">
        <v>17252</v>
      </c>
      <c r="V2167" t="s">
        <v>17251</v>
      </c>
      <c r="X2167">
        <v>100</v>
      </c>
      <c r="Y2167">
        <v>48.51</v>
      </c>
      <c r="Z2167">
        <v>67.05</v>
      </c>
      <c r="AA2167">
        <v>67.05</v>
      </c>
    </row>
    <row r="2168" spans="1:28" x14ac:dyDescent="0.3">
      <c r="A2168" t="s">
        <v>5532</v>
      </c>
      <c r="B2168" t="s">
        <v>3631</v>
      </c>
      <c r="C2168" s="7">
        <v>-1.6581184844743699</v>
      </c>
      <c r="D2168" s="7">
        <v>-1.59116747471328</v>
      </c>
      <c r="E2168" s="7">
        <v>-2.36721653016631</v>
      </c>
      <c r="F2168" s="7">
        <v>-1.21659600118184</v>
      </c>
      <c r="G2168">
        <v>346092</v>
      </c>
      <c r="H2168" t="s">
        <v>776</v>
      </c>
      <c r="I2168" t="s">
        <v>777</v>
      </c>
      <c r="J2168" t="s">
        <v>5525</v>
      </c>
      <c r="K2168" t="s">
        <v>5531</v>
      </c>
      <c r="L2168" t="s">
        <v>8802</v>
      </c>
      <c r="M2168" t="s">
        <v>5530</v>
      </c>
      <c r="N2168" t="s">
        <v>5529</v>
      </c>
      <c r="O2168" t="s">
        <v>5528</v>
      </c>
      <c r="P2168" t="s">
        <v>5525</v>
      </c>
      <c r="Q2168" t="s">
        <v>5524</v>
      </c>
      <c r="R2168" t="s">
        <v>5527</v>
      </c>
      <c r="S2168" t="s">
        <v>5526</v>
      </c>
      <c r="T2168" t="s">
        <v>5525</v>
      </c>
      <c r="U2168" t="s">
        <v>5524</v>
      </c>
      <c r="V2168" t="s">
        <v>5523</v>
      </c>
      <c r="X2168">
        <v>100</v>
      </c>
      <c r="Y2168">
        <v>59.52</v>
      </c>
      <c r="Z2168">
        <v>70.349999999999994</v>
      </c>
      <c r="AA2168">
        <v>70.349999999999994</v>
      </c>
    </row>
    <row r="2169" spans="1:28" x14ac:dyDescent="0.3">
      <c r="A2169" t="s">
        <v>30392</v>
      </c>
      <c r="B2169" t="s">
        <v>3631</v>
      </c>
      <c r="C2169" s="7">
        <v>-1.0861985101113301</v>
      </c>
      <c r="D2169" s="7">
        <v>-1.0619808653557401</v>
      </c>
      <c r="E2169" s="7">
        <v>-0.815790123673233</v>
      </c>
      <c r="F2169" s="7">
        <v>-0.69911984988058695</v>
      </c>
      <c r="G2169">
        <v>106034</v>
      </c>
      <c r="H2169" t="s">
        <v>30391</v>
      </c>
      <c r="I2169" t="s">
        <v>30390</v>
      </c>
      <c r="J2169" t="s">
        <v>30389</v>
      </c>
      <c r="K2169" t="s">
        <v>30388</v>
      </c>
      <c r="L2169" t="s">
        <v>30387</v>
      </c>
      <c r="M2169" t="s">
        <v>30386</v>
      </c>
      <c r="N2169" t="s">
        <v>30385</v>
      </c>
      <c r="O2169" t="s">
        <v>30384</v>
      </c>
      <c r="P2169" t="s">
        <v>30381</v>
      </c>
      <c r="Q2169" t="s">
        <v>30380</v>
      </c>
      <c r="R2169" t="s">
        <v>30383</v>
      </c>
      <c r="S2169" t="s">
        <v>30382</v>
      </c>
      <c r="T2169" t="s">
        <v>30381</v>
      </c>
      <c r="U2169" t="s">
        <v>30380</v>
      </c>
      <c r="V2169" t="s">
        <v>30379</v>
      </c>
      <c r="W2169" t="s">
        <v>30378</v>
      </c>
      <c r="X2169">
        <v>100</v>
      </c>
      <c r="Y2169">
        <v>80.599999999999994</v>
      </c>
      <c r="Z2169">
        <v>93.1</v>
      </c>
      <c r="AA2169">
        <v>93.1</v>
      </c>
      <c r="AB2169">
        <v>78.59</v>
      </c>
    </row>
    <row r="2170" spans="1:28" x14ac:dyDescent="0.3">
      <c r="A2170" t="s">
        <v>13100</v>
      </c>
      <c r="B2170" t="s">
        <v>3631</v>
      </c>
      <c r="C2170" s="7">
        <v>-0.17738027650774199</v>
      </c>
      <c r="D2170" s="7">
        <v>-0.65691152633042904</v>
      </c>
      <c r="E2170" s="7">
        <v>-0.70263817671808904</v>
      </c>
      <c r="F2170" s="7">
        <v>-1.0591420671767</v>
      </c>
      <c r="G2170">
        <v>351250</v>
      </c>
      <c r="I2170" t="s">
        <v>35</v>
      </c>
      <c r="K2170" t="s">
        <v>35</v>
      </c>
      <c r="N2170" t="s">
        <v>35</v>
      </c>
      <c r="Q2170" t="s">
        <v>35</v>
      </c>
      <c r="S2170" t="s">
        <v>13099</v>
      </c>
      <c r="U2170" t="s">
        <v>35</v>
      </c>
      <c r="V2170" t="s">
        <v>13098</v>
      </c>
      <c r="X2170">
        <v>100</v>
      </c>
      <c r="Z2170">
        <v>41.3</v>
      </c>
      <c r="AA2170">
        <v>41.3</v>
      </c>
    </row>
    <row r="2171" spans="1:28" x14ac:dyDescent="0.3">
      <c r="A2171" t="s">
        <v>30377</v>
      </c>
      <c r="B2171" t="s">
        <v>3636</v>
      </c>
      <c r="C2171" s="7">
        <v>1.1092459157729</v>
      </c>
      <c r="D2171" s="7">
        <v>0.46250133315453801</v>
      </c>
      <c r="E2171" s="7">
        <v>0.29484727381688203</v>
      </c>
      <c r="F2171" s="7">
        <v>0.25615475154852901</v>
      </c>
      <c r="G2171">
        <v>68346</v>
      </c>
      <c r="I2171" t="s">
        <v>35</v>
      </c>
      <c r="K2171" t="s">
        <v>35</v>
      </c>
      <c r="N2171" t="s">
        <v>35</v>
      </c>
      <c r="Q2171" t="s">
        <v>35</v>
      </c>
      <c r="S2171" t="s">
        <v>30376</v>
      </c>
      <c r="U2171" t="s">
        <v>35</v>
      </c>
      <c r="V2171" t="s">
        <v>30375</v>
      </c>
      <c r="X2171">
        <v>100</v>
      </c>
      <c r="Z2171">
        <v>26.32</v>
      </c>
      <c r="AA2171">
        <v>26.32</v>
      </c>
    </row>
    <row r="2172" spans="1:28" x14ac:dyDescent="0.3">
      <c r="A2172" t="s">
        <v>7779</v>
      </c>
      <c r="B2172" t="s">
        <v>3631</v>
      </c>
      <c r="C2172" s="7">
        <v>-2.0342643001876701</v>
      </c>
      <c r="D2172" s="7">
        <v>-0.81293545522502997</v>
      </c>
      <c r="E2172" s="7">
        <v>-1.9381572406789602E-2</v>
      </c>
      <c r="F2172" s="7">
        <v>-0.60101728107129504</v>
      </c>
      <c r="G2172">
        <v>255919</v>
      </c>
      <c r="H2172" t="s">
        <v>4153</v>
      </c>
      <c r="I2172" t="s">
        <v>8771</v>
      </c>
      <c r="J2172" t="s">
        <v>554</v>
      </c>
      <c r="K2172" t="s">
        <v>8772</v>
      </c>
      <c r="L2172" t="s">
        <v>3556</v>
      </c>
      <c r="M2172" t="s">
        <v>7778</v>
      </c>
      <c r="N2172" t="s">
        <v>7777</v>
      </c>
      <c r="O2172" t="s">
        <v>7776</v>
      </c>
      <c r="P2172" t="s">
        <v>439</v>
      </c>
      <c r="Q2172" t="s">
        <v>8773</v>
      </c>
      <c r="R2172" t="s">
        <v>7775</v>
      </c>
      <c r="S2172" t="s">
        <v>7774</v>
      </c>
      <c r="T2172" t="s">
        <v>439</v>
      </c>
      <c r="U2172" t="s">
        <v>8773</v>
      </c>
      <c r="V2172" t="s">
        <v>7773</v>
      </c>
      <c r="X2172">
        <v>100</v>
      </c>
      <c r="Y2172">
        <v>28.88</v>
      </c>
      <c r="Z2172">
        <v>73.75</v>
      </c>
      <c r="AA2172">
        <v>73.75</v>
      </c>
    </row>
    <row r="2173" spans="1:28" x14ac:dyDescent="0.3">
      <c r="A2173" t="s">
        <v>2284</v>
      </c>
      <c r="B2173" t="s">
        <v>3630</v>
      </c>
      <c r="C2173" s="7">
        <v>7.9025882497253201</v>
      </c>
      <c r="D2173" s="7">
        <v>8.3686820059189806</v>
      </c>
      <c r="E2173" s="7">
        <v>8.4281356878274494</v>
      </c>
      <c r="F2173" s="7">
        <v>7.3114454320362903</v>
      </c>
      <c r="G2173">
        <v>227067</v>
      </c>
      <c r="M2173" t="s">
        <v>2285</v>
      </c>
      <c r="N2173" t="s">
        <v>2286</v>
      </c>
      <c r="O2173" t="s">
        <v>2287</v>
      </c>
      <c r="P2173" t="s">
        <v>2288</v>
      </c>
      <c r="Q2173" t="s">
        <v>2286</v>
      </c>
      <c r="S2173" t="s">
        <v>2289</v>
      </c>
      <c r="T2173" t="s">
        <v>2288</v>
      </c>
      <c r="U2173" t="s">
        <v>2286</v>
      </c>
      <c r="V2173" t="s">
        <v>3697</v>
      </c>
      <c r="X2173">
        <v>96.59</v>
      </c>
      <c r="Y2173">
        <v>42.24</v>
      </c>
      <c r="Z2173">
        <v>42.24</v>
      </c>
      <c r="AA2173">
        <v>40.42</v>
      </c>
    </row>
    <row r="2174" spans="1:28" x14ac:dyDescent="0.3">
      <c r="A2174" t="s">
        <v>21671</v>
      </c>
      <c r="B2174" t="s">
        <v>3631</v>
      </c>
      <c r="C2174" s="7">
        <v>-0.93942574344789398</v>
      </c>
      <c r="D2174" s="7">
        <v>-1.5276861588222801</v>
      </c>
      <c r="E2174" s="7">
        <v>0.213299880037776</v>
      </c>
      <c r="F2174" s="7">
        <v>-1.05249078134573</v>
      </c>
      <c r="G2174">
        <v>37244</v>
      </c>
      <c r="M2174" t="s">
        <v>21670</v>
      </c>
      <c r="N2174" t="s">
        <v>21669</v>
      </c>
      <c r="O2174" t="s">
        <v>21668</v>
      </c>
      <c r="P2174" t="s">
        <v>4841</v>
      </c>
      <c r="Q2174" t="s">
        <v>4840</v>
      </c>
      <c r="R2174" t="s">
        <v>21667</v>
      </c>
      <c r="S2174" t="s">
        <v>21666</v>
      </c>
      <c r="T2174" t="s">
        <v>4841</v>
      </c>
      <c r="U2174" t="s">
        <v>4840</v>
      </c>
      <c r="V2174" t="s">
        <v>21665</v>
      </c>
      <c r="X2174">
        <v>100</v>
      </c>
      <c r="Y2174">
        <v>46.15</v>
      </c>
      <c r="Z2174">
        <v>60.81</v>
      </c>
      <c r="AA2174">
        <v>60.81</v>
      </c>
    </row>
    <row r="2175" spans="1:28" x14ac:dyDescent="0.3">
      <c r="A2175" t="s">
        <v>30374</v>
      </c>
      <c r="B2175" t="s">
        <v>3631</v>
      </c>
      <c r="C2175" s="7">
        <v>-1.0032851950788999</v>
      </c>
      <c r="D2175" s="7">
        <v>1.07067960915526E-2</v>
      </c>
      <c r="E2175" s="7">
        <v>-0.25912448043880498</v>
      </c>
      <c r="F2175" s="7">
        <v>-0.202081902491933</v>
      </c>
      <c r="G2175">
        <v>290351</v>
      </c>
      <c r="H2175" t="s">
        <v>800</v>
      </c>
      <c r="I2175" t="s">
        <v>801</v>
      </c>
      <c r="J2175" t="s">
        <v>802</v>
      </c>
      <c r="K2175" t="s">
        <v>803</v>
      </c>
      <c r="L2175" t="s">
        <v>15040</v>
      </c>
      <c r="M2175" t="s">
        <v>30373</v>
      </c>
      <c r="N2175" t="s">
        <v>30372</v>
      </c>
      <c r="O2175" t="s">
        <v>30371</v>
      </c>
      <c r="P2175" t="s">
        <v>802</v>
      </c>
      <c r="Q2175" t="s">
        <v>20611</v>
      </c>
      <c r="R2175" t="s">
        <v>30370</v>
      </c>
      <c r="S2175" t="s">
        <v>30369</v>
      </c>
      <c r="T2175" t="s">
        <v>802</v>
      </c>
      <c r="U2175" t="s">
        <v>20611</v>
      </c>
      <c r="V2175" t="s">
        <v>30368</v>
      </c>
      <c r="X2175">
        <v>96</v>
      </c>
      <c r="Y2175">
        <v>49.43</v>
      </c>
      <c r="Z2175">
        <v>58.67</v>
      </c>
      <c r="AA2175">
        <v>58.67</v>
      </c>
    </row>
    <row r="2176" spans="1:28" x14ac:dyDescent="0.3">
      <c r="A2176" t="s">
        <v>21664</v>
      </c>
      <c r="B2176" t="s">
        <v>3636</v>
      </c>
      <c r="C2176" s="7">
        <v>-0.195684807704398</v>
      </c>
      <c r="D2176" s="7">
        <v>1.8174448026634</v>
      </c>
      <c r="E2176" s="7">
        <v>0.16331040770792299</v>
      </c>
      <c r="F2176" s="7">
        <v>7.5555245306253099E-2</v>
      </c>
      <c r="G2176">
        <v>68405</v>
      </c>
      <c r="M2176" t="s">
        <v>21663</v>
      </c>
      <c r="N2176" t="s">
        <v>21662</v>
      </c>
      <c r="O2176" t="s">
        <v>21661</v>
      </c>
      <c r="P2176" t="s">
        <v>21660</v>
      </c>
      <c r="Q2176" t="s">
        <v>34605</v>
      </c>
      <c r="R2176" t="s">
        <v>21659</v>
      </c>
      <c r="S2176" t="s">
        <v>21658</v>
      </c>
      <c r="T2176" t="s">
        <v>1808</v>
      </c>
      <c r="U2176" t="s">
        <v>21657</v>
      </c>
      <c r="V2176" t="s">
        <v>21656</v>
      </c>
      <c r="X2176">
        <v>100</v>
      </c>
      <c r="Y2176">
        <v>47.5</v>
      </c>
      <c r="Z2176">
        <v>65.849999999999994</v>
      </c>
      <c r="AA2176">
        <v>65.849999999999994</v>
      </c>
    </row>
    <row r="2177" spans="1:28" x14ac:dyDescent="0.3">
      <c r="A2177" t="s">
        <v>17250</v>
      </c>
      <c r="B2177" t="s">
        <v>3636</v>
      </c>
      <c r="C2177" s="7">
        <v>0.20965387364395299</v>
      </c>
      <c r="D2177" s="7">
        <v>0.31770114066058602</v>
      </c>
      <c r="E2177" s="7">
        <v>1.11598415312426</v>
      </c>
      <c r="F2177" s="7">
        <v>0.73487961514582101</v>
      </c>
      <c r="G2177">
        <v>233426</v>
      </c>
      <c r="H2177" t="s">
        <v>4247</v>
      </c>
      <c r="I2177" t="s">
        <v>4246</v>
      </c>
      <c r="J2177" t="s">
        <v>17249</v>
      </c>
      <c r="K2177" t="s">
        <v>17248</v>
      </c>
      <c r="L2177" t="s">
        <v>17247</v>
      </c>
      <c r="M2177" t="s">
        <v>17246</v>
      </c>
      <c r="N2177" t="s">
        <v>17245</v>
      </c>
      <c r="O2177" t="s">
        <v>17244</v>
      </c>
      <c r="P2177" t="s">
        <v>17243</v>
      </c>
      <c r="Q2177" t="s">
        <v>17242</v>
      </c>
      <c r="R2177" t="s">
        <v>17241</v>
      </c>
      <c r="S2177" t="s">
        <v>17240</v>
      </c>
      <c r="T2177" t="s">
        <v>17239</v>
      </c>
      <c r="U2177" t="s">
        <v>17238</v>
      </c>
      <c r="V2177" t="s">
        <v>17237</v>
      </c>
      <c r="X2177">
        <v>67.7</v>
      </c>
      <c r="Y2177">
        <v>37.78</v>
      </c>
      <c r="Z2177">
        <v>46.46</v>
      </c>
      <c r="AA2177">
        <v>46.46</v>
      </c>
    </row>
    <row r="2178" spans="1:28" x14ac:dyDescent="0.3">
      <c r="A2178" t="s">
        <v>30367</v>
      </c>
      <c r="B2178" t="s">
        <v>3631</v>
      </c>
      <c r="C2178" s="7">
        <v>-1.0298363241348401</v>
      </c>
      <c r="D2178" s="7">
        <v>-1.0089634740044999</v>
      </c>
      <c r="E2178" s="7">
        <v>-1.0802088544703701</v>
      </c>
      <c r="F2178" s="7">
        <v>-0.57537060137185003</v>
      </c>
      <c r="G2178">
        <v>329877</v>
      </c>
      <c r="J2178" t="s">
        <v>30366</v>
      </c>
      <c r="K2178" t="s">
        <v>30365</v>
      </c>
      <c r="L2178" t="s">
        <v>30364</v>
      </c>
      <c r="M2178" t="s">
        <v>30363</v>
      </c>
      <c r="N2178" t="s">
        <v>30362</v>
      </c>
      <c r="O2178" t="s">
        <v>30361</v>
      </c>
      <c r="P2178" t="s">
        <v>30358</v>
      </c>
      <c r="Q2178" t="s">
        <v>30357</v>
      </c>
      <c r="R2178" t="s">
        <v>30360</v>
      </c>
      <c r="S2178" t="s">
        <v>30359</v>
      </c>
      <c r="T2178" t="s">
        <v>30358</v>
      </c>
      <c r="U2178" t="s">
        <v>30357</v>
      </c>
      <c r="V2178" t="s">
        <v>30356</v>
      </c>
      <c r="X2178">
        <v>100</v>
      </c>
      <c r="Y2178">
        <v>26.23</v>
      </c>
      <c r="Z2178">
        <v>41.56</v>
      </c>
      <c r="AA2178">
        <v>41.56</v>
      </c>
    </row>
    <row r="2179" spans="1:28" x14ac:dyDescent="0.3">
      <c r="A2179" t="s">
        <v>6436</v>
      </c>
      <c r="B2179" t="s">
        <v>3636</v>
      </c>
      <c r="C2179" s="7">
        <v>0.32913124982041397</v>
      </c>
      <c r="D2179" s="7">
        <v>2.5786841571652599</v>
      </c>
      <c r="E2179" s="7">
        <v>3.7390985263839598</v>
      </c>
      <c r="F2179" s="7">
        <v>2.0146160004906402</v>
      </c>
      <c r="G2179">
        <v>356178</v>
      </c>
      <c r="S2179" t="s">
        <v>6435</v>
      </c>
      <c r="T2179" t="s">
        <v>6434</v>
      </c>
      <c r="U2179" t="s">
        <v>8917</v>
      </c>
      <c r="V2179" t="s">
        <v>6433</v>
      </c>
      <c r="X2179">
        <v>100</v>
      </c>
      <c r="Z2179">
        <v>39.82</v>
      </c>
      <c r="AA2179">
        <v>39.82</v>
      </c>
    </row>
    <row r="2180" spans="1:28" x14ac:dyDescent="0.3">
      <c r="A2180" t="s">
        <v>21655</v>
      </c>
      <c r="B2180" t="s">
        <v>3636</v>
      </c>
      <c r="C2180" s="7">
        <v>0.97965151372852199</v>
      </c>
      <c r="D2180" s="7">
        <v>1.0960927710478101</v>
      </c>
      <c r="E2180" s="7">
        <v>1.54975770201279</v>
      </c>
      <c r="F2180" s="7">
        <v>1.40941949068964</v>
      </c>
      <c r="G2180">
        <v>256820</v>
      </c>
      <c r="H2180" t="s">
        <v>21654</v>
      </c>
      <c r="I2180" t="s">
        <v>21653</v>
      </c>
      <c r="J2180" t="s">
        <v>21646</v>
      </c>
      <c r="K2180" t="s">
        <v>21645</v>
      </c>
      <c r="L2180" t="s">
        <v>21652</v>
      </c>
      <c r="M2180" t="s">
        <v>21651</v>
      </c>
      <c r="N2180" t="s">
        <v>21650</v>
      </c>
      <c r="O2180" t="s">
        <v>21649</v>
      </c>
      <c r="P2180" t="s">
        <v>21646</v>
      </c>
      <c r="Q2180" t="s">
        <v>21645</v>
      </c>
      <c r="R2180" t="s">
        <v>21648</v>
      </c>
      <c r="S2180" t="s">
        <v>21647</v>
      </c>
      <c r="T2180" t="s">
        <v>21646</v>
      </c>
      <c r="U2180" t="s">
        <v>21645</v>
      </c>
      <c r="V2180" t="s">
        <v>21644</v>
      </c>
      <c r="X2180">
        <v>100</v>
      </c>
      <c r="Y2180">
        <v>61.11</v>
      </c>
      <c r="Z2180">
        <v>54.91</v>
      </c>
      <c r="AA2180">
        <v>54.91</v>
      </c>
    </row>
    <row r="2181" spans="1:28" x14ac:dyDescent="0.3">
      <c r="A2181" t="s">
        <v>13097</v>
      </c>
      <c r="B2181" t="s">
        <v>3636</v>
      </c>
      <c r="C2181" s="7">
        <v>0.462975945057095</v>
      </c>
      <c r="D2181" s="7">
        <v>0.33126648130026798</v>
      </c>
      <c r="E2181" s="7">
        <v>0.10446012767115199</v>
      </c>
      <c r="F2181" s="7">
        <v>1.0112424658162</v>
      </c>
      <c r="G2181">
        <v>68448</v>
      </c>
      <c r="M2181" t="s">
        <v>13096</v>
      </c>
      <c r="N2181" t="s">
        <v>8957</v>
      </c>
      <c r="O2181" t="s">
        <v>13095</v>
      </c>
      <c r="P2181" t="s">
        <v>13094</v>
      </c>
      <c r="Q2181" t="s">
        <v>35076</v>
      </c>
      <c r="R2181" t="s">
        <v>13093</v>
      </c>
      <c r="S2181" t="s">
        <v>13092</v>
      </c>
      <c r="V2181" t="s">
        <v>13091</v>
      </c>
      <c r="X2181">
        <v>100</v>
      </c>
      <c r="Y2181">
        <v>25.6</v>
      </c>
      <c r="Z2181">
        <v>42.76</v>
      </c>
      <c r="AA2181">
        <v>42.76</v>
      </c>
    </row>
    <row r="2182" spans="1:28" x14ac:dyDescent="0.3">
      <c r="A2182" t="s">
        <v>21643</v>
      </c>
      <c r="B2182" t="s">
        <v>3636</v>
      </c>
      <c r="C2182" s="7">
        <v>0.106852058129269</v>
      </c>
      <c r="D2182" s="7">
        <v>1.19116754676451</v>
      </c>
      <c r="E2182" s="7">
        <v>0.723636245110856</v>
      </c>
      <c r="F2182" s="7">
        <v>0.88823975901925101</v>
      </c>
      <c r="G2182">
        <v>329910</v>
      </c>
      <c r="I2182" t="s">
        <v>35</v>
      </c>
      <c r="K2182" t="s">
        <v>35</v>
      </c>
      <c r="N2182" t="s">
        <v>35</v>
      </c>
      <c r="Q2182" t="s">
        <v>35</v>
      </c>
      <c r="U2182" t="s">
        <v>35</v>
      </c>
    </row>
    <row r="2183" spans="1:28" x14ac:dyDescent="0.3">
      <c r="A2183" t="s">
        <v>6432</v>
      </c>
      <c r="B2183" t="s">
        <v>3636</v>
      </c>
      <c r="C2183" s="7">
        <v>1.70389733053359</v>
      </c>
      <c r="D2183" s="7">
        <v>2.0355591443193601</v>
      </c>
      <c r="E2183" s="7">
        <v>1.9550417969893099</v>
      </c>
      <c r="F2183" s="7">
        <v>1.4768309891393301</v>
      </c>
      <c r="G2183">
        <v>106086</v>
      </c>
      <c r="H2183" t="s">
        <v>1250</v>
      </c>
      <c r="I2183" t="s">
        <v>3525</v>
      </c>
      <c r="J2183" t="s">
        <v>1251</v>
      </c>
      <c r="K2183" t="s">
        <v>3933</v>
      </c>
      <c r="L2183" t="s">
        <v>1252</v>
      </c>
      <c r="M2183" t="s">
        <v>6431</v>
      </c>
      <c r="N2183" t="s">
        <v>6430</v>
      </c>
      <c r="O2183" t="s">
        <v>6429</v>
      </c>
      <c r="P2183" t="s">
        <v>1256</v>
      </c>
      <c r="Q2183" t="s">
        <v>3932</v>
      </c>
      <c r="R2183" t="s">
        <v>6428</v>
      </c>
      <c r="S2183" t="s">
        <v>6427</v>
      </c>
      <c r="V2183" t="s">
        <v>6426</v>
      </c>
      <c r="W2183" t="s">
        <v>6425</v>
      </c>
      <c r="X2183">
        <v>100</v>
      </c>
      <c r="Y2183">
        <v>33.33</v>
      </c>
      <c r="Z2183">
        <v>47.11</v>
      </c>
      <c r="AA2183">
        <v>47.11</v>
      </c>
      <c r="AB2183">
        <v>82.61</v>
      </c>
    </row>
    <row r="2184" spans="1:28" x14ac:dyDescent="0.3">
      <c r="A2184" t="s">
        <v>13090</v>
      </c>
      <c r="B2184" t="s">
        <v>3631</v>
      </c>
      <c r="C2184" s="7">
        <v>0.58135962926179796</v>
      </c>
      <c r="D2184" s="7">
        <v>-0.47377168646805001</v>
      </c>
      <c r="E2184" s="7">
        <v>0.33934451430871798</v>
      </c>
      <c r="F2184" s="7">
        <v>-1.3953072040363499</v>
      </c>
      <c r="G2184">
        <v>68463</v>
      </c>
      <c r="I2184" t="s">
        <v>35</v>
      </c>
      <c r="K2184" t="s">
        <v>35</v>
      </c>
      <c r="N2184" t="s">
        <v>35</v>
      </c>
      <c r="Q2184" t="s">
        <v>35</v>
      </c>
      <c r="U2184" t="s">
        <v>35</v>
      </c>
    </row>
    <row r="2185" spans="1:28" x14ac:dyDescent="0.3">
      <c r="A2185" t="s">
        <v>21642</v>
      </c>
      <c r="B2185" t="s">
        <v>3636</v>
      </c>
      <c r="C2185" s="7">
        <v>0.63034585100376195</v>
      </c>
      <c r="D2185" s="7">
        <v>1.05161118555315</v>
      </c>
      <c r="E2185" s="7">
        <v>7.3893980571551096E-2</v>
      </c>
      <c r="F2185" s="7">
        <v>1.01357882427512</v>
      </c>
      <c r="G2185">
        <v>247692</v>
      </c>
      <c r="J2185" t="s">
        <v>21641</v>
      </c>
      <c r="K2185" t="s">
        <v>21640</v>
      </c>
      <c r="L2185" t="s">
        <v>21639</v>
      </c>
      <c r="M2185" t="s">
        <v>13287</v>
      </c>
      <c r="N2185" t="s">
        <v>13286</v>
      </c>
      <c r="O2185" t="s">
        <v>13285</v>
      </c>
      <c r="P2185" t="s">
        <v>2576</v>
      </c>
      <c r="Q2185" t="s">
        <v>3778</v>
      </c>
      <c r="S2185" t="s">
        <v>21638</v>
      </c>
      <c r="T2185" t="s">
        <v>21637</v>
      </c>
      <c r="U2185" t="s">
        <v>21636</v>
      </c>
      <c r="V2185" t="s">
        <v>21635</v>
      </c>
      <c r="X2185">
        <v>100</v>
      </c>
      <c r="Y2185">
        <v>50</v>
      </c>
      <c r="Z2185">
        <v>50.52</v>
      </c>
      <c r="AA2185">
        <v>50.52</v>
      </c>
    </row>
    <row r="2186" spans="1:28" x14ac:dyDescent="0.3">
      <c r="A2186" t="s">
        <v>21634</v>
      </c>
      <c r="B2186" t="s">
        <v>3636</v>
      </c>
      <c r="C2186" s="7">
        <v>0.61723567022710102</v>
      </c>
      <c r="D2186" s="7">
        <v>1.14584331084594</v>
      </c>
      <c r="E2186" s="7">
        <v>1.2500633550703499</v>
      </c>
      <c r="F2186" s="7">
        <v>-0.469088013225818</v>
      </c>
      <c r="G2186">
        <v>346174</v>
      </c>
      <c r="H2186" t="s">
        <v>21633</v>
      </c>
      <c r="I2186" t="s">
        <v>21632</v>
      </c>
      <c r="J2186" t="s">
        <v>21631</v>
      </c>
      <c r="K2186" t="s">
        <v>21630</v>
      </c>
      <c r="L2186" t="s">
        <v>21629</v>
      </c>
      <c r="M2186" t="s">
        <v>21628</v>
      </c>
      <c r="N2186" t="s">
        <v>21627</v>
      </c>
      <c r="O2186" t="s">
        <v>21626</v>
      </c>
      <c r="P2186" t="s">
        <v>21623</v>
      </c>
      <c r="Q2186" t="s">
        <v>21622</v>
      </c>
      <c r="R2186" t="s">
        <v>21625</v>
      </c>
      <c r="S2186" t="s">
        <v>21624</v>
      </c>
      <c r="T2186" t="s">
        <v>21623</v>
      </c>
      <c r="U2186" t="s">
        <v>21622</v>
      </c>
      <c r="V2186" t="s">
        <v>21621</v>
      </c>
      <c r="W2186" t="s">
        <v>21620</v>
      </c>
      <c r="X2186">
        <v>100</v>
      </c>
      <c r="Y2186">
        <v>75.290000000000006</v>
      </c>
      <c r="Z2186">
        <v>76.42</v>
      </c>
      <c r="AA2186">
        <v>76.42</v>
      </c>
      <c r="AB2186">
        <v>78.45</v>
      </c>
    </row>
    <row r="2187" spans="1:28" x14ac:dyDescent="0.3">
      <c r="A2187" t="s">
        <v>30355</v>
      </c>
      <c r="B2187" t="s">
        <v>3636</v>
      </c>
      <c r="C2187" s="7">
        <v>1.21329326587612</v>
      </c>
      <c r="D2187" s="7">
        <v>0.69776989974185499</v>
      </c>
      <c r="E2187" s="7">
        <v>0.95121594767571904</v>
      </c>
      <c r="F2187" s="7">
        <v>1.14501225344785</v>
      </c>
      <c r="G2187">
        <v>346182</v>
      </c>
      <c r="H2187" t="s">
        <v>30354</v>
      </c>
      <c r="I2187" t="s">
        <v>30353</v>
      </c>
      <c r="J2187" t="s">
        <v>30352</v>
      </c>
      <c r="K2187" t="s">
        <v>30351</v>
      </c>
      <c r="L2187" t="s">
        <v>30350</v>
      </c>
      <c r="M2187" t="s">
        <v>30349</v>
      </c>
      <c r="N2187" t="s">
        <v>30348</v>
      </c>
      <c r="O2187" t="s">
        <v>30347</v>
      </c>
      <c r="P2187" t="s">
        <v>30344</v>
      </c>
      <c r="Q2187" t="s">
        <v>30343</v>
      </c>
      <c r="R2187" t="s">
        <v>30346</v>
      </c>
      <c r="S2187" t="s">
        <v>30345</v>
      </c>
      <c r="T2187" t="s">
        <v>30344</v>
      </c>
      <c r="U2187" t="s">
        <v>30343</v>
      </c>
      <c r="V2187" t="s">
        <v>30342</v>
      </c>
      <c r="W2187" t="s">
        <v>30341</v>
      </c>
      <c r="X2187">
        <v>100</v>
      </c>
      <c r="Y2187">
        <v>80.31</v>
      </c>
      <c r="Z2187">
        <v>80.94</v>
      </c>
      <c r="AA2187">
        <v>80.94</v>
      </c>
      <c r="AB2187">
        <v>78.760000000000005</v>
      </c>
    </row>
    <row r="2188" spans="1:28" x14ac:dyDescent="0.3">
      <c r="A2188" t="s">
        <v>13089</v>
      </c>
      <c r="B2188" t="s">
        <v>3636</v>
      </c>
      <c r="C2188" s="7">
        <v>0.12581088374525301</v>
      </c>
      <c r="D2188" s="7">
        <v>0.36920226894283897</v>
      </c>
      <c r="E2188" s="7">
        <v>0.89444256364553398</v>
      </c>
      <c r="F2188" s="7">
        <v>1.40826883043574</v>
      </c>
      <c r="G2188">
        <v>285371</v>
      </c>
      <c r="H2188" t="s">
        <v>5278</v>
      </c>
      <c r="I2188" t="s">
        <v>5277</v>
      </c>
      <c r="J2188" t="s">
        <v>13088</v>
      </c>
      <c r="K2188" t="s">
        <v>13087</v>
      </c>
      <c r="L2188" t="s">
        <v>13086</v>
      </c>
      <c r="M2188" t="s">
        <v>13085</v>
      </c>
      <c r="N2188" t="s">
        <v>13084</v>
      </c>
      <c r="O2188" t="s">
        <v>13083</v>
      </c>
      <c r="P2188" t="s">
        <v>13080</v>
      </c>
      <c r="Q2188" t="s">
        <v>13079</v>
      </c>
      <c r="R2188" t="s">
        <v>13082</v>
      </c>
      <c r="S2188" t="s">
        <v>13081</v>
      </c>
      <c r="T2188" t="s">
        <v>13080</v>
      </c>
      <c r="U2188" t="s">
        <v>13079</v>
      </c>
      <c r="V2188" t="s">
        <v>13078</v>
      </c>
      <c r="W2188" t="s">
        <v>13077</v>
      </c>
      <c r="X2188">
        <v>100</v>
      </c>
      <c r="Y2188">
        <v>40</v>
      </c>
      <c r="Z2188">
        <v>74.290000000000006</v>
      </c>
      <c r="AA2188">
        <v>74.290000000000006</v>
      </c>
      <c r="AB2188">
        <v>81.05</v>
      </c>
    </row>
    <row r="2189" spans="1:28" x14ac:dyDescent="0.3">
      <c r="A2189" t="s">
        <v>13076</v>
      </c>
      <c r="B2189" t="s">
        <v>3631</v>
      </c>
      <c r="C2189" s="7">
        <v>-0.77993868948317402</v>
      </c>
      <c r="D2189" s="7">
        <v>-0.62255147132458599</v>
      </c>
      <c r="E2189" s="7">
        <v>-0.68397904943201804</v>
      </c>
      <c r="F2189" s="7">
        <v>-1.30712207477006</v>
      </c>
      <c r="G2189">
        <v>356207</v>
      </c>
      <c r="I2189" t="s">
        <v>35</v>
      </c>
      <c r="K2189" t="s">
        <v>35</v>
      </c>
      <c r="N2189" t="s">
        <v>35</v>
      </c>
      <c r="Q2189" t="s">
        <v>35</v>
      </c>
      <c r="S2189" t="s">
        <v>13075</v>
      </c>
      <c r="U2189" t="s">
        <v>35</v>
      </c>
      <c r="V2189" t="s">
        <v>13074</v>
      </c>
      <c r="X2189">
        <v>100</v>
      </c>
      <c r="Z2189">
        <v>45.95</v>
      </c>
      <c r="AA2189">
        <v>45.95</v>
      </c>
    </row>
    <row r="2190" spans="1:28" x14ac:dyDescent="0.3">
      <c r="A2190" t="s">
        <v>2290</v>
      </c>
      <c r="B2190" t="s">
        <v>3628</v>
      </c>
      <c r="C2190" s="7">
        <v>-3.6194723643609801</v>
      </c>
      <c r="D2190" s="7">
        <v>-2.8850043726351098</v>
      </c>
      <c r="E2190" s="7">
        <v>-3.2142188890901902</v>
      </c>
      <c r="F2190" s="7">
        <v>-3.2529709923598298</v>
      </c>
      <c r="G2190">
        <v>18749</v>
      </c>
      <c r="H2190" t="s">
        <v>2291</v>
      </c>
      <c r="I2190" t="s">
        <v>2292</v>
      </c>
      <c r="J2190" t="s">
        <v>2293</v>
      </c>
      <c r="K2190" t="s">
        <v>2294</v>
      </c>
      <c r="L2190" t="s">
        <v>2295</v>
      </c>
      <c r="M2190" t="s">
        <v>2296</v>
      </c>
      <c r="N2190" t="s">
        <v>2297</v>
      </c>
      <c r="O2190" t="s">
        <v>2298</v>
      </c>
      <c r="P2190" t="s">
        <v>2293</v>
      </c>
      <c r="Q2190" t="s">
        <v>2294</v>
      </c>
      <c r="R2190" t="s">
        <v>2299</v>
      </c>
      <c r="S2190" t="s">
        <v>2300</v>
      </c>
      <c r="T2190" t="s">
        <v>2293</v>
      </c>
      <c r="U2190" t="s">
        <v>2294</v>
      </c>
      <c r="V2190" t="s">
        <v>3958</v>
      </c>
      <c r="X2190">
        <v>86.67</v>
      </c>
      <c r="Y2190">
        <v>66.67</v>
      </c>
      <c r="Z2190">
        <v>70</v>
      </c>
      <c r="AA2190">
        <v>70</v>
      </c>
    </row>
    <row r="2191" spans="1:28" x14ac:dyDescent="0.3">
      <c r="A2191" t="s">
        <v>17236</v>
      </c>
      <c r="B2191" t="s">
        <v>3631</v>
      </c>
      <c r="C2191" s="7">
        <v>2.49257925055133E-2</v>
      </c>
      <c r="D2191" s="7">
        <v>-0.388042137055994</v>
      </c>
      <c r="E2191" s="7">
        <v>-1.0771574206680601</v>
      </c>
      <c r="F2191" s="7">
        <v>0.79424648382416196</v>
      </c>
      <c r="G2191">
        <v>36484</v>
      </c>
      <c r="H2191" t="s">
        <v>17235</v>
      </c>
      <c r="I2191" t="s">
        <v>17234</v>
      </c>
      <c r="J2191" t="s">
        <v>17233</v>
      </c>
      <c r="K2191" t="s">
        <v>35274</v>
      </c>
      <c r="L2191" t="s">
        <v>17232</v>
      </c>
      <c r="M2191" t="s">
        <v>17231</v>
      </c>
      <c r="N2191" t="s">
        <v>17230</v>
      </c>
      <c r="O2191" t="s">
        <v>17229</v>
      </c>
      <c r="P2191" t="s">
        <v>17226</v>
      </c>
      <c r="Q2191" t="s">
        <v>17225</v>
      </c>
      <c r="R2191" t="s">
        <v>17228</v>
      </c>
      <c r="S2191" t="s">
        <v>17227</v>
      </c>
      <c r="T2191" t="s">
        <v>17226</v>
      </c>
      <c r="U2191" t="s">
        <v>17225</v>
      </c>
      <c r="V2191" t="s">
        <v>17224</v>
      </c>
      <c r="W2191" t="s">
        <v>17223</v>
      </c>
      <c r="X2191">
        <v>100</v>
      </c>
      <c r="Y2191">
        <v>57.69</v>
      </c>
      <c r="Z2191">
        <v>72.900000000000006</v>
      </c>
      <c r="AA2191">
        <v>72.900000000000006</v>
      </c>
      <c r="AB2191">
        <v>74.489999999999995</v>
      </c>
    </row>
    <row r="2192" spans="1:28" x14ac:dyDescent="0.3">
      <c r="A2192" t="s">
        <v>30340</v>
      </c>
      <c r="B2192" t="s">
        <v>3636</v>
      </c>
      <c r="C2192" s="7">
        <v>1.28526968338067</v>
      </c>
      <c r="D2192" s="7">
        <v>0.80910103007887801</v>
      </c>
      <c r="E2192" s="7">
        <v>1.62986923691115</v>
      </c>
      <c r="F2192" s="7">
        <v>0.70068887467326701</v>
      </c>
      <c r="G2192">
        <v>68536</v>
      </c>
      <c r="H2192" t="s">
        <v>30339</v>
      </c>
      <c r="I2192" t="s">
        <v>30338</v>
      </c>
      <c r="J2192" t="s">
        <v>29491</v>
      </c>
      <c r="K2192" t="s">
        <v>29490</v>
      </c>
      <c r="L2192" t="s">
        <v>29489</v>
      </c>
      <c r="M2192" t="s">
        <v>30337</v>
      </c>
      <c r="N2192" t="s">
        <v>30336</v>
      </c>
      <c r="O2192" t="s">
        <v>30335</v>
      </c>
      <c r="P2192" t="s">
        <v>30332</v>
      </c>
      <c r="Q2192" t="s">
        <v>30331</v>
      </c>
      <c r="R2192" t="s">
        <v>30334</v>
      </c>
      <c r="S2192" t="s">
        <v>30333</v>
      </c>
      <c r="T2192" t="s">
        <v>30332</v>
      </c>
      <c r="U2192" t="s">
        <v>30331</v>
      </c>
      <c r="V2192" t="s">
        <v>30330</v>
      </c>
      <c r="W2192" t="s">
        <v>30329</v>
      </c>
      <c r="X2192">
        <v>99.39</v>
      </c>
      <c r="Y2192">
        <v>68.12</v>
      </c>
      <c r="Z2192">
        <v>74.739999999999995</v>
      </c>
      <c r="AA2192">
        <v>74.739999999999995</v>
      </c>
      <c r="AB2192">
        <v>87.63</v>
      </c>
    </row>
    <row r="2193" spans="1:28" x14ac:dyDescent="0.3">
      <c r="A2193" t="s">
        <v>30328</v>
      </c>
      <c r="B2193" t="s">
        <v>3636</v>
      </c>
      <c r="C2193" s="7">
        <v>1.29521792692515</v>
      </c>
      <c r="D2193" s="7">
        <v>1.4204849996375599</v>
      </c>
      <c r="E2193" s="7">
        <v>0.74579712526073305</v>
      </c>
      <c r="F2193" s="7">
        <v>1.08949656754987</v>
      </c>
      <c r="G2193">
        <v>68540</v>
      </c>
      <c r="I2193" t="s">
        <v>35</v>
      </c>
      <c r="K2193" t="s">
        <v>35</v>
      </c>
      <c r="N2193" t="s">
        <v>35</v>
      </c>
      <c r="Q2193" t="s">
        <v>35</v>
      </c>
      <c r="S2193" t="s">
        <v>28364</v>
      </c>
      <c r="U2193" t="s">
        <v>35</v>
      </c>
      <c r="V2193" t="s">
        <v>28363</v>
      </c>
      <c r="X2193">
        <v>90.09</v>
      </c>
      <c r="Z2193">
        <v>31.79</v>
      </c>
      <c r="AA2193">
        <v>31.79</v>
      </c>
    </row>
    <row r="2194" spans="1:28" x14ac:dyDescent="0.3">
      <c r="A2194" t="s">
        <v>13073</v>
      </c>
      <c r="B2194" t="s">
        <v>3631</v>
      </c>
      <c r="C2194" s="7">
        <v>-0.70897372271116699</v>
      </c>
      <c r="D2194" s="7">
        <v>-0.76186861541814999</v>
      </c>
      <c r="E2194" s="7">
        <v>0.50162348561325798</v>
      </c>
      <c r="F2194" s="7">
        <v>-1.0224776899587</v>
      </c>
      <c r="G2194">
        <v>232419</v>
      </c>
      <c r="I2194" t="s">
        <v>35</v>
      </c>
      <c r="K2194" t="s">
        <v>35</v>
      </c>
      <c r="N2194" t="s">
        <v>35</v>
      </c>
      <c r="Q2194" t="s">
        <v>35</v>
      </c>
      <c r="S2194" t="s">
        <v>13072</v>
      </c>
      <c r="U2194" t="s">
        <v>35</v>
      </c>
      <c r="V2194" t="s">
        <v>13071</v>
      </c>
      <c r="X2194">
        <v>80.430000000000007</v>
      </c>
      <c r="Z2194">
        <v>37.01</v>
      </c>
      <c r="AA2194">
        <v>37.01</v>
      </c>
    </row>
    <row r="2195" spans="1:28" x14ac:dyDescent="0.3">
      <c r="A2195" t="s">
        <v>2301</v>
      </c>
      <c r="B2195" t="s">
        <v>3639</v>
      </c>
      <c r="C2195" s="7">
        <v>4.0398267007803499</v>
      </c>
      <c r="D2195" s="7">
        <v>4.4381869456840803</v>
      </c>
      <c r="E2195" s="7">
        <v>4.32011684769141</v>
      </c>
      <c r="F2195" s="7">
        <v>4.4543054309318997</v>
      </c>
      <c r="G2195">
        <v>339447</v>
      </c>
      <c r="H2195" t="s">
        <v>474</v>
      </c>
      <c r="I2195" t="s">
        <v>475</v>
      </c>
      <c r="J2195" t="s">
        <v>2302</v>
      </c>
      <c r="K2195" t="s">
        <v>7772</v>
      </c>
      <c r="L2195" t="s">
        <v>2303</v>
      </c>
      <c r="M2195" t="s">
        <v>479</v>
      </c>
      <c r="N2195" t="s">
        <v>480</v>
      </c>
      <c r="O2195" t="s">
        <v>481</v>
      </c>
      <c r="P2195" t="s">
        <v>482</v>
      </c>
      <c r="Q2195" t="s">
        <v>6970</v>
      </c>
      <c r="R2195" t="s">
        <v>483</v>
      </c>
      <c r="S2195" t="s">
        <v>2304</v>
      </c>
      <c r="T2195" t="s">
        <v>2305</v>
      </c>
      <c r="U2195" t="s">
        <v>7771</v>
      </c>
      <c r="V2195" t="s">
        <v>3957</v>
      </c>
      <c r="X2195">
        <v>100</v>
      </c>
      <c r="Y2195">
        <v>33.61</v>
      </c>
      <c r="Z2195">
        <v>54.12</v>
      </c>
      <c r="AA2195">
        <v>54.12</v>
      </c>
    </row>
    <row r="2196" spans="1:28" x14ac:dyDescent="0.3">
      <c r="A2196" t="s">
        <v>2306</v>
      </c>
      <c r="B2196" t="s">
        <v>3636</v>
      </c>
      <c r="C2196" s="7">
        <v>3.3095462092230199</v>
      </c>
      <c r="D2196" s="7">
        <v>3.6196353292957699</v>
      </c>
      <c r="E2196" s="7">
        <v>3.1720093924029902</v>
      </c>
      <c r="F2196" s="7">
        <v>2.0650529997438198</v>
      </c>
      <c r="G2196">
        <v>330016</v>
      </c>
      <c r="M2196" t="s">
        <v>2307</v>
      </c>
      <c r="N2196" t="s">
        <v>7770</v>
      </c>
      <c r="O2196" t="s">
        <v>2308</v>
      </c>
      <c r="P2196" t="s">
        <v>2309</v>
      </c>
      <c r="Q2196" t="s">
        <v>7769</v>
      </c>
      <c r="R2196" t="s">
        <v>2310</v>
      </c>
      <c r="S2196" t="s">
        <v>2311</v>
      </c>
      <c r="V2196" t="s">
        <v>3696</v>
      </c>
      <c r="X2196">
        <v>100</v>
      </c>
      <c r="Y2196">
        <v>31.87</v>
      </c>
      <c r="Z2196">
        <v>42.86</v>
      </c>
      <c r="AA2196">
        <v>42.86</v>
      </c>
    </row>
    <row r="2197" spans="1:28" x14ac:dyDescent="0.3">
      <c r="A2197" t="s">
        <v>21619</v>
      </c>
      <c r="B2197" t="s">
        <v>3636</v>
      </c>
      <c r="C2197" s="7">
        <v>0.91927525729750903</v>
      </c>
      <c r="D2197" s="7">
        <v>1.5709818344961299</v>
      </c>
      <c r="E2197" s="7">
        <v>0.94910686090605501</v>
      </c>
      <c r="F2197" s="7">
        <v>0.91561144719089305</v>
      </c>
      <c r="G2197">
        <v>60636</v>
      </c>
      <c r="M2197" t="s">
        <v>21618</v>
      </c>
      <c r="N2197" t="s">
        <v>21617</v>
      </c>
      <c r="O2197" t="s">
        <v>21616</v>
      </c>
      <c r="P2197" t="s">
        <v>21615</v>
      </c>
      <c r="Q2197" t="s">
        <v>21614</v>
      </c>
      <c r="S2197" t="s">
        <v>21613</v>
      </c>
      <c r="V2197" t="s">
        <v>21612</v>
      </c>
      <c r="X2197">
        <v>100</v>
      </c>
      <c r="Y2197">
        <v>34.78</v>
      </c>
      <c r="Z2197">
        <v>66.67</v>
      </c>
      <c r="AA2197">
        <v>69.23</v>
      </c>
    </row>
    <row r="2198" spans="1:28" x14ac:dyDescent="0.3">
      <c r="A2198" t="s">
        <v>21611</v>
      </c>
      <c r="B2198" t="s">
        <v>3631</v>
      </c>
      <c r="C2198" s="7">
        <v>-0.720405340867872</v>
      </c>
      <c r="D2198" s="7">
        <v>-1.4116348065790301</v>
      </c>
      <c r="E2198" s="7">
        <v>-0.46277636344490097</v>
      </c>
      <c r="F2198" s="7">
        <v>-0.24140868149164699</v>
      </c>
      <c r="G2198">
        <v>326078</v>
      </c>
      <c r="S2198" t="s">
        <v>21610</v>
      </c>
      <c r="T2198" t="s">
        <v>21609</v>
      </c>
      <c r="U2198" t="s">
        <v>21608</v>
      </c>
      <c r="V2198" t="s">
        <v>21607</v>
      </c>
      <c r="X2198">
        <v>100</v>
      </c>
      <c r="Z2198">
        <v>50</v>
      </c>
      <c r="AA2198">
        <v>50</v>
      </c>
    </row>
    <row r="2199" spans="1:28" x14ac:dyDescent="0.3">
      <c r="A2199" t="s">
        <v>2312</v>
      </c>
      <c r="B2199" t="s">
        <v>3636</v>
      </c>
      <c r="C2199" s="7">
        <v>2.1363694485471498</v>
      </c>
      <c r="D2199" s="7">
        <v>2.3410116223395501</v>
      </c>
      <c r="E2199" s="7">
        <v>2.7849277862994701</v>
      </c>
      <c r="F2199" s="7">
        <v>3.251895685349</v>
      </c>
      <c r="G2199">
        <v>330029</v>
      </c>
      <c r="H2199" t="s">
        <v>979</v>
      </c>
      <c r="I2199" t="s">
        <v>980</v>
      </c>
      <c r="J2199" t="s">
        <v>981</v>
      </c>
      <c r="K2199" t="s">
        <v>982</v>
      </c>
      <c r="L2199" t="s">
        <v>983</v>
      </c>
      <c r="M2199" t="s">
        <v>2313</v>
      </c>
      <c r="N2199" t="s">
        <v>2314</v>
      </c>
      <c r="O2199" t="s">
        <v>3586</v>
      </c>
      <c r="P2199" t="s">
        <v>2315</v>
      </c>
      <c r="Q2199" t="s">
        <v>3956</v>
      </c>
      <c r="R2199" t="s">
        <v>2316</v>
      </c>
      <c r="S2199" t="s">
        <v>2317</v>
      </c>
      <c r="V2199" t="s">
        <v>3955</v>
      </c>
      <c r="X2199">
        <v>100</v>
      </c>
      <c r="Y2199">
        <v>21.28</v>
      </c>
      <c r="Z2199">
        <v>41.67</v>
      </c>
      <c r="AA2199">
        <v>41.67</v>
      </c>
    </row>
    <row r="2200" spans="1:28" x14ac:dyDescent="0.3">
      <c r="A2200" t="s">
        <v>2318</v>
      </c>
      <c r="B2200" t="s">
        <v>3636</v>
      </c>
      <c r="C2200" s="7">
        <v>2.2752987793585402</v>
      </c>
      <c r="D2200" s="7">
        <v>2.96395800673587</v>
      </c>
      <c r="E2200" s="7">
        <v>3.1442823486172098</v>
      </c>
      <c r="F2200" s="7">
        <v>2.84458383284628</v>
      </c>
      <c r="G2200">
        <v>339467</v>
      </c>
      <c r="H2200" t="s">
        <v>1939</v>
      </c>
      <c r="I2200" t="s">
        <v>1940</v>
      </c>
      <c r="J2200" t="s">
        <v>197</v>
      </c>
      <c r="K2200" t="s">
        <v>8758</v>
      </c>
      <c r="L2200" t="s">
        <v>3519</v>
      </c>
      <c r="M2200" t="s">
        <v>2319</v>
      </c>
      <c r="N2200" t="s">
        <v>6560</v>
      </c>
      <c r="O2200" t="s">
        <v>2320</v>
      </c>
      <c r="P2200" t="s">
        <v>197</v>
      </c>
      <c r="Q2200" t="s">
        <v>8702</v>
      </c>
      <c r="S2200" t="s">
        <v>2321</v>
      </c>
      <c r="T2200" t="s">
        <v>357</v>
      </c>
      <c r="U2200" t="s">
        <v>8735</v>
      </c>
      <c r="V2200" t="s">
        <v>3954</v>
      </c>
      <c r="W2200" t="s">
        <v>7768</v>
      </c>
      <c r="X2200">
        <v>90.88</v>
      </c>
      <c r="Y2200">
        <v>43.06</v>
      </c>
      <c r="Z2200">
        <v>67.03</v>
      </c>
      <c r="AA2200">
        <v>67.03</v>
      </c>
      <c r="AB2200">
        <v>94.87</v>
      </c>
    </row>
    <row r="2201" spans="1:28" x14ac:dyDescent="0.3">
      <c r="A2201" t="s">
        <v>30327</v>
      </c>
      <c r="B2201" t="s">
        <v>3631</v>
      </c>
      <c r="C2201" s="7">
        <v>-1.14329753610188</v>
      </c>
      <c r="D2201" s="7">
        <v>-1.1128726284169099</v>
      </c>
      <c r="E2201" s="7">
        <v>-0.65669083393225902</v>
      </c>
      <c r="F2201" s="7">
        <v>-0.52318101511701398</v>
      </c>
      <c r="G2201">
        <v>356236</v>
      </c>
      <c r="H2201" t="s">
        <v>474</v>
      </c>
      <c r="I2201" t="s">
        <v>475</v>
      </c>
      <c r="J2201" t="s">
        <v>16578</v>
      </c>
      <c r="K2201" t="s">
        <v>16577</v>
      </c>
      <c r="L2201" t="s">
        <v>478</v>
      </c>
      <c r="M2201" t="s">
        <v>30326</v>
      </c>
      <c r="N2201" t="s">
        <v>16575</v>
      </c>
      <c r="O2201" t="s">
        <v>30325</v>
      </c>
      <c r="P2201" t="s">
        <v>16573</v>
      </c>
      <c r="Q2201" t="s">
        <v>16572</v>
      </c>
      <c r="R2201" t="s">
        <v>30324</v>
      </c>
      <c r="S2201" t="s">
        <v>30323</v>
      </c>
      <c r="T2201" t="s">
        <v>16569</v>
      </c>
      <c r="U2201" t="s">
        <v>16568</v>
      </c>
      <c r="V2201" t="s">
        <v>30322</v>
      </c>
      <c r="X2201">
        <v>100</v>
      </c>
      <c r="Y2201">
        <v>36.21</v>
      </c>
      <c r="Z2201">
        <v>78.430000000000007</v>
      </c>
      <c r="AA2201">
        <v>78.430000000000007</v>
      </c>
    </row>
    <row r="2202" spans="1:28" x14ac:dyDescent="0.3">
      <c r="A2202" t="s">
        <v>30321</v>
      </c>
      <c r="B2202" t="s">
        <v>3636</v>
      </c>
      <c r="C2202" s="7">
        <v>1.33261470161514</v>
      </c>
      <c r="D2202" s="7">
        <v>0.83994225944802503</v>
      </c>
      <c r="E2202" s="7">
        <v>1.52951806224528</v>
      </c>
      <c r="F2202" s="7">
        <v>1.2808268713304301</v>
      </c>
      <c r="G2202">
        <v>256664</v>
      </c>
      <c r="H2202" t="s">
        <v>241</v>
      </c>
      <c r="I2202" t="s">
        <v>7506</v>
      </c>
      <c r="J2202" t="s">
        <v>242</v>
      </c>
      <c r="K2202" t="s">
        <v>7505</v>
      </c>
      <c r="L2202" t="s">
        <v>1618</v>
      </c>
      <c r="M2202" t="s">
        <v>30320</v>
      </c>
      <c r="N2202" t="s">
        <v>30319</v>
      </c>
      <c r="O2202" t="s">
        <v>30318</v>
      </c>
      <c r="P2202" t="s">
        <v>1855</v>
      </c>
      <c r="Q2202" t="s">
        <v>8768</v>
      </c>
      <c r="R2202" t="s">
        <v>30317</v>
      </c>
      <c r="S2202" t="s">
        <v>30316</v>
      </c>
      <c r="T2202" t="s">
        <v>247</v>
      </c>
      <c r="U2202" t="s">
        <v>8714</v>
      </c>
      <c r="V2202" t="s">
        <v>30315</v>
      </c>
      <c r="X2202">
        <v>100</v>
      </c>
      <c r="Y2202">
        <v>42.27</v>
      </c>
      <c r="Z2202">
        <v>57.3</v>
      </c>
      <c r="AA2202">
        <v>57.3</v>
      </c>
    </row>
    <row r="2203" spans="1:28" x14ac:dyDescent="0.3">
      <c r="A2203" t="s">
        <v>13070</v>
      </c>
      <c r="B2203" t="s">
        <v>3636</v>
      </c>
      <c r="C2203" s="7">
        <v>0.58829481788911098</v>
      </c>
      <c r="D2203" s="7">
        <v>0.89553930606213705</v>
      </c>
      <c r="E2203" s="7">
        <v>0.96930815231728895</v>
      </c>
      <c r="F2203" s="7">
        <v>1.03951420983234</v>
      </c>
      <c r="G2203">
        <v>290678</v>
      </c>
      <c r="S2203" t="s">
        <v>13069</v>
      </c>
      <c r="T2203" t="s">
        <v>13068</v>
      </c>
      <c r="U2203" t="s">
        <v>13067</v>
      </c>
      <c r="V2203" t="s">
        <v>13066</v>
      </c>
      <c r="X2203">
        <v>100</v>
      </c>
      <c r="Z2203">
        <v>87.23</v>
      </c>
      <c r="AA2203">
        <v>87.23</v>
      </c>
    </row>
    <row r="2204" spans="1:28" x14ac:dyDescent="0.3">
      <c r="A2204" t="s">
        <v>13065</v>
      </c>
      <c r="B2204" t="s">
        <v>3636</v>
      </c>
      <c r="C2204" s="7">
        <v>0.29783744416409702</v>
      </c>
      <c r="D2204" s="7">
        <v>-7.9156046599349703E-2</v>
      </c>
      <c r="E2204" s="7">
        <v>2.67986368719484E-2</v>
      </c>
      <c r="F2204" s="7">
        <v>1.69835944374613</v>
      </c>
      <c r="G2204">
        <v>290692</v>
      </c>
      <c r="H2204" t="s">
        <v>1570</v>
      </c>
      <c r="I2204" t="s">
        <v>1571</v>
      </c>
      <c r="J2204" t="s">
        <v>1572</v>
      </c>
      <c r="K2204" t="s">
        <v>1573</v>
      </c>
      <c r="L2204" t="s">
        <v>12302</v>
      </c>
    </row>
    <row r="2205" spans="1:28" x14ac:dyDescent="0.3">
      <c r="A2205" t="s">
        <v>21606</v>
      </c>
      <c r="B2205" t="s">
        <v>3631</v>
      </c>
      <c r="C2205" s="7">
        <v>-0.75729387156575101</v>
      </c>
      <c r="D2205" s="7">
        <v>-1.27904608436557</v>
      </c>
      <c r="E2205" s="7">
        <v>-0.75729387156575101</v>
      </c>
      <c r="F2205" s="7">
        <v>-0.75729387156575101</v>
      </c>
      <c r="G2205">
        <v>68632</v>
      </c>
      <c r="I2205" t="s">
        <v>35</v>
      </c>
      <c r="K2205" t="s">
        <v>35</v>
      </c>
      <c r="N2205" t="s">
        <v>35</v>
      </c>
      <c r="Q2205" t="s">
        <v>35</v>
      </c>
      <c r="U2205" t="s">
        <v>35</v>
      </c>
    </row>
    <row r="2206" spans="1:28" x14ac:dyDescent="0.3">
      <c r="A2206" t="s">
        <v>21605</v>
      </c>
      <c r="B2206" t="s">
        <v>3631</v>
      </c>
      <c r="C2206" s="7">
        <v>-0.82666512189327801</v>
      </c>
      <c r="D2206" s="7">
        <v>-1.10055370028683</v>
      </c>
      <c r="E2206" s="7">
        <v>-1.3049573284424301</v>
      </c>
      <c r="F2206" s="7">
        <v>-0.64480085852290403</v>
      </c>
      <c r="G2206">
        <v>339532</v>
      </c>
      <c r="J2206" t="s">
        <v>21595</v>
      </c>
      <c r="K2206" t="s">
        <v>21604</v>
      </c>
      <c r="L2206" t="s">
        <v>21603</v>
      </c>
      <c r="M2206" t="s">
        <v>21602</v>
      </c>
      <c r="N2206" t="s">
        <v>21601</v>
      </c>
      <c r="O2206" t="s">
        <v>21600</v>
      </c>
      <c r="P2206" t="s">
        <v>21599</v>
      </c>
      <c r="Q2206" t="s">
        <v>21598</v>
      </c>
      <c r="R2206" t="s">
        <v>21597</v>
      </c>
      <c r="S2206" t="s">
        <v>21596</v>
      </c>
      <c r="T2206" t="s">
        <v>21595</v>
      </c>
      <c r="U2206" t="s">
        <v>21594</v>
      </c>
      <c r="V2206" t="s">
        <v>21593</v>
      </c>
      <c r="W2206" t="s">
        <v>21592</v>
      </c>
      <c r="X2206">
        <v>98.45</v>
      </c>
      <c r="Y2206">
        <v>26.14</v>
      </c>
      <c r="Z2206">
        <v>85.71</v>
      </c>
      <c r="AA2206">
        <v>85.71</v>
      </c>
      <c r="AB2206">
        <v>82.61</v>
      </c>
    </row>
    <row r="2207" spans="1:28" x14ac:dyDescent="0.3">
      <c r="A2207" t="s">
        <v>30314</v>
      </c>
      <c r="B2207" t="s">
        <v>3631</v>
      </c>
      <c r="C2207" s="7">
        <v>-1.38665249658807</v>
      </c>
      <c r="D2207" s="7">
        <v>-1.4621077610664199</v>
      </c>
      <c r="E2207" s="7">
        <v>-1.378540105676</v>
      </c>
      <c r="F2207" s="7">
        <v>-1.1315915511544601</v>
      </c>
      <c r="G2207">
        <v>255590</v>
      </c>
      <c r="J2207" t="s">
        <v>30306</v>
      </c>
      <c r="K2207" t="s">
        <v>30313</v>
      </c>
      <c r="L2207" t="s">
        <v>30312</v>
      </c>
      <c r="M2207" t="s">
        <v>30311</v>
      </c>
      <c r="N2207" t="s">
        <v>30310</v>
      </c>
      <c r="O2207" t="s">
        <v>30309</v>
      </c>
      <c r="P2207" t="s">
        <v>30306</v>
      </c>
      <c r="Q2207" t="s">
        <v>30305</v>
      </c>
      <c r="R2207" t="s">
        <v>30308</v>
      </c>
      <c r="S2207" t="s">
        <v>30307</v>
      </c>
      <c r="T2207" t="s">
        <v>30306</v>
      </c>
      <c r="U2207" t="s">
        <v>30305</v>
      </c>
      <c r="V2207" t="s">
        <v>30304</v>
      </c>
      <c r="W2207" t="s">
        <v>30303</v>
      </c>
      <c r="X2207">
        <v>100</v>
      </c>
      <c r="Y2207">
        <v>31.84</v>
      </c>
      <c r="Z2207">
        <v>61.32</v>
      </c>
      <c r="AA2207">
        <v>61.32</v>
      </c>
      <c r="AB2207">
        <v>85.03</v>
      </c>
    </row>
    <row r="2208" spans="1:28" x14ac:dyDescent="0.3">
      <c r="A2208" t="s">
        <v>13064</v>
      </c>
      <c r="B2208" t="s">
        <v>3631</v>
      </c>
      <c r="C2208" s="7">
        <v>-0.73816896980237701</v>
      </c>
      <c r="D2208" s="7">
        <v>-0.82848778114352795</v>
      </c>
      <c r="E2208" s="7">
        <v>-0.60394288233108995</v>
      </c>
      <c r="F2208" s="7">
        <v>-1.2205621834870899</v>
      </c>
      <c r="G2208">
        <v>356273</v>
      </c>
      <c r="I2208" t="s">
        <v>35</v>
      </c>
      <c r="K2208" t="s">
        <v>35</v>
      </c>
      <c r="N2208" t="s">
        <v>35</v>
      </c>
      <c r="Q2208" t="s">
        <v>35</v>
      </c>
      <c r="U2208" t="s">
        <v>35</v>
      </c>
      <c r="X2208">
        <v>100</v>
      </c>
    </row>
    <row r="2209" spans="1:28" x14ac:dyDescent="0.3">
      <c r="A2209" t="s">
        <v>30302</v>
      </c>
      <c r="B2209" t="s">
        <v>3636</v>
      </c>
      <c r="C2209" s="7">
        <v>-1.37862426791508</v>
      </c>
      <c r="D2209" s="7">
        <v>-0.27696209054633503</v>
      </c>
      <c r="E2209" s="7">
        <v>1.3172016052794</v>
      </c>
      <c r="F2209" s="7">
        <v>0.68883128920872405</v>
      </c>
      <c r="G2209">
        <v>325018</v>
      </c>
      <c r="I2209" t="s">
        <v>35</v>
      </c>
      <c r="K2209" t="s">
        <v>35</v>
      </c>
      <c r="N2209" t="s">
        <v>35</v>
      </c>
      <c r="Q2209" t="s">
        <v>35</v>
      </c>
      <c r="S2209" t="s">
        <v>30301</v>
      </c>
      <c r="U2209" t="s">
        <v>35</v>
      </c>
      <c r="V2209" t="s">
        <v>30300</v>
      </c>
      <c r="X2209">
        <v>100</v>
      </c>
      <c r="Z2209">
        <v>30.69</v>
      </c>
      <c r="AA2209">
        <v>30.69</v>
      </c>
    </row>
    <row r="2210" spans="1:28" x14ac:dyDescent="0.3">
      <c r="A2210" t="s">
        <v>2322</v>
      </c>
      <c r="B2210" t="s">
        <v>3631</v>
      </c>
      <c r="C2210" s="7">
        <v>-2.56239226982543</v>
      </c>
      <c r="D2210" s="7">
        <v>-2.4383505925769899</v>
      </c>
      <c r="E2210" s="7">
        <v>-2.3322098582904101</v>
      </c>
      <c r="F2210" s="7">
        <v>-2.5358830854532002</v>
      </c>
      <c r="G2210">
        <v>354521</v>
      </c>
      <c r="I2210" t="s">
        <v>35</v>
      </c>
      <c r="K2210" t="s">
        <v>35</v>
      </c>
      <c r="N2210" t="s">
        <v>35</v>
      </c>
      <c r="Q2210" t="s">
        <v>35</v>
      </c>
      <c r="S2210" t="s">
        <v>2323</v>
      </c>
      <c r="U2210" t="s">
        <v>35</v>
      </c>
      <c r="V2210" t="s">
        <v>4107</v>
      </c>
      <c r="X2210">
        <v>100</v>
      </c>
      <c r="Z2210">
        <v>37.840000000000003</v>
      </c>
      <c r="AA2210">
        <v>37.840000000000003</v>
      </c>
    </row>
    <row r="2211" spans="1:28" x14ac:dyDescent="0.3">
      <c r="A2211" t="s">
        <v>30299</v>
      </c>
      <c r="B2211" t="s">
        <v>3636</v>
      </c>
      <c r="C2211" s="7">
        <v>1.0677460872154501</v>
      </c>
      <c r="D2211" s="7">
        <v>0.89877971287772096</v>
      </c>
      <c r="E2211" s="7">
        <v>0.59046626004527203</v>
      </c>
      <c r="F2211" s="7">
        <v>1.0955599307595401</v>
      </c>
      <c r="G2211">
        <v>60731</v>
      </c>
      <c r="H2211" t="s">
        <v>8679</v>
      </c>
      <c r="I2211" t="s">
        <v>8678</v>
      </c>
      <c r="J2211" t="s">
        <v>8677</v>
      </c>
      <c r="K2211" t="s">
        <v>8676</v>
      </c>
      <c r="L2211" t="s">
        <v>8675</v>
      </c>
      <c r="M2211" t="s">
        <v>30298</v>
      </c>
      <c r="N2211" t="s">
        <v>30297</v>
      </c>
      <c r="O2211" t="s">
        <v>30296</v>
      </c>
      <c r="P2211" t="s">
        <v>5640</v>
      </c>
      <c r="Q2211" t="s">
        <v>5639</v>
      </c>
      <c r="R2211" t="s">
        <v>30295</v>
      </c>
      <c r="S2211" t="s">
        <v>20540</v>
      </c>
      <c r="T2211" t="s">
        <v>20539</v>
      </c>
      <c r="U2211" t="s">
        <v>20538</v>
      </c>
      <c r="V2211" t="s">
        <v>20537</v>
      </c>
      <c r="W2211" t="s">
        <v>30294</v>
      </c>
      <c r="X2211">
        <v>99.35</v>
      </c>
      <c r="Y2211">
        <v>53.09</v>
      </c>
      <c r="Z2211">
        <v>60.43</v>
      </c>
      <c r="AA2211">
        <v>60.43</v>
      </c>
      <c r="AB2211">
        <v>78.86</v>
      </c>
    </row>
    <row r="2212" spans="1:28" x14ac:dyDescent="0.3">
      <c r="A2212" t="s">
        <v>5522</v>
      </c>
      <c r="B2212" t="s">
        <v>3631</v>
      </c>
      <c r="C2212" s="7">
        <v>-1.3434190590645101</v>
      </c>
      <c r="D2212" s="7">
        <v>-1.4969669435778901</v>
      </c>
      <c r="E2212" s="7">
        <v>-2.0580423729248598</v>
      </c>
      <c r="F2212" s="7">
        <v>-0.80477362743763803</v>
      </c>
      <c r="G2212">
        <v>330169</v>
      </c>
      <c r="S2212" t="s">
        <v>5521</v>
      </c>
      <c r="T2212" t="s">
        <v>5520</v>
      </c>
      <c r="U2212" t="s">
        <v>5519</v>
      </c>
      <c r="V2212" t="s">
        <v>5518</v>
      </c>
      <c r="X2212">
        <v>87.17</v>
      </c>
      <c r="Z2212">
        <v>39.869999999999997</v>
      </c>
      <c r="AA2212">
        <v>39.869999999999997</v>
      </c>
    </row>
    <row r="2213" spans="1:28" x14ac:dyDescent="0.3">
      <c r="A2213" t="s">
        <v>21591</v>
      </c>
      <c r="B2213" t="s">
        <v>3631</v>
      </c>
      <c r="C2213" s="7">
        <v>-0.938147320612851</v>
      </c>
      <c r="D2213" s="7">
        <v>-1.1216459006568</v>
      </c>
      <c r="E2213" s="7">
        <v>-1.2127058662725401</v>
      </c>
      <c r="F2213" s="7">
        <v>-0.48482980258571901</v>
      </c>
      <c r="G2213">
        <v>224803</v>
      </c>
      <c r="H2213" t="s">
        <v>21590</v>
      </c>
      <c r="I2213" t="s">
        <v>21589</v>
      </c>
      <c r="J2213" t="s">
        <v>21588</v>
      </c>
      <c r="K2213" t="s">
        <v>35039</v>
      </c>
      <c r="L2213" t="s">
        <v>35084</v>
      </c>
      <c r="M2213" t="s">
        <v>21587</v>
      </c>
      <c r="N2213" t="s">
        <v>21586</v>
      </c>
      <c r="O2213" t="s">
        <v>21585</v>
      </c>
      <c r="P2213" t="s">
        <v>21582</v>
      </c>
      <c r="Q2213" t="s">
        <v>21581</v>
      </c>
      <c r="R2213" t="s">
        <v>21584</v>
      </c>
      <c r="S2213" t="s">
        <v>21583</v>
      </c>
      <c r="T2213" t="s">
        <v>21582</v>
      </c>
      <c r="U2213" t="s">
        <v>21581</v>
      </c>
      <c r="V2213" t="s">
        <v>21580</v>
      </c>
      <c r="X2213">
        <v>100</v>
      </c>
      <c r="Y2213">
        <v>38.46</v>
      </c>
      <c r="Z2213">
        <v>62.9</v>
      </c>
      <c r="AA2213">
        <v>62.9</v>
      </c>
    </row>
    <row r="2214" spans="1:28" x14ac:dyDescent="0.3">
      <c r="A2214" t="s">
        <v>17222</v>
      </c>
      <c r="B2214" t="s">
        <v>3631</v>
      </c>
      <c r="C2214" s="7">
        <v>-0.94827925760057896</v>
      </c>
      <c r="D2214" s="7">
        <v>-0.99552389926786899</v>
      </c>
      <c r="E2214" s="7">
        <v>-1.0150845936112001</v>
      </c>
      <c r="F2214" s="7">
        <v>-1.3953072040363499</v>
      </c>
      <c r="G2214">
        <v>54867</v>
      </c>
      <c r="H2214" t="s">
        <v>1236</v>
      </c>
      <c r="I2214" t="s">
        <v>7143</v>
      </c>
      <c r="J2214" t="s">
        <v>577</v>
      </c>
      <c r="K2214" t="s">
        <v>7142</v>
      </c>
      <c r="L2214" t="s">
        <v>8888</v>
      </c>
      <c r="M2214" t="s">
        <v>17221</v>
      </c>
      <c r="N2214" t="s">
        <v>17220</v>
      </c>
      <c r="O2214" t="s">
        <v>17219</v>
      </c>
      <c r="P2214" t="s">
        <v>17218</v>
      </c>
      <c r="Q2214" t="s">
        <v>17217</v>
      </c>
      <c r="S2214" t="s">
        <v>6689</v>
      </c>
      <c r="T2214" t="s">
        <v>577</v>
      </c>
      <c r="U2214" t="s">
        <v>5347</v>
      </c>
      <c r="V2214" t="s">
        <v>6688</v>
      </c>
      <c r="X2214">
        <v>100</v>
      </c>
      <c r="Y2214">
        <v>30.43</v>
      </c>
      <c r="Z2214">
        <v>45.65</v>
      </c>
      <c r="AA2214">
        <v>45.65</v>
      </c>
    </row>
    <row r="2215" spans="1:28" x14ac:dyDescent="0.3">
      <c r="A2215" t="s">
        <v>7767</v>
      </c>
      <c r="B2215" t="s">
        <v>3636</v>
      </c>
      <c r="C2215" s="7">
        <v>2.6757113167006699</v>
      </c>
      <c r="D2215" s="7">
        <v>0.91697382650817705</v>
      </c>
      <c r="E2215" s="7">
        <v>0</v>
      </c>
      <c r="F2215" s="7">
        <v>0</v>
      </c>
      <c r="G2215">
        <v>330179</v>
      </c>
      <c r="I2215" t="s">
        <v>35</v>
      </c>
      <c r="K2215" t="s">
        <v>35</v>
      </c>
      <c r="N2215" t="s">
        <v>35</v>
      </c>
      <c r="Q2215" t="s">
        <v>35</v>
      </c>
      <c r="U2215" t="s">
        <v>35</v>
      </c>
    </row>
    <row r="2216" spans="1:28" x14ac:dyDescent="0.3">
      <c r="A2216" t="s">
        <v>7766</v>
      </c>
      <c r="B2216" t="s">
        <v>3636</v>
      </c>
      <c r="C2216" s="7">
        <v>2.0819265384739301</v>
      </c>
      <c r="D2216" s="7">
        <v>2.1866914460323699</v>
      </c>
      <c r="E2216" s="7">
        <v>1.7097349974835301</v>
      </c>
      <c r="F2216" s="7">
        <v>1.39046970556441</v>
      </c>
      <c r="G2216">
        <v>330180</v>
      </c>
      <c r="S2216" t="s">
        <v>7765</v>
      </c>
      <c r="T2216" t="s">
        <v>7764</v>
      </c>
      <c r="U2216" t="s">
        <v>7763</v>
      </c>
      <c r="V2216" t="s">
        <v>7762</v>
      </c>
      <c r="X2216">
        <v>98.41</v>
      </c>
      <c r="Z2216">
        <v>37.39</v>
      </c>
      <c r="AA2216">
        <v>37.39</v>
      </c>
    </row>
    <row r="2217" spans="1:28" x14ac:dyDescent="0.3">
      <c r="A2217" t="s">
        <v>17216</v>
      </c>
      <c r="B2217" t="s">
        <v>3636</v>
      </c>
      <c r="C2217" s="7">
        <v>0.44856210481553399</v>
      </c>
      <c r="D2217" s="7">
        <v>0.69028679592336395</v>
      </c>
      <c r="E2217" s="7">
        <v>1.46041832225501</v>
      </c>
      <c r="F2217" s="7">
        <v>0.51657159322875901</v>
      </c>
      <c r="G2217">
        <v>339597</v>
      </c>
      <c r="S2217" t="s">
        <v>17215</v>
      </c>
      <c r="T2217" t="s">
        <v>4953</v>
      </c>
      <c r="U2217" t="s">
        <v>4952</v>
      </c>
      <c r="V2217" t="s">
        <v>17214</v>
      </c>
      <c r="X2217">
        <v>95.56</v>
      </c>
      <c r="Z2217">
        <v>42.96</v>
      </c>
      <c r="AA2217">
        <v>42.96</v>
      </c>
    </row>
    <row r="2218" spans="1:28" x14ac:dyDescent="0.3">
      <c r="A2218" t="s">
        <v>17213</v>
      </c>
      <c r="B2218" t="s">
        <v>3636</v>
      </c>
      <c r="C2218" s="7">
        <v>0.87231493918599801</v>
      </c>
      <c r="D2218" s="7">
        <v>0.90219350792872499</v>
      </c>
      <c r="E2218" s="7">
        <v>1.25943725405142</v>
      </c>
      <c r="F2218" s="7">
        <v>0.85856896316617004</v>
      </c>
      <c r="G2218">
        <v>68707</v>
      </c>
      <c r="S2218" t="s">
        <v>17212</v>
      </c>
      <c r="T2218" t="s">
        <v>17211</v>
      </c>
      <c r="U2218" t="s">
        <v>17210</v>
      </c>
      <c r="V2218" t="s">
        <v>17209</v>
      </c>
      <c r="X2218">
        <v>86.59</v>
      </c>
      <c r="Z2218">
        <v>32.18</v>
      </c>
      <c r="AA2218">
        <v>32.18</v>
      </c>
    </row>
    <row r="2219" spans="1:28" x14ac:dyDescent="0.3">
      <c r="A2219" t="s">
        <v>13063</v>
      </c>
      <c r="B2219" t="s">
        <v>3636</v>
      </c>
      <c r="C2219" s="7">
        <v>0.431290750500677</v>
      </c>
      <c r="D2219" s="7">
        <v>0.80984640334642799</v>
      </c>
      <c r="E2219" s="7">
        <v>0.73039721561512705</v>
      </c>
      <c r="F2219" s="7">
        <v>1.0135813335868</v>
      </c>
      <c r="G2219">
        <v>38721</v>
      </c>
      <c r="H2219" t="s">
        <v>106</v>
      </c>
      <c r="I2219" t="s">
        <v>107</v>
      </c>
      <c r="J2219" t="s">
        <v>108</v>
      </c>
      <c r="K2219" t="s">
        <v>109</v>
      </c>
      <c r="L2219" t="s">
        <v>110</v>
      </c>
      <c r="M2219" t="s">
        <v>2524</v>
      </c>
      <c r="N2219" t="s">
        <v>2525</v>
      </c>
      <c r="O2219" t="s">
        <v>2526</v>
      </c>
      <c r="P2219" t="s">
        <v>114</v>
      </c>
      <c r="Q2219" t="s">
        <v>115</v>
      </c>
      <c r="R2219" t="s">
        <v>2527</v>
      </c>
      <c r="S2219" t="s">
        <v>13062</v>
      </c>
      <c r="T2219" t="s">
        <v>114</v>
      </c>
      <c r="U2219" t="s">
        <v>115</v>
      </c>
      <c r="V2219" t="s">
        <v>13061</v>
      </c>
      <c r="X2219">
        <v>100</v>
      </c>
      <c r="Y2219">
        <v>28.23</v>
      </c>
      <c r="Z2219">
        <v>95</v>
      </c>
      <c r="AA2219">
        <v>95</v>
      </c>
    </row>
    <row r="2220" spans="1:28" x14ac:dyDescent="0.3">
      <c r="A2220" t="s">
        <v>6424</v>
      </c>
      <c r="B2220" t="s">
        <v>3636</v>
      </c>
      <c r="C2220" s="7">
        <v>0.64673949179054502</v>
      </c>
      <c r="D2220" s="7">
        <v>2.37763837918214</v>
      </c>
      <c r="E2220" s="7">
        <v>0.69465040387232801</v>
      </c>
      <c r="F2220" s="7">
        <v>0.46804820601406399</v>
      </c>
      <c r="G2220">
        <v>330200</v>
      </c>
      <c r="I2220" t="s">
        <v>35</v>
      </c>
      <c r="K2220" t="s">
        <v>35</v>
      </c>
      <c r="N2220" t="s">
        <v>35</v>
      </c>
      <c r="Q2220" t="s">
        <v>35</v>
      </c>
      <c r="U2220" t="s">
        <v>35</v>
      </c>
      <c r="X2220">
        <v>100</v>
      </c>
    </row>
    <row r="2221" spans="1:28" x14ac:dyDescent="0.3">
      <c r="A2221" t="s">
        <v>30293</v>
      </c>
      <c r="B2221" t="s">
        <v>3631</v>
      </c>
      <c r="C2221" s="7">
        <v>-1.0996775238480101</v>
      </c>
      <c r="D2221" s="7">
        <v>-1.00186874878637</v>
      </c>
      <c r="E2221" s="7">
        <v>-0.102627809238387</v>
      </c>
      <c r="F2221" s="7">
        <v>-0.31581096909576001</v>
      </c>
      <c r="G2221">
        <v>68722</v>
      </c>
      <c r="I2221" t="s">
        <v>35</v>
      </c>
      <c r="K2221" t="s">
        <v>35</v>
      </c>
      <c r="N2221" t="s">
        <v>35</v>
      </c>
      <c r="Q2221" t="s">
        <v>35</v>
      </c>
      <c r="U2221" t="s">
        <v>35</v>
      </c>
      <c r="X2221">
        <v>100</v>
      </c>
    </row>
    <row r="2222" spans="1:28" x14ac:dyDescent="0.3">
      <c r="A2222" t="s">
        <v>30292</v>
      </c>
      <c r="B2222" t="s">
        <v>3631</v>
      </c>
      <c r="C2222" s="7">
        <v>-1.5173101729283001</v>
      </c>
      <c r="D2222" s="7">
        <v>-0.49529635325659599</v>
      </c>
      <c r="E2222" s="7">
        <v>-3.7371216774366701E-3</v>
      </c>
      <c r="F2222" s="7">
        <v>-0.82498208559159603</v>
      </c>
      <c r="G2222">
        <v>67055</v>
      </c>
      <c r="I2222" t="s">
        <v>35</v>
      </c>
      <c r="K2222" t="s">
        <v>35</v>
      </c>
      <c r="N2222" t="s">
        <v>35</v>
      </c>
      <c r="Q2222" t="s">
        <v>35</v>
      </c>
      <c r="U2222" t="s">
        <v>35</v>
      </c>
      <c r="X2222">
        <v>100</v>
      </c>
    </row>
    <row r="2223" spans="1:28" x14ac:dyDescent="0.3">
      <c r="A2223" t="s">
        <v>7761</v>
      </c>
      <c r="B2223" t="s">
        <v>3636</v>
      </c>
      <c r="C2223" s="7">
        <v>2.0178536896526098</v>
      </c>
      <c r="D2223" s="7">
        <v>2.4423223258935098</v>
      </c>
      <c r="E2223" s="7">
        <v>1.5522643316146301</v>
      </c>
      <c r="F2223" s="7">
        <v>3.2563450725952801</v>
      </c>
      <c r="G2223">
        <v>330216</v>
      </c>
      <c r="S2223" t="s">
        <v>7760</v>
      </c>
      <c r="T2223" t="s">
        <v>564</v>
      </c>
      <c r="U2223" t="s">
        <v>565</v>
      </c>
      <c r="V2223" t="s">
        <v>7759</v>
      </c>
      <c r="X2223">
        <v>100</v>
      </c>
      <c r="Z2223">
        <v>50</v>
      </c>
      <c r="AA2223">
        <v>50</v>
      </c>
    </row>
    <row r="2224" spans="1:28" x14ac:dyDescent="0.3">
      <c r="A2224" t="s">
        <v>30291</v>
      </c>
      <c r="B2224" t="s">
        <v>3636</v>
      </c>
      <c r="C2224" s="7">
        <v>1.0551313157298501</v>
      </c>
      <c r="D2224" s="7">
        <v>-0.52175221279981898</v>
      </c>
      <c r="E2224" s="7">
        <v>0</v>
      </c>
      <c r="F2224" s="7">
        <v>0</v>
      </c>
      <c r="G2224">
        <v>234140</v>
      </c>
      <c r="H2224" t="s">
        <v>21328</v>
      </c>
      <c r="I2224" t="s">
        <v>21327</v>
      </c>
      <c r="J2224" t="s">
        <v>21318</v>
      </c>
      <c r="K2224" t="s">
        <v>21326</v>
      </c>
      <c r="L2224" t="s">
        <v>21325</v>
      </c>
    </row>
    <row r="2225" spans="1:28" x14ac:dyDescent="0.3">
      <c r="A2225" t="s">
        <v>21579</v>
      </c>
      <c r="B2225" t="s">
        <v>3636</v>
      </c>
      <c r="C2225" s="7">
        <v>1.36760746936169E-2</v>
      </c>
      <c r="D2225" s="7">
        <v>1.1055597583446799</v>
      </c>
      <c r="E2225" s="7">
        <v>0.95402513507628794</v>
      </c>
      <c r="F2225" s="7">
        <v>0.58008183267852198</v>
      </c>
      <c r="G2225">
        <v>256078</v>
      </c>
      <c r="I2225" t="s">
        <v>35</v>
      </c>
      <c r="K2225" t="s">
        <v>35</v>
      </c>
      <c r="N2225" t="s">
        <v>35</v>
      </c>
      <c r="Q2225" t="s">
        <v>35</v>
      </c>
      <c r="S2225" t="s">
        <v>21578</v>
      </c>
      <c r="U2225" t="s">
        <v>35</v>
      </c>
      <c r="V2225" t="s">
        <v>21577</v>
      </c>
      <c r="W2225" t="s">
        <v>21576</v>
      </c>
      <c r="X2225">
        <v>100</v>
      </c>
      <c r="Z2225">
        <v>66.67</v>
      </c>
      <c r="AA2225">
        <v>66.67</v>
      </c>
      <c r="AB2225">
        <v>92.38</v>
      </c>
    </row>
    <row r="2226" spans="1:28" x14ac:dyDescent="0.3">
      <c r="A2226" t="s">
        <v>21575</v>
      </c>
      <c r="B2226" t="s">
        <v>3636</v>
      </c>
      <c r="C2226" s="7">
        <v>0.66786296981786497</v>
      </c>
      <c r="D2226" s="7">
        <v>1.78764100045404</v>
      </c>
      <c r="E2226" s="7">
        <v>1.49138169078604</v>
      </c>
      <c r="F2226" s="7">
        <v>0.99297928638028998</v>
      </c>
      <c r="G2226">
        <v>68743</v>
      </c>
      <c r="H2226" t="s">
        <v>1779</v>
      </c>
      <c r="I2226" t="s">
        <v>1780</v>
      </c>
      <c r="J2226" t="s">
        <v>1785</v>
      </c>
      <c r="K2226" t="s">
        <v>3390</v>
      </c>
      <c r="L2226" t="s">
        <v>2874</v>
      </c>
      <c r="S2226" t="s">
        <v>21574</v>
      </c>
      <c r="T2226" t="s">
        <v>1785</v>
      </c>
      <c r="U2226" t="s">
        <v>1786</v>
      </c>
      <c r="V2226" t="s">
        <v>21573</v>
      </c>
      <c r="X2226">
        <v>100</v>
      </c>
      <c r="Z2226">
        <v>25.74</v>
      </c>
      <c r="AA2226">
        <v>25.74</v>
      </c>
    </row>
    <row r="2227" spans="1:28" x14ac:dyDescent="0.3">
      <c r="A2227" t="s">
        <v>30290</v>
      </c>
      <c r="B2227" t="s">
        <v>3631</v>
      </c>
      <c r="C2227" s="7">
        <v>-1.4045027125512899</v>
      </c>
      <c r="D2227" s="7">
        <v>-1.16916928617312</v>
      </c>
      <c r="E2227" s="7">
        <v>-1.2147777971703599</v>
      </c>
      <c r="F2227" s="7">
        <v>-0.57180587943863204</v>
      </c>
      <c r="G2227">
        <v>346324</v>
      </c>
      <c r="H2227" t="s">
        <v>106</v>
      </c>
      <c r="I2227" t="s">
        <v>107</v>
      </c>
      <c r="J2227" t="s">
        <v>108</v>
      </c>
      <c r="K2227" t="s">
        <v>109</v>
      </c>
      <c r="L2227" t="s">
        <v>110</v>
      </c>
      <c r="M2227" t="s">
        <v>13942</v>
      </c>
      <c r="N2227" t="s">
        <v>13941</v>
      </c>
      <c r="O2227" t="s">
        <v>13940</v>
      </c>
      <c r="P2227" t="s">
        <v>114</v>
      </c>
      <c r="Q2227" t="s">
        <v>115</v>
      </c>
      <c r="R2227" t="s">
        <v>13939</v>
      </c>
      <c r="S2227" t="s">
        <v>30289</v>
      </c>
      <c r="T2227" t="s">
        <v>114</v>
      </c>
      <c r="U2227" t="s">
        <v>115</v>
      </c>
      <c r="V2227" t="s">
        <v>30288</v>
      </c>
      <c r="W2227" t="s">
        <v>30287</v>
      </c>
      <c r="X2227">
        <v>100</v>
      </c>
      <c r="Y2227">
        <v>22.93</v>
      </c>
      <c r="Z2227">
        <v>91.11</v>
      </c>
      <c r="AA2227">
        <v>91.11</v>
      </c>
      <c r="AB2227">
        <v>100</v>
      </c>
    </row>
    <row r="2228" spans="1:28" x14ac:dyDescent="0.3">
      <c r="A2228" t="s">
        <v>4583</v>
      </c>
      <c r="B2228" t="s">
        <v>3636</v>
      </c>
      <c r="C2228" s="7">
        <v>1.34009372358766</v>
      </c>
      <c r="D2228" s="7">
        <v>1.83247265540684</v>
      </c>
      <c r="E2228" s="7">
        <v>0.57551937482424398</v>
      </c>
      <c r="F2228" s="7">
        <v>3.4468966516201802</v>
      </c>
      <c r="G2228">
        <v>36707</v>
      </c>
      <c r="H2228" t="s">
        <v>2943</v>
      </c>
      <c r="I2228" t="s">
        <v>2944</v>
      </c>
      <c r="J2228" t="s">
        <v>4582</v>
      </c>
      <c r="K2228" t="s">
        <v>8880</v>
      </c>
      <c r="L2228" t="s">
        <v>8881</v>
      </c>
      <c r="M2228" t="s">
        <v>4581</v>
      </c>
      <c r="N2228" t="s">
        <v>4580</v>
      </c>
      <c r="O2228" t="s">
        <v>4579</v>
      </c>
      <c r="P2228" t="s">
        <v>357</v>
      </c>
      <c r="Q2228" t="s">
        <v>8735</v>
      </c>
      <c r="R2228" t="s">
        <v>4578</v>
      </c>
      <c r="S2228" t="s">
        <v>4577</v>
      </c>
      <c r="T2228" t="s">
        <v>197</v>
      </c>
      <c r="U2228" t="s">
        <v>8702</v>
      </c>
      <c r="V2228" t="s">
        <v>4576</v>
      </c>
      <c r="X2228">
        <v>100</v>
      </c>
      <c r="Y2228">
        <v>30.68</v>
      </c>
      <c r="Z2228">
        <v>79.31</v>
      </c>
      <c r="AA2228">
        <v>79.31</v>
      </c>
    </row>
    <row r="2229" spans="1:28" x14ac:dyDescent="0.3">
      <c r="A2229" t="s">
        <v>7758</v>
      </c>
      <c r="B2229" t="s">
        <v>3631</v>
      </c>
      <c r="C2229" s="7">
        <v>-2.3393491191176898</v>
      </c>
      <c r="D2229" s="7">
        <v>-1.7254843527057899</v>
      </c>
      <c r="E2229" s="7">
        <v>-1.1987240140173401</v>
      </c>
      <c r="F2229" s="7">
        <v>-0.88019957979957097</v>
      </c>
      <c r="G2229">
        <v>356331</v>
      </c>
      <c r="M2229" t="s">
        <v>7757</v>
      </c>
      <c r="N2229" t="s">
        <v>7756</v>
      </c>
      <c r="O2229" t="s">
        <v>7755</v>
      </c>
      <c r="P2229" t="s">
        <v>7754</v>
      </c>
      <c r="Q2229" t="s">
        <v>7753</v>
      </c>
      <c r="R2229" t="s">
        <v>7752</v>
      </c>
      <c r="S2229" t="s">
        <v>7751</v>
      </c>
      <c r="V2229" t="s">
        <v>7750</v>
      </c>
      <c r="X2229">
        <v>100</v>
      </c>
      <c r="Y2229">
        <v>32.909999999999997</v>
      </c>
      <c r="Z2229">
        <v>39.619999999999997</v>
      </c>
      <c r="AA2229">
        <v>39.619999999999997</v>
      </c>
    </row>
    <row r="2230" spans="1:28" x14ac:dyDescent="0.3">
      <c r="A2230" t="s">
        <v>21572</v>
      </c>
      <c r="B2230" t="s">
        <v>3631</v>
      </c>
      <c r="C2230" s="7">
        <v>-0.80446275398701195</v>
      </c>
      <c r="D2230" s="7">
        <v>-1.0693080145445499</v>
      </c>
      <c r="E2230" s="7">
        <v>8.2162724943008997E-2</v>
      </c>
      <c r="F2230" s="7">
        <v>-0.62997765614122603</v>
      </c>
      <c r="G2230">
        <v>257459</v>
      </c>
      <c r="H2230" t="s">
        <v>800</v>
      </c>
      <c r="I2230" t="s">
        <v>801</v>
      </c>
      <c r="J2230" t="s">
        <v>802</v>
      </c>
      <c r="K2230" t="s">
        <v>803</v>
      </c>
      <c r="L2230" t="s">
        <v>21571</v>
      </c>
      <c r="M2230" t="s">
        <v>21570</v>
      </c>
      <c r="N2230" t="s">
        <v>21569</v>
      </c>
      <c r="O2230" t="s">
        <v>21568</v>
      </c>
      <c r="P2230" t="s">
        <v>808</v>
      </c>
      <c r="Q2230" t="s">
        <v>3540</v>
      </c>
      <c r="R2230" t="s">
        <v>21567</v>
      </c>
      <c r="S2230" t="s">
        <v>21566</v>
      </c>
      <c r="T2230" t="s">
        <v>808</v>
      </c>
      <c r="U2230" t="s">
        <v>3540</v>
      </c>
      <c r="V2230" t="s">
        <v>21565</v>
      </c>
      <c r="X2230">
        <v>100</v>
      </c>
      <c r="Y2230">
        <v>70</v>
      </c>
      <c r="Z2230">
        <v>85.71</v>
      </c>
      <c r="AA2230">
        <v>85.71</v>
      </c>
    </row>
    <row r="2231" spans="1:28" x14ac:dyDescent="0.3">
      <c r="A2231" t="s">
        <v>2324</v>
      </c>
      <c r="B2231" t="s">
        <v>3631</v>
      </c>
      <c r="C2231" s="7">
        <v>-2.7178978166524601</v>
      </c>
      <c r="D2231" s="7">
        <v>-2.5547318607187401</v>
      </c>
      <c r="E2231" s="7">
        <v>-2.7420708694081699</v>
      </c>
      <c r="F2231" s="7">
        <v>-2.6845164433421802</v>
      </c>
      <c r="G2231">
        <v>106240</v>
      </c>
      <c r="H2231" t="s">
        <v>2325</v>
      </c>
      <c r="I2231" t="s">
        <v>2326</v>
      </c>
      <c r="J2231" t="s">
        <v>2327</v>
      </c>
      <c r="K2231" t="s">
        <v>2328</v>
      </c>
      <c r="L2231" t="s">
        <v>2329</v>
      </c>
      <c r="M2231" t="s">
        <v>2330</v>
      </c>
      <c r="N2231" t="s">
        <v>2331</v>
      </c>
      <c r="O2231" t="s">
        <v>2332</v>
      </c>
      <c r="P2231" t="s">
        <v>2333</v>
      </c>
      <c r="Q2231" t="s">
        <v>2334</v>
      </c>
      <c r="R2231" t="s">
        <v>2335</v>
      </c>
      <c r="S2231" t="s">
        <v>2336</v>
      </c>
      <c r="T2231" t="s">
        <v>2337</v>
      </c>
      <c r="U2231" t="s">
        <v>2338</v>
      </c>
      <c r="V2231" t="s">
        <v>3953</v>
      </c>
      <c r="X2231">
        <v>96.55</v>
      </c>
      <c r="Y2231">
        <v>28.22</v>
      </c>
      <c r="Z2231">
        <v>67.209999999999994</v>
      </c>
      <c r="AA2231">
        <v>67.209999999999994</v>
      </c>
    </row>
    <row r="2232" spans="1:28" x14ac:dyDescent="0.3">
      <c r="A2232" t="s">
        <v>7749</v>
      </c>
      <c r="B2232" t="s">
        <v>3636</v>
      </c>
      <c r="C2232" s="7">
        <v>2.3492511097194901</v>
      </c>
      <c r="D2232" s="7">
        <v>1.0959988146824799</v>
      </c>
      <c r="E2232" s="7">
        <v>2.2050678846683498</v>
      </c>
      <c r="F2232" s="7">
        <v>1.43040596140665</v>
      </c>
      <c r="G2232">
        <v>356334</v>
      </c>
      <c r="H2232" t="s">
        <v>7748</v>
      </c>
      <c r="I2232" t="s">
        <v>7747</v>
      </c>
      <c r="J2232" t="s">
        <v>7746</v>
      </c>
      <c r="K2232" t="s">
        <v>8875</v>
      </c>
      <c r="L2232" t="s">
        <v>8876</v>
      </c>
      <c r="M2232" t="s">
        <v>7745</v>
      </c>
      <c r="N2232" t="s">
        <v>7744</v>
      </c>
      <c r="O2232" t="s">
        <v>7743</v>
      </c>
      <c r="P2232" t="s">
        <v>1532</v>
      </c>
      <c r="Q2232" t="s">
        <v>8842</v>
      </c>
      <c r="R2232" t="s">
        <v>7742</v>
      </c>
      <c r="S2232" t="s">
        <v>7741</v>
      </c>
      <c r="T2232" t="s">
        <v>1532</v>
      </c>
      <c r="U2232" t="s">
        <v>8842</v>
      </c>
      <c r="V2232" t="s">
        <v>7740</v>
      </c>
      <c r="W2232" t="s">
        <v>7739</v>
      </c>
      <c r="X2232">
        <v>100</v>
      </c>
      <c r="Y2232">
        <v>51.89</v>
      </c>
      <c r="Z2232">
        <v>71.430000000000007</v>
      </c>
      <c r="AA2232">
        <v>71.430000000000007</v>
      </c>
      <c r="AB2232">
        <v>82.74</v>
      </c>
    </row>
    <row r="2233" spans="1:28" x14ac:dyDescent="0.3">
      <c r="A2233" t="s">
        <v>2339</v>
      </c>
      <c r="B2233" t="s">
        <v>3636</v>
      </c>
      <c r="C2233" s="7">
        <v>3.3261219284227699</v>
      </c>
      <c r="D2233" s="7">
        <v>3.7478286445356899</v>
      </c>
      <c r="E2233" s="7">
        <v>4.1419275974326597</v>
      </c>
      <c r="F2233" s="7">
        <v>4.1057117729502002</v>
      </c>
      <c r="G2233">
        <v>68777</v>
      </c>
      <c r="I2233" t="s">
        <v>35</v>
      </c>
      <c r="K2233" t="s">
        <v>35</v>
      </c>
      <c r="N2233" t="s">
        <v>35</v>
      </c>
      <c r="Q2233" t="s">
        <v>35</v>
      </c>
      <c r="U2233" t="s">
        <v>35</v>
      </c>
      <c r="X2233">
        <v>100</v>
      </c>
    </row>
    <row r="2234" spans="1:28" x14ac:dyDescent="0.3">
      <c r="A2234" t="s">
        <v>4575</v>
      </c>
      <c r="B2234" t="s">
        <v>3636</v>
      </c>
      <c r="C2234" s="7">
        <v>1.37656165622863</v>
      </c>
      <c r="D2234" s="7">
        <v>1.3693668392624601</v>
      </c>
      <c r="E2234" s="7">
        <v>0.75691869318326899</v>
      </c>
      <c r="F2234" s="7">
        <v>2.0146160004906402</v>
      </c>
      <c r="G2234">
        <v>330259</v>
      </c>
      <c r="S2234" t="s">
        <v>4574</v>
      </c>
      <c r="T2234" t="s">
        <v>4573</v>
      </c>
      <c r="U2234" t="s">
        <v>4572</v>
      </c>
      <c r="V2234" t="s">
        <v>4571</v>
      </c>
      <c r="X2234">
        <v>100</v>
      </c>
      <c r="Z2234">
        <v>48.78</v>
      </c>
      <c r="AA2234">
        <v>48.78</v>
      </c>
    </row>
    <row r="2235" spans="1:28" x14ac:dyDescent="0.3">
      <c r="A2235" t="s">
        <v>21564</v>
      </c>
      <c r="B2235" t="s">
        <v>3636</v>
      </c>
      <c r="C2235" s="7">
        <v>0.77071382550491296</v>
      </c>
      <c r="D2235" s="7">
        <v>1.0186238420462399</v>
      </c>
      <c r="E2235" s="7">
        <v>1.0782254826567701</v>
      </c>
      <c r="F2235" s="7">
        <v>1.03422727992928</v>
      </c>
      <c r="G2235">
        <v>339659</v>
      </c>
      <c r="H2235" t="s">
        <v>736</v>
      </c>
      <c r="I2235" t="s">
        <v>8700</v>
      </c>
      <c r="J2235" t="s">
        <v>193</v>
      </c>
      <c r="K2235" t="s">
        <v>8701</v>
      </c>
      <c r="L2235" t="s">
        <v>3542</v>
      </c>
      <c r="M2235" t="s">
        <v>21563</v>
      </c>
      <c r="N2235" t="s">
        <v>21562</v>
      </c>
      <c r="O2235" t="s">
        <v>21561</v>
      </c>
      <c r="P2235" t="s">
        <v>197</v>
      </c>
      <c r="Q2235" t="s">
        <v>8702</v>
      </c>
      <c r="R2235" t="s">
        <v>21560</v>
      </c>
      <c r="S2235" t="s">
        <v>21559</v>
      </c>
      <c r="T2235" t="s">
        <v>197</v>
      </c>
      <c r="U2235" t="s">
        <v>8702</v>
      </c>
      <c r="V2235" t="s">
        <v>21558</v>
      </c>
      <c r="X2235">
        <v>98.71</v>
      </c>
      <c r="Y2235">
        <v>31.22</v>
      </c>
      <c r="Z2235">
        <v>63.16</v>
      </c>
      <c r="AA2235">
        <v>63.16</v>
      </c>
    </row>
    <row r="2236" spans="1:28" x14ac:dyDescent="0.3">
      <c r="A2236" t="s">
        <v>2340</v>
      </c>
      <c r="B2236" t="s">
        <v>3639</v>
      </c>
      <c r="C2236" s="7">
        <v>3.9345045554361699</v>
      </c>
      <c r="D2236" s="7">
        <v>4.9016419260732</v>
      </c>
      <c r="E2236" s="7">
        <v>5.5408265398307597</v>
      </c>
      <c r="F2236" s="7">
        <v>4.7918159207179603</v>
      </c>
      <c r="G2236">
        <v>68792</v>
      </c>
      <c r="I2236" t="s">
        <v>35</v>
      </c>
      <c r="K2236" t="s">
        <v>35</v>
      </c>
      <c r="N2236" t="s">
        <v>35</v>
      </c>
      <c r="Q2236" t="s">
        <v>35</v>
      </c>
      <c r="S2236" t="s">
        <v>2341</v>
      </c>
      <c r="U2236" t="s">
        <v>35</v>
      </c>
      <c r="V2236" t="s">
        <v>3952</v>
      </c>
      <c r="W2236" t="s">
        <v>7738</v>
      </c>
      <c r="X2236">
        <v>100</v>
      </c>
      <c r="Z2236">
        <v>31.63</v>
      </c>
      <c r="AA2236">
        <v>31.63</v>
      </c>
      <c r="AB2236">
        <v>100</v>
      </c>
    </row>
    <row r="2237" spans="1:28" x14ac:dyDescent="0.3">
      <c r="A2237" t="s">
        <v>30286</v>
      </c>
      <c r="B2237" t="s">
        <v>3631</v>
      </c>
      <c r="C2237" s="7">
        <v>-1.3856862585438099</v>
      </c>
      <c r="D2237" s="7">
        <v>-0.205598804784968</v>
      </c>
      <c r="E2237" s="7">
        <v>-0.82606310793675997</v>
      </c>
      <c r="F2237" s="7">
        <v>-5.22875518796138E-2</v>
      </c>
      <c r="G2237">
        <v>356341</v>
      </c>
      <c r="H2237" t="s">
        <v>12304</v>
      </c>
      <c r="I2237" t="s">
        <v>12303</v>
      </c>
      <c r="J2237" t="s">
        <v>1572</v>
      </c>
      <c r="K2237" t="s">
        <v>1573</v>
      </c>
      <c r="L2237" t="s">
        <v>21001</v>
      </c>
      <c r="M2237" t="s">
        <v>30285</v>
      </c>
      <c r="N2237" t="s">
        <v>30284</v>
      </c>
      <c r="O2237" t="s">
        <v>1577</v>
      </c>
      <c r="P2237" t="s">
        <v>1578</v>
      </c>
      <c r="Q2237" t="s">
        <v>1579</v>
      </c>
      <c r="S2237" t="s">
        <v>30283</v>
      </c>
      <c r="T2237" t="s">
        <v>2982</v>
      </c>
      <c r="U2237" t="s">
        <v>2983</v>
      </c>
      <c r="V2237" t="s">
        <v>30282</v>
      </c>
      <c r="X2237">
        <v>100</v>
      </c>
      <c r="Y2237">
        <v>35.28</v>
      </c>
      <c r="Z2237">
        <v>58.96</v>
      </c>
      <c r="AA2237">
        <v>58.96</v>
      </c>
    </row>
    <row r="2238" spans="1:28" x14ac:dyDescent="0.3">
      <c r="A2238" t="s">
        <v>2342</v>
      </c>
      <c r="B2238" t="s">
        <v>3631</v>
      </c>
      <c r="C2238" s="7">
        <v>-2.5500890910734899</v>
      </c>
      <c r="D2238" s="7">
        <v>-2.4710559991267602</v>
      </c>
      <c r="E2238" s="7">
        <v>-2.6931231049687399</v>
      </c>
      <c r="F2238" s="7">
        <v>-2.0699794013994901</v>
      </c>
      <c r="G2238">
        <v>79183</v>
      </c>
      <c r="J2238" t="s">
        <v>2343</v>
      </c>
      <c r="K2238" t="s">
        <v>2344</v>
      </c>
      <c r="L2238" t="s">
        <v>2345</v>
      </c>
      <c r="M2238" t="s">
        <v>1844</v>
      </c>
      <c r="N2238" t="s">
        <v>1845</v>
      </c>
      <c r="O2238" t="s">
        <v>1846</v>
      </c>
      <c r="P2238" t="s">
        <v>1847</v>
      </c>
      <c r="Q2238" t="s">
        <v>3784</v>
      </c>
      <c r="R2238" t="s">
        <v>1848</v>
      </c>
      <c r="S2238" t="s">
        <v>2346</v>
      </c>
      <c r="T2238" t="s">
        <v>1847</v>
      </c>
      <c r="U2238" t="s">
        <v>3784</v>
      </c>
      <c r="V2238" t="s">
        <v>3783</v>
      </c>
      <c r="W2238" t="s">
        <v>7737</v>
      </c>
      <c r="X2238">
        <v>100</v>
      </c>
      <c r="Y2238">
        <v>34.049999999999997</v>
      </c>
      <c r="Z2238">
        <v>75</v>
      </c>
      <c r="AA2238">
        <v>75</v>
      </c>
      <c r="AB2238">
        <v>75.09</v>
      </c>
    </row>
    <row r="2239" spans="1:28" x14ac:dyDescent="0.3">
      <c r="A2239" t="s">
        <v>30281</v>
      </c>
      <c r="B2239" t="s">
        <v>3631</v>
      </c>
      <c r="C2239" s="7">
        <v>-1.7153099177250399</v>
      </c>
      <c r="D2239" s="7">
        <v>-0.71635797962950998</v>
      </c>
      <c r="E2239" s="7">
        <v>-0.94697074504290801</v>
      </c>
      <c r="F2239" s="7">
        <v>-0.97551316588874704</v>
      </c>
      <c r="G2239">
        <v>255174</v>
      </c>
      <c r="M2239" t="s">
        <v>30280</v>
      </c>
      <c r="N2239" t="s">
        <v>1411</v>
      </c>
      <c r="O2239" t="s">
        <v>30279</v>
      </c>
      <c r="P2239" t="s">
        <v>1413</v>
      </c>
      <c r="Q2239" t="s">
        <v>5673</v>
      </c>
      <c r="R2239" t="s">
        <v>30278</v>
      </c>
      <c r="S2239" t="s">
        <v>30277</v>
      </c>
      <c r="T2239" t="s">
        <v>30276</v>
      </c>
      <c r="U2239" t="s">
        <v>30275</v>
      </c>
      <c r="V2239" t="s">
        <v>30274</v>
      </c>
      <c r="X2239">
        <v>100</v>
      </c>
      <c r="Y2239">
        <v>35.29</v>
      </c>
      <c r="Z2239">
        <v>74.58</v>
      </c>
      <c r="AA2239">
        <v>74.58</v>
      </c>
    </row>
    <row r="2240" spans="1:28" x14ac:dyDescent="0.3">
      <c r="A2240" t="s">
        <v>6423</v>
      </c>
      <c r="B2240" t="s">
        <v>3636</v>
      </c>
      <c r="C2240" s="7">
        <v>1.31652563001296</v>
      </c>
      <c r="D2240" s="7">
        <v>2.0902971504352701</v>
      </c>
      <c r="E2240" s="7">
        <v>2.1902080343155901</v>
      </c>
      <c r="F2240" s="7">
        <v>0.83414040471982398</v>
      </c>
      <c r="G2240">
        <v>325020</v>
      </c>
      <c r="S2240" t="s">
        <v>6422</v>
      </c>
      <c r="T2240" t="s">
        <v>6421</v>
      </c>
      <c r="U2240" t="s">
        <v>6420</v>
      </c>
      <c r="V2240" t="s">
        <v>6419</v>
      </c>
      <c r="W2240" t="s">
        <v>6418</v>
      </c>
      <c r="X2240">
        <v>100</v>
      </c>
      <c r="Z2240">
        <v>33.33</v>
      </c>
      <c r="AA2240">
        <v>33.33</v>
      </c>
      <c r="AB2240">
        <v>100</v>
      </c>
    </row>
    <row r="2241" spans="1:28" x14ac:dyDescent="0.3">
      <c r="A2241" t="s">
        <v>2347</v>
      </c>
      <c r="B2241" t="s">
        <v>3636</v>
      </c>
      <c r="C2241" s="7">
        <v>2.06872990952419</v>
      </c>
      <c r="D2241" s="7">
        <v>1.8609992350862199</v>
      </c>
      <c r="E2241" s="7">
        <v>2.1563333209604401</v>
      </c>
      <c r="F2241" s="7">
        <v>2.2882227452527899</v>
      </c>
      <c r="G2241">
        <v>354528</v>
      </c>
      <c r="J2241" t="s">
        <v>2348</v>
      </c>
      <c r="K2241" t="s">
        <v>2349</v>
      </c>
      <c r="L2241" t="s">
        <v>2350</v>
      </c>
      <c r="M2241" t="s">
        <v>2351</v>
      </c>
      <c r="N2241" t="s">
        <v>7736</v>
      </c>
      <c r="O2241" t="s">
        <v>2352</v>
      </c>
      <c r="P2241" t="s">
        <v>1588</v>
      </c>
      <c r="Q2241" t="s">
        <v>7735</v>
      </c>
      <c r="R2241" t="s">
        <v>2353</v>
      </c>
      <c r="S2241" t="s">
        <v>2354</v>
      </c>
      <c r="V2241" t="s">
        <v>3806</v>
      </c>
      <c r="X2241">
        <v>100</v>
      </c>
      <c r="Y2241">
        <v>40</v>
      </c>
      <c r="Z2241">
        <v>55.14</v>
      </c>
      <c r="AA2241">
        <v>55.14</v>
      </c>
    </row>
    <row r="2242" spans="1:28" x14ac:dyDescent="0.3">
      <c r="A2242" t="s">
        <v>30273</v>
      </c>
      <c r="B2242" t="s">
        <v>3636</v>
      </c>
      <c r="C2242" s="7">
        <v>1.1567854541190801</v>
      </c>
      <c r="D2242" s="7">
        <v>1.3894163973142699</v>
      </c>
      <c r="E2242" s="7">
        <v>1.0824363093913201</v>
      </c>
      <c r="F2242" s="7">
        <v>1.1810934603549801</v>
      </c>
      <c r="G2242">
        <v>68812</v>
      </c>
      <c r="H2242" t="s">
        <v>1236</v>
      </c>
      <c r="I2242" t="s">
        <v>7143</v>
      </c>
      <c r="J2242" t="s">
        <v>577</v>
      </c>
      <c r="K2242" t="s">
        <v>7142</v>
      </c>
      <c r="L2242" t="s">
        <v>34662</v>
      </c>
      <c r="M2242" t="s">
        <v>30272</v>
      </c>
      <c r="N2242" t="s">
        <v>30271</v>
      </c>
      <c r="O2242" t="s">
        <v>30270</v>
      </c>
      <c r="P2242" t="s">
        <v>30269</v>
      </c>
      <c r="Q2242" t="s">
        <v>30268</v>
      </c>
      <c r="R2242" t="s">
        <v>30267</v>
      </c>
      <c r="S2242" t="s">
        <v>30266</v>
      </c>
      <c r="T2242" t="s">
        <v>30265</v>
      </c>
      <c r="U2242" t="s">
        <v>30264</v>
      </c>
      <c r="V2242" t="s">
        <v>30263</v>
      </c>
      <c r="X2242">
        <v>98.08</v>
      </c>
      <c r="Y2242">
        <v>29.41</v>
      </c>
      <c r="Z2242">
        <v>31.68</v>
      </c>
      <c r="AA2242">
        <v>31.68</v>
      </c>
    </row>
    <row r="2243" spans="1:28" x14ac:dyDescent="0.3">
      <c r="A2243" t="s">
        <v>7734</v>
      </c>
      <c r="B2243" t="s">
        <v>3636</v>
      </c>
      <c r="C2243" s="7">
        <v>2.2019396302326202</v>
      </c>
      <c r="D2243" s="7">
        <v>2.0233247163441801</v>
      </c>
      <c r="E2243" s="7">
        <v>2.5207238064225401</v>
      </c>
      <c r="F2243" s="7">
        <v>1.9818816288438299</v>
      </c>
      <c r="G2243">
        <v>68816</v>
      </c>
      <c r="M2243" t="s">
        <v>7733</v>
      </c>
      <c r="N2243" t="s">
        <v>7732</v>
      </c>
      <c r="O2243" t="s">
        <v>7731</v>
      </c>
      <c r="P2243" t="s">
        <v>7730</v>
      </c>
      <c r="Q2243" t="s">
        <v>8877</v>
      </c>
      <c r="R2243" t="s">
        <v>7729</v>
      </c>
      <c r="S2243" t="s">
        <v>7728</v>
      </c>
      <c r="T2243" t="s">
        <v>7727</v>
      </c>
      <c r="U2243" t="s">
        <v>7726</v>
      </c>
      <c r="V2243" t="s">
        <v>7725</v>
      </c>
      <c r="X2243">
        <v>100</v>
      </c>
      <c r="Y2243">
        <v>37.93</v>
      </c>
      <c r="Z2243">
        <v>41.38</v>
      </c>
      <c r="AA2243">
        <v>41.38</v>
      </c>
    </row>
    <row r="2244" spans="1:28" x14ac:dyDescent="0.3">
      <c r="A2244" t="s">
        <v>21557</v>
      </c>
      <c r="B2244" t="s">
        <v>3636</v>
      </c>
      <c r="C2244" s="7">
        <v>0.24915981137972301</v>
      </c>
      <c r="D2244" s="7">
        <v>1.4231319443068799</v>
      </c>
      <c r="E2244" s="7">
        <v>0.84390761158313099</v>
      </c>
      <c r="F2244" s="7">
        <v>0.24768357263266</v>
      </c>
      <c r="G2244">
        <v>277387</v>
      </c>
      <c r="I2244" t="s">
        <v>35</v>
      </c>
      <c r="K2244" t="s">
        <v>35</v>
      </c>
      <c r="N2244" t="s">
        <v>35</v>
      </c>
      <c r="Q2244" t="s">
        <v>35</v>
      </c>
      <c r="S2244" t="s">
        <v>21556</v>
      </c>
      <c r="U2244" t="s">
        <v>35</v>
      </c>
      <c r="V2244" t="s">
        <v>21555</v>
      </c>
      <c r="X2244">
        <v>100</v>
      </c>
      <c r="Z2244">
        <v>57.75</v>
      </c>
      <c r="AA2244">
        <v>57.75</v>
      </c>
    </row>
    <row r="2245" spans="1:28" x14ac:dyDescent="0.3">
      <c r="A2245" t="s">
        <v>21554</v>
      </c>
      <c r="B2245" t="s">
        <v>3636</v>
      </c>
      <c r="C2245" s="7">
        <v>0.98405880182861405</v>
      </c>
      <c r="D2245" s="7">
        <v>1.57746433166295</v>
      </c>
      <c r="E2245" s="7">
        <v>1.7893118947028701</v>
      </c>
      <c r="F2245" s="7">
        <v>1.2154684018747299</v>
      </c>
      <c r="G2245">
        <v>277399</v>
      </c>
      <c r="H2245" t="s">
        <v>21553</v>
      </c>
      <c r="I2245" t="s">
        <v>21552</v>
      </c>
      <c r="J2245" t="s">
        <v>1485</v>
      </c>
      <c r="K2245" t="s">
        <v>3903</v>
      </c>
      <c r="L2245" t="s">
        <v>2936</v>
      </c>
      <c r="M2245" t="s">
        <v>21551</v>
      </c>
      <c r="N2245" t="s">
        <v>21550</v>
      </c>
      <c r="O2245" t="s">
        <v>21549</v>
      </c>
      <c r="P2245" t="s">
        <v>21548</v>
      </c>
      <c r="Q2245" t="s">
        <v>21547</v>
      </c>
      <c r="S2245" t="s">
        <v>21546</v>
      </c>
      <c r="T2245" t="s">
        <v>1485</v>
      </c>
      <c r="U2245" t="s">
        <v>3903</v>
      </c>
      <c r="V2245" t="s">
        <v>21545</v>
      </c>
      <c r="W2245" t="s">
        <v>21544</v>
      </c>
      <c r="X2245">
        <v>100</v>
      </c>
      <c r="Y2245">
        <v>26.03</v>
      </c>
      <c r="Z2245">
        <v>73.12</v>
      </c>
      <c r="AA2245">
        <v>73.12</v>
      </c>
      <c r="AB2245">
        <v>73.56</v>
      </c>
    </row>
    <row r="2246" spans="1:28" x14ac:dyDescent="0.3">
      <c r="A2246" t="s">
        <v>30262</v>
      </c>
      <c r="B2246" t="s">
        <v>3636</v>
      </c>
      <c r="C2246" s="7">
        <v>1.5900102758474099</v>
      </c>
      <c r="D2246" s="7">
        <v>1.4664408175044701</v>
      </c>
      <c r="E2246" s="7">
        <v>1.43587842636407</v>
      </c>
      <c r="F2246" s="7">
        <v>1.23894746511201</v>
      </c>
      <c r="G2246">
        <v>255532</v>
      </c>
      <c r="H2246" t="s">
        <v>54</v>
      </c>
      <c r="I2246" t="s">
        <v>55</v>
      </c>
      <c r="J2246" t="s">
        <v>30261</v>
      </c>
      <c r="K2246" t="s">
        <v>30260</v>
      </c>
      <c r="L2246" t="s">
        <v>30259</v>
      </c>
      <c r="M2246" t="s">
        <v>30258</v>
      </c>
      <c r="N2246" t="s">
        <v>30257</v>
      </c>
      <c r="O2246" t="s">
        <v>30256</v>
      </c>
      <c r="P2246" t="s">
        <v>30255</v>
      </c>
      <c r="Q2246" t="s">
        <v>30254</v>
      </c>
      <c r="R2246" t="s">
        <v>30253</v>
      </c>
      <c r="S2246" t="s">
        <v>30252</v>
      </c>
      <c r="T2246" t="s">
        <v>30251</v>
      </c>
      <c r="U2246" t="s">
        <v>30250</v>
      </c>
      <c r="V2246" t="s">
        <v>30249</v>
      </c>
      <c r="X2246">
        <v>100</v>
      </c>
      <c r="Y2246">
        <v>39.58</v>
      </c>
      <c r="Z2246">
        <v>50.59</v>
      </c>
      <c r="AA2246">
        <v>50.59</v>
      </c>
    </row>
    <row r="2247" spans="1:28" x14ac:dyDescent="0.3">
      <c r="A2247" t="s">
        <v>13060</v>
      </c>
      <c r="B2247" t="s">
        <v>3636</v>
      </c>
      <c r="C2247" s="7">
        <v>0.56602998607066402</v>
      </c>
      <c r="D2247" s="7">
        <v>0.84478864623919103</v>
      </c>
      <c r="E2247" s="7">
        <v>0.36233282854879401</v>
      </c>
      <c r="F2247" s="7">
        <v>1.2019639000384701</v>
      </c>
      <c r="G2247">
        <v>291007</v>
      </c>
      <c r="H2247" t="s">
        <v>13059</v>
      </c>
      <c r="I2247" t="s">
        <v>13058</v>
      </c>
      <c r="J2247" t="s">
        <v>13057</v>
      </c>
      <c r="K2247" t="s">
        <v>13056</v>
      </c>
      <c r="L2247" t="s">
        <v>13055</v>
      </c>
      <c r="M2247" t="s">
        <v>13054</v>
      </c>
      <c r="N2247" t="s">
        <v>13053</v>
      </c>
      <c r="O2247" t="s">
        <v>13052</v>
      </c>
      <c r="P2247" t="s">
        <v>13049</v>
      </c>
      <c r="Q2247" t="s">
        <v>13048</v>
      </c>
      <c r="R2247" t="s">
        <v>13051</v>
      </c>
      <c r="S2247" t="s">
        <v>13050</v>
      </c>
      <c r="T2247" t="s">
        <v>13049</v>
      </c>
      <c r="U2247" t="s">
        <v>13048</v>
      </c>
      <c r="V2247" t="s">
        <v>13047</v>
      </c>
      <c r="X2247">
        <v>100</v>
      </c>
      <c r="Y2247">
        <v>24.53</v>
      </c>
      <c r="Z2247">
        <v>72.22</v>
      </c>
      <c r="AA2247">
        <v>72.22</v>
      </c>
    </row>
    <row r="2248" spans="1:28" x14ac:dyDescent="0.3">
      <c r="A2248" t="s">
        <v>30248</v>
      </c>
      <c r="B2248" t="s">
        <v>3631</v>
      </c>
      <c r="C2248" s="7">
        <v>-1.49496856156489</v>
      </c>
      <c r="D2248" s="7">
        <v>-1.1037382720184601</v>
      </c>
      <c r="E2248" s="7">
        <v>-1.02710677799862</v>
      </c>
      <c r="F2248" s="7">
        <v>-1.28613966796512</v>
      </c>
      <c r="G2248">
        <v>257276</v>
      </c>
      <c r="H2248" t="s">
        <v>28403</v>
      </c>
      <c r="I2248" t="s">
        <v>28402</v>
      </c>
      <c r="J2248" t="s">
        <v>197</v>
      </c>
      <c r="K2248" t="s">
        <v>8758</v>
      </c>
      <c r="L2248" t="s">
        <v>3519</v>
      </c>
      <c r="M2248" t="s">
        <v>30247</v>
      </c>
      <c r="N2248" t="s">
        <v>30246</v>
      </c>
      <c r="O2248" t="s">
        <v>30245</v>
      </c>
      <c r="P2248" t="s">
        <v>357</v>
      </c>
      <c r="Q2248" t="s">
        <v>8735</v>
      </c>
      <c r="R2248" t="s">
        <v>30244</v>
      </c>
      <c r="S2248" t="s">
        <v>30243</v>
      </c>
      <c r="T2248" t="s">
        <v>30242</v>
      </c>
      <c r="U2248" t="s">
        <v>34663</v>
      </c>
      <c r="V2248" t="s">
        <v>30241</v>
      </c>
      <c r="X2248">
        <v>100</v>
      </c>
      <c r="Y2248">
        <v>45.31</v>
      </c>
      <c r="Z2248">
        <v>79.17</v>
      </c>
      <c r="AA2248">
        <v>79.17</v>
      </c>
    </row>
    <row r="2249" spans="1:28" x14ac:dyDescent="0.3">
      <c r="A2249" t="s">
        <v>30240</v>
      </c>
      <c r="B2249" t="s">
        <v>3636</v>
      </c>
      <c r="C2249" s="7">
        <v>1.18424079367855</v>
      </c>
      <c r="D2249" s="7">
        <v>0.44320214004012698</v>
      </c>
      <c r="E2249" s="7">
        <v>9.1602187132799901E-3</v>
      </c>
      <c r="F2249" s="7">
        <v>-0.92242149955034403</v>
      </c>
      <c r="G2249">
        <v>256834</v>
      </c>
      <c r="M2249" t="s">
        <v>5324</v>
      </c>
      <c r="N2249" t="s">
        <v>5323</v>
      </c>
      <c r="O2249" t="s">
        <v>5322</v>
      </c>
      <c r="S2249" t="s">
        <v>16326</v>
      </c>
      <c r="V2249" t="s">
        <v>30239</v>
      </c>
      <c r="W2249" t="s">
        <v>6502</v>
      </c>
      <c r="X2249">
        <v>100</v>
      </c>
      <c r="Y2249">
        <v>44.12</v>
      </c>
      <c r="Z2249">
        <v>63.27</v>
      </c>
      <c r="AA2249">
        <v>63.27</v>
      </c>
      <c r="AB2249">
        <v>97.14</v>
      </c>
    </row>
    <row r="2250" spans="1:28" x14ac:dyDescent="0.3">
      <c r="A2250" t="s">
        <v>2355</v>
      </c>
      <c r="B2250" t="s">
        <v>3631</v>
      </c>
      <c r="C2250" s="7">
        <v>-2.52582769418082</v>
      </c>
      <c r="D2250" s="7">
        <v>-2.2229953074831301</v>
      </c>
      <c r="E2250" s="7">
        <v>-2.52032185603868</v>
      </c>
      <c r="F2250" s="7">
        <v>-1.54163911018723</v>
      </c>
      <c r="G2250">
        <v>241969</v>
      </c>
      <c r="I2250" t="s">
        <v>35</v>
      </c>
      <c r="K2250" t="s">
        <v>35</v>
      </c>
      <c r="N2250" t="s">
        <v>35</v>
      </c>
      <c r="Q2250" t="s">
        <v>35</v>
      </c>
      <c r="S2250" t="s">
        <v>2356</v>
      </c>
      <c r="U2250" t="s">
        <v>35</v>
      </c>
      <c r="V2250" t="s">
        <v>3951</v>
      </c>
      <c r="X2250">
        <v>83.68</v>
      </c>
      <c r="Z2250">
        <v>50</v>
      </c>
      <c r="AA2250">
        <v>50</v>
      </c>
    </row>
    <row r="2251" spans="1:28" x14ac:dyDescent="0.3">
      <c r="A2251" t="s">
        <v>30238</v>
      </c>
      <c r="B2251" t="s">
        <v>3631</v>
      </c>
      <c r="C2251" s="7">
        <v>-1.3589470086877</v>
      </c>
      <c r="D2251" s="7">
        <v>-1.1610350162679901</v>
      </c>
      <c r="E2251" s="7">
        <v>-1.1037802083258199</v>
      </c>
      <c r="F2251" s="7">
        <v>-1.96231561985528</v>
      </c>
      <c r="G2251">
        <v>346384</v>
      </c>
      <c r="H2251" t="s">
        <v>742</v>
      </c>
      <c r="I2251" t="s">
        <v>8741</v>
      </c>
      <c r="J2251" t="s">
        <v>743</v>
      </c>
      <c r="K2251" t="s">
        <v>8198</v>
      </c>
      <c r="L2251" t="s">
        <v>744</v>
      </c>
      <c r="M2251" t="s">
        <v>30237</v>
      </c>
      <c r="N2251" t="s">
        <v>30236</v>
      </c>
      <c r="O2251" t="s">
        <v>30235</v>
      </c>
      <c r="P2251" t="s">
        <v>22099</v>
      </c>
      <c r="Q2251" t="s">
        <v>22098</v>
      </c>
      <c r="S2251" t="s">
        <v>30234</v>
      </c>
      <c r="T2251" t="s">
        <v>22099</v>
      </c>
      <c r="U2251" t="s">
        <v>22098</v>
      </c>
      <c r="V2251" t="s">
        <v>30233</v>
      </c>
      <c r="W2251" t="s">
        <v>30232</v>
      </c>
      <c r="X2251">
        <v>100</v>
      </c>
      <c r="Y2251">
        <v>66.67</v>
      </c>
      <c r="Z2251">
        <v>77.989999999999995</v>
      </c>
      <c r="AA2251">
        <v>77.989999999999995</v>
      </c>
      <c r="AB2251">
        <v>82.99</v>
      </c>
    </row>
    <row r="2252" spans="1:28" x14ac:dyDescent="0.3">
      <c r="A2252" t="s">
        <v>21543</v>
      </c>
      <c r="B2252" t="s">
        <v>3631</v>
      </c>
      <c r="C2252" s="7">
        <v>-0.92463310711007296</v>
      </c>
      <c r="D2252" s="7">
        <v>-1.2258457477019999</v>
      </c>
      <c r="E2252" s="7">
        <v>-3.4286744292745502E-2</v>
      </c>
      <c r="F2252" s="7">
        <v>-0.38163167640069201</v>
      </c>
      <c r="G2252">
        <v>339725</v>
      </c>
      <c r="J2252" t="s">
        <v>825</v>
      </c>
      <c r="K2252" t="s">
        <v>5891</v>
      </c>
      <c r="L2252" t="s">
        <v>5890</v>
      </c>
      <c r="M2252" t="s">
        <v>21542</v>
      </c>
      <c r="N2252" t="s">
        <v>17563</v>
      </c>
      <c r="O2252" t="s">
        <v>21541</v>
      </c>
      <c r="P2252" t="s">
        <v>17561</v>
      </c>
      <c r="Q2252" t="s">
        <v>17560</v>
      </c>
      <c r="S2252" t="s">
        <v>21540</v>
      </c>
      <c r="T2252" t="s">
        <v>828</v>
      </c>
      <c r="U2252" t="s">
        <v>5887</v>
      </c>
      <c r="V2252" t="s">
        <v>21539</v>
      </c>
      <c r="W2252" t="s">
        <v>21538</v>
      </c>
      <c r="X2252">
        <v>90.65</v>
      </c>
      <c r="Y2252">
        <v>33.01</v>
      </c>
      <c r="Z2252">
        <v>65.2</v>
      </c>
      <c r="AA2252">
        <v>65.2</v>
      </c>
      <c r="AB2252">
        <v>100</v>
      </c>
    </row>
    <row r="2253" spans="1:28" x14ac:dyDescent="0.3">
      <c r="A2253" t="s">
        <v>30231</v>
      </c>
      <c r="B2253" t="s">
        <v>3631</v>
      </c>
      <c r="C2253" s="7">
        <v>-1.01757279851678</v>
      </c>
      <c r="D2253" s="7">
        <v>-0.97736169199643497</v>
      </c>
      <c r="E2253" s="7">
        <v>-1.01355202209561</v>
      </c>
      <c r="F2253" s="7">
        <v>-0.38800343205258903</v>
      </c>
      <c r="G2253">
        <v>11687</v>
      </c>
      <c r="H2253" t="s">
        <v>14537</v>
      </c>
      <c r="I2253" t="s">
        <v>14536</v>
      </c>
      <c r="J2253" t="s">
        <v>14535</v>
      </c>
      <c r="K2253" t="s">
        <v>14534</v>
      </c>
      <c r="L2253" t="s">
        <v>30230</v>
      </c>
      <c r="M2253" t="s">
        <v>30229</v>
      </c>
      <c r="N2253" t="s">
        <v>30228</v>
      </c>
      <c r="O2253" t="s">
        <v>30227</v>
      </c>
      <c r="P2253" t="s">
        <v>14529</v>
      </c>
      <c r="Q2253" t="s">
        <v>14528</v>
      </c>
      <c r="R2253" t="s">
        <v>30226</v>
      </c>
      <c r="S2253" t="s">
        <v>30225</v>
      </c>
      <c r="T2253" t="s">
        <v>30224</v>
      </c>
      <c r="U2253" t="s">
        <v>30223</v>
      </c>
      <c r="V2253" t="s">
        <v>30222</v>
      </c>
      <c r="W2253" t="s">
        <v>30221</v>
      </c>
      <c r="X2253">
        <v>88.34</v>
      </c>
      <c r="Y2253">
        <v>28.46</v>
      </c>
      <c r="Z2253">
        <v>60.97</v>
      </c>
      <c r="AA2253">
        <v>60.97</v>
      </c>
      <c r="AB2253">
        <v>74.03</v>
      </c>
    </row>
    <row r="2254" spans="1:28" x14ac:dyDescent="0.3">
      <c r="A2254" t="s">
        <v>30220</v>
      </c>
      <c r="B2254" t="s">
        <v>3631</v>
      </c>
      <c r="C2254" s="7">
        <v>-1.5702577717227399</v>
      </c>
      <c r="D2254" s="7">
        <v>-1.6409598855798999</v>
      </c>
      <c r="E2254" s="7">
        <v>-1.36090205874085</v>
      </c>
      <c r="F2254" s="7">
        <v>-0.902591860345761</v>
      </c>
      <c r="G2254">
        <v>101743</v>
      </c>
      <c r="I2254" t="s">
        <v>35</v>
      </c>
      <c r="K2254" t="s">
        <v>35</v>
      </c>
      <c r="N2254" t="s">
        <v>35</v>
      </c>
      <c r="Q2254" t="s">
        <v>35</v>
      </c>
      <c r="U2254" t="s">
        <v>35</v>
      </c>
      <c r="X2254">
        <v>100</v>
      </c>
    </row>
    <row r="2255" spans="1:28" x14ac:dyDescent="0.3">
      <c r="A2255" t="s">
        <v>6417</v>
      </c>
      <c r="B2255" t="s">
        <v>3636</v>
      </c>
      <c r="C2255" s="7">
        <v>0.38586320921115203</v>
      </c>
      <c r="D2255" s="7">
        <v>2.3576065049010801</v>
      </c>
      <c r="E2255" s="7">
        <v>2.5627199636919</v>
      </c>
      <c r="F2255" s="7">
        <v>0.98190997050901396</v>
      </c>
      <c r="G2255">
        <v>228886</v>
      </c>
      <c r="S2255" t="s">
        <v>6416</v>
      </c>
      <c r="T2255" t="s">
        <v>6415</v>
      </c>
      <c r="U2255" t="s">
        <v>6414</v>
      </c>
      <c r="V2255" t="s">
        <v>6413</v>
      </c>
      <c r="W2255" t="s">
        <v>6412</v>
      </c>
      <c r="X2255">
        <v>88.72</v>
      </c>
      <c r="Z2255">
        <v>63.09</v>
      </c>
      <c r="AA2255">
        <v>63.09</v>
      </c>
      <c r="AB2255">
        <v>75.14</v>
      </c>
    </row>
    <row r="2256" spans="1:28" x14ac:dyDescent="0.3">
      <c r="A2256" t="s">
        <v>21537</v>
      </c>
      <c r="B2256" t="s">
        <v>3636</v>
      </c>
      <c r="C2256" s="7">
        <v>0.75683850853521395</v>
      </c>
      <c r="D2256" s="7">
        <v>1.06706846238086</v>
      </c>
      <c r="E2256" s="7">
        <v>0.86812028808487296</v>
      </c>
      <c r="F2256" s="7">
        <v>0.131032969550954</v>
      </c>
      <c r="G2256">
        <v>351545</v>
      </c>
      <c r="H2256" t="s">
        <v>280</v>
      </c>
      <c r="I2256" t="s">
        <v>281</v>
      </c>
      <c r="J2256" t="s">
        <v>282</v>
      </c>
      <c r="K2256" t="s">
        <v>283</v>
      </c>
      <c r="L2256" t="s">
        <v>5239</v>
      </c>
      <c r="M2256" t="s">
        <v>21536</v>
      </c>
      <c r="N2256" t="s">
        <v>21535</v>
      </c>
      <c r="O2256" t="s">
        <v>21534</v>
      </c>
      <c r="P2256" t="s">
        <v>288</v>
      </c>
      <c r="Q2256" t="s">
        <v>289</v>
      </c>
      <c r="R2256" t="s">
        <v>21533</v>
      </c>
      <c r="S2256" t="s">
        <v>21532</v>
      </c>
      <c r="T2256" t="s">
        <v>288</v>
      </c>
      <c r="U2256" t="s">
        <v>289</v>
      </c>
      <c r="V2256" t="s">
        <v>21531</v>
      </c>
      <c r="W2256" t="s">
        <v>21530</v>
      </c>
      <c r="X2256">
        <v>99.4</v>
      </c>
      <c r="Y2256">
        <v>36.29</v>
      </c>
      <c r="Z2256">
        <v>76.56</v>
      </c>
      <c r="AA2256">
        <v>76.56</v>
      </c>
      <c r="AB2256">
        <v>74.790000000000006</v>
      </c>
    </row>
    <row r="2257" spans="1:28" x14ac:dyDescent="0.3">
      <c r="A2257" t="s">
        <v>2357</v>
      </c>
      <c r="B2257" t="s">
        <v>3636</v>
      </c>
      <c r="C2257" s="7">
        <v>1.34731780966148</v>
      </c>
      <c r="D2257" s="7">
        <v>1.7748732016290301</v>
      </c>
      <c r="E2257" s="7">
        <v>1.74072582916535</v>
      </c>
      <c r="F2257" s="7">
        <v>2.50743500679333</v>
      </c>
      <c r="G2257">
        <v>339736</v>
      </c>
      <c r="M2257" t="s">
        <v>2358</v>
      </c>
      <c r="N2257" t="s">
        <v>2359</v>
      </c>
      <c r="O2257" t="s">
        <v>2360</v>
      </c>
      <c r="P2257" t="s">
        <v>2361</v>
      </c>
      <c r="Q2257" t="s">
        <v>2362</v>
      </c>
      <c r="R2257" t="s">
        <v>2363</v>
      </c>
      <c r="S2257" t="s">
        <v>2364</v>
      </c>
      <c r="T2257" t="s">
        <v>2361</v>
      </c>
      <c r="U2257" t="s">
        <v>2362</v>
      </c>
      <c r="V2257" t="s">
        <v>3695</v>
      </c>
      <c r="W2257" t="s">
        <v>4570</v>
      </c>
      <c r="X2257">
        <v>100</v>
      </c>
      <c r="Y2257">
        <v>48.04</v>
      </c>
      <c r="Z2257">
        <v>77.88</v>
      </c>
      <c r="AA2257">
        <v>77.88</v>
      </c>
      <c r="AB2257">
        <v>96.88</v>
      </c>
    </row>
    <row r="2258" spans="1:28" x14ac:dyDescent="0.3">
      <c r="A2258" t="s">
        <v>2365</v>
      </c>
      <c r="B2258" t="s">
        <v>3636</v>
      </c>
      <c r="C2258" s="7">
        <v>1.88260121134547</v>
      </c>
      <c r="D2258" s="7">
        <v>1.96126935331811</v>
      </c>
      <c r="E2258" s="7">
        <v>1.93443802436648</v>
      </c>
      <c r="F2258" s="7">
        <v>2.3214398061391099</v>
      </c>
      <c r="G2258">
        <v>106290</v>
      </c>
      <c r="H2258" t="s">
        <v>2366</v>
      </c>
      <c r="I2258" t="s">
        <v>2367</v>
      </c>
      <c r="J2258" t="s">
        <v>2368</v>
      </c>
      <c r="K2258" t="s">
        <v>2369</v>
      </c>
      <c r="L2258" t="s">
        <v>2370</v>
      </c>
      <c r="M2258" t="s">
        <v>2371</v>
      </c>
      <c r="N2258" t="s">
        <v>2372</v>
      </c>
      <c r="O2258" t="s">
        <v>2373</v>
      </c>
      <c r="P2258" t="s">
        <v>2374</v>
      </c>
      <c r="Q2258" t="s">
        <v>2375</v>
      </c>
      <c r="R2258" t="s">
        <v>2376</v>
      </c>
      <c r="S2258" t="s">
        <v>2377</v>
      </c>
      <c r="T2258" t="s">
        <v>2374</v>
      </c>
      <c r="U2258" t="s">
        <v>2375</v>
      </c>
      <c r="V2258" t="s">
        <v>3950</v>
      </c>
      <c r="X2258">
        <v>100</v>
      </c>
      <c r="Y2258">
        <v>32.03</v>
      </c>
      <c r="Z2258">
        <v>50.14</v>
      </c>
      <c r="AA2258">
        <v>50.14</v>
      </c>
    </row>
    <row r="2259" spans="1:28" x14ac:dyDescent="0.3">
      <c r="A2259" t="s">
        <v>30219</v>
      </c>
      <c r="B2259" t="s">
        <v>3636</v>
      </c>
      <c r="C2259" s="7">
        <v>1.25270453336142</v>
      </c>
      <c r="D2259" s="7">
        <v>0.81097236579031695</v>
      </c>
      <c r="E2259" s="7">
        <v>1.10192714916555</v>
      </c>
      <c r="F2259" s="7">
        <v>0.72314822056012695</v>
      </c>
      <c r="G2259">
        <v>356387</v>
      </c>
      <c r="H2259" t="s">
        <v>6174</v>
      </c>
      <c r="I2259" t="s">
        <v>6173</v>
      </c>
      <c r="J2259" t="s">
        <v>2368</v>
      </c>
      <c r="K2259" t="s">
        <v>2369</v>
      </c>
      <c r="L2259" t="s">
        <v>2370</v>
      </c>
      <c r="M2259" t="s">
        <v>2371</v>
      </c>
      <c r="N2259" t="s">
        <v>2372</v>
      </c>
      <c r="O2259" t="s">
        <v>2373</v>
      </c>
      <c r="P2259" t="s">
        <v>2374</v>
      </c>
      <c r="Q2259" t="s">
        <v>2375</v>
      </c>
      <c r="R2259" t="s">
        <v>2376</v>
      </c>
      <c r="S2259" t="s">
        <v>30218</v>
      </c>
      <c r="T2259" t="s">
        <v>2374</v>
      </c>
      <c r="U2259" t="s">
        <v>2375</v>
      </c>
      <c r="V2259" t="s">
        <v>30217</v>
      </c>
      <c r="X2259">
        <v>100</v>
      </c>
      <c r="Y2259">
        <v>37.44</v>
      </c>
      <c r="Z2259">
        <v>47.52</v>
      </c>
      <c r="AA2259">
        <v>47.52</v>
      </c>
    </row>
    <row r="2260" spans="1:28" x14ac:dyDescent="0.3">
      <c r="A2260" t="s">
        <v>21529</v>
      </c>
      <c r="B2260" t="s">
        <v>3636</v>
      </c>
      <c r="C2260" s="7">
        <v>0.97282013191153105</v>
      </c>
      <c r="D2260" s="7">
        <v>-1.0217809189968099</v>
      </c>
      <c r="E2260" s="7">
        <v>0.54777256539096397</v>
      </c>
      <c r="F2260" s="7">
        <v>7.9845879564798494E-2</v>
      </c>
      <c r="G2260">
        <v>339743</v>
      </c>
      <c r="H2260" t="s">
        <v>8497</v>
      </c>
      <c r="I2260" t="s">
        <v>8496</v>
      </c>
      <c r="J2260" t="s">
        <v>21519</v>
      </c>
      <c r="K2260" t="s">
        <v>21528</v>
      </c>
      <c r="L2260" t="s">
        <v>21527</v>
      </c>
      <c r="M2260" t="s">
        <v>21526</v>
      </c>
      <c r="N2260" t="s">
        <v>21525</v>
      </c>
      <c r="O2260" t="s">
        <v>21524</v>
      </c>
      <c r="P2260" t="s">
        <v>21523</v>
      </c>
      <c r="Q2260" t="s">
        <v>21522</v>
      </c>
      <c r="R2260" t="s">
        <v>21521</v>
      </c>
      <c r="S2260" t="s">
        <v>21520</v>
      </c>
      <c r="T2260" t="s">
        <v>21519</v>
      </c>
      <c r="U2260" t="s">
        <v>21518</v>
      </c>
      <c r="V2260" t="s">
        <v>21517</v>
      </c>
      <c r="X2260">
        <v>100</v>
      </c>
      <c r="Y2260">
        <v>31.02</v>
      </c>
      <c r="Z2260">
        <v>67.959999999999994</v>
      </c>
      <c r="AA2260">
        <v>67.959999999999994</v>
      </c>
    </row>
    <row r="2261" spans="1:28" x14ac:dyDescent="0.3">
      <c r="A2261" t="s">
        <v>21516</v>
      </c>
      <c r="B2261" t="s">
        <v>3636</v>
      </c>
      <c r="C2261" s="7">
        <v>0.69685524485745298</v>
      </c>
      <c r="D2261" s="7">
        <v>1.0503734975885</v>
      </c>
      <c r="E2261" s="7">
        <v>1.0759181968523901</v>
      </c>
      <c r="F2261" s="7">
        <v>1.1798239725492901</v>
      </c>
      <c r="G2261">
        <v>89349</v>
      </c>
      <c r="H2261" t="s">
        <v>1779</v>
      </c>
      <c r="I2261" t="s">
        <v>1780</v>
      </c>
      <c r="J2261" t="s">
        <v>1781</v>
      </c>
      <c r="K2261" t="s">
        <v>1782</v>
      </c>
      <c r="L2261" t="s">
        <v>1783</v>
      </c>
      <c r="M2261" t="s">
        <v>21515</v>
      </c>
      <c r="N2261" t="s">
        <v>21514</v>
      </c>
      <c r="O2261" t="s">
        <v>21513</v>
      </c>
      <c r="P2261" t="s">
        <v>21512</v>
      </c>
      <c r="Q2261" t="s">
        <v>21511</v>
      </c>
      <c r="R2261" t="s">
        <v>21510</v>
      </c>
      <c r="S2261" t="s">
        <v>21509</v>
      </c>
      <c r="T2261" t="s">
        <v>21508</v>
      </c>
      <c r="U2261" t="s">
        <v>21507</v>
      </c>
      <c r="V2261" t="s">
        <v>21506</v>
      </c>
      <c r="W2261" t="s">
        <v>21505</v>
      </c>
      <c r="X2261">
        <v>100</v>
      </c>
      <c r="Y2261">
        <v>67.650000000000006</v>
      </c>
      <c r="Z2261">
        <v>80.97</v>
      </c>
      <c r="AA2261">
        <v>80.97</v>
      </c>
      <c r="AB2261">
        <v>77.16</v>
      </c>
    </row>
    <row r="2262" spans="1:28" x14ac:dyDescent="0.3">
      <c r="A2262" t="s">
        <v>21504</v>
      </c>
      <c r="B2262" t="s">
        <v>3636</v>
      </c>
      <c r="C2262" s="7">
        <v>0.58063089843883198</v>
      </c>
      <c r="D2262" s="7">
        <v>1.2311254792523401</v>
      </c>
      <c r="E2262" s="7">
        <v>0.75847861318952403</v>
      </c>
      <c r="F2262" s="7">
        <v>0.30102621405385899</v>
      </c>
      <c r="G2262">
        <v>68904</v>
      </c>
      <c r="M2262" t="s">
        <v>21503</v>
      </c>
      <c r="N2262" t="s">
        <v>35085</v>
      </c>
      <c r="O2262" t="s">
        <v>21502</v>
      </c>
      <c r="P2262" t="s">
        <v>21501</v>
      </c>
      <c r="Q2262" t="s">
        <v>21500</v>
      </c>
      <c r="R2262" t="s">
        <v>21499</v>
      </c>
      <c r="S2262" t="s">
        <v>21498</v>
      </c>
      <c r="T2262" t="s">
        <v>21497</v>
      </c>
      <c r="U2262" t="s">
        <v>21496</v>
      </c>
      <c r="V2262" t="s">
        <v>21495</v>
      </c>
      <c r="X2262">
        <v>100</v>
      </c>
      <c r="Y2262">
        <v>32.03</v>
      </c>
      <c r="Z2262">
        <v>44.42</v>
      </c>
      <c r="AA2262">
        <v>44.42</v>
      </c>
    </row>
    <row r="2263" spans="1:28" x14ac:dyDescent="0.3">
      <c r="A2263" t="s">
        <v>30216</v>
      </c>
      <c r="B2263" t="s">
        <v>3636</v>
      </c>
      <c r="C2263" s="7">
        <v>1.26297509617855</v>
      </c>
      <c r="D2263" s="7">
        <v>1.8342045225988199</v>
      </c>
      <c r="E2263" s="7">
        <v>1.91480977281082</v>
      </c>
      <c r="F2263" s="7">
        <v>1.65860170117697</v>
      </c>
      <c r="G2263">
        <v>330389</v>
      </c>
      <c r="M2263" t="s">
        <v>30215</v>
      </c>
      <c r="N2263" t="s">
        <v>30214</v>
      </c>
      <c r="O2263" t="s">
        <v>30213</v>
      </c>
      <c r="P2263" t="s">
        <v>30212</v>
      </c>
      <c r="Q2263" t="s">
        <v>30211</v>
      </c>
      <c r="R2263" t="s">
        <v>30210</v>
      </c>
      <c r="S2263" t="s">
        <v>30209</v>
      </c>
      <c r="T2263" t="s">
        <v>30208</v>
      </c>
      <c r="U2263" t="s">
        <v>30207</v>
      </c>
      <c r="V2263" t="s">
        <v>30206</v>
      </c>
      <c r="X2263">
        <v>93.73</v>
      </c>
      <c r="Y2263">
        <v>36.619999999999997</v>
      </c>
      <c r="Z2263">
        <v>35.229999999999997</v>
      </c>
      <c r="AA2263">
        <v>35.229999999999997</v>
      </c>
    </row>
    <row r="2264" spans="1:28" x14ac:dyDescent="0.3">
      <c r="A2264" t="s">
        <v>30205</v>
      </c>
      <c r="B2264" t="s">
        <v>3636</v>
      </c>
      <c r="C2264" s="7">
        <v>1.1835049090140699</v>
      </c>
      <c r="D2264" s="7">
        <v>1.8735973680358</v>
      </c>
      <c r="E2264" s="7">
        <v>1.7097349974835301</v>
      </c>
      <c r="F2264" s="7">
        <v>0</v>
      </c>
      <c r="G2264">
        <v>255755</v>
      </c>
      <c r="J2264" t="s">
        <v>458</v>
      </c>
      <c r="K2264" t="s">
        <v>459</v>
      </c>
      <c r="L2264" t="s">
        <v>460</v>
      </c>
      <c r="M2264" t="s">
        <v>30204</v>
      </c>
      <c r="N2264" t="s">
        <v>30203</v>
      </c>
      <c r="O2264" t="s">
        <v>30202</v>
      </c>
      <c r="P2264" t="s">
        <v>30201</v>
      </c>
      <c r="Q2264" t="s">
        <v>30200</v>
      </c>
      <c r="R2264" t="s">
        <v>30199</v>
      </c>
      <c r="S2264" t="s">
        <v>30198</v>
      </c>
      <c r="T2264" t="s">
        <v>458</v>
      </c>
      <c r="U2264" t="s">
        <v>459</v>
      </c>
      <c r="V2264" t="s">
        <v>30197</v>
      </c>
      <c r="X2264">
        <v>100</v>
      </c>
      <c r="Y2264">
        <v>61.11</v>
      </c>
      <c r="Z2264">
        <v>45.71</v>
      </c>
      <c r="AA2264">
        <v>45.71</v>
      </c>
    </row>
    <row r="2265" spans="1:28" x14ac:dyDescent="0.3">
      <c r="A2265" t="s">
        <v>2378</v>
      </c>
      <c r="B2265" t="s">
        <v>3636</v>
      </c>
      <c r="C2265" s="7">
        <v>2.0456259732099098</v>
      </c>
      <c r="D2265" s="7">
        <v>2.5818703807507202</v>
      </c>
      <c r="E2265" s="7">
        <v>3.0534070592223599</v>
      </c>
      <c r="F2265" s="7">
        <v>1.2623990532018099</v>
      </c>
      <c r="G2265">
        <v>238641</v>
      </c>
      <c r="J2265" t="s">
        <v>458</v>
      </c>
      <c r="K2265" t="s">
        <v>459</v>
      </c>
      <c r="L2265" t="s">
        <v>460</v>
      </c>
      <c r="M2265" t="s">
        <v>2379</v>
      </c>
      <c r="N2265" t="s">
        <v>3587</v>
      </c>
      <c r="O2265" t="s">
        <v>2380</v>
      </c>
      <c r="P2265" t="s">
        <v>2381</v>
      </c>
      <c r="Q2265" t="s">
        <v>3588</v>
      </c>
      <c r="R2265" t="s">
        <v>2382</v>
      </c>
      <c r="S2265" t="s">
        <v>2383</v>
      </c>
      <c r="T2265" t="s">
        <v>2384</v>
      </c>
      <c r="U2265" t="s">
        <v>7724</v>
      </c>
      <c r="V2265" t="s">
        <v>3782</v>
      </c>
      <c r="X2265">
        <v>100</v>
      </c>
      <c r="Y2265">
        <v>24.44</v>
      </c>
      <c r="Z2265">
        <v>56.52</v>
      </c>
      <c r="AA2265">
        <v>56.52</v>
      </c>
    </row>
    <row r="2266" spans="1:28" x14ac:dyDescent="0.3">
      <c r="A2266" t="s">
        <v>2385</v>
      </c>
      <c r="B2266" t="s">
        <v>3636</v>
      </c>
      <c r="C2266" s="7">
        <v>2.2969900607146001</v>
      </c>
      <c r="D2266" s="7">
        <v>3.3543884297267201</v>
      </c>
      <c r="E2266" s="7">
        <v>3.50662224266642</v>
      </c>
      <c r="F2266" s="7">
        <v>1.3408081962648699</v>
      </c>
      <c r="G2266">
        <v>257015</v>
      </c>
      <c r="H2266" t="s">
        <v>2386</v>
      </c>
      <c r="I2266" t="s">
        <v>5356</v>
      </c>
      <c r="J2266" t="s">
        <v>2387</v>
      </c>
      <c r="K2266" t="s">
        <v>5427</v>
      </c>
      <c r="L2266" t="s">
        <v>8878</v>
      </c>
      <c r="M2266" t="s">
        <v>2388</v>
      </c>
      <c r="N2266" t="s">
        <v>7723</v>
      </c>
      <c r="O2266" t="s">
        <v>2389</v>
      </c>
      <c r="P2266" t="s">
        <v>2390</v>
      </c>
      <c r="Q2266" t="s">
        <v>7722</v>
      </c>
      <c r="R2266" t="s">
        <v>2391</v>
      </c>
      <c r="S2266" t="s">
        <v>2392</v>
      </c>
      <c r="T2266" t="s">
        <v>577</v>
      </c>
      <c r="U2266" t="s">
        <v>5347</v>
      </c>
      <c r="V2266" t="s">
        <v>3949</v>
      </c>
      <c r="X2266">
        <v>100</v>
      </c>
      <c r="Y2266">
        <v>32.26</v>
      </c>
      <c r="Z2266">
        <v>42.57</v>
      </c>
      <c r="AA2266">
        <v>42.57</v>
      </c>
    </row>
    <row r="2267" spans="1:28" x14ac:dyDescent="0.3">
      <c r="A2267" t="s">
        <v>2393</v>
      </c>
      <c r="B2267" t="s">
        <v>3636</v>
      </c>
      <c r="C2267" s="7">
        <v>2.9874269389895001</v>
      </c>
      <c r="D2267" s="7">
        <v>3.6969851763592501</v>
      </c>
      <c r="E2267" s="7">
        <v>4.2077616064774599</v>
      </c>
      <c r="F2267" s="7">
        <v>2.74194080340992</v>
      </c>
      <c r="G2267">
        <v>101770</v>
      </c>
      <c r="I2267" t="s">
        <v>35</v>
      </c>
      <c r="K2267" t="s">
        <v>35</v>
      </c>
      <c r="N2267" t="s">
        <v>35</v>
      </c>
      <c r="Q2267" t="s">
        <v>35</v>
      </c>
      <c r="U2267" t="s">
        <v>35</v>
      </c>
      <c r="X2267">
        <v>100</v>
      </c>
    </row>
    <row r="2268" spans="1:28" x14ac:dyDescent="0.3">
      <c r="A2268" t="s">
        <v>13046</v>
      </c>
      <c r="B2268" t="s">
        <v>3636</v>
      </c>
      <c r="C2268" s="7">
        <v>0.48368468540950499</v>
      </c>
      <c r="D2268" s="7">
        <v>0.137703503208045</v>
      </c>
      <c r="E2268" s="7">
        <v>0.27702660549467001</v>
      </c>
      <c r="F2268" s="7">
        <v>1.3309855567070099</v>
      </c>
      <c r="G2268">
        <v>38676</v>
      </c>
      <c r="H2268" t="s">
        <v>736</v>
      </c>
      <c r="I2268" t="s">
        <v>8700</v>
      </c>
      <c r="J2268" t="s">
        <v>193</v>
      </c>
      <c r="K2268" t="s">
        <v>8701</v>
      </c>
      <c r="L2268" t="s">
        <v>3542</v>
      </c>
      <c r="M2268" t="s">
        <v>13045</v>
      </c>
      <c r="N2268" t="s">
        <v>13044</v>
      </c>
      <c r="O2268" t="s">
        <v>13043</v>
      </c>
      <c r="P2268" t="s">
        <v>357</v>
      </c>
      <c r="Q2268" t="s">
        <v>8735</v>
      </c>
      <c r="R2268" t="s">
        <v>13042</v>
      </c>
      <c r="S2268" t="s">
        <v>13041</v>
      </c>
      <c r="T2268" t="s">
        <v>197</v>
      </c>
      <c r="U2268" t="s">
        <v>8702</v>
      </c>
      <c r="V2268" t="s">
        <v>13040</v>
      </c>
      <c r="X2268">
        <v>100</v>
      </c>
      <c r="Y2268">
        <v>32.58</v>
      </c>
      <c r="Z2268">
        <v>64.569999999999993</v>
      </c>
      <c r="AA2268">
        <v>64.569999999999993</v>
      </c>
    </row>
    <row r="2269" spans="1:28" x14ac:dyDescent="0.3">
      <c r="A2269" t="s">
        <v>21494</v>
      </c>
      <c r="B2269" t="s">
        <v>3636</v>
      </c>
      <c r="C2269" s="7">
        <v>0.50720169527099002</v>
      </c>
      <c r="D2269" s="7">
        <v>1.12963244474323</v>
      </c>
      <c r="E2269" s="7">
        <v>0.68057196755850002</v>
      </c>
      <c r="F2269" s="7">
        <v>1.0298835345598201</v>
      </c>
      <c r="G2269">
        <v>68921</v>
      </c>
      <c r="H2269" t="s">
        <v>6174</v>
      </c>
      <c r="I2269" t="s">
        <v>6173</v>
      </c>
      <c r="J2269" t="s">
        <v>2368</v>
      </c>
      <c r="K2269" t="s">
        <v>2369</v>
      </c>
      <c r="L2269" t="s">
        <v>2370</v>
      </c>
      <c r="M2269" t="s">
        <v>21493</v>
      </c>
      <c r="N2269" t="s">
        <v>21492</v>
      </c>
      <c r="O2269" t="s">
        <v>21491</v>
      </c>
      <c r="P2269" t="s">
        <v>21490</v>
      </c>
      <c r="Q2269" t="s">
        <v>21489</v>
      </c>
      <c r="R2269" t="s">
        <v>21488</v>
      </c>
      <c r="S2269" t="s">
        <v>21487</v>
      </c>
      <c r="T2269" t="s">
        <v>2374</v>
      </c>
      <c r="U2269" t="s">
        <v>2375</v>
      </c>
      <c r="V2269" t="s">
        <v>21486</v>
      </c>
      <c r="X2269">
        <v>100</v>
      </c>
      <c r="Y2269">
        <v>37.31</v>
      </c>
      <c r="Z2269">
        <v>72.459999999999994</v>
      </c>
      <c r="AA2269">
        <v>72.459999999999994</v>
      </c>
    </row>
    <row r="2270" spans="1:28" x14ac:dyDescent="0.3">
      <c r="A2270" t="s">
        <v>7721</v>
      </c>
      <c r="B2270" t="s">
        <v>3636</v>
      </c>
      <c r="C2270" s="7">
        <v>3.0064850799455498</v>
      </c>
      <c r="D2270" s="7">
        <v>2.5444889200315401</v>
      </c>
      <c r="E2270" s="7">
        <v>2.0855920140204001</v>
      </c>
      <c r="F2270" s="7">
        <v>0.83879506072123799</v>
      </c>
      <c r="G2270">
        <v>339766</v>
      </c>
      <c r="H2270" t="s">
        <v>7720</v>
      </c>
      <c r="I2270" t="s">
        <v>7719</v>
      </c>
      <c r="J2270" t="s">
        <v>7718</v>
      </c>
      <c r="K2270" t="s">
        <v>7717</v>
      </c>
      <c r="L2270" t="s">
        <v>7716</v>
      </c>
      <c r="M2270" t="s">
        <v>4415</v>
      </c>
      <c r="N2270" t="s">
        <v>4414</v>
      </c>
      <c r="P2270" t="s">
        <v>4413</v>
      </c>
      <c r="Q2270" t="s">
        <v>8817</v>
      </c>
      <c r="S2270" t="s">
        <v>7715</v>
      </c>
      <c r="T2270" t="s">
        <v>7714</v>
      </c>
      <c r="U2270" t="s">
        <v>8879</v>
      </c>
      <c r="V2270" t="s">
        <v>7713</v>
      </c>
      <c r="W2270" t="s">
        <v>7712</v>
      </c>
      <c r="X2270">
        <v>98.77</v>
      </c>
      <c r="Y2270">
        <v>29.13</v>
      </c>
      <c r="Z2270">
        <v>29.28</v>
      </c>
      <c r="AA2270">
        <v>29.28</v>
      </c>
      <c r="AB2270">
        <v>83.14</v>
      </c>
    </row>
    <row r="2271" spans="1:28" x14ac:dyDescent="0.3">
      <c r="A2271" t="s">
        <v>2394</v>
      </c>
      <c r="B2271" t="s">
        <v>3636</v>
      </c>
      <c r="C2271" s="7">
        <v>1.82520370559461</v>
      </c>
      <c r="D2271" s="7">
        <v>2.1759801245558399</v>
      </c>
      <c r="E2271" s="7">
        <v>1.9520525973382199</v>
      </c>
      <c r="F2271" s="7">
        <v>1.2845794393185599</v>
      </c>
      <c r="G2271">
        <v>339769</v>
      </c>
      <c r="H2271" t="s">
        <v>2395</v>
      </c>
      <c r="I2271" t="s">
        <v>6411</v>
      </c>
      <c r="J2271" t="s">
        <v>1822</v>
      </c>
      <c r="K2271" t="s">
        <v>3589</v>
      </c>
      <c r="L2271" t="s">
        <v>3590</v>
      </c>
      <c r="M2271" t="s">
        <v>2396</v>
      </c>
      <c r="N2271" t="s">
        <v>2397</v>
      </c>
      <c r="O2271" t="s">
        <v>2398</v>
      </c>
      <c r="P2271" t="s">
        <v>1822</v>
      </c>
      <c r="Q2271" t="s">
        <v>8712</v>
      </c>
      <c r="R2271" t="s">
        <v>2399</v>
      </c>
      <c r="S2271" t="s">
        <v>2400</v>
      </c>
      <c r="T2271" t="s">
        <v>1822</v>
      </c>
      <c r="U2271" t="s">
        <v>8712</v>
      </c>
      <c r="V2271" t="s">
        <v>3948</v>
      </c>
      <c r="X2271">
        <v>98.97</v>
      </c>
      <c r="Y2271">
        <v>37.799999999999997</v>
      </c>
      <c r="Z2271">
        <v>58.93</v>
      </c>
      <c r="AA2271">
        <v>58.33</v>
      </c>
    </row>
    <row r="2272" spans="1:28" x14ac:dyDescent="0.3">
      <c r="A2272" t="s">
        <v>2401</v>
      </c>
      <c r="B2272" t="s">
        <v>3636</v>
      </c>
      <c r="C2272" s="7">
        <v>4.0414442548593303</v>
      </c>
      <c r="D2272" s="7">
        <v>3.6964294953827199</v>
      </c>
      <c r="E2272" s="7">
        <v>4.5294556763921099</v>
      </c>
      <c r="F2272" s="7">
        <v>2.9655648616977599</v>
      </c>
      <c r="G2272">
        <v>37368</v>
      </c>
      <c r="J2272" t="s">
        <v>601</v>
      </c>
      <c r="K2272" t="s">
        <v>602</v>
      </c>
      <c r="L2272" t="s">
        <v>602</v>
      </c>
      <c r="M2272" t="s">
        <v>2402</v>
      </c>
      <c r="N2272" t="s">
        <v>2403</v>
      </c>
      <c r="O2272" t="s">
        <v>2404</v>
      </c>
      <c r="P2272" t="s">
        <v>607</v>
      </c>
      <c r="Q2272" t="s">
        <v>608</v>
      </c>
      <c r="R2272" t="s">
        <v>2405</v>
      </c>
      <c r="S2272" t="s">
        <v>2406</v>
      </c>
      <c r="T2272" t="s">
        <v>607</v>
      </c>
      <c r="U2272" t="s">
        <v>608</v>
      </c>
      <c r="V2272" t="s">
        <v>3781</v>
      </c>
      <c r="X2272">
        <v>100</v>
      </c>
      <c r="Y2272">
        <v>27.94</v>
      </c>
      <c r="Z2272">
        <v>46.83</v>
      </c>
      <c r="AA2272">
        <v>46.83</v>
      </c>
    </row>
    <row r="2273" spans="1:28" x14ac:dyDescent="0.3">
      <c r="A2273" t="s">
        <v>13039</v>
      </c>
      <c r="B2273" t="s">
        <v>3631</v>
      </c>
      <c r="C2273" s="7">
        <v>-5.63737379096967E-2</v>
      </c>
      <c r="D2273" s="7">
        <v>-4.3020721504046101E-2</v>
      </c>
      <c r="E2273" s="7">
        <v>-0.39207220225327999</v>
      </c>
      <c r="F2273" s="7">
        <v>-1.12499812620883</v>
      </c>
      <c r="G2273">
        <v>356413</v>
      </c>
      <c r="I2273" t="s">
        <v>35</v>
      </c>
      <c r="K2273" t="s">
        <v>35</v>
      </c>
      <c r="N2273" t="s">
        <v>35</v>
      </c>
      <c r="Q2273" t="s">
        <v>35</v>
      </c>
      <c r="U2273" t="s">
        <v>35</v>
      </c>
    </row>
    <row r="2274" spans="1:28" x14ac:dyDescent="0.3">
      <c r="A2274" t="s">
        <v>30196</v>
      </c>
      <c r="B2274" t="s">
        <v>3636</v>
      </c>
      <c r="C2274" s="7">
        <v>1.48686789105773</v>
      </c>
      <c r="D2274" s="7">
        <v>1.7689128406257</v>
      </c>
      <c r="E2274" s="7">
        <v>1.6086047439189499</v>
      </c>
      <c r="F2274" s="7">
        <v>0.94035631617309101</v>
      </c>
      <c r="G2274">
        <v>107415</v>
      </c>
      <c r="H2274" t="s">
        <v>1506</v>
      </c>
      <c r="I2274" t="s">
        <v>1507</v>
      </c>
      <c r="J2274" t="s">
        <v>625</v>
      </c>
      <c r="K2274" t="s">
        <v>626</v>
      </c>
      <c r="L2274" t="s">
        <v>627</v>
      </c>
      <c r="M2274" t="s">
        <v>30195</v>
      </c>
      <c r="N2274" t="s">
        <v>30194</v>
      </c>
      <c r="O2274" t="s">
        <v>30193</v>
      </c>
      <c r="P2274" t="s">
        <v>2909</v>
      </c>
      <c r="Q2274" t="s">
        <v>6201</v>
      </c>
      <c r="R2274" t="s">
        <v>30192</v>
      </c>
      <c r="S2274" t="s">
        <v>30191</v>
      </c>
      <c r="T2274" t="s">
        <v>30190</v>
      </c>
      <c r="U2274" t="s">
        <v>34664</v>
      </c>
      <c r="V2274" t="s">
        <v>30189</v>
      </c>
      <c r="W2274" t="s">
        <v>30188</v>
      </c>
      <c r="X2274">
        <v>100</v>
      </c>
      <c r="Y2274">
        <v>25.49</v>
      </c>
      <c r="Z2274">
        <v>48.35</v>
      </c>
      <c r="AA2274">
        <v>48.35</v>
      </c>
      <c r="AB2274">
        <v>94.29</v>
      </c>
    </row>
    <row r="2275" spans="1:28" x14ac:dyDescent="0.3">
      <c r="A2275" t="s">
        <v>7711</v>
      </c>
      <c r="B2275" t="s">
        <v>3636</v>
      </c>
      <c r="C2275" s="7">
        <v>2.9092317434236201</v>
      </c>
      <c r="D2275" s="7">
        <v>2.6398894731267899</v>
      </c>
      <c r="E2275" s="7">
        <v>2.7840313100668101</v>
      </c>
      <c r="F2275" s="7">
        <v>2.5099359350699002</v>
      </c>
      <c r="G2275">
        <v>260167</v>
      </c>
      <c r="H2275" t="s">
        <v>7710</v>
      </c>
      <c r="I2275" t="s">
        <v>7709</v>
      </c>
      <c r="J2275" t="s">
        <v>7708</v>
      </c>
      <c r="K2275" t="s">
        <v>7707</v>
      </c>
      <c r="L2275" t="s">
        <v>7706</v>
      </c>
      <c r="M2275" t="s">
        <v>7705</v>
      </c>
      <c r="N2275" t="s">
        <v>7704</v>
      </c>
      <c r="P2275" t="s">
        <v>7701</v>
      </c>
      <c r="Q2275" t="s">
        <v>7700</v>
      </c>
      <c r="R2275" t="s">
        <v>7703</v>
      </c>
      <c r="S2275" t="s">
        <v>7702</v>
      </c>
      <c r="T2275" t="s">
        <v>7701</v>
      </c>
      <c r="U2275" t="s">
        <v>7700</v>
      </c>
      <c r="V2275" t="s">
        <v>7699</v>
      </c>
      <c r="W2275" t="s">
        <v>7698</v>
      </c>
      <c r="X2275">
        <v>100</v>
      </c>
      <c r="Y2275">
        <v>53.85</v>
      </c>
      <c r="Z2275">
        <v>59.62</v>
      </c>
      <c r="AA2275">
        <v>59.62</v>
      </c>
      <c r="AB2275">
        <v>91.49</v>
      </c>
    </row>
    <row r="2276" spans="1:28" x14ac:dyDescent="0.3">
      <c r="A2276" t="s">
        <v>13038</v>
      </c>
      <c r="B2276" t="s">
        <v>3636</v>
      </c>
      <c r="C2276" s="7">
        <v>-0.474507571132529</v>
      </c>
      <c r="D2276" s="7">
        <v>0</v>
      </c>
      <c r="E2276" s="7">
        <v>0.81311620077676805</v>
      </c>
      <c r="F2276" s="7">
        <v>1.39046970556441</v>
      </c>
      <c r="G2276">
        <v>62611</v>
      </c>
      <c r="J2276" t="s">
        <v>601</v>
      </c>
      <c r="K2276" t="s">
        <v>602</v>
      </c>
      <c r="L2276" t="s">
        <v>602</v>
      </c>
      <c r="M2276" t="s">
        <v>13037</v>
      </c>
      <c r="N2276" t="s">
        <v>35454</v>
      </c>
      <c r="O2276" t="s">
        <v>13036</v>
      </c>
      <c r="P2276" t="s">
        <v>13035</v>
      </c>
      <c r="Q2276" t="s">
        <v>35455</v>
      </c>
      <c r="R2276" t="s">
        <v>13034</v>
      </c>
      <c r="S2276" t="s">
        <v>13033</v>
      </c>
      <c r="T2276" t="s">
        <v>607</v>
      </c>
      <c r="U2276" t="s">
        <v>608</v>
      </c>
      <c r="V2276" t="s">
        <v>13032</v>
      </c>
      <c r="X2276">
        <v>98.41</v>
      </c>
      <c r="Y2276">
        <v>34.880000000000003</v>
      </c>
      <c r="Z2276">
        <v>62.79</v>
      </c>
      <c r="AA2276">
        <v>62.79</v>
      </c>
    </row>
    <row r="2277" spans="1:28" x14ac:dyDescent="0.3">
      <c r="A2277" t="s">
        <v>2407</v>
      </c>
      <c r="B2277" t="s">
        <v>3636</v>
      </c>
      <c r="C2277" s="7">
        <v>1.6252208899707601</v>
      </c>
      <c r="D2277" s="7">
        <v>1.5710578489085401</v>
      </c>
      <c r="E2277" s="7">
        <v>1.4162023523184</v>
      </c>
      <c r="F2277" s="7">
        <v>2.9156027922885501</v>
      </c>
      <c r="G2277">
        <v>339784</v>
      </c>
      <c r="H2277" t="s">
        <v>2408</v>
      </c>
      <c r="I2277" t="s">
        <v>2409</v>
      </c>
      <c r="J2277" t="s">
        <v>2410</v>
      </c>
      <c r="K2277" t="s">
        <v>2411</v>
      </c>
      <c r="L2277" t="s">
        <v>2412</v>
      </c>
      <c r="M2277" t="s">
        <v>2413</v>
      </c>
      <c r="N2277" t="s">
        <v>2414</v>
      </c>
      <c r="O2277" t="s">
        <v>2415</v>
      </c>
      <c r="P2277" t="s">
        <v>2416</v>
      </c>
      <c r="Q2277" t="s">
        <v>2417</v>
      </c>
      <c r="R2277" t="s">
        <v>2418</v>
      </c>
      <c r="S2277" t="s">
        <v>2419</v>
      </c>
      <c r="T2277" t="s">
        <v>2416</v>
      </c>
      <c r="U2277" t="s">
        <v>2417</v>
      </c>
      <c r="V2277" t="s">
        <v>3947</v>
      </c>
      <c r="X2277">
        <v>100</v>
      </c>
      <c r="Y2277">
        <v>36.99</v>
      </c>
      <c r="Z2277">
        <v>75</v>
      </c>
      <c r="AA2277">
        <v>75</v>
      </c>
    </row>
    <row r="2278" spans="1:28" x14ac:dyDescent="0.3">
      <c r="A2278" t="s">
        <v>6410</v>
      </c>
      <c r="B2278" t="s">
        <v>3636</v>
      </c>
      <c r="C2278" s="7">
        <v>0.93652002528718803</v>
      </c>
      <c r="D2278" s="7">
        <v>2.1707068945194599</v>
      </c>
      <c r="E2278" s="7">
        <v>0.72720373289027096</v>
      </c>
      <c r="F2278" s="7">
        <v>2.1428614388549199</v>
      </c>
      <c r="G2278">
        <v>277550</v>
      </c>
      <c r="H2278" t="s">
        <v>106</v>
      </c>
      <c r="I2278" t="s">
        <v>107</v>
      </c>
      <c r="J2278" t="s">
        <v>108</v>
      </c>
      <c r="K2278" t="s">
        <v>109</v>
      </c>
      <c r="L2278" t="s">
        <v>110</v>
      </c>
      <c r="M2278" t="s">
        <v>4310</v>
      </c>
      <c r="N2278" t="s">
        <v>4309</v>
      </c>
      <c r="O2278" t="s">
        <v>4308</v>
      </c>
      <c r="P2278" t="s">
        <v>114</v>
      </c>
      <c r="Q2278" t="s">
        <v>115</v>
      </c>
      <c r="R2278" t="s">
        <v>4307</v>
      </c>
      <c r="S2278" t="s">
        <v>6409</v>
      </c>
      <c r="T2278" t="s">
        <v>114</v>
      </c>
      <c r="U2278" t="s">
        <v>115</v>
      </c>
      <c r="V2278" t="s">
        <v>6408</v>
      </c>
      <c r="X2278">
        <v>100</v>
      </c>
      <c r="Y2278">
        <v>43.33</v>
      </c>
      <c r="Z2278">
        <v>58.93</v>
      </c>
      <c r="AA2278">
        <v>58.93</v>
      </c>
    </row>
    <row r="2279" spans="1:28" x14ac:dyDescent="0.3">
      <c r="A2279" t="s">
        <v>13031</v>
      </c>
      <c r="B2279" t="s">
        <v>3636</v>
      </c>
      <c r="C2279" s="7">
        <v>-0.49247054036935201</v>
      </c>
      <c r="D2279" s="7">
        <v>8.8615305375313397E-2</v>
      </c>
      <c r="E2279" s="7">
        <v>-0.25685357342130999</v>
      </c>
      <c r="F2279" s="7">
        <v>1.1501346953292999</v>
      </c>
      <c r="G2279">
        <v>351573</v>
      </c>
      <c r="H2279" t="s">
        <v>12930</v>
      </c>
      <c r="I2279" t="s">
        <v>12929</v>
      </c>
      <c r="J2279" t="s">
        <v>13030</v>
      </c>
      <c r="K2279" t="s">
        <v>13029</v>
      </c>
      <c r="L2279" t="s">
        <v>13028</v>
      </c>
      <c r="M2279" t="s">
        <v>13027</v>
      </c>
      <c r="N2279" t="s">
        <v>13026</v>
      </c>
      <c r="O2279" t="s">
        <v>13025</v>
      </c>
      <c r="P2279" t="s">
        <v>13024</v>
      </c>
      <c r="Q2279" t="s">
        <v>13023</v>
      </c>
      <c r="R2279" t="s">
        <v>13022</v>
      </c>
      <c r="S2279" t="s">
        <v>13021</v>
      </c>
      <c r="T2279" t="s">
        <v>13020</v>
      </c>
      <c r="U2279" t="s">
        <v>13019</v>
      </c>
      <c r="V2279" t="s">
        <v>13018</v>
      </c>
      <c r="X2279">
        <v>99.57</v>
      </c>
      <c r="Y2279">
        <v>29.46</v>
      </c>
      <c r="Z2279">
        <v>63.35</v>
      </c>
      <c r="AA2279">
        <v>63.35</v>
      </c>
    </row>
    <row r="2280" spans="1:28" x14ac:dyDescent="0.3">
      <c r="A2280" t="s">
        <v>30187</v>
      </c>
      <c r="B2280" t="s">
        <v>3631</v>
      </c>
      <c r="C2280" s="7">
        <v>-1.0301565040067799</v>
      </c>
      <c r="D2280" s="7">
        <v>-0.88559047986995398</v>
      </c>
      <c r="E2280" s="7">
        <v>-0.99003363272136002</v>
      </c>
      <c r="F2280" s="7">
        <v>-0.45947228617596497</v>
      </c>
      <c r="G2280">
        <v>259842</v>
      </c>
      <c r="H2280" t="s">
        <v>22491</v>
      </c>
      <c r="I2280" t="s">
        <v>34665</v>
      </c>
      <c r="J2280" t="s">
        <v>20383</v>
      </c>
      <c r="K2280" t="s">
        <v>22490</v>
      </c>
      <c r="L2280" t="s">
        <v>22489</v>
      </c>
      <c r="M2280" t="s">
        <v>7842</v>
      </c>
      <c r="N2280" t="s">
        <v>7841</v>
      </c>
      <c r="O2280" t="s">
        <v>7840</v>
      </c>
      <c r="P2280" t="s">
        <v>1439</v>
      </c>
      <c r="Q2280" t="s">
        <v>3569</v>
      </c>
      <c r="R2280" t="s">
        <v>7839</v>
      </c>
      <c r="S2280" t="s">
        <v>30186</v>
      </c>
      <c r="T2280" t="s">
        <v>20383</v>
      </c>
      <c r="U2280" t="s">
        <v>20382</v>
      </c>
      <c r="V2280" t="s">
        <v>30185</v>
      </c>
      <c r="X2280">
        <v>100</v>
      </c>
      <c r="Y2280">
        <v>28.89</v>
      </c>
      <c r="Z2280">
        <v>62.5</v>
      </c>
      <c r="AA2280">
        <v>62.5</v>
      </c>
    </row>
    <row r="2281" spans="1:28" x14ac:dyDescent="0.3">
      <c r="A2281" t="s">
        <v>30184</v>
      </c>
      <c r="B2281" t="s">
        <v>3631</v>
      </c>
      <c r="C2281" s="7">
        <v>-1.2390497680871999</v>
      </c>
      <c r="D2281" s="7">
        <v>-0.28930717317364002</v>
      </c>
      <c r="E2281" s="7">
        <v>0.93275659135330302</v>
      </c>
      <c r="F2281" s="7">
        <v>-0.37400943645747597</v>
      </c>
      <c r="G2281">
        <v>330436</v>
      </c>
      <c r="M2281" t="s">
        <v>30183</v>
      </c>
      <c r="N2281" t="s">
        <v>34666</v>
      </c>
      <c r="O2281" t="s">
        <v>30182</v>
      </c>
      <c r="P2281" t="s">
        <v>30181</v>
      </c>
      <c r="Q2281" t="s">
        <v>34667</v>
      </c>
      <c r="R2281" t="s">
        <v>30180</v>
      </c>
      <c r="S2281" t="s">
        <v>30179</v>
      </c>
      <c r="V2281" t="s">
        <v>30178</v>
      </c>
      <c r="X2281">
        <v>87.1</v>
      </c>
      <c r="Y2281">
        <v>43.24</v>
      </c>
      <c r="Z2281">
        <v>37.79</v>
      </c>
      <c r="AA2281">
        <v>37.79</v>
      </c>
    </row>
    <row r="2282" spans="1:28" x14ac:dyDescent="0.3">
      <c r="A2282" t="s">
        <v>21485</v>
      </c>
      <c r="B2282" t="s">
        <v>3631</v>
      </c>
      <c r="C2282" s="7">
        <v>-0.88173717967235299</v>
      </c>
      <c r="D2282" s="7">
        <v>-1.0326692763888401</v>
      </c>
      <c r="E2282" s="7">
        <v>-0.97464560379354404</v>
      </c>
      <c r="F2282" s="7">
        <v>-0.39074732868055401</v>
      </c>
      <c r="G2282">
        <v>291124</v>
      </c>
      <c r="H2282" t="s">
        <v>21484</v>
      </c>
      <c r="I2282" t="s">
        <v>21483</v>
      </c>
      <c r="J2282" t="s">
        <v>21476</v>
      </c>
      <c r="K2282" t="s">
        <v>21482</v>
      </c>
      <c r="L2282" t="s">
        <v>21481</v>
      </c>
      <c r="M2282" t="s">
        <v>21480</v>
      </c>
      <c r="N2282" t="s">
        <v>21479</v>
      </c>
      <c r="O2282" t="s">
        <v>21478</v>
      </c>
      <c r="P2282" t="s">
        <v>21476</v>
      </c>
      <c r="Q2282" t="s">
        <v>21475</v>
      </c>
      <c r="S2282" t="s">
        <v>21477</v>
      </c>
      <c r="T2282" t="s">
        <v>21476</v>
      </c>
      <c r="U2282" t="s">
        <v>21475</v>
      </c>
      <c r="V2282" t="s">
        <v>21474</v>
      </c>
      <c r="X2282">
        <v>100</v>
      </c>
      <c r="Y2282">
        <v>50.29</v>
      </c>
      <c r="Z2282">
        <v>75.069999999999993</v>
      </c>
      <c r="AA2282">
        <v>75.069999999999993</v>
      </c>
    </row>
    <row r="2283" spans="1:28" x14ac:dyDescent="0.3">
      <c r="A2283" t="s">
        <v>2420</v>
      </c>
      <c r="B2283" t="s">
        <v>3636</v>
      </c>
      <c r="C2283" s="7">
        <v>1.92456504513476</v>
      </c>
      <c r="D2283" s="7">
        <v>2.8560788848560899</v>
      </c>
      <c r="E2283" s="7">
        <v>2.1643125138775701</v>
      </c>
      <c r="F2283" s="7">
        <v>2.7658676048378399</v>
      </c>
      <c r="G2283">
        <v>62602</v>
      </c>
      <c r="H2283" t="s">
        <v>2421</v>
      </c>
      <c r="I2283" t="s">
        <v>2422</v>
      </c>
      <c r="J2283" t="s">
        <v>2423</v>
      </c>
      <c r="K2283" t="s">
        <v>2424</v>
      </c>
      <c r="L2283" t="s">
        <v>2425</v>
      </c>
      <c r="M2283" t="s">
        <v>2426</v>
      </c>
      <c r="N2283" t="s">
        <v>2427</v>
      </c>
      <c r="O2283" t="s">
        <v>2428</v>
      </c>
      <c r="P2283" t="s">
        <v>2429</v>
      </c>
      <c r="Q2283" t="s">
        <v>5217</v>
      </c>
      <c r="R2283" t="s">
        <v>2430</v>
      </c>
      <c r="S2283" t="s">
        <v>2431</v>
      </c>
      <c r="T2283" t="s">
        <v>2432</v>
      </c>
      <c r="U2283" t="s">
        <v>2433</v>
      </c>
      <c r="V2283" t="s">
        <v>3946</v>
      </c>
      <c r="W2283" t="s">
        <v>6407</v>
      </c>
      <c r="X2283">
        <v>100</v>
      </c>
      <c r="Y2283">
        <v>40.869999999999997</v>
      </c>
      <c r="Z2283">
        <v>80.44</v>
      </c>
      <c r="AA2283">
        <v>80.44</v>
      </c>
      <c r="AB2283">
        <v>75.069999999999993</v>
      </c>
    </row>
    <row r="2284" spans="1:28" x14ac:dyDescent="0.3">
      <c r="A2284" t="s">
        <v>7697</v>
      </c>
      <c r="B2284" t="s">
        <v>3628</v>
      </c>
      <c r="C2284" s="7">
        <v>-4.4509459992118003</v>
      </c>
      <c r="D2284" s="7">
        <v>-3.4635605829990999</v>
      </c>
      <c r="E2284" s="7">
        <v>-0.50163408075180205</v>
      </c>
      <c r="F2284" s="7">
        <v>-3.0894492896114198</v>
      </c>
      <c r="G2284">
        <v>259749</v>
      </c>
      <c r="H2284" t="s">
        <v>679</v>
      </c>
      <c r="I2284" t="s">
        <v>7145</v>
      </c>
      <c r="J2284" t="s">
        <v>638</v>
      </c>
      <c r="K2284" t="s">
        <v>3852</v>
      </c>
      <c r="L2284" t="s">
        <v>639</v>
      </c>
      <c r="M2284" t="s">
        <v>680</v>
      </c>
      <c r="N2284" t="s">
        <v>681</v>
      </c>
      <c r="O2284" t="s">
        <v>682</v>
      </c>
      <c r="P2284" t="s">
        <v>45</v>
      </c>
      <c r="Q2284" t="s">
        <v>3846</v>
      </c>
      <c r="S2284" t="s">
        <v>7696</v>
      </c>
      <c r="T2284" t="s">
        <v>45</v>
      </c>
      <c r="U2284" t="s">
        <v>3846</v>
      </c>
      <c r="V2284" t="s">
        <v>7695</v>
      </c>
      <c r="W2284" t="s">
        <v>7694</v>
      </c>
      <c r="X2284">
        <v>100</v>
      </c>
      <c r="Y2284">
        <v>40</v>
      </c>
      <c r="Z2284">
        <v>42.5</v>
      </c>
      <c r="AA2284">
        <v>42.5</v>
      </c>
      <c r="AB2284">
        <v>95.35</v>
      </c>
    </row>
    <row r="2285" spans="1:28" x14ac:dyDescent="0.3">
      <c r="A2285" t="s">
        <v>6406</v>
      </c>
      <c r="B2285" t="s">
        <v>3631</v>
      </c>
      <c r="C2285" s="7">
        <v>-1.2665384038652101</v>
      </c>
      <c r="D2285" s="7">
        <v>-2.2064905914208399</v>
      </c>
      <c r="E2285" s="7">
        <v>-3.7698286630591898E-3</v>
      </c>
      <c r="F2285" s="7">
        <v>-1.0005142344146001</v>
      </c>
      <c r="G2285">
        <v>71339</v>
      </c>
      <c r="I2285" t="s">
        <v>35</v>
      </c>
      <c r="K2285" t="s">
        <v>35</v>
      </c>
      <c r="N2285" t="s">
        <v>35</v>
      </c>
      <c r="Q2285" t="s">
        <v>35</v>
      </c>
      <c r="S2285" t="s">
        <v>6405</v>
      </c>
      <c r="U2285" t="s">
        <v>35</v>
      </c>
      <c r="V2285" t="s">
        <v>6404</v>
      </c>
      <c r="X2285">
        <v>100</v>
      </c>
      <c r="Z2285">
        <v>59.26</v>
      </c>
      <c r="AA2285">
        <v>59.26</v>
      </c>
    </row>
    <row r="2286" spans="1:28" x14ac:dyDescent="0.3">
      <c r="A2286" t="s">
        <v>2434</v>
      </c>
      <c r="B2286" t="s">
        <v>3636</v>
      </c>
      <c r="C2286" s="7">
        <v>2.0105798594097299</v>
      </c>
      <c r="D2286" s="7">
        <v>3.6904325624627901</v>
      </c>
      <c r="E2286" s="7">
        <v>3.28931354644262</v>
      </c>
      <c r="F2286" s="7">
        <v>2.6302899221632399</v>
      </c>
      <c r="G2286">
        <v>351583</v>
      </c>
      <c r="H2286" t="s">
        <v>106</v>
      </c>
      <c r="I2286" t="s">
        <v>107</v>
      </c>
      <c r="J2286" t="s">
        <v>108</v>
      </c>
      <c r="K2286" t="s">
        <v>109</v>
      </c>
      <c r="L2286" t="s">
        <v>110</v>
      </c>
      <c r="M2286" t="s">
        <v>2435</v>
      </c>
      <c r="N2286" t="s">
        <v>2436</v>
      </c>
      <c r="O2286" t="s">
        <v>2437</v>
      </c>
      <c r="P2286" t="s">
        <v>114</v>
      </c>
      <c r="Q2286" t="s">
        <v>115</v>
      </c>
      <c r="R2286" t="s">
        <v>2438</v>
      </c>
      <c r="S2286" t="s">
        <v>2439</v>
      </c>
      <c r="T2286" t="s">
        <v>2440</v>
      </c>
      <c r="U2286" t="s">
        <v>2441</v>
      </c>
      <c r="V2286" t="s">
        <v>3945</v>
      </c>
      <c r="X2286">
        <v>93.66</v>
      </c>
      <c r="Y2286">
        <v>45.09</v>
      </c>
      <c r="Z2286">
        <v>68.849999999999994</v>
      </c>
      <c r="AA2286">
        <v>68.849999999999994</v>
      </c>
    </row>
    <row r="2287" spans="1:28" x14ac:dyDescent="0.3">
      <c r="A2287" t="s">
        <v>2442</v>
      </c>
      <c r="B2287" t="s">
        <v>3636</v>
      </c>
      <c r="C2287" s="7">
        <v>2.98719068280456</v>
      </c>
      <c r="D2287" s="7">
        <v>2.8090518074591899</v>
      </c>
      <c r="E2287" s="7">
        <v>2.5664143448961299</v>
      </c>
      <c r="F2287" s="7">
        <v>2.51765831638353</v>
      </c>
      <c r="G2287">
        <v>107401</v>
      </c>
      <c r="J2287" t="s">
        <v>2443</v>
      </c>
      <c r="K2287" t="s">
        <v>2444</v>
      </c>
      <c r="L2287" t="s">
        <v>1187</v>
      </c>
      <c r="M2287" t="s">
        <v>2445</v>
      </c>
      <c r="N2287" t="s">
        <v>2446</v>
      </c>
      <c r="O2287" t="s">
        <v>2447</v>
      </c>
      <c r="P2287" t="s">
        <v>2443</v>
      </c>
      <c r="Q2287" t="s">
        <v>2444</v>
      </c>
      <c r="R2287" t="s">
        <v>2448</v>
      </c>
      <c r="S2287" t="s">
        <v>2449</v>
      </c>
      <c r="T2287" t="s">
        <v>2443</v>
      </c>
      <c r="U2287" t="s">
        <v>2444</v>
      </c>
      <c r="V2287" t="s">
        <v>3780</v>
      </c>
      <c r="X2287">
        <v>100</v>
      </c>
      <c r="Y2287">
        <v>25.26</v>
      </c>
      <c r="Z2287">
        <v>41.87</v>
      </c>
      <c r="AA2287">
        <v>41.87</v>
      </c>
    </row>
    <row r="2288" spans="1:28" x14ac:dyDescent="0.3">
      <c r="A2288" t="s">
        <v>30177</v>
      </c>
      <c r="B2288" t="s">
        <v>3631</v>
      </c>
      <c r="C2288" s="7">
        <v>-1.06300027303316</v>
      </c>
      <c r="D2288" s="7">
        <v>-1.1597032792530999</v>
      </c>
      <c r="E2288" s="7">
        <v>-1.3111421374725101</v>
      </c>
      <c r="F2288" s="7">
        <v>-1.5959532708475599</v>
      </c>
      <c r="G2288">
        <v>330464</v>
      </c>
      <c r="I2288" t="s">
        <v>35</v>
      </c>
      <c r="K2288" t="s">
        <v>35</v>
      </c>
      <c r="N2288" t="s">
        <v>35</v>
      </c>
      <c r="Q2288" t="s">
        <v>35</v>
      </c>
      <c r="S2288" t="s">
        <v>30176</v>
      </c>
      <c r="U2288" t="s">
        <v>35</v>
      </c>
      <c r="V2288" t="s">
        <v>30175</v>
      </c>
      <c r="X2288">
        <v>100</v>
      </c>
      <c r="Z2288">
        <v>72.83</v>
      </c>
      <c r="AA2288">
        <v>72.83</v>
      </c>
    </row>
    <row r="2289" spans="1:28" x14ac:dyDescent="0.3">
      <c r="A2289" t="s">
        <v>30174</v>
      </c>
      <c r="B2289" t="s">
        <v>3636</v>
      </c>
      <c r="C2289" s="7">
        <v>1.16112494044432</v>
      </c>
      <c r="D2289" s="7">
        <v>1.07119440124674</v>
      </c>
      <c r="E2289" s="7">
        <v>0.51432960759018398</v>
      </c>
      <c r="F2289" s="7">
        <v>1.36988450951318</v>
      </c>
      <c r="G2289">
        <v>291159</v>
      </c>
      <c r="H2289" t="s">
        <v>2943</v>
      </c>
      <c r="I2289" t="s">
        <v>2944</v>
      </c>
      <c r="J2289" t="s">
        <v>193</v>
      </c>
      <c r="K2289" t="s">
        <v>8701</v>
      </c>
      <c r="L2289" t="s">
        <v>3542</v>
      </c>
      <c r="M2289" t="s">
        <v>30173</v>
      </c>
      <c r="N2289" t="s">
        <v>30172</v>
      </c>
      <c r="O2289" t="s">
        <v>30171</v>
      </c>
      <c r="P2289" t="s">
        <v>30170</v>
      </c>
      <c r="Q2289" t="s">
        <v>34668</v>
      </c>
      <c r="R2289" t="s">
        <v>30169</v>
      </c>
      <c r="S2289" t="s">
        <v>30168</v>
      </c>
      <c r="T2289" t="s">
        <v>197</v>
      </c>
      <c r="U2289" t="s">
        <v>8702</v>
      </c>
      <c r="V2289" t="s">
        <v>30167</v>
      </c>
      <c r="X2289">
        <v>100</v>
      </c>
      <c r="Y2289">
        <v>29.18</v>
      </c>
      <c r="Z2289">
        <v>39.880000000000003</v>
      </c>
      <c r="AA2289">
        <v>39.880000000000003</v>
      </c>
    </row>
    <row r="2290" spans="1:28" x14ac:dyDescent="0.3">
      <c r="A2290" t="s">
        <v>4569</v>
      </c>
      <c r="B2290" t="s">
        <v>3636</v>
      </c>
      <c r="C2290" s="7">
        <v>1.2432176928618399</v>
      </c>
      <c r="D2290" s="7">
        <v>1.8806780194074999</v>
      </c>
      <c r="E2290" s="7">
        <v>1.6752590569374</v>
      </c>
      <c r="F2290" s="7">
        <v>2.2602646239150999</v>
      </c>
      <c r="G2290">
        <v>291163</v>
      </c>
      <c r="H2290" t="s">
        <v>637</v>
      </c>
      <c r="I2290" t="s">
        <v>4568</v>
      </c>
      <c r="J2290" t="s">
        <v>638</v>
      </c>
      <c r="K2290" t="s">
        <v>3852</v>
      </c>
      <c r="L2290" t="s">
        <v>639</v>
      </c>
      <c r="M2290" t="s">
        <v>2641</v>
      </c>
      <c r="N2290" t="s">
        <v>4567</v>
      </c>
      <c r="O2290" t="s">
        <v>2642</v>
      </c>
      <c r="P2290" t="s">
        <v>45</v>
      </c>
      <c r="Q2290" t="s">
        <v>3846</v>
      </c>
      <c r="R2290" t="s">
        <v>2643</v>
      </c>
      <c r="S2290" t="s">
        <v>4566</v>
      </c>
      <c r="T2290" t="s">
        <v>45</v>
      </c>
      <c r="U2290" t="s">
        <v>3846</v>
      </c>
      <c r="V2290" t="s">
        <v>4565</v>
      </c>
      <c r="X2290">
        <v>100</v>
      </c>
      <c r="Y2290">
        <v>44.44</v>
      </c>
      <c r="Z2290">
        <v>55.94</v>
      </c>
      <c r="AA2290">
        <v>55.94</v>
      </c>
    </row>
    <row r="2291" spans="1:28" x14ac:dyDescent="0.3">
      <c r="A2291" t="s">
        <v>2450</v>
      </c>
      <c r="B2291" t="s">
        <v>3639</v>
      </c>
      <c r="C2291" s="7">
        <v>3.4336131484737402</v>
      </c>
      <c r="D2291" s="7">
        <v>4.4213891682510802</v>
      </c>
      <c r="E2291" s="7">
        <v>4.93182937262244</v>
      </c>
      <c r="F2291" s="7">
        <v>4.9159760939405102</v>
      </c>
      <c r="G2291">
        <v>31644</v>
      </c>
      <c r="H2291" t="s">
        <v>2451</v>
      </c>
      <c r="I2291" t="s">
        <v>2452</v>
      </c>
      <c r="J2291" t="s">
        <v>2453</v>
      </c>
      <c r="K2291" t="s">
        <v>3591</v>
      </c>
      <c r="L2291" t="s">
        <v>3592</v>
      </c>
      <c r="M2291" t="s">
        <v>2454</v>
      </c>
      <c r="N2291" t="s">
        <v>8751</v>
      </c>
      <c r="O2291" t="s">
        <v>2455</v>
      </c>
      <c r="P2291" t="s">
        <v>2456</v>
      </c>
      <c r="Q2291" t="s">
        <v>3593</v>
      </c>
      <c r="R2291" t="s">
        <v>2457</v>
      </c>
      <c r="S2291" t="s">
        <v>2458</v>
      </c>
      <c r="T2291" t="s">
        <v>2459</v>
      </c>
      <c r="U2291" t="s">
        <v>3594</v>
      </c>
      <c r="V2291" t="s">
        <v>3944</v>
      </c>
      <c r="X2291">
        <v>86.16</v>
      </c>
      <c r="Y2291">
        <v>42.69</v>
      </c>
      <c r="Z2291">
        <v>66.59</v>
      </c>
      <c r="AA2291">
        <v>66.59</v>
      </c>
    </row>
    <row r="2292" spans="1:28" x14ac:dyDescent="0.3">
      <c r="A2292" t="s">
        <v>6403</v>
      </c>
      <c r="B2292" t="s">
        <v>3636</v>
      </c>
      <c r="C2292" s="7">
        <v>1.66017642047478</v>
      </c>
      <c r="D2292" s="7">
        <v>2.1041077811808599</v>
      </c>
      <c r="E2292" s="7">
        <v>1.08066567093437</v>
      </c>
      <c r="F2292" s="7">
        <v>1.93533600267187</v>
      </c>
      <c r="G2292">
        <v>330500</v>
      </c>
      <c r="H2292" t="s">
        <v>6402</v>
      </c>
      <c r="I2292" t="s">
        <v>6401</v>
      </c>
      <c r="J2292" t="s">
        <v>6400</v>
      </c>
      <c r="K2292" t="s">
        <v>6399</v>
      </c>
      <c r="L2292" t="s">
        <v>8918</v>
      </c>
      <c r="M2292" t="s">
        <v>6398</v>
      </c>
      <c r="N2292" t="s">
        <v>6397</v>
      </c>
      <c r="O2292" t="s">
        <v>6396</v>
      </c>
      <c r="P2292" t="s">
        <v>589</v>
      </c>
      <c r="Q2292" t="s">
        <v>6395</v>
      </c>
      <c r="R2292" t="s">
        <v>6394</v>
      </c>
      <c r="S2292" t="s">
        <v>6393</v>
      </c>
      <c r="T2292" t="s">
        <v>6392</v>
      </c>
      <c r="U2292" t="s">
        <v>6391</v>
      </c>
      <c r="V2292" t="s">
        <v>6390</v>
      </c>
      <c r="X2292">
        <v>100</v>
      </c>
      <c r="Y2292">
        <v>28.4</v>
      </c>
      <c r="Z2292">
        <v>50.21</v>
      </c>
      <c r="AA2292">
        <v>50.21</v>
      </c>
    </row>
    <row r="2293" spans="1:28" x14ac:dyDescent="0.3">
      <c r="A2293" t="s">
        <v>2460</v>
      </c>
      <c r="B2293" t="s">
        <v>3636</v>
      </c>
      <c r="C2293" s="7">
        <v>3.3438477255085601</v>
      </c>
      <c r="D2293" s="7">
        <v>3.08337356358791</v>
      </c>
      <c r="E2293" s="7">
        <v>2.5752370336890902</v>
      </c>
      <c r="F2293" s="7">
        <v>3.1939468105686601</v>
      </c>
      <c r="G2293">
        <v>229666</v>
      </c>
      <c r="H2293" t="s">
        <v>106</v>
      </c>
      <c r="I2293" t="s">
        <v>107</v>
      </c>
      <c r="J2293" t="s">
        <v>2461</v>
      </c>
      <c r="K2293" t="s">
        <v>2462</v>
      </c>
      <c r="L2293" t="s">
        <v>2463</v>
      </c>
      <c r="M2293" t="s">
        <v>929</v>
      </c>
      <c r="N2293" t="s">
        <v>930</v>
      </c>
      <c r="O2293" t="s">
        <v>931</v>
      </c>
      <c r="P2293" t="s">
        <v>932</v>
      </c>
      <c r="Q2293" t="s">
        <v>933</v>
      </c>
      <c r="R2293" t="s">
        <v>934</v>
      </c>
      <c r="S2293" t="s">
        <v>2464</v>
      </c>
      <c r="T2293" t="s">
        <v>288</v>
      </c>
      <c r="U2293" t="s">
        <v>289</v>
      </c>
      <c r="V2293" t="s">
        <v>3943</v>
      </c>
      <c r="X2293">
        <v>82.59</v>
      </c>
      <c r="Y2293">
        <v>35.56</v>
      </c>
      <c r="Z2293">
        <v>29.24</v>
      </c>
      <c r="AA2293">
        <v>29.24</v>
      </c>
    </row>
    <row r="2294" spans="1:28" x14ac:dyDescent="0.3">
      <c r="A2294" t="s">
        <v>4564</v>
      </c>
      <c r="B2294" t="s">
        <v>3636</v>
      </c>
      <c r="C2294" s="7">
        <v>1.14584533414703</v>
      </c>
      <c r="D2294" s="7">
        <v>0.63860440680487995</v>
      </c>
      <c r="E2294" s="7">
        <v>0.77126845986929604</v>
      </c>
      <c r="F2294" s="7">
        <v>2.03115289210742</v>
      </c>
      <c r="G2294">
        <v>259533</v>
      </c>
      <c r="J2294" t="s">
        <v>2603</v>
      </c>
      <c r="K2294" t="s">
        <v>2604</v>
      </c>
      <c r="L2294" t="s">
        <v>2605</v>
      </c>
      <c r="M2294" t="s">
        <v>4563</v>
      </c>
      <c r="N2294" t="s">
        <v>4562</v>
      </c>
      <c r="O2294" t="s">
        <v>4561</v>
      </c>
      <c r="P2294" t="s">
        <v>114</v>
      </c>
      <c r="Q2294" t="s">
        <v>115</v>
      </c>
      <c r="R2294" t="s">
        <v>4560</v>
      </c>
      <c r="S2294" t="s">
        <v>4559</v>
      </c>
      <c r="T2294" t="s">
        <v>114</v>
      </c>
      <c r="U2294" t="s">
        <v>115</v>
      </c>
      <c r="V2294" t="s">
        <v>4558</v>
      </c>
      <c r="X2294">
        <v>100</v>
      </c>
      <c r="Y2294">
        <v>38.17</v>
      </c>
      <c r="Z2294">
        <v>69.290000000000006</v>
      </c>
      <c r="AA2294">
        <v>69.290000000000006</v>
      </c>
    </row>
    <row r="2295" spans="1:28" x14ac:dyDescent="0.3">
      <c r="A2295" t="s">
        <v>21473</v>
      </c>
      <c r="B2295" t="s">
        <v>3636</v>
      </c>
      <c r="C2295" s="7">
        <v>0.87980635038562105</v>
      </c>
      <c r="D2295" s="7">
        <v>1.25189770848561</v>
      </c>
      <c r="E2295" s="7">
        <v>0.89595481844938396</v>
      </c>
      <c r="F2295" s="7">
        <v>1.3987985680633901</v>
      </c>
      <c r="G2295">
        <v>346445</v>
      </c>
      <c r="I2295" t="s">
        <v>35</v>
      </c>
      <c r="K2295" t="s">
        <v>35</v>
      </c>
      <c r="N2295" t="s">
        <v>35</v>
      </c>
      <c r="Q2295" t="s">
        <v>35</v>
      </c>
      <c r="S2295" t="s">
        <v>21472</v>
      </c>
      <c r="U2295" t="s">
        <v>35</v>
      </c>
      <c r="V2295" t="s">
        <v>21471</v>
      </c>
      <c r="X2295">
        <v>100</v>
      </c>
      <c r="Z2295">
        <v>45.38</v>
      </c>
      <c r="AA2295">
        <v>45.38</v>
      </c>
    </row>
    <row r="2296" spans="1:28" x14ac:dyDescent="0.3">
      <c r="A2296" t="s">
        <v>30166</v>
      </c>
      <c r="B2296" t="s">
        <v>3636</v>
      </c>
      <c r="C2296" s="7">
        <v>1.0557483433339201</v>
      </c>
      <c r="D2296" s="7">
        <v>0.94968098564102399</v>
      </c>
      <c r="E2296" s="7">
        <v>0.75586931753068498</v>
      </c>
      <c r="F2296" s="7">
        <v>0.66275711821590899</v>
      </c>
      <c r="G2296">
        <v>277656</v>
      </c>
      <c r="J2296" t="s">
        <v>30159</v>
      </c>
      <c r="K2296" t="s">
        <v>30158</v>
      </c>
      <c r="L2296" t="s">
        <v>30158</v>
      </c>
      <c r="X2296">
        <v>100</v>
      </c>
    </row>
    <row r="2297" spans="1:28" x14ac:dyDescent="0.3">
      <c r="A2297" t="s">
        <v>30165</v>
      </c>
      <c r="B2297" t="s">
        <v>3636</v>
      </c>
      <c r="C2297" s="7">
        <v>1.1356802700056701</v>
      </c>
      <c r="D2297" s="7">
        <v>1.07005676434653</v>
      </c>
      <c r="E2297" s="7">
        <v>0.74452509232548902</v>
      </c>
      <c r="F2297" s="7">
        <v>0.65950646720973505</v>
      </c>
      <c r="G2297">
        <v>322501</v>
      </c>
      <c r="M2297" t="s">
        <v>30164</v>
      </c>
      <c r="N2297" t="s">
        <v>30163</v>
      </c>
      <c r="O2297" t="s">
        <v>30162</v>
      </c>
      <c r="P2297" t="s">
        <v>30159</v>
      </c>
      <c r="Q2297" t="s">
        <v>30158</v>
      </c>
      <c r="R2297" t="s">
        <v>30161</v>
      </c>
      <c r="S2297" t="s">
        <v>30160</v>
      </c>
      <c r="T2297" t="s">
        <v>30159</v>
      </c>
      <c r="U2297" t="s">
        <v>30158</v>
      </c>
      <c r="V2297" t="s">
        <v>30157</v>
      </c>
      <c r="Y2297">
        <v>34.25</v>
      </c>
      <c r="Z2297">
        <v>61.49</v>
      </c>
      <c r="AA2297">
        <v>61.49</v>
      </c>
    </row>
    <row r="2298" spans="1:28" x14ac:dyDescent="0.3">
      <c r="A2298" t="s">
        <v>30156</v>
      </c>
      <c r="B2298" t="s">
        <v>3631</v>
      </c>
      <c r="C2298" s="7">
        <v>-1.5486544263008</v>
      </c>
      <c r="D2298" s="7">
        <v>-1.65844722139925</v>
      </c>
      <c r="E2298" s="7">
        <v>-1.4158356191180199</v>
      </c>
      <c r="F2298" s="7">
        <v>-1.1586776274881601</v>
      </c>
      <c r="G2298">
        <v>356453</v>
      </c>
      <c r="M2298" t="s">
        <v>30155</v>
      </c>
      <c r="N2298" t="s">
        <v>30154</v>
      </c>
      <c r="O2298" t="s">
        <v>30153</v>
      </c>
      <c r="P2298" t="s">
        <v>30152</v>
      </c>
      <c r="Q2298" t="s">
        <v>30151</v>
      </c>
      <c r="R2298" t="s">
        <v>30150</v>
      </c>
      <c r="X2298">
        <v>100</v>
      </c>
      <c r="Y2298">
        <v>25.69</v>
      </c>
    </row>
    <row r="2299" spans="1:28" x14ac:dyDescent="0.3">
      <c r="A2299" t="s">
        <v>4557</v>
      </c>
      <c r="B2299" t="s">
        <v>3631</v>
      </c>
      <c r="C2299" s="7">
        <v>-0.34849679062071498</v>
      </c>
      <c r="D2299" s="7">
        <v>-1.5267078513185499</v>
      </c>
      <c r="E2299" s="7">
        <v>0.22053214746955399</v>
      </c>
      <c r="F2299" s="7">
        <v>-2.1697576523256399</v>
      </c>
      <c r="G2299">
        <v>330522</v>
      </c>
      <c r="M2299" t="s">
        <v>4556</v>
      </c>
      <c r="N2299" t="s">
        <v>4555</v>
      </c>
      <c r="O2299" t="s">
        <v>4554</v>
      </c>
      <c r="P2299" t="s">
        <v>4553</v>
      </c>
      <c r="Q2299" t="s">
        <v>4552</v>
      </c>
      <c r="R2299" t="s">
        <v>4551</v>
      </c>
      <c r="S2299" t="s">
        <v>4550</v>
      </c>
      <c r="T2299" t="s">
        <v>1326</v>
      </c>
      <c r="U2299" t="s">
        <v>1327</v>
      </c>
      <c r="V2299" t="s">
        <v>4549</v>
      </c>
      <c r="X2299">
        <v>100</v>
      </c>
      <c r="Y2299">
        <v>39.58</v>
      </c>
      <c r="Z2299">
        <v>52.94</v>
      </c>
      <c r="AA2299">
        <v>41.86</v>
      </c>
    </row>
    <row r="2300" spans="1:28" x14ac:dyDescent="0.3">
      <c r="A2300" t="s">
        <v>30149</v>
      </c>
      <c r="B2300" t="s">
        <v>3631</v>
      </c>
      <c r="C2300" s="7">
        <v>-1.82114088513408</v>
      </c>
      <c r="D2300" s="7">
        <v>-1.7190312379025801</v>
      </c>
      <c r="E2300" s="7">
        <v>-1.87465835371175</v>
      </c>
      <c r="F2300" s="7">
        <v>-0.84398789212012604</v>
      </c>
      <c r="G2300">
        <v>356462</v>
      </c>
      <c r="H2300" t="s">
        <v>7865</v>
      </c>
      <c r="I2300" t="s">
        <v>7864</v>
      </c>
      <c r="J2300" t="s">
        <v>554</v>
      </c>
      <c r="K2300" t="s">
        <v>8772</v>
      </c>
      <c r="L2300" t="s">
        <v>3556</v>
      </c>
      <c r="M2300" t="s">
        <v>30148</v>
      </c>
      <c r="N2300" t="s">
        <v>30147</v>
      </c>
      <c r="O2300" t="s">
        <v>30146</v>
      </c>
      <c r="P2300" t="s">
        <v>30145</v>
      </c>
      <c r="Q2300" t="s">
        <v>34669</v>
      </c>
      <c r="S2300" t="s">
        <v>30144</v>
      </c>
      <c r="T2300" t="s">
        <v>439</v>
      </c>
      <c r="U2300" t="s">
        <v>8773</v>
      </c>
      <c r="V2300" t="s">
        <v>30143</v>
      </c>
      <c r="W2300" t="s">
        <v>30142</v>
      </c>
      <c r="X2300">
        <v>100</v>
      </c>
      <c r="Y2300">
        <v>39.020000000000003</v>
      </c>
      <c r="Z2300">
        <v>72.239999999999995</v>
      </c>
      <c r="AA2300">
        <v>72.239999999999995</v>
      </c>
      <c r="AB2300">
        <v>76.64</v>
      </c>
    </row>
    <row r="2301" spans="1:28" x14ac:dyDescent="0.3">
      <c r="A2301" t="s">
        <v>21470</v>
      </c>
      <c r="B2301" t="s">
        <v>3631</v>
      </c>
      <c r="C2301" s="7">
        <v>-0.17667012696843201</v>
      </c>
      <c r="D2301" s="7">
        <v>-1.5786347106138301</v>
      </c>
      <c r="E2301" s="7">
        <v>0.487141980660249</v>
      </c>
      <c r="F2301" s="7">
        <v>-0.571571520844398</v>
      </c>
      <c r="G2301">
        <v>258120</v>
      </c>
      <c r="I2301" t="s">
        <v>35</v>
      </c>
      <c r="K2301" t="s">
        <v>35</v>
      </c>
      <c r="N2301" t="s">
        <v>35</v>
      </c>
      <c r="Q2301" t="s">
        <v>35</v>
      </c>
      <c r="S2301" t="s">
        <v>21469</v>
      </c>
      <c r="U2301" t="s">
        <v>35</v>
      </c>
      <c r="V2301" t="s">
        <v>21468</v>
      </c>
      <c r="X2301">
        <v>100</v>
      </c>
      <c r="Z2301">
        <v>58.82</v>
      </c>
      <c r="AA2301">
        <v>58.82</v>
      </c>
    </row>
    <row r="2302" spans="1:28" x14ac:dyDescent="0.3">
      <c r="A2302" t="s">
        <v>30141</v>
      </c>
      <c r="B2302" t="s">
        <v>3636</v>
      </c>
      <c r="C2302" s="7">
        <v>1.0864653797772701</v>
      </c>
      <c r="D2302" s="7">
        <v>1.5111184740650601</v>
      </c>
      <c r="E2302" s="7">
        <v>1.3974131600612301</v>
      </c>
      <c r="F2302" s="7">
        <v>0.73385863135977702</v>
      </c>
      <c r="G2302">
        <v>35082</v>
      </c>
      <c r="M2302" t="s">
        <v>30140</v>
      </c>
      <c r="N2302" t="s">
        <v>30139</v>
      </c>
      <c r="O2302" t="s">
        <v>30138</v>
      </c>
      <c r="P2302" t="s">
        <v>6862</v>
      </c>
      <c r="Q2302" t="s">
        <v>6861</v>
      </c>
      <c r="R2302" t="s">
        <v>30137</v>
      </c>
      <c r="S2302" t="s">
        <v>30136</v>
      </c>
      <c r="T2302" t="s">
        <v>6862</v>
      </c>
      <c r="U2302" t="s">
        <v>6861</v>
      </c>
      <c r="V2302" t="s">
        <v>30135</v>
      </c>
      <c r="W2302" t="s">
        <v>30134</v>
      </c>
      <c r="X2302">
        <v>86.12</v>
      </c>
      <c r="Y2302">
        <v>27.45</v>
      </c>
      <c r="Z2302">
        <v>60.85</v>
      </c>
      <c r="AA2302">
        <v>60.85</v>
      </c>
      <c r="AB2302">
        <v>80.27</v>
      </c>
    </row>
    <row r="2303" spans="1:28" x14ac:dyDescent="0.3">
      <c r="A2303" t="s">
        <v>21467</v>
      </c>
      <c r="B2303" t="s">
        <v>3631</v>
      </c>
      <c r="C2303" s="7">
        <v>-0.52570390271217105</v>
      </c>
      <c r="D2303" s="7">
        <v>-1.36363549557699</v>
      </c>
      <c r="E2303" s="7">
        <v>-0.71126994149866796</v>
      </c>
      <c r="F2303" s="7">
        <v>-0.58092100662149204</v>
      </c>
      <c r="G2303">
        <v>239001</v>
      </c>
      <c r="I2303" t="s">
        <v>35</v>
      </c>
      <c r="K2303" t="s">
        <v>35</v>
      </c>
      <c r="N2303" t="s">
        <v>35</v>
      </c>
      <c r="Q2303" t="s">
        <v>35</v>
      </c>
      <c r="S2303" t="s">
        <v>21466</v>
      </c>
      <c r="U2303" t="s">
        <v>35</v>
      </c>
      <c r="V2303" t="s">
        <v>21465</v>
      </c>
      <c r="X2303">
        <v>100</v>
      </c>
      <c r="Z2303">
        <v>42.55</v>
      </c>
      <c r="AA2303">
        <v>42.55</v>
      </c>
    </row>
    <row r="2304" spans="1:28" x14ac:dyDescent="0.3">
      <c r="A2304" t="s">
        <v>30133</v>
      </c>
      <c r="B2304" t="s">
        <v>3631</v>
      </c>
      <c r="C2304" s="7">
        <v>-1.78977645121929</v>
      </c>
      <c r="D2304" s="7">
        <v>-1.6671558306927601</v>
      </c>
      <c r="E2304" s="7">
        <v>-0.75372182507672603</v>
      </c>
      <c r="F2304" s="7">
        <v>-1.1986106145009601</v>
      </c>
      <c r="G2304">
        <v>339885</v>
      </c>
      <c r="H2304" t="s">
        <v>800</v>
      </c>
      <c r="I2304" t="s">
        <v>801</v>
      </c>
      <c r="J2304" t="s">
        <v>30132</v>
      </c>
      <c r="K2304" t="s">
        <v>30131</v>
      </c>
      <c r="L2304" t="s">
        <v>30130</v>
      </c>
      <c r="M2304" t="s">
        <v>30129</v>
      </c>
      <c r="N2304" t="s">
        <v>30128</v>
      </c>
      <c r="O2304" t="s">
        <v>30127</v>
      </c>
      <c r="P2304" t="s">
        <v>808</v>
      </c>
      <c r="Q2304" t="s">
        <v>3540</v>
      </c>
      <c r="R2304" t="s">
        <v>30126</v>
      </c>
      <c r="S2304" t="s">
        <v>30125</v>
      </c>
      <c r="T2304" t="s">
        <v>30124</v>
      </c>
      <c r="U2304" t="s">
        <v>34670</v>
      </c>
      <c r="V2304" t="s">
        <v>30123</v>
      </c>
      <c r="X2304">
        <v>97.44</v>
      </c>
      <c r="Y2304">
        <v>35.58</v>
      </c>
      <c r="Z2304">
        <v>46.51</v>
      </c>
      <c r="AA2304">
        <v>46.51</v>
      </c>
    </row>
    <row r="2305" spans="1:28" x14ac:dyDescent="0.3">
      <c r="A2305" t="s">
        <v>4548</v>
      </c>
      <c r="B2305" t="s">
        <v>3636</v>
      </c>
      <c r="C2305" s="7">
        <v>1.3027560405674901</v>
      </c>
      <c r="D2305" s="7">
        <v>1.7083523363012201</v>
      </c>
      <c r="E2305" s="7">
        <v>0.96920207404944703</v>
      </c>
      <c r="F2305" s="7">
        <v>2.5874215345075502</v>
      </c>
      <c r="G2305">
        <v>258472</v>
      </c>
      <c r="H2305" t="s">
        <v>106</v>
      </c>
      <c r="I2305" t="s">
        <v>107</v>
      </c>
      <c r="J2305" t="s">
        <v>108</v>
      </c>
      <c r="K2305" t="s">
        <v>109</v>
      </c>
      <c r="L2305" t="s">
        <v>110</v>
      </c>
      <c r="M2305" t="s">
        <v>4547</v>
      </c>
      <c r="N2305" t="s">
        <v>4546</v>
      </c>
      <c r="O2305" t="s">
        <v>4545</v>
      </c>
      <c r="P2305" t="s">
        <v>4544</v>
      </c>
      <c r="Q2305" t="s">
        <v>4543</v>
      </c>
      <c r="R2305" t="s">
        <v>4542</v>
      </c>
      <c r="S2305" t="s">
        <v>4541</v>
      </c>
      <c r="T2305" t="s">
        <v>4540</v>
      </c>
      <c r="U2305" t="s">
        <v>4539</v>
      </c>
      <c r="V2305" t="s">
        <v>4538</v>
      </c>
      <c r="X2305">
        <v>100</v>
      </c>
      <c r="Y2305">
        <v>25.55</v>
      </c>
      <c r="Z2305">
        <v>73.64</v>
      </c>
      <c r="AA2305">
        <v>73.64</v>
      </c>
    </row>
    <row r="2306" spans="1:28" x14ac:dyDescent="0.3">
      <c r="A2306" t="s">
        <v>30122</v>
      </c>
      <c r="B2306" t="s">
        <v>3631</v>
      </c>
      <c r="C2306" s="7">
        <v>-1.49895468373059</v>
      </c>
      <c r="D2306" s="7">
        <v>-1.6588630980193899</v>
      </c>
      <c r="E2306" s="7">
        <v>-1.31597821344279</v>
      </c>
      <c r="F2306" s="7">
        <v>-0.75969625679085495</v>
      </c>
      <c r="G2306">
        <v>234379</v>
      </c>
      <c r="M2306" t="s">
        <v>30121</v>
      </c>
      <c r="N2306" t="s">
        <v>30120</v>
      </c>
      <c r="O2306" t="s">
        <v>30119</v>
      </c>
      <c r="P2306" t="s">
        <v>30118</v>
      </c>
      <c r="Q2306" t="s">
        <v>30117</v>
      </c>
      <c r="R2306" t="s">
        <v>30116</v>
      </c>
      <c r="S2306" t="s">
        <v>30115</v>
      </c>
      <c r="V2306" t="s">
        <v>30114</v>
      </c>
      <c r="X2306">
        <v>87.36</v>
      </c>
      <c r="Y2306">
        <v>33.33</v>
      </c>
      <c r="Z2306">
        <v>65.290000000000006</v>
      </c>
      <c r="AA2306">
        <v>65.290000000000006</v>
      </c>
    </row>
    <row r="2307" spans="1:28" x14ac:dyDescent="0.3">
      <c r="A2307" t="s">
        <v>30113</v>
      </c>
      <c r="B2307" t="s">
        <v>3631</v>
      </c>
      <c r="C2307" s="7">
        <v>-1.7809445235255701</v>
      </c>
      <c r="D2307" s="7">
        <v>-1.54732317549285</v>
      </c>
      <c r="E2307" s="7">
        <v>-1.52286764072265</v>
      </c>
      <c r="F2307" s="7">
        <v>-1.10586363332003</v>
      </c>
      <c r="G2307">
        <v>243383</v>
      </c>
      <c r="I2307" t="s">
        <v>35</v>
      </c>
      <c r="K2307" t="s">
        <v>35</v>
      </c>
      <c r="N2307" t="s">
        <v>35</v>
      </c>
      <c r="Q2307" t="s">
        <v>35</v>
      </c>
      <c r="S2307" t="s">
        <v>30112</v>
      </c>
      <c r="U2307" t="s">
        <v>35</v>
      </c>
      <c r="V2307" t="s">
        <v>30111</v>
      </c>
      <c r="X2307">
        <v>78.569999999999993</v>
      </c>
      <c r="Z2307">
        <v>56.8</v>
      </c>
      <c r="AA2307">
        <v>56.8</v>
      </c>
    </row>
    <row r="2308" spans="1:28" x14ac:dyDescent="0.3">
      <c r="A2308" t="s">
        <v>30110</v>
      </c>
      <c r="B2308" t="s">
        <v>3631</v>
      </c>
      <c r="C2308" s="7">
        <v>-1.23180144269828</v>
      </c>
      <c r="D2308" s="7">
        <v>-0.75729387156575101</v>
      </c>
      <c r="E2308" s="7">
        <v>-0.75729387156575101</v>
      </c>
      <c r="F2308" s="7">
        <v>-0.75729387156575101</v>
      </c>
      <c r="G2308">
        <v>240854</v>
      </c>
      <c r="I2308" t="s">
        <v>35</v>
      </c>
      <c r="K2308" t="s">
        <v>35</v>
      </c>
      <c r="N2308" t="s">
        <v>35</v>
      </c>
      <c r="Q2308" t="s">
        <v>35</v>
      </c>
      <c r="U2308" t="s">
        <v>35</v>
      </c>
    </row>
    <row r="2309" spans="1:28" x14ac:dyDescent="0.3">
      <c r="A2309" t="s">
        <v>17208</v>
      </c>
      <c r="B2309" t="s">
        <v>3636</v>
      </c>
      <c r="C2309" s="7">
        <v>0.16270978142036699</v>
      </c>
      <c r="D2309" s="7">
        <v>-0.91227121582344295</v>
      </c>
      <c r="E2309" s="7">
        <v>1.44053071197348</v>
      </c>
      <c r="F2309" s="7">
        <v>-0.57062845625947101</v>
      </c>
      <c r="G2309">
        <v>339892</v>
      </c>
      <c r="M2309" t="s">
        <v>17207</v>
      </c>
      <c r="N2309" t="s">
        <v>34790</v>
      </c>
      <c r="O2309" t="s">
        <v>17206</v>
      </c>
      <c r="P2309" t="s">
        <v>17205</v>
      </c>
      <c r="Q2309" t="s">
        <v>35275</v>
      </c>
      <c r="R2309" t="s">
        <v>17204</v>
      </c>
      <c r="V2309" t="s">
        <v>17203</v>
      </c>
      <c r="X2309">
        <v>80.290000000000006</v>
      </c>
      <c r="Y2309">
        <v>43.75</v>
      </c>
      <c r="Z2309">
        <v>28.43</v>
      </c>
    </row>
    <row r="2310" spans="1:28" x14ac:dyDescent="0.3">
      <c r="A2310" t="s">
        <v>30109</v>
      </c>
      <c r="B2310" t="s">
        <v>3631</v>
      </c>
      <c r="C2310" s="7">
        <v>-1.62186400688733</v>
      </c>
      <c r="D2310" s="7">
        <v>-1.7261076749737501</v>
      </c>
      <c r="E2310" s="7">
        <v>-1.5457299549074</v>
      </c>
      <c r="F2310" s="7">
        <v>-1.53406081980788</v>
      </c>
      <c r="G2310">
        <v>291283</v>
      </c>
      <c r="M2310" t="s">
        <v>30108</v>
      </c>
      <c r="N2310" t="s">
        <v>30107</v>
      </c>
      <c r="O2310" t="s">
        <v>30106</v>
      </c>
      <c r="P2310" t="s">
        <v>30105</v>
      </c>
      <c r="Q2310" t="s">
        <v>30104</v>
      </c>
      <c r="R2310" t="s">
        <v>30103</v>
      </c>
      <c r="S2310" t="s">
        <v>30102</v>
      </c>
      <c r="T2310" t="s">
        <v>1330</v>
      </c>
      <c r="U2310" t="s">
        <v>1331</v>
      </c>
      <c r="V2310" t="s">
        <v>30101</v>
      </c>
      <c r="W2310" t="s">
        <v>30100</v>
      </c>
      <c r="X2310">
        <v>82.85</v>
      </c>
      <c r="Y2310">
        <v>30.3</v>
      </c>
      <c r="Z2310">
        <v>55.23</v>
      </c>
      <c r="AA2310">
        <v>55.23</v>
      </c>
      <c r="AB2310">
        <v>79.56</v>
      </c>
    </row>
    <row r="2311" spans="1:28" x14ac:dyDescent="0.3">
      <c r="A2311" t="s">
        <v>4537</v>
      </c>
      <c r="B2311" t="s">
        <v>3636</v>
      </c>
      <c r="C2311" s="7">
        <v>1.2369762512542599</v>
      </c>
      <c r="D2311" s="7">
        <v>1.71101843677818</v>
      </c>
      <c r="E2311" s="7">
        <v>1.40434534028881</v>
      </c>
      <c r="F2311" s="7">
        <v>2.1130857219534098</v>
      </c>
      <c r="G2311">
        <v>260426</v>
      </c>
      <c r="H2311" t="s">
        <v>4536</v>
      </c>
      <c r="I2311" t="s">
        <v>8866</v>
      </c>
      <c r="J2311" t="s">
        <v>1439</v>
      </c>
      <c r="K2311" t="s">
        <v>4535</v>
      </c>
      <c r="L2311" t="s">
        <v>8998</v>
      </c>
      <c r="M2311" t="s">
        <v>4534</v>
      </c>
      <c r="N2311" t="s">
        <v>4533</v>
      </c>
      <c r="O2311" t="s">
        <v>4532</v>
      </c>
      <c r="P2311" t="s">
        <v>4531</v>
      </c>
      <c r="Q2311" t="s">
        <v>8999</v>
      </c>
      <c r="R2311" t="s">
        <v>4530</v>
      </c>
      <c r="S2311" t="s">
        <v>4529</v>
      </c>
      <c r="T2311" t="s">
        <v>1439</v>
      </c>
      <c r="U2311" t="s">
        <v>3569</v>
      </c>
      <c r="V2311" t="s">
        <v>4528</v>
      </c>
      <c r="X2311">
        <v>100</v>
      </c>
      <c r="Y2311">
        <v>22.11</v>
      </c>
      <c r="Z2311">
        <v>49.47</v>
      </c>
      <c r="AA2311">
        <v>49.47</v>
      </c>
    </row>
    <row r="2312" spans="1:28" x14ac:dyDescent="0.3">
      <c r="A2312" t="s">
        <v>21464</v>
      </c>
      <c r="B2312" t="s">
        <v>3636</v>
      </c>
      <c r="C2312" s="7">
        <v>0.37798469678542501</v>
      </c>
      <c r="D2312" s="7">
        <v>1.13407009247421</v>
      </c>
      <c r="E2312" s="7">
        <v>0.97311325880545296</v>
      </c>
      <c r="F2312" s="7">
        <v>0.27923282535884097</v>
      </c>
      <c r="G2312">
        <v>224267</v>
      </c>
      <c r="M2312" t="s">
        <v>21463</v>
      </c>
      <c r="N2312" t="s">
        <v>21462</v>
      </c>
      <c r="O2312" t="s">
        <v>21461</v>
      </c>
      <c r="P2312" t="s">
        <v>21460</v>
      </c>
      <c r="Q2312" t="s">
        <v>21459</v>
      </c>
      <c r="R2312" t="s">
        <v>21458</v>
      </c>
      <c r="S2312" t="s">
        <v>21457</v>
      </c>
      <c r="T2312" t="s">
        <v>2504</v>
      </c>
      <c r="U2312" t="s">
        <v>2505</v>
      </c>
      <c r="V2312" t="s">
        <v>21456</v>
      </c>
      <c r="X2312">
        <v>100</v>
      </c>
      <c r="Y2312">
        <v>31.11</v>
      </c>
      <c r="Z2312">
        <v>55.17</v>
      </c>
      <c r="AA2312">
        <v>55.17</v>
      </c>
    </row>
    <row r="2313" spans="1:28" x14ac:dyDescent="0.3">
      <c r="A2313" t="s">
        <v>17202</v>
      </c>
      <c r="B2313" t="s">
        <v>3636</v>
      </c>
      <c r="C2313" s="7">
        <v>0.69772146655869205</v>
      </c>
      <c r="D2313" s="7">
        <v>0.40505959339639303</v>
      </c>
      <c r="E2313" s="7">
        <v>1.0115079969149301</v>
      </c>
      <c r="F2313" s="7">
        <v>1.1431707573675201</v>
      </c>
      <c r="G2313">
        <v>330587</v>
      </c>
      <c r="I2313" t="s">
        <v>35</v>
      </c>
      <c r="K2313" t="s">
        <v>35</v>
      </c>
      <c r="N2313" t="s">
        <v>35</v>
      </c>
      <c r="Q2313" t="s">
        <v>35</v>
      </c>
      <c r="S2313" t="s">
        <v>17201</v>
      </c>
      <c r="U2313" t="s">
        <v>35</v>
      </c>
      <c r="V2313" t="s">
        <v>17200</v>
      </c>
      <c r="W2313" t="s">
        <v>17199</v>
      </c>
      <c r="X2313">
        <v>95.57</v>
      </c>
      <c r="Z2313">
        <v>25</v>
      </c>
      <c r="AA2313">
        <v>25</v>
      </c>
      <c r="AB2313">
        <v>94.44</v>
      </c>
    </row>
    <row r="2314" spans="1:28" x14ac:dyDescent="0.3">
      <c r="A2314" t="s">
        <v>7693</v>
      </c>
      <c r="B2314" t="s">
        <v>3636</v>
      </c>
      <c r="C2314" s="7">
        <v>2.3441005751838802</v>
      </c>
      <c r="D2314" s="7">
        <v>1.7203594381106</v>
      </c>
      <c r="E2314" s="7">
        <v>1.7559590411550901</v>
      </c>
      <c r="F2314" s="7">
        <v>1.95514310685137</v>
      </c>
      <c r="G2314">
        <v>227950</v>
      </c>
      <c r="H2314" t="s">
        <v>7692</v>
      </c>
      <c r="I2314" t="s">
        <v>7691</v>
      </c>
      <c r="J2314" t="s">
        <v>7690</v>
      </c>
      <c r="K2314" t="s">
        <v>7689</v>
      </c>
      <c r="L2314" t="s">
        <v>7688</v>
      </c>
      <c r="M2314" t="s">
        <v>7687</v>
      </c>
      <c r="N2314" t="s">
        <v>7686</v>
      </c>
      <c r="O2314" t="s">
        <v>7685</v>
      </c>
      <c r="P2314" t="s">
        <v>114</v>
      </c>
      <c r="Q2314" t="s">
        <v>115</v>
      </c>
      <c r="R2314" t="s">
        <v>7684</v>
      </c>
      <c r="S2314" t="s">
        <v>7683</v>
      </c>
      <c r="T2314" t="s">
        <v>114</v>
      </c>
      <c r="U2314" t="s">
        <v>115</v>
      </c>
      <c r="V2314" t="s">
        <v>7682</v>
      </c>
      <c r="X2314">
        <v>99.51</v>
      </c>
      <c r="Y2314">
        <v>34.35</v>
      </c>
      <c r="Z2314">
        <v>68.97</v>
      </c>
      <c r="AA2314">
        <v>68.97</v>
      </c>
    </row>
    <row r="2315" spans="1:28" x14ac:dyDescent="0.3">
      <c r="A2315" t="s">
        <v>17198</v>
      </c>
      <c r="B2315" t="s">
        <v>3636</v>
      </c>
      <c r="C2315" s="7">
        <v>0</v>
      </c>
      <c r="D2315" s="7">
        <v>0</v>
      </c>
      <c r="E2315" s="7">
        <v>1.3299874584842499</v>
      </c>
      <c r="F2315" s="7">
        <v>0</v>
      </c>
      <c r="G2315">
        <v>330603</v>
      </c>
      <c r="I2315" t="s">
        <v>35</v>
      </c>
      <c r="K2315" t="s">
        <v>35</v>
      </c>
      <c r="N2315" t="s">
        <v>35</v>
      </c>
      <c r="Q2315" t="s">
        <v>35</v>
      </c>
      <c r="U2315" t="s">
        <v>35</v>
      </c>
    </row>
    <row r="2316" spans="1:28" x14ac:dyDescent="0.3">
      <c r="A2316" t="s">
        <v>4527</v>
      </c>
      <c r="B2316" t="s">
        <v>3636</v>
      </c>
      <c r="C2316" s="7">
        <v>0.81206565279581699</v>
      </c>
      <c r="D2316" s="7">
        <v>0.51886232516088904</v>
      </c>
      <c r="E2316" s="7">
        <v>1.83259078033991</v>
      </c>
      <c r="F2316" s="7">
        <v>3.5037901171677199</v>
      </c>
      <c r="G2316">
        <v>260668</v>
      </c>
      <c r="H2316" t="s">
        <v>4526</v>
      </c>
      <c r="I2316" t="s">
        <v>4525</v>
      </c>
      <c r="J2316" t="s">
        <v>4524</v>
      </c>
      <c r="K2316" t="s">
        <v>4523</v>
      </c>
      <c r="L2316" t="s">
        <v>4522</v>
      </c>
      <c r="M2316" t="s">
        <v>4521</v>
      </c>
      <c r="N2316" t="s">
        <v>4520</v>
      </c>
      <c r="O2316" t="s">
        <v>4519</v>
      </c>
      <c r="P2316" t="s">
        <v>4518</v>
      </c>
      <c r="Q2316" t="s">
        <v>4517</v>
      </c>
      <c r="S2316" t="s">
        <v>4516</v>
      </c>
      <c r="T2316" t="s">
        <v>4515</v>
      </c>
      <c r="U2316" t="s">
        <v>4514</v>
      </c>
      <c r="V2316" t="s">
        <v>4513</v>
      </c>
      <c r="X2316">
        <v>88.1</v>
      </c>
      <c r="Y2316">
        <v>25.69</v>
      </c>
      <c r="Z2316">
        <v>41.35</v>
      </c>
      <c r="AA2316">
        <v>41.35</v>
      </c>
    </row>
    <row r="2317" spans="1:28" x14ac:dyDescent="0.3">
      <c r="A2317" t="s">
        <v>7681</v>
      </c>
      <c r="B2317" t="s">
        <v>3628</v>
      </c>
      <c r="C2317" s="7">
        <v>-3.7460343113381298</v>
      </c>
      <c r="D2317" s="7">
        <v>-2.2699812213428099</v>
      </c>
      <c r="E2317" s="7">
        <v>-0.95279186567056195</v>
      </c>
      <c r="F2317" s="7">
        <v>-3.44819598925225</v>
      </c>
      <c r="G2317">
        <v>351651</v>
      </c>
      <c r="J2317" t="s">
        <v>7680</v>
      </c>
      <c r="K2317" t="s">
        <v>7679</v>
      </c>
      <c r="L2317" t="s">
        <v>7678</v>
      </c>
      <c r="S2317" t="s">
        <v>7677</v>
      </c>
      <c r="V2317" t="s">
        <v>7676</v>
      </c>
      <c r="X2317">
        <v>100</v>
      </c>
      <c r="Z2317">
        <v>38.979999999999997</v>
      </c>
      <c r="AA2317">
        <v>38.979999999999997</v>
      </c>
    </row>
    <row r="2318" spans="1:28" x14ac:dyDescent="0.3">
      <c r="A2318" t="s">
        <v>13017</v>
      </c>
      <c r="B2318" t="s">
        <v>3631</v>
      </c>
      <c r="C2318" s="7">
        <v>-0.38536232309076501</v>
      </c>
      <c r="D2318" s="7">
        <v>-0.30527281727336902</v>
      </c>
      <c r="E2318" s="7">
        <v>-0.48714539601713902</v>
      </c>
      <c r="F2318" s="7">
        <v>-1.36735651064455</v>
      </c>
      <c r="G2318">
        <v>330619</v>
      </c>
      <c r="J2318" t="s">
        <v>13016</v>
      </c>
      <c r="K2318" t="s">
        <v>13015</v>
      </c>
      <c r="L2318" t="s">
        <v>13014</v>
      </c>
      <c r="M2318" t="s">
        <v>13013</v>
      </c>
      <c r="N2318" t="s">
        <v>13012</v>
      </c>
      <c r="O2318" t="s">
        <v>13011</v>
      </c>
      <c r="P2318" t="s">
        <v>13008</v>
      </c>
      <c r="Q2318" t="s">
        <v>13007</v>
      </c>
      <c r="R2318" t="s">
        <v>13010</v>
      </c>
      <c r="S2318" t="s">
        <v>13009</v>
      </c>
      <c r="T2318" t="s">
        <v>13008</v>
      </c>
      <c r="U2318" t="s">
        <v>13007</v>
      </c>
      <c r="V2318" t="s">
        <v>13006</v>
      </c>
      <c r="W2318" t="s">
        <v>13005</v>
      </c>
      <c r="X2318">
        <v>99</v>
      </c>
      <c r="Y2318">
        <v>62</v>
      </c>
      <c r="Z2318">
        <v>88</v>
      </c>
      <c r="AA2318">
        <v>88</v>
      </c>
      <c r="AB2318">
        <v>76.63</v>
      </c>
    </row>
    <row r="2319" spans="1:28" x14ac:dyDescent="0.3">
      <c r="A2319" t="s">
        <v>7675</v>
      </c>
      <c r="B2319" t="s">
        <v>3636</v>
      </c>
      <c r="C2319" s="7">
        <v>2.0550225322659901</v>
      </c>
      <c r="D2319" s="7">
        <v>1.78424779148459</v>
      </c>
      <c r="E2319" s="7">
        <v>2.0197286550929801</v>
      </c>
      <c r="F2319" s="7">
        <v>2.3304258432519598</v>
      </c>
      <c r="G2319">
        <v>330624</v>
      </c>
      <c r="H2319" t="s">
        <v>1364</v>
      </c>
      <c r="I2319" t="s">
        <v>6676</v>
      </c>
      <c r="J2319" t="s">
        <v>4582</v>
      </c>
      <c r="K2319" t="s">
        <v>8880</v>
      </c>
      <c r="L2319" t="s">
        <v>8881</v>
      </c>
      <c r="M2319" t="s">
        <v>7674</v>
      </c>
      <c r="N2319" t="s">
        <v>7673</v>
      </c>
      <c r="O2319" t="s">
        <v>7672</v>
      </c>
      <c r="P2319" t="s">
        <v>7671</v>
      </c>
      <c r="Q2319" t="s">
        <v>7670</v>
      </c>
      <c r="R2319" t="s">
        <v>7669</v>
      </c>
      <c r="S2319" t="s">
        <v>7668</v>
      </c>
      <c r="T2319" t="s">
        <v>197</v>
      </c>
      <c r="U2319" t="s">
        <v>8702</v>
      </c>
      <c r="V2319" t="s">
        <v>7667</v>
      </c>
      <c r="X2319">
        <v>87.5</v>
      </c>
      <c r="Y2319">
        <v>44.44</v>
      </c>
      <c r="Z2319">
        <v>49.15</v>
      </c>
      <c r="AA2319">
        <v>49.15</v>
      </c>
    </row>
    <row r="2320" spans="1:28" x14ac:dyDescent="0.3">
      <c r="A2320" t="s">
        <v>21455</v>
      </c>
      <c r="B2320" t="s">
        <v>3636</v>
      </c>
      <c r="C2320" s="7">
        <v>0.94889734056506703</v>
      </c>
      <c r="D2320" s="7">
        <v>1.3421526200851599</v>
      </c>
      <c r="E2320" s="7">
        <v>0.84927982472205799</v>
      </c>
      <c r="F2320" s="7">
        <v>1.1996770923239599</v>
      </c>
      <c r="G2320">
        <v>71164</v>
      </c>
      <c r="H2320" t="s">
        <v>4401</v>
      </c>
      <c r="I2320" t="s">
        <v>4400</v>
      </c>
      <c r="J2320" t="s">
        <v>4399</v>
      </c>
      <c r="K2320" t="s">
        <v>4398</v>
      </c>
      <c r="L2320" t="s">
        <v>21454</v>
      </c>
      <c r="S2320" t="s">
        <v>21453</v>
      </c>
      <c r="T2320" t="s">
        <v>21452</v>
      </c>
      <c r="U2320" t="s">
        <v>21451</v>
      </c>
      <c r="V2320" t="s">
        <v>21450</v>
      </c>
      <c r="X2320">
        <v>96.95</v>
      </c>
      <c r="Z2320">
        <v>49.7</v>
      </c>
      <c r="AA2320">
        <v>49.7</v>
      </c>
    </row>
    <row r="2321" spans="1:28" x14ac:dyDescent="0.3">
      <c r="A2321" t="s">
        <v>30099</v>
      </c>
      <c r="B2321" t="s">
        <v>3636</v>
      </c>
      <c r="C2321" s="7">
        <v>1.0551313157298501</v>
      </c>
      <c r="D2321" s="7">
        <v>0</v>
      </c>
      <c r="E2321" s="7">
        <v>0</v>
      </c>
      <c r="F2321" s="7">
        <v>0</v>
      </c>
      <c r="G2321">
        <v>71150</v>
      </c>
      <c r="I2321" t="s">
        <v>35</v>
      </c>
      <c r="K2321" t="s">
        <v>35</v>
      </c>
      <c r="N2321" t="s">
        <v>35</v>
      </c>
      <c r="Q2321" t="s">
        <v>35</v>
      </c>
      <c r="U2321" t="s">
        <v>35</v>
      </c>
    </row>
    <row r="2322" spans="1:28" x14ac:dyDescent="0.3">
      <c r="A2322" t="s">
        <v>30098</v>
      </c>
      <c r="B2322" t="s">
        <v>3636</v>
      </c>
      <c r="C2322" s="7">
        <v>1.3938393538353699</v>
      </c>
      <c r="D2322" s="7">
        <v>1.07744232228193</v>
      </c>
      <c r="E2322" s="7">
        <v>1.2410687018409501</v>
      </c>
      <c r="F2322" s="7">
        <v>0.94330172967172699</v>
      </c>
      <c r="G2322">
        <v>339936</v>
      </c>
      <c r="H2322" t="s">
        <v>30097</v>
      </c>
      <c r="I2322" t="s">
        <v>30096</v>
      </c>
      <c r="J2322" t="s">
        <v>30095</v>
      </c>
      <c r="K2322" t="s">
        <v>30094</v>
      </c>
      <c r="L2322" t="s">
        <v>30093</v>
      </c>
      <c r="M2322" t="s">
        <v>30092</v>
      </c>
      <c r="N2322" t="s">
        <v>30091</v>
      </c>
      <c r="O2322" t="s">
        <v>30090</v>
      </c>
      <c r="S2322" t="s">
        <v>30089</v>
      </c>
      <c r="V2322" t="s">
        <v>30088</v>
      </c>
      <c r="W2322" t="s">
        <v>30087</v>
      </c>
      <c r="X2322">
        <v>100</v>
      </c>
      <c r="Y2322">
        <v>23.57</v>
      </c>
      <c r="Z2322">
        <v>61.6</v>
      </c>
      <c r="AA2322">
        <v>61.6</v>
      </c>
      <c r="AB2322">
        <v>78.52</v>
      </c>
    </row>
    <row r="2323" spans="1:28" x14ac:dyDescent="0.3">
      <c r="A2323" t="s">
        <v>2465</v>
      </c>
      <c r="B2323" t="s">
        <v>3639</v>
      </c>
      <c r="C2323" s="7">
        <v>3.2223942653923201</v>
      </c>
      <c r="D2323" s="7">
        <v>3.7772683447510902</v>
      </c>
      <c r="E2323" s="7">
        <v>1.5740011546380499</v>
      </c>
      <c r="F2323" s="7">
        <v>4.7456840697263498</v>
      </c>
      <c r="G2323">
        <v>105487</v>
      </c>
      <c r="H2323" t="s">
        <v>2466</v>
      </c>
      <c r="I2323" t="s">
        <v>2467</v>
      </c>
      <c r="J2323" t="s">
        <v>193</v>
      </c>
      <c r="K2323" t="s">
        <v>8701</v>
      </c>
      <c r="L2323" t="s">
        <v>3542</v>
      </c>
      <c r="M2323" t="s">
        <v>2468</v>
      </c>
      <c r="N2323" t="s">
        <v>7666</v>
      </c>
      <c r="O2323" t="s">
        <v>2469</v>
      </c>
      <c r="P2323" t="s">
        <v>197</v>
      </c>
      <c r="Q2323" t="s">
        <v>8702</v>
      </c>
      <c r="S2323" t="s">
        <v>2470</v>
      </c>
      <c r="T2323" t="s">
        <v>197</v>
      </c>
      <c r="U2323" t="s">
        <v>8702</v>
      </c>
      <c r="V2323" t="s">
        <v>4106</v>
      </c>
      <c r="X2323">
        <v>100</v>
      </c>
      <c r="Y2323">
        <v>35.42</v>
      </c>
      <c r="Z2323">
        <v>78.260000000000005</v>
      </c>
      <c r="AA2323">
        <v>78.260000000000005</v>
      </c>
    </row>
    <row r="2324" spans="1:28" x14ac:dyDescent="0.3">
      <c r="A2324" t="s">
        <v>21449</v>
      </c>
      <c r="B2324" t="s">
        <v>3636</v>
      </c>
      <c r="C2324" s="7">
        <v>0.89149085902247105</v>
      </c>
      <c r="D2324" s="7">
        <v>1.0515667371001101</v>
      </c>
      <c r="E2324" s="7">
        <v>0.79403510858012305</v>
      </c>
      <c r="F2324" s="7">
        <v>0.32837766200644802</v>
      </c>
      <c r="G2324">
        <v>42629</v>
      </c>
      <c r="I2324" t="s">
        <v>35</v>
      </c>
      <c r="K2324" t="s">
        <v>35</v>
      </c>
      <c r="N2324" t="s">
        <v>35</v>
      </c>
      <c r="Q2324" t="s">
        <v>35</v>
      </c>
      <c r="S2324" t="s">
        <v>21448</v>
      </c>
      <c r="U2324" t="s">
        <v>35</v>
      </c>
      <c r="V2324" t="s">
        <v>21447</v>
      </c>
      <c r="X2324">
        <v>100</v>
      </c>
      <c r="Z2324">
        <v>48.15</v>
      </c>
      <c r="AA2324">
        <v>48.15</v>
      </c>
    </row>
    <row r="2325" spans="1:28" x14ac:dyDescent="0.3">
      <c r="A2325" t="s">
        <v>6389</v>
      </c>
      <c r="B2325" t="s">
        <v>3636</v>
      </c>
      <c r="C2325" s="7">
        <v>1.88069568754232</v>
      </c>
      <c r="D2325" s="7">
        <v>2.92648780548762</v>
      </c>
      <c r="E2325" s="7">
        <v>1.2444358522259999</v>
      </c>
      <c r="F2325" s="7">
        <v>2.1034617709554202</v>
      </c>
      <c r="G2325">
        <v>42859</v>
      </c>
      <c r="H2325" t="s">
        <v>753</v>
      </c>
      <c r="I2325" t="s">
        <v>754</v>
      </c>
      <c r="J2325" t="s">
        <v>755</v>
      </c>
      <c r="K2325" t="s">
        <v>6388</v>
      </c>
      <c r="L2325" t="s">
        <v>6387</v>
      </c>
    </row>
    <row r="2326" spans="1:28" x14ac:dyDescent="0.3">
      <c r="A2326" t="s">
        <v>17197</v>
      </c>
      <c r="B2326" t="s">
        <v>3631</v>
      </c>
      <c r="C2326" s="7">
        <v>-0.873562876326204</v>
      </c>
      <c r="D2326" s="7">
        <v>-0.86155398603418798</v>
      </c>
      <c r="E2326" s="7">
        <v>-1.1757313342293101</v>
      </c>
      <c r="F2326" s="7">
        <v>-1.2739407811105801</v>
      </c>
      <c r="G2326">
        <v>291363</v>
      </c>
      <c r="H2326" t="s">
        <v>280</v>
      </c>
      <c r="I2326" t="s">
        <v>281</v>
      </c>
      <c r="J2326" t="s">
        <v>17196</v>
      </c>
      <c r="K2326" t="s">
        <v>17195</v>
      </c>
      <c r="L2326" t="s">
        <v>17194</v>
      </c>
      <c r="M2326" t="s">
        <v>17193</v>
      </c>
      <c r="N2326" t="s">
        <v>17192</v>
      </c>
      <c r="O2326" t="s">
        <v>17191</v>
      </c>
      <c r="P2326" t="s">
        <v>288</v>
      </c>
      <c r="Q2326" t="s">
        <v>289</v>
      </c>
      <c r="R2326" t="s">
        <v>17190</v>
      </c>
      <c r="S2326" t="s">
        <v>17189</v>
      </c>
      <c r="T2326" t="s">
        <v>932</v>
      </c>
      <c r="U2326" t="s">
        <v>933</v>
      </c>
      <c r="V2326" t="s">
        <v>17188</v>
      </c>
      <c r="W2326" t="s">
        <v>17187</v>
      </c>
      <c r="X2326">
        <v>100</v>
      </c>
      <c r="Y2326">
        <v>38.93</v>
      </c>
      <c r="Z2326">
        <v>75</v>
      </c>
      <c r="AA2326">
        <v>75</v>
      </c>
      <c r="AB2326">
        <v>78.91</v>
      </c>
    </row>
    <row r="2327" spans="1:28" x14ac:dyDescent="0.3">
      <c r="A2327" t="s">
        <v>2471</v>
      </c>
      <c r="B2327" t="s">
        <v>3636</v>
      </c>
      <c r="C2327" s="7">
        <v>2.52042476906044</v>
      </c>
      <c r="D2327" s="7">
        <v>2.4820270743894399</v>
      </c>
      <c r="E2327" s="7">
        <v>2.1705795789232298</v>
      </c>
      <c r="F2327" s="7">
        <v>1.94750386223534</v>
      </c>
      <c r="G2327">
        <v>260524</v>
      </c>
      <c r="H2327" t="s">
        <v>776</v>
      </c>
      <c r="I2327" t="s">
        <v>777</v>
      </c>
      <c r="J2327" t="s">
        <v>2472</v>
      </c>
      <c r="K2327" t="s">
        <v>2473</v>
      </c>
      <c r="L2327" t="s">
        <v>2474</v>
      </c>
      <c r="S2327" t="s">
        <v>2475</v>
      </c>
      <c r="T2327" t="s">
        <v>564</v>
      </c>
      <c r="U2327" t="s">
        <v>565</v>
      </c>
      <c r="V2327" t="s">
        <v>3942</v>
      </c>
      <c r="X2327">
        <v>100</v>
      </c>
      <c r="Z2327">
        <v>51.76</v>
      </c>
      <c r="AA2327">
        <v>51.76</v>
      </c>
    </row>
    <row r="2328" spans="1:28" x14ac:dyDescent="0.3">
      <c r="A2328" t="s">
        <v>30086</v>
      </c>
      <c r="B2328" t="s">
        <v>3631</v>
      </c>
      <c r="C2328" s="7">
        <v>-1.35713861689213</v>
      </c>
      <c r="D2328" s="7">
        <v>-1.3663869826202599</v>
      </c>
      <c r="E2328" s="7">
        <v>-1.50999816919557</v>
      </c>
      <c r="F2328" s="7">
        <v>-0.46407004945738001</v>
      </c>
      <c r="G2328">
        <v>339962</v>
      </c>
      <c r="J2328" t="s">
        <v>30085</v>
      </c>
      <c r="K2328" t="s">
        <v>30084</v>
      </c>
      <c r="L2328" t="s">
        <v>30083</v>
      </c>
      <c r="M2328" t="s">
        <v>30082</v>
      </c>
      <c r="N2328" t="s">
        <v>30081</v>
      </c>
      <c r="O2328" t="s">
        <v>30080</v>
      </c>
      <c r="P2328" t="s">
        <v>30079</v>
      </c>
      <c r="Q2328" t="s">
        <v>34671</v>
      </c>
      <c r="R2328" t="s">
        <v>30078</v>
      </c>
      <c r="S2328" t="s">
        <v>30077</v>
      </c>
      <c r="T2328" t="s">
        <v>30076</v>
      </c>
      <c r="U2328" t="s">
        <v>30075</v>
      </c>
      <c r="V2328" t="s">
        <v>30074</v>
      </c>
      <c r="X2328">
        <v>99.56</v>
      </c>
      <c r="Y2328">
        <v>27.78</v>
      </c>
      <c r="Z2328">
        <v>44.49</v>
      </c>
      <c r="AA2328">
        <v>44.49</v>
      </c>
    </row>
    <row r="2329" spans="1:28" x14ac:dyDescent="0.3">
      <c r="A2329" t="s">
        <v>30073</v>
      </c>
      <c r="B2329" t="s">
        <v>3631</v>
      </c>
      <c r="C2329" s="7">
        <v>-1.72500807235653</v>
      </c>
      <c r="D2329" s="7">
        <v>-1.5661523139576401</v>
      </c>
      <c r="E2329" s="7">
        <v>-1.6156428749243501</v>
      </c>
      <c r="F2329" s="7">
        <v>-1.66941296665608</v>
      </c>
      <c r="G2329">
        <v>43693</v>
      </c>
      <c r="H2329" t="s">
        <v>1497</v>
      </c>
      <c r="I2329" t="s">
        <v>1498</v>
      </c>
      <c r="J2329" t="s">
        <v>30072</v>
      </c>
      <c r="K2329" t="s">
        <v>30071</v>
      </c>
      <c r="L2329" t="s">
        <v>30070</v>
      </c>
      <c r="M2329" t="s">
        <v>30069</v>
      </c>
      <c r="N2329" t="s">
        <v>30068</v>
      </c>
      <c r="O2329" t="s">
        <v>30067</v>
      </c>
      <c r="P2329" t="s">
        <v>30065</v>
      </c>
      <c r="Q2329" t="s">
        <v>30064</v>
      </c>
      <c r="S2329" t="s">
        <v>30066</v>
      </c>
      <c r="T2329" t="s">
        <v>30065</v>
      </c>
      <c r="U2329" t="s">
        <v>30064</v>
      </c>
      <c r="V2329" t="s">
        <v>30063</v>
      </c>
      <c r="W2329" t="s">
        <v>30062</v>
      </c>
      <c r="X2329">
        <v>98.58</v>
      </c>
      <c r="Y2329">
        <v>59.83</v>
      </c>
      <c r="Z2329">
        <v>70.37</v>
      </c>
      <c r="AA2329">
        <v>70.37</v>
      </c>
      <c r="AB2329">
        <v>76</v>
      </c>
    </row>
    <row r="2330" spans="1:28" x14ac:dyDescent="0.3">
      <c r="A2330" t="s">
        <v>30061</v>
      </c>
      <c r="B2330" t="s">
        <v>3631</v>
      </c>
      <c r="C2330" s="7">
        <v>-1.02292133575523</v>
      </c>
      <c r="D2330" s="7">
        <v>-0.89644847524290905</v>
      </c>
      <c r="E2330" s="7">
        <v>-1.2026374493791201</v>
      </c>
      <c r="F2330" s="7">
        <v>-0.97802007227789101</v>
      </c>
      <c r="G2330">
        <v>277856</v>
      </c>
      <c r="M2330" t="s">
        <v>30060</v>
      </c>
      <c r="N2330" t="s">
        <v>34672</v>
      </c>
      <c r="O2330" t="s">
        <v>9219</v>
      </c>
      <c r="P2330" t="s">
        <v>30059</v>
      </c>
      <c r="Q2330" t="s">
        <v>30058</v>
      </c>
      <c r="S2330" t="s">
        <v>30057</v>
      </c>
      <c r="V2330" t="s">
        <v>30056</v>
      </c>
      <c r="X2330">
        <v>100</v>
      </c>
      <c r="Y2330">
        <v>27.4</v>
      </c>
      <c r="Z2330">
        <v>39.46</v>
      </c>
      <c r="AA2330">
        <v>39.46</v>
      </c>
    </row>
    <row r="2331" spans="1:28" x14ac:dyDescent="0.3">
      <c r="A2331" t="s">
        <v>4512</v>
      </c>
      <c r="B2331" t="s">
        <v>3636</v>
      </c>
      <c r="C2331" s="7">
        <v>0.92509201863205204</v>
      </c>
      <c r="D2331" s="7">
        <v>1.17408746136122</v>
      </c>
      <c r="E2331" s="7">
        <v>0.50266907235207903</v>
      </c>
      <c r="F2331" s="7">
        <v>2.7372344857417299</v>
      </c>
      <c r="G2331">
        <v>277862</v>
      </c>
      <c r="H2331" t="s">
        <v>1826</v>
      </c>
      <c r="I2331" t="s">
        <v>3618</v>
      </c>
      <c r="J2331" t="s">
        <v>295</v>
      </c>
      <c r="K2331" t="s">
        <v>8715</v>
      </c>
      <c r="L2331" t="s">
        <v>3522</v>
      </c>
      <c r="M2331" t="s">
        <v>4511</v>
      </c>
      <c r="N2331" t="s">
        <v>4510</v>
      </c>
      <c r="O2331" t="s">
        <v>4509</v>
      </c>
      <c r="P2331" t="s">
        <v>1532</v>
      </c>
      <c r="Q2331" t="s">
        <v>8842</v>
      </c>
      <c r="R2331" t="s">
        <v>4508</v>
      </c>
      <c r="S2331" t="s">
        <v>4507</v>
      </c>
      <c r="T2331" t="s">
        <v>302</v>
      </c>
      <c r="U2331" t="s">
        <v>8709</v>
      </c>
      <c r="V2331" t="s">
        <v>4506</v>
      </c>
      <c r="X2331">
        <v>88.6</v>
      </c>
      <c r="Y2331">
        <v>30.91</v>
      </c>
      <c r="Z2331">
        <v>57.29</v>
      </c>
      <c r="AA2331">
        <v>57.29</v>
      </c>
    </row>
    <row r="2332" spans="1:28" x14ac:dyDescent="0.3">
      <c r="A2332" t="s">
        <v>2476</v>
      </c>
      <c r="B2332" t="s">
        <v>3636</v>
      </c>
      <c r="C2332" s="7">
        <v>2.2064716857088902</v>
      </c>
      <c r="D2332" s="7">
        <v>2.7833198057992199</v>
      </c>
      <c r="E2332" s="7">
        <v>1.56432972305823</v>
      </c>
      <c r="F2332" s="7">
        <v>3.2224328270871498</v>
      </c>
      <c r="G2332">
        <v>356529</v>
      </c>
      <c r="H2332" t="s">
        <v>736</v>
      </c>
      <c r="I2332" t="s">
        <v>8700</v>
      </c>
      <c r="J2332" t="s">
        <v>193</v>
      </c>
      <c r="K2332" t="s">
        <v>8701</v>
      </c>
      <c r="L2332" t="s">
        <v>3542</v>
      </c>
      <c r="M2332" t="s">
        <v>2477</v>
      </c>
      <c r="N2332" t="s">
        <v>4626</v>
      </c>
      <c r="O2332" t="s">
        <v>2478</v>
      </c>
      <c r="P2332" t="s">
        <v>197</v>
      </c>
      <c r="Q2332" t="s">
        <v>8702</v>
      </c>
      <c r="R2332" t="s">
        <v>2479</v>
      </c>
      <c r="S2332" t="s">
        <v>2480</v>
      </c>
      <c r="T2332" t="s">
        <v>197</v>
      </c>
      <c r="U2332" t="s">
        <v>8702</v>
      </c>
      <c r="V2332" t="s">
        <v>3941</v>
      </c>
      <c r="X2332">
        <v>100</v>
      </c>
      <c r="Y2332">
        <v>37.01</v>
      </c>
      <c r="Z2332">
        <v>76.47</v>
      </c>
      <c r="AA2332">
        <v>76.47</v>
      </c>
    </row>
    <row r="2333" spans="1:28" x14ac:dyDescent="0.3">
      <c r="A2333" t="s">
        <v>2481</v>
      </c>
      <c r="B2333" t="s">
        <v>3639</v>
      </c>
      <c r="C2333" s="7">
        <v>4.1961511939294498</v>
      </c>
      <c r="D2333" s="7">
        <v>4.0708050824820203</v>
      </c>
      <c r="E2333" s="7">
        <v>4.10692262629696</v>
      </c>
      <c r="F2333" s="7">
        <v>4.0571960393024504</v>
      </c>
      <c r="G2333">
        <v>330736</v>
      </c>
      <c r="H2333" t="s">
        <v>2482</v>
      </c>
      <c r="I2333" t="s">
        <v>2483</v>
      </c>
      <c r="J2333" t="s">
        <v>2484</v>
      </c>
      <c r="K2333" t="s">
        <v>2485</v>
      </c>
      <c r="L2333" t="s">
        <v>8752</v>
      </c>
      <c r="M2333" t="s">
        <v>2486</v>
      </c>
      <c r="N2333" t="s">
        <v>2487</v>
      </c>
      <c r="O2333" t="s">
        <v>2488</v>
      </c>
      <c r="P2333" t="s">
        <v>2489</v>
      </c>
      <c r="Q2333" t="s">
        <v>7665</v>
      </c>
      <c r="R2333" t="s">
        <v>2490</v>
      </c>
      <c r="S2333" t="s">
        <v>2491</v>
      </c>
      <c r="T2333" t="s">
        <v>2492</v>
      </c>
      <c r="U2333" t="s">
        <v>7528</v>
      </c>
      <c r="V2333" t="s">
        <v>3940</v>
      </c>
      <c r="X2333">
        <v>100</v>
      </c>
      <c r="Y2333">
        <v>31.18</v>
      </c>
      <c r="Z2333">
        <v>55.77</v>
      </c>
      <c r="AA2333">
        <v>55.77</v>
      </c>
    </row>
    <row r="2334" spans="1:28" x14ac:dyDescent="0.3">
      <c r="A2334" t="s">
        <v>21446</v>
      </c>
      <c r="B2334" t="s">
        <v>3636</v>
      </c>
      <c r="C2334" s="7">
        <v>0.162137830374183</v>
      </c>
      <c r="D2334" s="7">
        <v>1.6860719742468</v>
      </c>
      <c r="E2334" s="7">
        <v>1.4846393294940801</v>
      </c>
      <c r="F2334" s="7">
        <v>0.40498593256035298</v>
      </c>
      <c r="G2334">
        <v>71056</v>
      </c>
      <c r="I2334" t="s">
        <v>35</v>
      </c>
      <c r="K2334" t="s">
        <v>35</v>
      </c>
      <c r="N2334" t="s">
        <v>35</v>
      </c>
      <c r="Q2334" t="s">
        <v>35</v>
      </c>
      <c r="U2334" t="s">
        <v>35</v>
      </c>
    </row>
    <row r="2335" spans="1:28" x14ac:dyDescent="0.3">
      <c r="A2335" t="s">
        <v>21445</v>
      </c>
      <c r="B2335" t="s">
        <v>3636</v>
      </c>
      <c r="C2335" s="7">
        <v>0.55434934959524496</v>
      </c>
      <c r="D2335" s="7">
        <v>1.0654852431508499</v>
      </c>
      <c r="E2335" s="7">
        <v>0.65218605026855603</v>
      </c>
      <c r="F2335" s="7">
        <v>0.42832102405292399</v>
      </c>
      <c r="G2335">
        <v>356540</v>
      </c>
      <c r="J2335" t="s">
        <v>6869</v>
      </c>
      <c r="K2335" t="s">
        <v>6878</v>
      </c>
      <c r="L2335" t="s">
        <v>21444</v>
      </c>
      <c r="M2335" t="s">
        <v>21443</v>
      </c>
      <c r="N2335" t="s">
        <v>21442</v>
      </c>
      <c r="O2335" t="s">
        <v>21441</v>
      </c>
      <c r="P2335" t="s">
        <v>6869</v>
      </c>
      <c r="Q2335" t="s">
        <v>6868</v>
      </c>
      <c r="R2335" t="s">
        <v>21440</v>
      </c>
      <c r="S2335" t="s">
        <v>21439</v>
      </c>
      <c r="T2335" t="s">
        <v>6869</v>
      </c>
      <c r="U2335" t="s">
        <v>6868</v>
      </c>
      <c r="V2335" t="s">
        <v>21438</v>
      </c>
      <c r="X2335">
        <v>100</v>
      </c>
      <c r="Y2335">
        <v>56.44</v>
      </c>
      <c r="Z2335">
        <v>60.74</v>
      </c>
      <c r="AA2335">
        <v>60.74</v>
      </c>
    </row>
    <row r="2336" spans="1:28" x14ac:dyDescent="0.3">
      <c r="A2336" t="s">
        <v>30055</v>
      </c>
      <c r="B2336" t="s">
        <v>3636</v>
      </c>
      <c r="C2336" s="7">
        <v>1.0551313157298501</v>
      </c>
      <c r="D2336" s="7">
        <v>0.39522161370835901</v>
      </c>
      <c r="E2336" s="7">
        <v>0.86267944418060505</v>
      </c>
      <c r="F2336" s="7">
        <v>-0.44864981308229401</v>
      </c>
      <c r="G2336">
        <v>330756</v>
      </c>
      <c r="I2336" t="s">
        <v>35</v>
      </c>
      <c r="K2336" t="s">
        <v>35</v>
      </c>
      <c r="N2336" t="s">
        <v>35</v>
      </c>
      <c r="Q2336" t="s">
        <v>35</v>
      </c>
      <c r="U2336" t="s">
        <v>35</v>
      </c>
    </row>
    <row r="2337" spans="1:28" x14ac:dyDescent="0.3">
      <c r="A2337" t="s">
        <v>21437</v>
      </c>
      <c r="B2337" t="s">
        <v>3631</v>
      </c>
      <c r="C2337" s="7">
        <v>-0.84402305839574299</v>
      </c>
      <c r="D2337" s="7">
        <v>-1.4621806915151001</v>
      </c>
      <c r="E2337" s="7">
        <v>-0.59199363459582499</v>
      </c>
      <c r="F2337" s="7">
        <v>-0.98781893402788701</v>
      </c>
      <c r="G2337">
        <v>330759</v>
      </c>
      <c r="H2337" t="s">
        <v>1518</v>
      </c>
      <c r="I2337" t="s">
        <v>1519</v>
      </c>
      <c r="J2337" t="s">
        <v>1520</v>
      </c>
      <c r="K2337" t="s">
        <v>1521</v>
      </c>
      <c r="L2337" t="s">
        <v>1522</v>
      </c>
      <c r="M2337" t="s">
        <v>21436</v>
      </c>
      <c r="N2337" t="s">
        <v>21435</v>
      </c>
      <c r="O2337" t="s">
        <v>21434</v>
      </c>
      <c r="P2337" t="s">
        <v>1527</v>
      </c>
      <c r="Q2337" t="s">
        <v>1528</v>
      </c>
      <c r="R2337" t="s">
        <v>21433</v>
      </c>
      <c r="S2337" t="s">
        <v>21432</v>
      </c>
      <c r="T2337" t="s">
        <v>1527</v>
      </c>
      <c r="U2337" t="s">
        <v>1528</v>
      </c>
      <c r="V2337" t="s">
        <v>21431</v>
      </c>
      <c r="X2337">
        <v>100</v>
      </c>
      <c r="Y2337">
        <v>29.36</v>
      </c>
      <c r="Z2337">
        <v>48.96</v>
      </c>
      <c r="AA2337">
        <v>48.96</v>
      </c>
    </row>
    <row r="2338" spans="1:28" x14ac:dyDescent="0.3">
      <c r="A2338" t="s">
        <v>2493</v>
      </c>
      <c r="B2338" t="s">
        <v>3636</v>
      </c>
      <c r="C2338" s="7">
        <v>2.34095056054344</v>
      </c>
      <c r="D2338" s="7">
        <v>4.79081779434346</v>
      </c>
      <c r="E2338" s="7">
        <v>4.8325190808101404</v>
      </c>
      <c r="F2338" s="7">
        <v>4.5246939793465399</v>
      </c>
      <c r="G2338">
        <v>71038</v>
      </c>
      <c r="I2338" t="s">
        <v>35</v>
      </c>
      <c r="K2338" t="s">
        <v>35</v>
      </c>
      <c r="N2338" t="s">
        <v>35</v>
      </c>
      <c r="Q2338" t="s">
        <v>35</v>
      </c>
      <c r="S2338" t="s">
        <v>2494</v>
      </c>
      <c r="U2338" t="s">
        <v>35</v>
      </c>
      <c r="V2338" t="s">
        <v>3939</v>
      </c>
      <c r="X2338">
        <v>100</v>
      </c>
      <c r="Z2338">
        <v>28.43</v>
      </c>
      <c r="AA2338">
        <v>28.43</v>
      </c>
    </row>
    <row r="2339" spans="1:28" x14ac:dyDescent="0.3">
      <c r="A2339" t="s">
        <v>30054</v>
      </c>
      <c r="B2339" t="s">
        <v>3636</v>
      </c>
      <c r="C2339" s="7">
        <v>1.0551313157298501</v>
      </c>
      <c r="D2339" s="7">
        <v>0</v>
      </c>
      <c r="E2339" s="7">
        <v>0</v>
      </c>
      <c r="F2339" s="7">
        <v>1.39046970556441</v>
      </c>
      <c r="G2339">
        <v>330766</v>
      </c>
      <c r="H2339" t="s">
        <v>1337</v>
      </c>
      <c r="I2339" t="s">
        <v>1338</v>
      </c>
      <c r="J2339" t="s">
        <v>1644</v>
      </c>
      <c r="K2339" t="s">
        <v>4482</v>
      </c>
      <c r="L2339" t="s">
        <v>1645</v>
      </c>
    </row>
    <row r="2340" spans="1:28" x14ac:dyDescent="0.3">
      <c r="A2340" t="s">
        <v>21430</v>
      </c>
      <c r="B2340" t="s">
        <v>3636</v>
      </c>
      <c r="C2340" s="7">
        <v>0.68782515522908105</v>
      </c>
      <c r="D2340" s="7">
        <v>1.2831054232337</v>
      </c>
      <c r="E2340" s="7">
        <v>0.92248943390863802</v>
      </c>
      <c r="F2340" s="7">
        <v>-1.45054368529577</v>
      </c>
      <c r="G2340">
        <v>71032</v>
      </c>
      <c r="H2340" t="s">
        <v>2172</v>
      </c>
      <c r="I2340" t="s">
        <v>2173</v>
      </c>
      <c r="J2340" t="s">
        <v>269</v>
      </c>
      <c r="K2340" t="s">
        <v>270</v>
      </c>
      <c r="L2340" t="s">
        <v>271</v>
      </c>
      <c r="M2340" t="s">
        <v>21429</v>
      </c>
      <c r="N2340" t="s">
        <v>21428</v>
      </c>
      <c r="O2340" t="s">
        <v>21427</v>
      </c>
      <c r="P2340" t="s">
        <v>5621</v>
      </c>
      <c r="Q2340" t="s">
        <v>8858</v>
      </c>
      <c r="R2340" t="s">
        <v>21426</v>
      </c>
      <c r="S2340" t="s">
        <v>21425</v>
      </c>
      <c r="T2340" t="s">
        <v>5621</v>
      </c>
      <c r="U2340" t="s">
        <v>8858</v>
      </c>
      <c r="V2340" t="s">
        <v>21424</v>
      </c>
      <c r="X2340">
        <v>100</v>
      </c>
      <c r="Y2340">
        <v>27.69</v>
      </c>
      <c r="Z2340">
        <v>63.94</v>
      </c>
      <c r="AA2340">
        <v>63.94</v>
      </c>
    </row>
    <row r="2341" spans="1:28" x14ac:dyDescent="0.3">
      <c r="A2341" t="s">
        <v>30053</v>
      </c>
      <c r="B2341" t="s">
        <v>3631</v>
      </c>
      <c r="C2341" s="7">
        <v>-1.0449217293858499</v>
      </c>
      <c r="D2341" s="7">
        <v>-0.61224483061444701</v>
      </c>
      <c r="E2341" s="7">
        <v>-0.12346755283815</v>
      </c>
      <c r="F2341" s="7">
        <v>1.0986565727153099</v>
      </c>
      <c r="G2341">
        <v>62386</v>
      </c>
      <c r="J2341" t="s">
        <v>89</v>
      </c>
      <c r="K2341" t="s">
        <v>90</v>
      </c>
      <c r="L2341" t="s">
        <v>91</v>
      </c>
      <c r="M2341" t="s">
        <v>30052</v>
      </c>
      <c r="N2341" t="s">
        <v>30051</v>
      </c>
      <c r="O2341" t="s">
        <v>30050</v>
      </c>
      <c r="P2341" t="s">
        <v>94</v>
      </c>
      <c r="Q2341" t="s">
        <v>95</v>
      </c>
      <c r="R2341" t="s">
        <v>30049</v>
      </c>
      <c r="S2341" t="s">
        <v>30048</v>
      </c>
      <c r="T2341" t="s">
        <v>89</v>
      </c>
      <c r="U2341" t="s">
        <v>90</v>
      </c>
      <c r="V2341" t="s">
        <v>30047</v>
      </c>
      <c r="X2341">
        <v>100</v>
      </c>
      <c r="Y2341">
        <v>52.63</v>
      </c>
      <c r="Z2341">
        <v>65.42</v>
      </c>
      <c r="AA2341">
        <v>65.42</v>
      </c>
    </row>
    <row r="2342" spans="1:28" x14ac:dyDescent="0.3">
      <c r="A2342" t="s">
        <v>30046</v>
      </c>
      <c r="B2342" t="s">
        <v>3636</v>
      </c>
      <c r="C2342" s="7">
        <v>1.22268987152598</v>
      </c>
      <c r="D2342" s="7">
        <v>0.37409789487696998</v>
      </c>
      <c r="E2342" s="7">
        <v>0.67099796597369599</v>
      </c>
      <c r="F2342" s="7">
        <v>0.39352856398144498</v>
      </c>
      <c r="G2342">
        <v>330780</v>
      </c>
      <c r="H2342" t="s">
        <v>30045</v>
      </c>
      <c r="I2342" t="s">
        <v>30044</v>
      </c>
      <c r="J2342" t="s">
        <v>30043</v>
      </c>
      <c r="K2342" t="s">
        <v>30042</v>
      </c>
      <c r="L2342" t="s">
        <v>30041</v>
      </c>
      <c r="M2342" t="s">
        <v>28361</v>
      </c>
      <c r="N2342" t="s">
        <v>28360</v>
      </c>
      <c r="O2342" t="s">
        <v>13141</v>
      </c>
      <c r="P2342" t="s">
        <v>28359</v>
      </c>
      <c r="Q2342" t="s">
        <v>28358</v>
      </c>
      <c r="S2342" t="s">
        <v>28357</v>
      </c>
      <c r="T2342" t="s">
        <v>28356</v>
      </c>
      <c r="U2342" t="s">
        <v>28355</v>
      </c>
      <c r="V2342" t="s">
        <v>28354</v>
      </c>
      <c r="X2342">
        <v>100</v>
      </c>
      <c r="Y2342">
        <v>32.5</v>
      </c>
      <c r="Z2342">
        <v>34.33</v>
      </c>
      <c r="AA2342">
        <v>34.33</v>
      </c>
    </row>
    <row r="2343" spans="1:28" x14ac:dyDescent="0.3">
      <c r="A2343" t="s">
        <v>7664</v>
      </c>
      <c r="B2343" t="s">
        <v>3636</v>
      </c>
      <c r="C2343" s="7">
        <v>2.0456828799993798</v>
      </c>
      <c r="D2343" s="7">
        <v>-0.81918770618801995</v>
      </c>
      <c r="E2343" s="7">
        <v>1.2621856559426201</v>
      </c>
      <c r="F2343" s="7">
        <v>0.49378346978930698</v>
      </c>
      <c r="G2343">
        <v>322606</v>
      </c>
      <c r="I2343" t="s">
        <v>35</v>
      </c>
      <c r="K2343" t="s">
        <v>35</v>
      </c>
      <c r="N2343" t="s">
        <v>35</v>
      </c>
      <c r="Q2343" t="s">
        <v>35</v>
      </c>
      <c r="U2343" t="s">
        <v>35</v>
      </c>
      <c r="V2343" t="s">
        <v>7146</v>
      </c>
      <c r="Z2343">
        <v>51.28</v>
      </c>
    </row>
    <row r="2344" spans="1:28" x14ac:dyDescent="0.3">
      <c r="A2344" t="s">
        <v>13004</v>
      </c>
      <c r="B2344" t="s">
        <v>3636</v>
      </c>
      <c r="C2344" s="7">
        <v>0.67553427648068298</v>
      </c>
      <c r="D2344" s="7">
        <v>0.462567489002291</v>
      </c>
      <c r="E2344" s="7">
        <v>0.76353303515168103</v>
      </c>
      <c r="F2344" s="7">
        <v>1.04679129893933</v>
      </c>
      <c r="G2344">
        <v>291519</v>
      </c>
      <c r="H2344" t="s">
        <v>106</v>
      </c>
      <c r="I2344" t="s">
        <v>107</v>
      </c>
      <c r="J2344" t="s">
        <v>108</v>
      </c>
      <c r="K2344" t="s">
        <v>109</v>
      </c>
      <c r="L2344" t="s">
        <v>110</v>
      </c>
      <c r="M2344" t="s">
        <v>4547</v>
      </c>
      <c r="N2344" t="s">
        <v>4546</v>
      </c>
      <c r="O2344" t="s">
        <v>4545</v>
      </c>
      <c r="P2344" t="s">
        <v>4544</v>
      </c>
      <c r="Q2344" t="s">
        <v>4543</v>
      </c>
      <c r="R2344" t="s">
        <v>4542</v>
      </c>
      <c r="S2344" t="s">
        <v>13003</v>
      </c>
      <c r="T2344" t="s">
        <v>114</v>
      </c>
      <c r="U2344" t="s">
        <v>115</v>
      </c>
      <c r="V2344" t="s">
        <v>13002</v>
      </c>
      <c r="W2344" t="s">
        <v>13001</v>
      </c>
      <c r="X2344">
        <v>100</v>
      </c>
      <c r="Y2344">
        <v>27.81</v>
      </c>
      <c r="Z2344">
        <v>82.22</v>
      </c>
      <c r="AA2344">
        <v>82.22</v>
      </c>
      <c r="AB2344">
        <v>77.790000000000006</v>
      </c>
    </row>
    <row r="2345" spans="1:28" x14ac:dyDescent="0.3">
      <c r="A2345" t="s">
        <v>30040</v>
      </c>
      <c r="B2345" t="s">
        <v>3631</v>
      </c>
      <c r="C2345" s="7">
        <v>-1.2025297397488699</v>
      </c>
      <c r="D2345" s="7">
        <v>-1.4501186422030199</v>
      </c>
      <c r="E2345" s="7">
        <v>-0.60495694572199299</v>
      </c>
      <c r="F2345" s="7">
        <v>-0.72570471277468596</v>
      </c>
      <c r="G2345">
        <v>91507</v>
      </c>
      <c r="H2345" t="s">
        <v>23</v>
      </c>
      <c r="I2345" t="s">
        <v>24</v>
      </c>
      <c r="J2345" t="s">
        <v>25</v>
      </c>
      <c r="K2345" t="s">
        <v>4368</v>
      </c>
      <c r="L2345" t="s">
        <v>26</v>
      </c>
      <c r="M2345" t="s">
        <v>30039</v>
      </c>
      <c r="N2345" t="s">
        <v>30038</v>
      </c>
      <c r="O2345" t="s">
        <v>30037</v>
      </c>
      <c r="P2345" t="s">
        <v>33</v>
      </c>
      <c r="Q2345" t="s">
        <v>8681</v>
      </c>
      <c r="R2345" t="s">
        <v>30036</v>
      </c>
      <c r="S2345" t="s">
        <v>30035</v>
      </c>
      <c r="T2345" t="s">
        <v>33</v>
      </c>
      <c r="U2345" t="s">
        <v>8681</v>
      </c>
      <c r="V2345" t="s">
        <v>30034</v>
      </c>
      <c r="X2345">
        <v>99.6</v>
      </c>
      <c r="Y2345">
        <v>63.45</v>
      </c>
      <c r="Z2345">
        <v>77.91</v>
      </c>
      <c r="AA2345">
        <v>77.91</v>
      </c>
    </row>
    <row r="2346" spans="1:28" x14ac:dyDescent="0.3">
      <c r="A2346" t="s">
        <v>21423</v>
      </c>
      <c r="B2346" t="s">
        <v>3636</v>
      </c>
      <c r="C2346" s="7">
        <v>0.63806931655015797</v>
      </c>
      <c r="D2346" s="7">
        <v>1.3557702255027599</v>
      </c>
      <c r="E2346" s="7">
        <v>0.98150552447353301</v>
      </c>
      <c r="F2346" s="7">
        <v>0.88718762107523297</v>
      </c>
      <c r="G2346">
        <v>102568</v>
      </c>
      <c r="M2346" t="s">
        <v>21422</v>
      </c>
      <c r="N2346" t="s">
        <v>21421</v>
      </c>
      <c r="O2346" t="s">
        <v>21420</v>
      </c>
      <c r="P2346" t="s">
        <v>21419</v>
      </c>
      <c r="Q2346" t="s">
        <v>21418</v>
      </c>
      <c r="R2346" t="s">
        <v>21417</v>
      </c>
      <c r="X2346">
        <v>100</v>
      </c>
      <c r="Y2346">
        <v>33.33</v>
      </c>
    </row>
    <row r="2347" spans="1:28" x14ac:dyDescent="0.3">
      <c r="A2347" t="s">
        <v>2495</v>
      </c>
      <c r="B2347" t="s">
        <v>3636</v>
      </c>
      <c r="C2347" s="7">
        <v>3.4748216151079001</v>
      </c>
      <c r="D2347" s="7">
        <v>3.4877315367921899</v>
      </c>
      <c r="E2347" s="7">
        <v>3.2714519736354402</v>
      </c>
      <c r="F2347" s="7">
        <v>2.7374188102744998</v>
      </c>
      <c r="G2347">
        <v>330803</v>
      </c>
      <c r="M2347" t="s">
        <v>2496</v>
      </c>
      <c r="N2347" t="s">
        <v>1379</v>
      </c>
      <c r="O2347" t="s">
        <v>2497</v>
      </c>
      <c r="P2347" t="s">
        <v>2498</v>
      </c>
      <c r="Q2347" t="s">
        <v>2499</v>
      </c>
      <c r="R2347" t="s">
        <v>2500</v>
      </c>
      <c r="S2347" t="s">
        <v>2501</v>
      </c>
      <c r="T2347" t="s">
        <v>564</v>
      </c>
      <c r="U2347" t="s">
        <v>565</v>
      </c>
      <c r="V2347" t="s">
        <v>3694</v>
      </c>
      <c r="X2347">
        <v>100</v>
      </c>
      <c r="Y2347">
        <v>44.44</v>
      </c>
      <c r="Z2347">
        <v>79.66</v>
      </c>
      <c r="AA2347">
        <v>79.66</v>
      </c>
    </row>
    <row r="2348" spans="1:28" x14ac:dyDescent="0.3">
      <c r="A2348" t="s">
        <v>30033</v>
      </c>
      <c r="B2348" t="s">
        <v>3631</v>
      </c>
      <c r="C2348" s="7">
        <v>-1.2417840932047399</v>
      </c>
      <c r="D2348" s="7">
        <v>-1.4364832807680501</v>
      </c>
      <c r="E2348" s="7">
        <v>-1.2887326404077999</v>
      </c>
      <c r="F2348" s="7">
        <v>-1.1226900141537599</v>
      </c>
      <c r="G2348">
        <v>322626</v>
      </c>
      <c r="M2348" t="s">
        <v>30032</v>
      </c>
      <c r="N2348" t="s">
        <v>8786</v>
      </c>
      <c r="O2348" t="s">
        <v>30031</v>
      </c>
      <c r="P2348" t="s">
        <v>6548</v>
      </c>
      <c r="Q2348" t="s">
        <v>6547</v>
      </c>
      <c r="R2348" t="s">
        <v>30030</v>
      </c>
      <c r="S2348" t="s">
        <v>30029</v>
      </c>
      <c r="V2348" t="s">
        <v>30028</v>
      </c>
      <c r="X2348">
        <v>100</v>
      </c>
      <c r="Y2348">
        <v>40.380000000000003</v>
      </c>
      <c r="Z2348">
        <v>46.3</v>
      </c>
      <c r="AA2348">
        <v>46.3</v>
      </c>
    </row>
    <row r="2349" spans="1:28" x14ac:dyDescent="0.3">
      <c r="A2349" t="s">
        <v>13000</v>
      </c>
      <c r="B2349" t="s">
        <v>3636</v>
      </c>
      <c r="C2349" s="7">
        <v>0.56321278431639998</v>
      </c>
      <c r="D2349" s="7">
        <v>0.759010780509769</v>
      </c>
      <c r="E2349" s="7">
        <v>0.315532930896673</v>
      </c>
      <c r="F2349" s="7">
        <v>1.1223410216216501</v>
      </c>
      <c r="G2349">
        <v>107258</v>
      </c>
      <c r="H2349" t="s">
        <v>4536</v>
      </c>
      <c r="I2349" t="s">
        <v>8866</v>
      </c>
      <c r="J2349" t="s">
        <v>1439</v>
      </c>
      <c r="K2349" t="s">
        <v>4535</v>
      </c>
      <c r="L2349" t="s">
        <v>8998</v>
      </c>
      <c r="X2349">
        <v>100</v>
      </c>
    </row>
    <row r="2350" spans="1:28" x14ac:dyDescent="0.3">
      <c r="A2350" t="s">
        <v>2502</v>
      </c>
      <c r="B2350" t="s">
        <v>3639</v>
      </c>
      <c r="C2350" s="7">
        <v>4.2196003395411203</v>
      </c>
      <c r="D2350" s="7">
        <v>4.2493801183156199</v>
      </c>
      <c r="E2350" s="7">
        <v>4.6520187128209001</v>
      </c>
      <c r="F2350" s="7">
        <v>4.20543192028956</v>
      </c>
      <c r="G2350">
        <v>322631</v>
      </c>
      <c r="S2350" t="s">
        <v>2503</v>
      </c>
      <c r="T2350" t="s">
        <v>2504</v>
      </c>
      <c r="U2350" t="s">
        <v>2505</v>
      </c>
      <c r="V2350" t="s">
        <v>3642</v>
      </c>
      <c r="X2350">
        <v>100</v>
      </c>
      <c r="Z2350">
        <v>53.23</v>
      </c>
      <c r="AA2350">
        <v>53.23</v>
      </c>
    </row>
    <row r="2351" spans="1:28" x14ac:dyDescent="0.3">
      <c r="A2351" t="s">
        <v>30027</v>
      </c>
      <c r="B2351" t="s">
        <v>3636</v>
      </c>
      <c r="C2351" s="7">
        <v>1.17709564867052</v>
      </c>
      <c r="D2351" s="7">
        <v>1.66643167069132</v>
      </c>
      <c r="E2351" s="7">
        <v>1.3342994949272799</v>
      </c>
      <c r="F2351" s="7">
        <v>1.3551713201411</v>
      </c>
      <c r="G2351">
        <v>233245</v>
      </c>
      <c r="H2351" t="s">
        <v>1236</v>
      </c>
      <c r="I2351" t="s">
        <v>7143</v>
      </c>
      <c r="J2351" t="s">
        <v>580</v>
      </c>
      <c r="K2351" t="s">
        <v>6955</v>
      </c>
      <c r="L2351" t="s">
        <v>34673</v>
      </c>
      <c r="M2351" t="s">
        <v>30026</v>
      </c>
      <c r="N2351" t="s">
        <v>30025</v>
      </c>
      <c r="O2351" t="s">
        <v>30024</v>
      </c>
      <c r="P2351" t="s">
        <v>30023</v>
      </c>
      <c r="Q2351" t="s">
        <v>30022</v>
      </c>
      <c r="R2351" t="s">
        <v>30021</v>
      </c>
      <c r="S2351" t="s">
        <v>30020</v>
      </c>
      <c r="T2351" t="s">
        <v>30019</v>
      </c>
      <c r="U2351" t="s">
        <v>30018</v>
      </c>
      <c r="V2351" t="s">
        <v>30017</v>
      </c>
      <c r="X2351">
        <v>100</v>
      </c>
      <c r="Y2351">
        <v>24.59</v>
      </c>
      <c r="Z2351">
        <v>76.67</v>
      </c>
      <c r="AA2351">
        <v>76.67</v>
      </c>
    </row>
    <row r="2352" spans="1:28" x14ac:dyDescent="0.3">
      <c r="A2352" t="s">
        <v>2506</v>
      </c>
      <c r="B2352" t="s">
        <v>3639</v>
      </c>
      <c r="C2352" s="7">
        <v>4.4066736417359396</v>
      </c>
      <c r="D2352" s="7">
        <v>4.42892651477238</v>
      </c>
      <c r="E2352" s="7">
        <v>4.2454402963575504</v>
      </c>
      <c r="F2352" s="7">
        <v>4.1702913112466398</v>
      </c>
      <c r="G2352">
        <v>356577</v>
      </c>
      <c r="S2352" t="s">
        <v>2507</v>
      </c>
      <c r="T2352" t="s">
        <v>2508</v>
      </c>
      <c r="U2352" t="s">
        <v>8753</v>
      </c>
      <c r="V2352" t="s">
        <v>3641</v>
      </c>
      <c r="X2352">
        <v>100</v>
      </c>
      <c r="Z2352">
        <v>40</v>
      </c>
      <c r="AA2352">
        <v>30.77</v>
      </c>
    </row>
    <row r="2353" spans="1:28" x14ac:dyDescent="0.3">
      <c r="A2353" t="s">
        <v>30016</v>
      </c>
      <c r="B2353" t="s">
        <v>3636</v>
      </c>
      <c r="C2353" s="7">
        <v>1.47813091722148</v>
      </c>
      <c r="D2353" s="7">
        <v>-0.68258648040263303</v>
      </c>
      <c r="E2353" s="7">
        <v>-1.1338506553286699E-2</v>
      </c>
      <c r="F2353" s="7">
        <v>0.97228365953868601</v>
      </c>
      <c r="G2353">
        <v>330872</v>
      </c>
      <c r="J2353" t="s">
        <v>6757</v>
      </c>
      <c r="K2353" t="s">
        <v>6756</v>
      </c>
      <c r="L2353" t="s">
        <v>6755</v>
      </c>
      <c r="M2353" t="s">
        <v>30015</v>
      </c>
      <c r="N2353" t="s">
        <v>30014</v>
      </c>
      <c r="O2353" t="s">
        <v>30013</v>
      </c>
      <c r="P2353" t="s">
        <v>30012</v>
      </c>
      <c r="Q2353" t="s">
        <v>30011</v>
      </c>
      <c r="R2353" t="s">
        <v>30010</v>
      </c>
      <c r="S2353" t="s">
        <v>30009</v>
      </c>
      <c r="V2353" t="s">
        <v>30008</v>
      </c>
      <c r="X2353">
        <v>85.37</v>
      </c>
      <c r="Y2353">
        <v>35.380000000000003</v>
      </c>
      <c r="Z2353">
        <v>44.62</v>
      </c>
      <c r="AA2353">
        <v>44.62</v>
      </c>
    </row>
    <row r="2354" spans="1:28" x14ac:dyDescent="0.3">
      <c r="A2354" t="s">
        <v>12999</v>
      </c>
      <c r="B2354" t="s">
        <v>3631</v>
      </c>
      <c r="C2354" s="7">
        <v>-0.79749706706457402</v>
      </c>
      <c r="D2354" s="7">
        <v>-0.563897915218602</v>
      </c>
      <c r="E2354" s="7">
        <v>-0.78119886783686698</v>
      </c>
      <c r="F2354" s="7">
        <v>-1.1128712936915099</v>
      </c>
      <c r="G2354">
        <v>291650</v>
      </c>
      <c r="S2354" t="s">
        <v>12998</v>
      </c>
      <c r="T2354" t="s">
        <v>12997</v>
      </c>
      <c r="U2354" t="s">
        <v>12996</v>
      </c>
      <c r="V2354" t="s">
        <v>12995</v>
      </c>
      <c r="X2354">
        <v>100</v>
      </c>
      <c r="Z2354">
        <v>81.25</v>
      </c>
      <c r="AA2354">
        <v>81.25</v>
      </c>
    </row>
    <row r="2355" spans="1:28" x14ac:dyDescent="0.3">
      <c r="A2355" t="s">
        <v>30007</v>
      </c>
      <c r="B2355" t="s">
        <v>3631</v>
      </c>
      <c r="C2355" s="7">
        <v>-1.21637071941213</v>
      </c>
      <c r="D2355" s="7">
        <v>-0.39033663069156299</v>
      </c>
      <c r="E2355" s="7">
        <v>-0.35617142291280901</v>
      </c>
      <c r="F2355" s="7">
        <v>-0.99984476201080796</v>
      </c>
      <c r="G2355">
        <v>70910</v>
      </c>
      <c r="M2355" t="s">
        <v>30006</v>
      </c>
      <c r="N2355" t="s">
        <v>30005</v>
      </c>
      <c r="O2355" t="s">
        <v>30004</v>
      </c>
      <c r="P2355" t="s">
        <v>30003</v>
      </c>
      <c r="Q2355" t="s">
        <v>34674</v>
      </c>
      <c r="R2355" t="s">
        <v>30002</v>
      </c>
      <c r="X2355">
        <v>99.39</v>
      </c>
      <c r="Y2355">
        <v>29.11</v>
      </c>
    </row>
    <row r="2356" spans="1:28" x14ac:dyDescent="0.3">
      <c r="A2356" t="s">
        <v>30001</v>
      </c>
      <c r="B2356" t="s">
        <v>3631</v>
      </c>
      <c r="C2356" s="7">
        <v>-1.25255655483636</v>
      </c>
      <c r="D2356" s="7">
        <v>-1.56458604530191</v>
      </c>
      <c r="E2356" s="7">
        <v>-1.0875893572586299</v>
      </c>
      <c r="F2356" s="7">
        <v>-1.20836912765903</v>
      </c>
      <c r="G2356">
        <v>278107</v>
      </c>
      <c r="I2356" t="s">
        <v>35</v>
      </c>
      <c r="K2356" t="s">
        <v>35</v>
      </c>
      <c r="N2356" t="s">
        <v>35</v>
      </c>
      <c r="Q2356" t="s">
        <v>35</v>
      </c>
      <c r="S2356" t="s">
        <v>30000</v>
      </c>
      <c r="U2356" t="s">
        <v>35</v>
      </c>
      <c r="V2356" t="s">
        <v>29999</v>
      </c>
      <c r="X2356">
        <v>100</v>
      </c>
      <c r="Z2356">
        <v>49.53</v>
      </c>
      <c r="AA2356">
        <v>49.53</v>
      </c>
    </row>
    <row r="2357" spans="1:28" x14ac:dyDescent="0.3">
      <c r="A2357" t="s">
        <v>2509</v>
      </c>
      <c r="B2357" t="s">
        <v>3636</v>
      </c>
      <c r="C2357" s="7">
        <v>3.44176112240087</v>
      </c>
      <c r="D2357" s="7">
        <v>3.9197400097887098</v>
      </c>
      <c r="E2357" s="7">
        <v>3.6707379480063902</v>
      </c>
      <c r="F2357" s="7">
        <v>3.7006549536682201</v>
      </c>
      <c r="G2357">
        <v>322647</v>
      </c>
      <c r="M2357" t="s">
        <v>2510</v>
      </c>
      <c r="N2357" t="s">
        <v>2511</v>
      </c>
      <c r="O2357" t="s">
        <v>2512</v>
      </c>
      <c r="P2357" t="s">
        <v>2513</v>
      </c>
      <c r="Q2357" t="s">
        <v>2514</v>
      </c>
      <c r="R2357" t="s">
        <v>2515</v>
      </c>
      <c r="S2357" t="s">
        <v>2516</v>
      </c>
      <c r="V2357" t="s">
        <v>3693</v>
      </c>
      <c r="X2357">
        <v>100</v>
      </c>
      <c r="Y2357">
        <v>24.73</v>
      </c>
      <c r="Z2357">
        <v>46.23</v>
      </c>
      <c r="AA2357">
        <v>46.23</v>
      </c>
    </row>
    <row r="2358" spans="1:28" x14ac:dyDescent="0.3">
      <c r="A2358" t="s">
        <v>6386</v>
      </c>
      <c r="B2358" t="s">
        <v>3631</v>
      </c>
      <c r="C2358" s="7">
        <v>-1.48829160596054</v>
      </c>
      <c r="D2358" s="7">
        <v>-2.2124896310920699</v>
      </c>
      <c r="E2358" s="7">
        <v>-2.2688856159301101</v>
      </c>
      <c r="F2358" s="7">
        <v>-1.2969051733267201</v>
      </c>
      <c r="G2358">
        <v>247929</v>
      </c>
      <c r="H2358" t="s">
        <v>6385</v>
      </c>
      <c r="I2358" t="s">
        <v>6384</v>
      </c>
      <c r="J2358" t="s">
        <v>6383</v>
      </c>
      <c r="K2358" t="s">
        <v>6382</v>
      </c>
      <c r="L2358" t="s">
        <v>6381</v>
      </c>
      <c r="M2358" t="s">
        <v>6380</v>
      </c>
      <c r="N2358" t="s">
        <v>6379</v>
      </c>
      <c r="O2358" t="s">
        <v>6378</v>
      </c>
      <c r="P2358" t="s">
        <v>6377</v>
      </c>
      <c r="Q2358" t="s">
        <v>6376</v>
      </c>
      <c r="S2358" t="s">
        <v>6375</v>
      </c>
      <c r="T2358" t="s">
        <v>6374</v>
      </c>
      <c r="U2358" t="s">
        <v>6373</v>
      </c>
      <c r="V2358" t="s">
        <v>6372</v>
      </c>
      <c r="W2358" t="s">
        <v>6371</v>
      </c>
      <c r="X2358">
        <v>100</v>
      </c>
      <c r="Y2358">
        <v>44.51</v>
      </c>
      <c r="Z2358">
        <v>76.400000000000006</v>
      </c>
      <c r="AA2358">
        <v>76.400000000000006</v>
      </c>
      <c r="AB2358">
        <v>79.11</v>
      </c>
    </row>
    <row r="2359" spans="1:28" x14ac:dyDescent="0.3">
      <c r="A2359" t="s">
        <v>21416</v>
      </c>
      <c r="B2359" t="s">
        <v>3636</v>
      </c>
      <c r="C2359" s="7">
        <v>0.94930020329436005</v>
      </c>
      <c r="D2359" s="7">
        <v>1.04027684703597</v>
      </c>
      <c r="E2359" s="7">
        <v>0.178997310511777</v>
      </c>
      <c r="F2359" s="7">
        <v>0.71559971346617801</v>
      </c>
      <c r="G2359">
        <v>322648</v>
      </c>
      <c r="M2359" t="s">
        <v>21415</v>
      </c>
      <c r="N2359" t="s">
        <v>21414</v>
      </c>
      <c r="O2359" t="s">
        <v>21413</v>
      </c>
      <c r="P2359" t="s">
        <v>21412</v>
      </c>
      <c r="Q2359" t="s">
        <v>21411</v>
      </c>
      <c r="S2359" t="s">
        <v>21410</v>
      </c>
      <c r="T2359" t="s">
        <v>103</v>
      </c>
      <c r="U2359" t="s">
        <v>104</v>
      </c>
      <c r="V2359" t="s">
        <v>21409</v>
      </c>
      <c r="X2359">
        <v>99.28</v>
      </c>
      <c r="Y2359">
        <v>45.16</v>
      </c>
      <c r="Z2359">
        <v>57.53</v>
      </c>
      <c r="AA2359">
        <v>57.53</v>
      </c>
    </row>
    <row r="2360" spans="1:28" x14ac:dyDescent="0.3">
      <c r="A2360" t="s">
        <v>29998</v>
      </c>
      <c r="B2360" t="s">
        <v>3631</v>
      </c>
      <c r="C2360" s="7">
        <v>-1.1816926127529399</v>
      </c>
      <c r="D2360" s="7">
        <v>-1.42419475034794</v>
      </c>
      <c r="E2360" s="7">
        <v>-1.96770064546955</v>
      </c>
      <c r="F2360" s="7">
        <v>-1.58805914078271</v>
      </c>
      <c r="G2360">
        <v>330905</v>
      </c>
      <c r="M2360" t="s">
        <v>29997</v>
      </c>
      <c r="N2360" t="s">
        <v>4406</v>
      </c>
      <c r="O2360" t="s">
        <v>29996</v>
      </c>
      <c r="P2360" t="s">
        <v>29995</v>
      </c>
      <c r="Q2360" t="s">
        <v>29994</v>
      </c>
      <c r="R2360" t="s">
        <v>29993</v>
      </c>
      <c r="V2360" t="s">
        <v>29992</v>
      </c>
      <c r="X2360">
        <v>100</v>
      </c>
      <c r="Y2360">
        <v>35.29</v>
      </c>
      <c r="Z2360">
        <v>36.76</v>
      </c>
    </row>
    <row r="2361" spans="1:28" x14ac:dyDescent="0.3">
      <c r="A2361" t="s">
        <v>17186</v>
      </c>
      <c r="B2361" t="s">
        <v>3636</v>
      </c>
      <c r="C2361" s="7">
        <v>0.79983930716587703</v>
      </c>
      <c r="D2361" s="7">
        <v>0.40701988578278397</v>
      </c>
      <c r="E2361" s="7">
        <v>1.2682275597158901</v>
      </c>
      <c r="F2361" s="7">
        <v>1.28338669364444</v>
      </c>
      <c r="G2361">
        <v>330912</v>
      </c>
      <c r="M2361" t="s">
        <v>17185</v>
      </c>
      <c r="N2361" t="s">
        <v>17184</v>
      </c>
      <c r="O2361" t="s">
        <v>17183</v>
      </c>
      <c r="P2361" t="s">
        <v>17180</v>
      </c>
      <c r="Q2361" t="s">
        <v>17179</v>
      </c>
      <c r="R2361" t="s">
        <v>17182</v>
      </c>
      <c r="S2361" t="s">
        <v>17181</v>
      </c>
      <c r="T2361" t="s">
        <v>17180</v>
      </c>
      <c r="U2361" t="s">
        <v>17179</v>
      </c>
      <c r="V2361" t="s">
        <v>17178</v>
      </c>
      <c r="W2361" t="s">
        <v>17177</v>
      </c>
      <c r="Y2361">
        <v>38.299999999999997</v>
      </c>
      <c r="Z2361">
        <v>75</v>
      </c>
      <c r="AA2361">
        <v>75</v>
      </c>
      <c r="AB2361">
        <v>72.98</v>
      </c>
    </row>
    <row r="2362" spans="1:28" x14ac:dyDescent="0.3">
      <c r="A2362" t="s">
        <v>21408</v>
      </c>
      <c r="B2362" t="s">
        <v>3631</v>
      </c>
      <c r="C2362" s="7">
        <v>-0.99132939798915498</v>
      </c>
      <c r="D2362" s="7">
        <v>-1.5023789043801601</v>
      </c>
      <c r="E2362" s="7">
        <v>-1.1292343171924399</v>
      </c>
      <c r="F2362" s="7">
        <v>-0.61653883299007906</v>
      </c>
      <c r="G2362">
        <v>107219</v>
      </c>
      <c r="M2362" t="s">
        <v>21407</v>
      </c>
      <c r="N2362" t="s">
        <v>21406</v>
      </c>
      <c r="O2362" t="s">
        <v>21405</v>
      </c>
      <c r="R2362" t="s">
        <v>21404</v>
      </c>
      <c r="S2362" t="s">
        <v>21403</v>
      </c>
      <c r="V2362" t="s">
        <v>21402</v>
      </c>
      <c r="X2362">
        <v>100</v>
      </c>
      <c r="Y2362">
        <v>49.06</v>
      </c>
      <c r="Z2362">
        <v>81.48</v>
      </c>
      <c r="AA2362">
        <v>81.48</v>
      </c>
    </row>
    <row r="2363" spans="1:28" x14ac:dyDescent="0.3">
      <c r="A2363" t="s">
        <v>21401</v>
      </c>
      <c r="B2363" t="s">
        <v>3636</v>
      </c>
      <c r="C2363" s="7">
        <v>0.97232620807554204</v>
      </c>
      <c r="D2363" s="7">
        <v>1.2123626843923001</v>
      </c>
      <c r="E2363" s="7">
        <v>0.51025730484424503</v>
      </c>
      <c r="F2363" s="7">
        <v>1.2296064495705299</v>
      </c>
      <c r="G2363">
        <v>278149</v>
      </c>
      <c r="H2363" t="s">
        <v>21400</v>
      </c>
      <c r="I2363" t="s">
        <v>21399</v>
      </c>
      <c r="J2363" t="s">
        <v>21392</v>
      </c>
      <c r="K2363" t="s">
        <v>21398</v>
      </c>
      <c r="L2363" t="s">
        <v>21397</v>
      </c>
      <c r="M2363" t="s">
        <v>21396</v>
      </c>
      <c r="N2363" t="s">
        <v>21395</v>
      </c>
      <c r="O2363" t="s">
        <v>21394</v>
      </c>
      <c r="P2363" t="s">
        <v>21392</v>
      </c>
      <c r="Q2363" t="s">
        <v>21391</v>
      </c>
      <c r="S2363" t="s">
        <v>21393</v>
      </c>
      <c r="T2363" t="s">
        <v>21392</v>
      </c>
      <c r="U2363" t="s">
        <v>21391</v>
      </c>
      <c r="V2363" t="s">
        <v>21390</v>
      </c>
      <c r="X2363">
        <v>87.04</v>
      </c>
      <c r="Y2363">
        <v>55.56</v>
      </c>
      <c r="Z2363">
        <v>56.67</v>
      </c>
      <c r="AA2363">
        <v>56.67</v>
      </c>
    </row>
    <row r="2364" spans="1:28" x14ac:dyDescent="0.3">
      <c r="A2364" t="s">
        <v>21389</v>
      </c>
      <c r="B2364" t="s">
        <v>3636</v>
      </c>
      <c r="C2364" s="7">
        <v>0.73674419540952596</v>
      </c>
      <c r="D2364" s="7">
        <v>1.03439748617782</v>
      </c>
      <c r="E2364" s="7">
        <v>0.37037006680686602</v>
      </c>
      <c r="F2364" s="7">
        <v>0.73400037393101203</v>
      </c>
      <c r="G2364">
        <v>70866</v>
      </c>
      <c r="I2364" t="s">
        <v>35</v>
      </c>
      <c r="K2364" t="s">
        <v>35</v>
      </c>
      <c r="N2364" t="s">
        <v>35</v>
      </c>
      <c r="Q2364" t="s">
        <v>35</v>
      </c>
      <c r="U2364" t="s">
        <v>35</v>
      </c>
      <c r="X2364">
        <v>100</v>
      </c>
    </row>
    <row r="2365" spans="1:28" x14ac:dyDescent="0.3">
      <c r="A2365" t="s">
        <v>29991</v>
      </c>
      <c r="B2365" t="s">
        <v>3636</v>
      </c>
      <c r="C2365" s="7">
        <v>1.5913978164253599</v>
      </c>
      <c r="D2365" s="7">
        <v>1.28146569080683</v>
      </c>
      <c r="E2365" s="7">
        <v>1.39088167202517</v>
      </c>
      <c r="F2365" s="7">
        <v>1.46919446625732</v>
      </c>
      <c r="G2365">
        <v>239910</v>
      </c>
      <c r="I2365" t="s">
        <v>35</v>
      </c>
      <c r="K2365" t="s">
        <v>35</v>
      </c>
      <c r="N2365" t="s">
        <v>35</v>
      </c>
      <c r="Q2365" t="s">
        <v>35</v>
      </c>
      <c r="S2365" t="s">
        <v>29990</v>
      </c>
      <c r="U2365" t="s">
        <v>35</v>
      </c>
      <c r="V2365" t="s">
        <v>29989</v>
      </c>
      <c r="X2365">
        <v>100</v>
      </c>
      <c r="Z2365">
        <v>68</v>
      </c>
      <c r="AA2365">
        <v>68</v>
      </c>
    </row>
    <row r="2366" spans="1:28" x14ac:dyDescent="0.3">
      <c r="A2366" t="s">
        <v>2517</v>
      </c>
      <c r="B2366" t="s">
        <v>3639</v>
      </c>
      <c r="C2366" s="7">
        <v>5.7050808176695096</v>
      </c>
      <c r="D2366" s="7">
        <v>5.6065231156158797</v>
      </c>
      <c r="E2366" s="7">
        <v>5.9120499108512998</v>
      </c>
      <c r="F2366" s="7">
        <v>7.0883745915689902</v>
      </c>
      <c r="G2366">
        <v>330950</v>
      </c>
      <c r="M2366" t="s">
        <v>2518</v>
      </c>
      <c r="N2366" t="s">
        <v>3532</v>
      </c>
      <c r="O2366" t="s">
        <v>2519</v>
      </c>
      <c r="P2366" t="s">
        <v>2520</v>
      </c>
      <c r="Q2366" t="s">
        <v>8726</v>
      </c>
      <c r="R2366" t="s">
        <v>2521</v>
      </c>
      <c r="S2366" t="s">
        <v>2522</v>
      </c>
      <c r="X2366">
        <v>100</v>
      </c>
      <c r="Y2366">
        <v>25</v>
      </c>
      <c r="AA2366">
        <v>32.81</v>
      </c>
    </row>
    <row r="2367" spans="1:28" x14ac:dyDescent="0.3">
      <c r="A2367" t="s">
        <v>4505</v>
      </c>
      <c r="B2367" t="s">
        <v>3636</v>
      </c>
      <c r="C2367" s="7">
        <v>1.3618630681874899</v>
      </c>
      <c r="D2367" s="7">
        <v>1.36897551229364</v>
      </c>
      <c r="E2367" s="7">
        <v>-8.7430273178790999E-2</v>
      </c>
      <c r="F2367" s="7">
        <v>2.7382896278958802</v>
      </c>
      <c r="G2367">
        <v>70848</v>
      </c>
      <c r="H2367" t="s">
        <v>4247</v>
      </c>
      <c r="I2367" t="s">
        <v>4246</v>
      </c>
      <c r="J2367" t="s">
        <v>1461</v>
      </c>
      <c r="K2367" t="s">
        <v>4504</v>
      </c>
      <c r="L2367" t="s">
        <v>4503</v>
      </c>
      <c r="M2367" t="s">
        <v>4502</v>
      </c>
      <c r="N2367" t="s">
        <v>4501</v>
      </c>
      <c r="O2367" t="s">
        <v>4500</v>
      </c>
      <c r="P2367" t="s">
        <v>4499</v>
      </c>
      <c r="Q2367" t="s">
        <v>4498</v>
      </c>
      <c r="R2367" t="s">
        <v>4497</v>
      </c>
      <c r="S2367" t="s">
        <v>4496</v>
      </c>
      <c r="T2367" t="s">
        <v>1461</v>
      </c>
      <c r="U2367" t="s">
        <v>1462</v>
      </c>
      <c r="V2367" t="s">
        <v>4495</v>
      </c>
      <c r="X2367">
        <v>100</v>
      </c>
      <c r="Y2367">
        <v>36.07</v>
      </c>
      <c r="Z2367">
        <v>43.06</v>
      </c>
      <c r="AA2367">
        <v>43.06</v>
      </c>
    </row>
    <row r="2368" spans="1:28" x14ac:dyDescent="0.3">
      <c r="A2368" t="s">
        <v>2523</v>
      </c>
      <c r="B2368" t="s">
        <v>3636</v>
      </c>
      <c r="C2368" s="7">
        <v>2.2037478442686398</v>
      </c>
      <c r="D2368" s="7">
        <v>2.5637696837630402</v>
      </c>
      <c r="E2368" s="7">
        <v>2.0277391526355202</v>
      </c>
      <c r="F2368" s="7">
        <v>2.4597855166002698</v>
      </c>
      <c r="G2368">
        <v>98428</v>
      </c>
      <c r="H2368" t="s">
        <v>106</v>
      </c>
      <c r="I2368" t="s">
        <v>107</v>
      </c>
      <c r="J2368" t="s">
        <v>108</v>
      </c>
      <c r="K2368" t="s">
        <v>109</v>
      </c>
      <c r="L2368" t="s">
        <v>110</v>
      </c>
      <c r="M2368" t="s">
        <v>2524</v>
      </c>
      <c r="N2368" t="s">
        <v>2525</v>
      </c>
      <c r="O2368" t="s">
        <v>2526</v>
      </c>
      <c r="P2368" t="s">
        <v>114</v>
      </c>
      <c r="Q2368" t="s">
        <v>115</v>
      </c>
      <c r="R2368" t="s">
        <v>2527</v>
      </c>
      <c r="S2368" t="s">
        <v>2528</v>
      </c>
      <c r="T2368" t="s">
        <v>114</v>
      </c>
      <c r="U2368" t="s">
        <v>115</v>
      </c>
      <c r="V2368" t="s">
        <v>3938</v>
      </c>
      <c r="W2368" t="s">
        <v>7663</v>
      </c>
      <c r="X2368">
        <v>93.26</v>
      </c>
      <c r="Y2368">
        <v>28.4</v>
      </c>
      <c r="Z2368">
        <v>63.79</v>
      </c>
      <c r="AA2368">
        <v>63.79</v>
      </c>
      <c r="AB2368">
        <v>70.92</v>
      </c>
    </row>
    <row r="2369" spans="1:28" x14ac:dyDescent="0.3">
      <c r="A2369" t="s">
        <v>7662</v>
      </c>
      <c r="B2369" t="s">
        <v>3631</v>
      </c>
      <c r="C2369" s="7">
        <v>-2.0360170061135601</v>
      </c>
      <c r="D2369" s="7">
        <v>-2.03426673756007</v>
      </c>
      <c r="E2369" s="7">
        <v>-1.3423243811036101</v>
      </c>
      <c r="F2369" s="7">
        <v>-2.8381755688136501E-2</v>
      </c>
      <c r="G2369">
        <v>43299</v>
      </c>
      <c r="S2369" t="s">
        <v>7661</v>
      </c>
      <c r="T2369" t="s">
        <v>7660</v>
      </c>
      <c r="U2369" t="s">
        <v>7659</v>
      </c>
      <c r="V2369" t="s">
        <v>7658</v>
      </c>
      <c r="X2369">
        <v>87.46</v>
      </c>
      <c r="Z2369">
        <v>59.66</v>
      </c>
      <c r="AA2369">
        <v>59.66</v>
      </c>
    </row>
    <row r="2370" spans="1:28" x14ac:dyDescent="0.3">
      <c r="A2370" t="s">
        <v>12994</v>
      </c>
      <c r="B2370" t="s">
        <v>3636</v>
      </c>
      <c r="C2370" s="7">
        <v>0.27618165264415001</v>
      </c>
      <c r="D2370" s="7">
        <v>0.78659325243493206</v>
      </c>
      <c r="E2370" s="7">
        <v>-0.106207174637008</v>
      </c>
      <c r="F2370" s="7">
        <v>1.64248166581758</v>
      </c>
      <c r="G2370">
        <v>330970</v>
      </c>
      <c r="I2370" t="s">
        <v>35</v>
      </c>
      <c r="K2370" t="s">
        <v>35</v>
      </c>
      <c r="N2370" t="s">
        <v>35</v>
      </c>
      <c r="Q2370" t="s">
        <v>35</v>
      </c>
      <c r="S2370" t="s">
        <v>12993</v>
      </c>
      <c r="U2370" t="s">
        <v>35</v>
      </c>
      <c r="V2370" t="s">
        <v>12992</v>
      </c>
      <c r="X2370">
        <v>100</v>
      </c>
      <c r="Z2370">
        <v>30.11</v>
      </c>
      <c r="AA2370">
        <v>30.11</v>
      </c>
    </row>
    <row r="2371" spans="1:28" x14ac:dyDescent="0.3">
      <c r="A2371" t="s">
        <v>2529</v>
      </c>
      <c r="B2371" t="s">
        <v>3639</v>
      </c>
      <c r="C2371" s="7">
        <v>5.0902259221899397</v>
      </c>
      <c r="D2371" s="7">
        <v>5.8744105272637297</v>
      </c>
      <c r="E2371" s="7">
        <v>3.01062684379903</v>
      </c>
      <c r="F2371" s="7">
        <v>7.6662419906305299</v>
      </c>
      <c r="G2371">
        <v>291779</v>
      </c>
      <c r="H2371" t="s">
        <v>293</v>
      </c>
      <c r="I2371" t="s">
        <v>294</v>
      </c>
      <c r="J2371" t="s">
        <v>353</v>
      </c>
      <c r="K2371" t="s">
        <v>3574</v>
      </c>
      <c r="L2371" t="s">
        <v>3575</v>
      </c>
      <c r="S2371" t="s">
        <v>2530</v>
      </c>
      <c r="T2371" t="s">
        <v>1822</v>
      </c>
      <c r="U2371" t="s">
        <v>8712</v>
      </c>
      <c r="V2371" t="s">
        <v>3937</v>
      </c>
      <c r="X2371">
        <v>98.96</v>
      </c>
      <c r="Z2371">
        <v>41.71</v>
      </c>
      <c r="AA2371">
        <v>41.71</v>
      </c>
    </row>
    <row r="2372" spans="1:28" x14ac:dyDescent="0.3">
      <c r="A2372" t="s">
        <v>6370</v>
      </c>
      <c r="B2372" t="s">
        <v>3636</v>
      </c>
      <c r="C2372" s="7">
        <v>0</v>
      </c>
      <c r="D2372" s="7">
        <v>3.30473090902013</v>
      </c>
      <c r="E2372" s="7">
        <v>2.4704105331583399</v>
      </c>
      <c r="F2372" s="7">
        <v>2.90430312839417</v>
      </c>
      <c r="G2372">
        <v>62238</v>
      </c>
      <c r="H2372" t="s">
        <v>6369</v>
      </c>
      <c r="I2372" t="s">
        <v>6368</v>
      </c>
      <c r="J2372" t="s">
        <v>193</v>
      </c>
      <c r="K2372" t="s">
        <v>8701</v>
      </c>
      <c r="L2372" t="s">
        <v>3542</v>
      </c>
    </row>
    <row r="2373" spans="1:28" x14ac:dyDescent="0.3">
      <c r="A2373" t="s">
        <v>6367</v>
      </c>
      <c r="B2373" t="s">
        <v>3636</v>
      </c>
      <c r="C2373" s="7">
        <v>1.4256629654603701</v>
      </c>
      <c r="D2373" s="7">
        <v>2.5087693880550099</v>
      </c>
      <c r="E2373" s="7">
        <v>2.4452122577026301</v>
      </c>
      <c r="F2373" s="7">
        <v>1.40008100513908</v>
      </c>
      <c r="G2373">
        <v>330976</v>
      </c>
      <c r="M2373" t="s">
        <v>6366</v>
      </c>
      <c r="N2373" t="s">
        <v>6365</v>
      </c>
      <c r="O2373" t="s">
        <v>6364</v>
      </c>
      <c r="R2373" t="s">
        <v>6363</v>
      </c>
      <c r="S2373" t="s">
        <v>6362</v>
      </c>
      <c r="V2373" t="s">
        <v>6361</v>
      </c>
      <c r="W2373" t="s">
        <v>6360</v>
      </c>
      <c r="X2373">
        <v>100</v>
      </c>
      <c r="Y2373">
        <v>50</v>
      </c>
      <c r="Z2373">
        <v>74.69</v>
      </c>
      <c r="AA2373">
        <v>74.69</v>
      </c>
      <c r="AB2373">
        <v>73.760000000000005</v>
      </c>
    </row>
    <row r="2374" spans="1:28" x14ac:dyDescent="0.3">
      <c r="A2374" t="s">
        <v>4494</v>
      </c>
      <c r="B2374" t="s">
        <v>3631</v>
      </c>
      <c r="C2374" s="7">
        <v>-1.99247630754314</v>
      </c>
      <c r="D2374" s="7">
        <v>-1.4996599940694499</v>
      </c>
      <c r="E2374" s="7">
        <v>-1.6287109149727901</v>
      </c>
      <c r="F2374" s="7">
        <v>-2.1732787555684498</v>
      </c>
      <c r="G2374">
        <v>98411</v>
      </c>
      <c r="H2374" t="s">
        <v>106</v>
      </c>
      <c r="I2374" t="s">
        <v>107</v>
      </c>
      <c r="J2374" t="s">
        <v>108</v>
      </c>
      <c r="K2374" t="s">
        <v>109</v>
      </c>
      <c r="L2374" t="s">
        <v>110</v>
      </c>
      <c r="M2374" t="s">
        <v>4493</v>
      </c>
      <c r="N2374" t="s">
        <v>4492</v>
      </c>
      <c r="O2374" t="s">
        <v>4491</v>
      </c>
      <c r="P2374" t="s">
        <v>114</v>
      </c>
      <c r="Q2374" t="s">
        <v>115</v>
      </c>
      <c r="R2374" t="s">
        <v>4490</v>
      </c>
      <c r="S2374" t="s">
        <v>4489</v>
      </c>
      <c r="T2374" t="s">
        <v>114</v>
      </c>
      <c r="U2374" t="s">
        <v>115</v>
      </c>
      <c r="V2374" t="s">
        <v>4488</v>
      </c>
      <c r="W2374" t="s">
        <v>4487</v>
      </c>
      <c r="X2374">
        <v>100</v>
      </c>
      <c r="Y2374">
        <v>38.46</v>
      </c>
      <c r="Z2374">
        <v>73.33</v>
      </c>
      <c r="AA2374">
        <v>73.33</v>
      </c>
      <c r="AB2374">
        <v>79.89</v>
      </c>
    </row>
    <row r="2375" spans="1:28" x14ac:dyDescent="0.3">
      <c r="A2375" t="s">
        <v>21388</v>
      </c>
      <c r="B2375" t="s">
        <v>3631</v>
      </c>
      <c r="C2375" s="7">
        <v>-0.6733463238038</v>
      </c>
      <c r="D2375" s="7">
        <v>-1.0456003919585699</v>
      </c>
      <c r="E2375" s="7">
        <v>-0.79491985452783698</v>
      </c>
      <c r="F2375" s="7">
        <v>-1.2285372347775101</v>
      </c>
      <c r="G2375">
        <v>340224</v>
      </c>
      <c r="H2375" t="s">
        <v>280</v>
      </c>
      <c r="I2375" t="s">
        <v>281</v>
      </c>
      <c r="J2375" t="s">
        <v>282</v>
      </c>
      <c r="K2375" t="s">
        <v>283</v>
      </c>
      <c r="L2375" t="s">
        <v>320</v>
      </c>
      <c r="M2375" t="s">
        <v>21387</v>
      </c>
      <c r="N2375" t="s">
        <v>21386</v>
      </c>
      <c r="O2375" t="s">
        <v>21385</v>
      </c>
      <c r="P2375" t="s">
        <v>288</v>
      </c>
      <c r="Q2375" t="s">
        <v>289</v>
      </c>
      <c r="R2375" t="s">
        <v>21384</v>
      </c>
      <c r="S2375" t="s">
        <v>21383</v>
      </c>
      <c r="T2375" t="s">
        <v>288</v>
      </c>
      <c r="U2375" t="s">
        <v>289</v>
      </c>
      <c r="V2375" t="s">
        <v>21382</v>
      </c>
      <c r="X2375">
        <v>100</v>
      </c>
      <c r="Y2375">
        <v>34</v>
      </c>
      <c r="Z2375">
        <v>70.83</v>
      </c>
      <c r="AA2375">
        <v>70.83</v>
      </c>
    </row>
    <row r="2376" spans="1:28" x14ac:dyDescent="0.3">
      <c r="A2376" t="s">
        <v>2531</v>
      </c>
      <c r="B2376" t="s">
        <v>3636</v>
      </c>
      <c r="C2376" s="7">
        <v>2.7774808731507301</v>
      </c>
      <c r="D2376" s="7">
        <v>3.0200184499206602</v>
      </c>
      <c r="E2376" s="7">
        <v>3.4704694420907498</v>
      </c>
      <c r="F2376" s="7">
        <v>2.7118127194952999</v>
      </c>
      <c r="G2376">
        <v>70807</v>
      </c>
      <c r="H2376" t="s">
        <v>2532</v>
      </c>
      <c r="I2376" t="s">
        <v>2533</v>
      </c>
      <c r="J2376" t="s">
        <v>2534</v>
      </c>
      <c r="K2376" t="s">
        <v>2535</v>
      </c>
      <c r="L2376" t="s">
        <v>2536</v>
      </c>
      <c r="M2376" t="s">
        <v>2537</v>
      </c>
      <c r="N2376" t="s">
        <v>7657</v>
      </c>
      <c r="O2376" t="s">
        <v>2538</v>
      </c>
      <c r="P2376" t="s">
        <v>2539</v>
      </c>
      <c r="Q2376" t="s">
        <v>2540</v>
      </c>
      <c r="S2376" t="s">
        <v>2541</v>
      </c>
      <c r="T2376" t="s">
        <v>2542</v>
      </c>
      <c r="U2376" t="s">
        <v>2543</v>
      </c>
      <c r="V2376" t="s">
        <v>3936</v>
      </c>
      <c r="X2376">
        <v>100</v>
      </c>
      <c r="Y2376">
        <v>53.33</v>
      </c>
      <c r="Z2376">
        <v>61.17</v>
      </c>
      <c r="AA2376">
        <v>61.17</v>
      </c>
    </row>
    <row r="2377" spans="1:28" x14ac:dyDescent="0.3">
      <c r="A2377" t="s">
        <v>6359</v>
      </c>
      <c r="B2377" t="s">
        <v>3631</v>
      </c>
      <c r="C2377" s="7">
        <v>-1.4980163689763899</v>
      </c>
      <c r="D2377" s="7">
        <v>-2.0620249796185299</v>
      </c>
      <c r="E2377" s="7">
        <v>-1.24837544927124</v>
      </c>
      <c r="F2377" s="7">
        <v>-2.1282437994582799</v>
      </c>
      <c r="G2377">
        <v>340227</v>
      </c>
      <c r="H2377" t="s">
        <v>106</v>
      </c>
      <c r="I2377" t="s">
        <v>107</v>
      </c>
      <c r="J2377" t="s">
        <v>108</v>
      </c>
      <c r="K2377" t="s">
        <v>109</v>
      </c>
      <c r="L2377" t="s">
        <v>110</v>
      </c>
      <c r="M2377" t="s">
        <v>111</v>
      </c>
      <c r="N2377" t="s">
        <v>112</v>
      </c>
      <c r="O2377" t="s">
        <v>113</v>
      </c>
      <c r="P2377" t="s">
        <v>114</v>
      </c>
      <c r="Q2377" t="s">
        <v>115</v>
      </c>
      <c r="R2377" t="s">
        <v>116</v>
      </c>
      <c r="S2377" t="s">
        <v>6358</v>
      </c>
      <c r="T2377" t="s">
        <v>114</v>
      </c>
      <c r="U2377" t="s">
        <v>115</v>
      </c>
      <c r="V2377" t="s">
        <v>6357</v>
      </c>
      <c r="X2377">
        <v>100</v>
      </c>
      <c r="Y2377">
        <v>36.76</v>
      </c>
      <c r="Z2377">
        <v>50</v>
      </c>
      <c r="AA2377">
        <v>62.5</v>
      </c>
    </row>
    <row r="2378" spans="1:28" x14ac:dyDescent="0.3">
      <c r="A2378" t="s">
        <v>21381</v>
      </c>
      <c r="B2378" t="s">
        <v>3636</v>
      </c>
      <c r="C2378" s="7">
        <v>0</v>
      </c>
      <c r="D2378" s="7">
        <v>1.8735973680358</v>
      </c>
      <c r="E2378" s="7">
        <v>0.81311620077676805</v>
      </c>
      <c r="F2378" s="7">
        <v>0</v>
      </c>
      <c r="G2378">
        <v>330997</v>
      </c>
      <c r="H2378" t="s">
        <v>21380</v>
      </c>
      <c r="I2378" t="s">
        <v>21379</v>
      </c>
      <c r="J2378" t="s">
        <v>21378</v>
      </c>
      <c r="K2378" t="s">
        <v>35086</v>
      </c>
      <c r="L2378" t="s">
        <v>35087</v>
      </c>
    </row>
    <row r="2379" spans="1:28" x14ac:dyDescent="0.3">
      <c r="A2379" t="s">
        <v>29988</v>
      </c>
      <c r="B2379" t="s">
        <v>3636</v>
      </c>
      <c r="C2379" s="7">
        <v>1.36314434672885</v>
      </c>
      <c r="D2379" s="7">
        <v>1.8837935368677501</v>
      </c>
      <c r="E2379" s="7">
        <v>1.33309500476211</v>
      </c>
      <c r="F2379" s="7">
        <v>1.9358972825652501</v>
      </c>
      <c r="G2379">
        <v>356620</v>
      </c>
      <c r="I2379" t="s">
        <v>35</v>
      </c>
      <c r="K2379" t="s">
        <v>35</v>
      </c>
      <c r="N2379" t="s">
        <v>35</v>
      </c>
      <c r="Q2379" t="s">
        <v>35</v>
      </c>
      <c r="U2379" t="s">
        <v>35</v>
      </c>
    </row>
    <row r="2380" spans="1:28" x14ac:dyDescent="0.3">
      <c r="A2380" t="s">
        <v>7656</v>
      </c>
      <c r="B2380" t="s">
        <v>3631</v>
      </c>
      <c r="C2380" s="7">
        <v>-2.2135920319103599</v>
      </c>
      <c r="D2380" s="7">
        <v>-1.9116420803161001</v>
      </c>
      <c r="E2380" s="7">
        <v>-1.14999478935586</v>
      </c>
      <c r="F2380" s="7">
        <v>-2.5866361494914401</v>
      </c>
      <c r="G2380">
        <v>107184</v>
      </c>
      <c r="M2380" t="s">
        <v>7655</v>
      </c>
      <c r="N2380" t="s">
        <v>7654</v>
      </c>
      <c r="O2380" t="s">
        <v>7653</v>
      </c>
      <c r="P2380" t="s">
        <v>7652</v>
      </c>
      <c r="Q2380" t="s">
        <v>7651</v>
      </c>
      <c r="R2380" t="s">
        <v>7650</v>
      </c>
      <c r="S2380" t="s">
        <v>7649</v>
      </c>
      <c r="T2380" t="s">
        <v>7648</v>
      </c>
      <c r="U2380" t="s">
        <v>7647</v>
      </c>
      <c r="V2380" t="s">
        <v>7646</v>
      </c>
      <c r="X2380">
        <v>100</v>
      </c>
      <c r="Y2380">
        <v>29.35</v>
      </c>
      <c r="Z2380">
        <v>48.42</v>
      </c>
      <c r="AA2380">
        <v>48.42</v>
      </c>
    </row>
    <row r="2381" spans="1:28" x14ac:dyDescent="0.3">
      <c r="A2381" t="s">
        <v>29987</v>
      </c>
      <c r="B2381" t="s">
        <v>3636</v>
      </c>
      <c r="C2381" s="7">
        <v>1.5419625720236501</v>
      </c>
      <c r="D2381" s="7">
        <v>1.70754466647426</v>
      </c>
      <c r="E2381" s="7">
        <v>1.68066095615959</v>
      </c>
      <c r="F2381" s="7">
        <v>1.5050088171193099</v>
      </c>
      <c r="G2381">
        <v>331026</v>
      </c>
      <c r="H2381" t="s">
        <v>1436</v>
      </c>
      <c r="I2381" t="s">
        <v>3567</v>
      </c>
      <c r="J2381" t="s">
        <v>364</v>
      </c>
      <c r="K2381" t="s">
        <v>4385</v>
      </c>
      <c r="L2381" t="s">
        <v>3573</v>
      </c>
      <c r="S2381" t="s">
        <v>29986</v>
      </c>
      <c r="T2381" t="s">
        <v>1439</v>
      </c>
      <c r="U2381" t="s">
        <v>3569</v>
      </c>
      <c r="V2381" t="s">
        <v>29985</v>
      </c>
      <c r="X2381">
        <v>100</v>
      </c>
      <c r="Z2381">
        <v>45.9</v>
      </c>
      <c r="AA2381">
        <v>45.9</v>
      </c>
    </row>
    <row r="2382" spans="1:28" x14ac:dyDescent="0.3">
      <c r="A2382" t="s">
        <v>21377</v>
      </c>
      <c r="B2382" t="s">
        <v>3636</v>
      </c>
      <c r="C2382" s="7">
        <v>0.89972534413661998</v>
      </c>
      <c r="D2382" s="7">
        <v>1.6649392332325601</v>
      </c>
      <c r="E2382" s="7">
        <v>-0.41285848015557303</v>
      </c>
      <c r="F2382" s="7">
        <v>1.1636445053475599</v>
      </c>
      <c r="G2382">
        <v>326178</v>
      </c>
      <c r="I2382" t="s">
        <v>35</v>
      </c>
      <c r="K2382" t="s">
        <v>35</v>
      </c>
      <c r="N2382" t="s">
        <v>35</v>
      </c>
      <c r="Q2382" t="s">
        <v>35</v>
      </c>
      <c r="U2382" t="s">
        <v>35</v>
      </c>
    </row>
    <row r="2383" spans="1:28" x14ac:dyDescent="0.3">
      <c r="A2383" t="s">
        <v>17176</v>
      </c>
      <c r="B2383" t="s">
        <v>3636</v>
      </c>
      <c r="C2383" s="7">
        <v>0.25461368802502499</v>
      </c>
      <c r="D2383" s="7">
        <v>0.87906182484662798</v>
      </c>
      <c r="E2383" s="7">
        <v>1.56241102088543</v>
      </c>
      <c r="F2383" s="7">
        <v>0.42615983856120399</v>
      </c>
      <c r="G2383">
        <v>42407</v>
      </c>
      <c r="H2383" t="s">
        <v>17175</v>
      </c>
      <c r="I2383" t="s">
        <v>17174</v>
      </c>
      <c r="J2383" t="s">
        <v>17173</v>
      </c>
      <c r="K2383" t="s">
        <v>17172</v>
      </c>
      <c r="L2383" t="s">
        <v>17171</v>
      </c>
      <c r="M2383" t="s">
        <v>17170</v>
      </c>
      <c r="N2383" t="s">
        <v>17169</v>
      </c>
      <c r="O2383" t="s">
        <v>17168</v>
      </c>
      <c r="P2383" t="s">
        <v>17167</v>
      </c>
      <c r="Q2383" t="s">
        <v>17166</v>
      </c>
      <c r="S2383" t="s">
        <v>17165</v>
      </c>
      <c r="T2383" t="s">
        <v>17164</v>
      </c>
      <c r="U2383" t="s">
        <v>17163</v>
      </c>
      <c r="V2383" t="s">
        <v>17162</v>
      </c>
      <c r="X2383">
        <v>100</v>
      </c>
      <c r="Y2383">
        <v>29.19</v>
      </c>
      <c r="Z2383">
        <v>83.87</v>
      </c>
      <c r="AA2383">
        <v>83.87</v>
      </c>
    </row>
    <row r="2384" spans="1:28" x14ac:dyDescent="0.3">
      <c r="A2384" t="s">
        <v>29984</v>
      </c>
      <c r="B2384" t="s">
        <v>3631</v>
      </c>
      <c r="C2384" s="7">
        <v>-1.4258612332807501</v>
      </c>
      <c r="D2384" s="7">
        <v>-1.4524043736029899</v>
      </c>
      <c r="E2384" s="7">
        <v>-1.34263470487531</v>
      </c>
      <c r="F2384" s="7">
        <v>-1.0894831032472501</v>
      </c>
      <c r="G2384">
        <v>258597</v>
      </c>
      <c r="M2384" t="s">
        <v>29983</v>
      </c>
      <c r="N2384" t="s">
        <v>29980</v>
      </c>
      <c r="O2384" t="s">
        <v>29982</v>
      </c>
      <c r="P2384" t="s">
        <v>29981</v>
      </c>
      <c r="Q2384" t="s">
        <v>29980</v>
      </c>
      <c r="R2384" t="s">
        <v>29979</v>
      </c>
      <c r="S2384" t="s">
        <v>29978</v>
      </c>
      <c r="V2384" t="s">
        <v>29977</v>
      </c>
      <c r="W2384" t="s">
        <v>29976</v>
      </c>
      <c r="X2384">
        <v>100</v>
      </c>
      <c r="Y2384">
        <v>32.200000000000003</v>
      </c>
      <c r="Z2384">
        <v>49.01</v>
      </c>
      <c r="AA2384">
        <v>49.01</v>
      </c>
      <c r="AB2384">
        <v>79.459999999999994</v>
      </c>
    </row>
    <row r="2385" spans="1:28" x14ac:dyDescent="0.3">
      <c r="A2385" t="s">
        <v>12991</v>
      </c>
      <c r="B2385" t="s">
        <v>3631</v>
      </c>
      <c r="C2385" s="7">
        <v>-0.25942222472745702</v>
      </c>
      <c r="D2385" s="7">
        <v>-0.94753613537077197</v>
      </c>
      <c r="E2385" s="7">
        <v>0.183447808904907</v>
      </c>
      <c r="F2385" s="7">
        <v>-1.01594111383264</v>
      </c>
      <c r="G2385">
        <v>28984</v>
      </c>
      <c r="H2385" t="s">
        <v>5692</v>
      </c>
      <c r="I2385" t="s">
        <v>5691</v>
      </c>
      <c r="J2385" t="s">
        <v>5690</v>
      </c>
      <c r="K2385" t="s">
        <v>5689</v>
      </c>
      <c r="L2385" t="s">
        <v>12990</v>
      </c>
      <c r="M2385" t="s">
        <v>5687</v>
      </c>
      <c r="N2385" t="s">
        <v>5686</v>
      </c>
      <c r="O2385" t="s">
        <v>5685</v>
      </c>
      <c r="P2385" t="s">
        <v>5683</v>
      </c>
      <c r="Q2385" t="s">
        <v>5682</v>
      </c>
      <c r="S2385" t="s">
        <v>12989</v>
      </c>
      <c r="T2385" t="s">
        <v>12988</v>
      </c>
      <c r="U2385" t="s">
        <v>12987</v>
      </c>
      <c r="V2385" t="s">
        <v>12986</v>
      </c>
      <c r="X2385">
        <v>100</v>
      </c>
      <c r="Y2385">
        <v>65.61</v>
      </c>
      <c r="Z2385">
        <v>68.489999999999995</v>
      </c>
      <c r="AA2385">
        <v>68.489999999999995</v>
      </c>
    </row>
    <row r="2386" spans="1:28" x14ac:dyDescent="0.3">
      <c r="A2386" t="s">
        <v>21376</v>
      </c>
      <c r="B2386" t="s">
        <v>3636</v>
      </c>
      <c r="C2386" s="7">
        <v>0.50169280787879</v>
      </c>
      <c r="D2386" s="7">
        <v>1.06831604207054</v>
      </c>
      <c r="E2386" s="7">
        <v>0.43987533202919299</v>
      </c>
      <c r="F2386" s="7">
        <v>0.85916976459100702</v>
      </c>
      <c r="G2386">
        <v>291930</v>
      </c>
      <c r="H2386" t="s">
        <v>7748</v>
      </c>
      <c r="I2386" t="s">
        <v>7747</v>
      </c>
      <c r="J2386" t="s">
        <v>7746</v>
      </c>
      <c r="K2386" t="s">
        <v>8875</v>
      </c>
      <c r="L2386" t="s">
        <v>8876</v>
      </c>
      <c r="M2386" t="s">
        <v>21375</v>
      </c>
      <c r="N2386" t="s">
        <v>35088</v>
      </c>
      <c r="O2386" t="s">
        <v>21374</v>
      </c>
      <c r="P2386" t="s">
        <v>1532</v>
      </c>
      <c r="Q2386" t="s">
        <v>8842</v>
      </c>
      <c r="R2386" t="s">
        <v>21373</v>
      </c>
      <c r="S2386" t="s">
        <v>21372</v>
      </c>
      <c r="T2386" t="s">
        <v>1532</v>
      </c>
      <c r="U2386" t="s">
        <v>8842</v>
      </c>
      <c r="V2386" t="s">
        <v>21371</v>
      </c>
      <c r="X2386">
        <v>100</v>
      </c>
      <c r="Y2386">
        <v>39.090000000000003</v>
      </c>
      <c r="Z2386">
        <v>51.25</v>
      </c>
      <c r="AA2386">
        <v>51.25</v>
      </c>
    </row>
    <row r="2387" spans="1:28" x14ac:dyDescent="0.3">
      <c r="A2387" t="s">
        <v>21370</v>
      </c>
      <c r="B2387" t="s">
        <v>3636</v>
      </c>
      <c r="C2387" s="7">
        <v>0.42355150808194297</v>
      </c>
      <c r="D2387" s="7">
        <v>1.1325209786893899</v>
      </c>
      <c r="E2387" s="7">
        <v>0.109933014167926</v>
      </c>
      <c r="F2387" s="7">
        <v>1.1802011678668201</v>
      </c>
      <c r="G2387">
        <v>340303</v>
      </c>
      <c r="H2387" t="s">
        <v>2466</v>
      </c>
      <c r="I2387" t="s">
        <v>2467</v>
      </c>
      <c r="J2387" t="s">
        <v>197</v>
      </c>
      <c r="K2387" t="s">
        <v>8758</v>
      </c>
      <c r="L2387" t="s">
        <v>3582</v>
      </c>
      <c r="M2387" t="s">
        <v>21369</v>
      </c>
      <c r="N2387" t="s">
        <v>21368</v>
      </c>
      <c r="O2387" t="s">
        <v>21367</v>
      </c>
      <c r="P2387" t="s">
        <v>21366</v>
      </c>
      <c r="Q2387" t="s">
        <v>35089</v>
      </c>
      <c r="R2387" t="s">
        <v>21365</v>
      </c>
      <c r="S2387" t="s">
        <v>21364</v>
      </c>
      <c r="T2387" t="s">
        <v>357</v>
      </c>
      <c r="U2387" t="s">
        <v>8735</v>
      </c>
      <c r="V2387" t="s">
        <v>21363</v>
      </c>
      <c r="X2387">
        <v>88.95</v>
      </c>
      <c r="Y2387">
        <v>37.85</v>
      </c>
      <c r="Z2387">
        <v>56.46</v>
      </c>
      <c r="AA2387">
        <v>56.46</v>
      </c>
    </row>
    <row r="2388" spans="1:28" x14ac:dyDescent="0.3">
      <c r="A2388" t="s">
        <v>12985</v>
      </c>
      <c r="B2388" t="s">
        <v>3636</v>
      </c>
      <c r="C2388" s="7">
        <v>0.86271984317725603</v>
      </c>
      <c r="D2388" s="7">
        <v>0.82409204697651695</v>
      </c>
      <c r="E2388" s="7">
        <v>0.54940267670918697</v>
      </c>
      <c r="F2388" s="7">
        <v>1.16442085298772</v>
      </c>
      <c r="G2388">
        <v>259643</v>
      </c>
      <c r="H2388" t="s">
        <v>496</v>
      </c>
      <c r="I2388" t="s">
        <v>497</v>
      </c>
      <c r="J2388" t="s">
        <v>498</v>
      </c>
      <c r="K2388" t="s">
        <v>499</v>
      </c>
      <c r="L2388" t="s">
        <v>500</v>
      </c>
      <c r="M2388" t="s">
        <v>12984</v>
      </c>
      <c r="N2388" t="s">
        <v>12983</v>
      </c>
      <c r="O2388" t="s">
        <v>12982</v>
      </c>
      <c r="P2388" t="s">
        <v>12981</v>
      </c>
      <c r="Q2388" t="s">
        <v>12980</v>
      </c>
      <c r="R2388" t="s">
        <v>12979</v>
      </c>
      <c r="S2388" t="s">
        <v>12978</v>
      </c>
      <c r="T2388" t="s">
        <v>508</v>
      </c>
      <c r="U2388" t="s">
        <v>509</v>
      </c>
      <c r="V2388" t="s">
        <v>12977</v>
      </c>
      <c r="W2388" t="s">
        <v>12976</v>
      </c>
      <c r="X2388">
        <v>100</v>
      </c>
      <c r="Y2388">
        <v>37.630000000000003</v>
      </c>
      <c r="Z2388">
        <v>69.39</v>
      </c>
      <c r="AA2388">
        <v>69.39</v>
      </c>
      <c r="AB2388">
        <v>76.95</v>
      </c>
    </row>
    <row r="2389" spans="1:28" x14ac:dyDescent="0.3">
      <c r="A2389" t="s">
        <v>2544</v>
      </c>
      <c r="B2389" t="s">
        <v>3639</v>
      </c>
      <c r="C2389" s="7">
        <v>3.4370339252986302</v>
      </c>
      <c r="D2389" s="7">
        <v>4.0501803915176504</v>
      </c>
      <c r="E2389" s="7">
        <v>2.32338930716198</v>
      </c>
      <c r="F2389" s="7">
        <v>5.6074303765373399</v>
      </c>
      <c r="G2389">
        <v>233499</v>
      </c>
      <c r="J2389" t="s">
        <v>2545</v>
      </c>
      <c r="K2389" t="s">
        <v>5005</v>
      </c>
      <c r="L2389" t="s">
        <v>5011</v>
      </c>
      <c r="M2389" t="s">
        <v>2546</v>
      </c>
      <c r="N2389" t="s">
        <v>2547</v>
      </c>
      <c r="O2389" t="s">
        <v>2548</v>
      </c>
      <c r="P2389" t="s">
        <v>2549</v>
      </c>
      <c r="Q2389" t="s">
        <v>2550</v>
      </c>
      <c r="R2389" t="s">
        <v>2551</v>
      </c>
      <c r="S2389" t="s">
        <v>2552</v>
      </c>
      <c r="T2389" t="s">
        <v>187</v>
      </c>
      <c r="U2389" t="s">
        <v>5007</v>
      </c>
      <c r="V2389" t="s">
        <v>3779</v>
      </c>
      <c r="X2389">
        <v>100</v>
      </c>
      <c r="Y2389">
        <v>36.54</v>
      </c>
      <c r="Z2389">
        <v>39.770000000000003</v>
      </c>
      <c r="AA2389">
        <v>39.770000000000003</v>
      </c>
    </row>
    <row r="2390" spans="1:28" x14ac:dyDescent="0.3">
      <c r="A2390" t="s">
        <v>29975</v>
      </c>
      <c r="B2390" t="s">
        <v>3631</v>
      </c>
      <c r="C2390" s="7">
        <v>-1.36369710367176</v>
      </c>
      <c r="D2390" s="7">
        <v>-1.62238458396549</v>
      </c>
      <c r="E2390" s="7">
        <v>-1.48181774932526</v>
      </c>
      <c r="F2390" s="7">
        <v>-1.36189739473185</v>
      </c>
      <c r="G2390">
        <v>91188</v>
      </c>
      <c r="H2390" t="s">
        <v>1436</v>
      </c>
      <c r="I2390" t="s">
        <v>3567</v>
      </c>
      <c r="J2390" t="s">
        <v>364</v>
      </c>
      <c r="K2390" t="s">
        <v>4385</v>
      </c>
      <c r="L2390" t="s">
        <v>3573</v>
      </c>
      <c r="M2390" t="s">
        <v>29974</v>
      </c>
      <c r="N2390" t="s">
        <v>29973</v>
      </c>
      <c r="O2390" t="s">
        <v>29972</v>
      </c>
      <c r="P2390" t="s">
        <v>4381</v>
      </c>
      <c r="Q2390" t="s">
        <v>8798</v>
      </c>
      <c r="R2390" t="s">
        <v>29971</v>
      </c>
      <c r="S2390" t="s">
        <v>29970</v>
      </c>
      <c r="T2390" t="s">
        <v>4381</v>
      </c>
      <c r="U2390" t="s">
        <v>8798</v>
      </c>
      <c r="V2390" t="s">
        <v>29969</v>
      </c>
      <c r="W2390" t="s">
        <v>29968</v>
      </c>
      <c r="X2390">
        <v>100</v>
      </c>
      <c r="Y2390">
        <v>67.930000000000007</v>
      </c>
      <c r="Z2390">
        <v>100</v>
      </c>
      <c r="AA2390">
        <v>100</v>
      </c>
      <c r="AB2390">
        <v>76.45</v>
      </c>
    </row>
    <row r="2391" spans="1:28" x14ac:dyDescent="0.3">
      <c r="A2391" t="s">
        <v>2553</v>
      </c>
      <c r="B2391" t="s">
        <v>3636</v>
      </c>
      <c r="C2391" s="7">
        <v>4.0471304774530497</v>
      </c>
      <c r="D2391" s="7">
        <v>4.3410492609289202</v>
      </c>
      <c r="E2391" s="7">
        <v>4.4217166502558403</v>
      </c>
      <c r="F2391" s="7">
        <v>3.0521867947805901</v>
      </c>
      <c r="G2391">
        <v>331113</v>
      </c>
      <c r="I2391" t="s">
        <v>35</v>
      </c>
      <c r="K2391" t="s">
        <v>35</v>
      </c>
      <c r="N2391" t="s">
        <v>35</v>
      </c>
      <c r="Q2391" t="s">
        <v>35</v>
      </c>
      <c r="S2391" t="s">
        <v>2554</v>
      </c>
      <c r="U2391" t="s">
        <v>35</v>
      </c>
      <c r="V2391" t="s">
        <v>3935</v>
      </c>
      <c r="X2391">
        <v>100</v>
      </c>
      <c r="Z2391">
        <v>50</v>
      </c>
      <c r="AA2391">
        <v>50</v>
      </c>
    </row>
    <row r="2392" spans="1:28" x14ac:dyDescent="0.3">
      <c r="A2392" t="s">
        <v>21362</v>
      </c>
      <c r="B2392" t="s">
        <v>3636</v>
      </c>
      <c r="C2392" s="7">
        <v>0.94741948603959103</v>
      </c>
      <c r="D2392" s="7">
        <v>1.1614758724372101</v>
      </c>
      <c r="E2392" s="7">
        <v>0.51660449386498897</v>
      </c>
      <c r="F2392" s="7">
        <v>1.6252070366870199</v>
      </c>
      <c r="G2392">
        <v>354555</v>
      </c>
      <c r="J2392" t="s">
        <v>20430</v>
      </c>
      <c r="K2392" t="s">
        <v>20429</v>
      </c>
      <c r="L2392" t="s">
        <v>20428</v>
      </c>
      <c r="M2392" t="s">
        <v>21361</v>
      </c>
      <c r="N2392" t="s">
        <v>21360</v>
      </c>
      <c r="O2392" t="s">
        <v>21359</v>
      </c>
      <c r="P2392" t="s">
        <v>21356</v>
      </c>
      <c r="Q2392" t="s">
        <v>21355</v>
      </c>
      <c r="R2392" t="s">
        <v>21358</v>
      </c>
      <c r="S2392" t="s">
        <v>21357</v>
      </c>
      <c r="T2392" t="s">
        <v>21356</v>
      </c>
      <c r="U2392" t="s">
        <v>21355</v>
      </c>
      <c r="V2392" t="s">
        <v>21354</v>
      </c>
      <c r="W2392" t="s">
        <v>21353</v>
      </c>
      <c r="X2392">
        <v>100</v>
      </c>
      <c r="Y2392">
        <v>34.979999999999997</v>
      </c>
      <c r="Z2392">
        <v>63.69</v>
      </c>
      <c r="AA2392">
        <v>63.69</v>
      </c>
      <c r="AB2392">
        <v>72.540000000000006</v>
      </c>
    </row>
    <row r="2393" spans="1:28" x14ac:dyDescent="0.3">
      <c r="A2393" t="s">
        <v>2555</v>
      </c>
      <c r="B2393" t="s">
        <v>3636</v>
      </c>
      <c r="C2393" s="7">
        <v>2.8785520665057902</v>
      </c>
      <c r="D2393" s="7">
        <v>3.28371855165505</v>
      </c>
      <c r="E2393" s="7">
        <v>3.30327170743031</v>
      </c>
      <c r="F2393" s="7">
        <v>2.4819599964120398</v>
      </c>
      <c r="G2393">
        <v>331144</v>
      </c>
      <c r="H2393" t="s">
        <v>2556</v>
      </c>
      <c r="I2393" t="s">
        <v>2557</v>
      </c>
      <c r="S2393" t="s">
        <v>2558</v>
      </c>
      <c r="V2393" t="s">
        <v>3934</v>
      </c>
      <c r="W2393" t="s">
        <v>7645</v>
      </c>
      <c r="X2393">
        <v>100</v>
      </c>
      <c r="Z2393">
        <v>49.18</v>
      </c>
      <c r="AA2393">
        <v>49.18</v>
      </c>
      <c r="AB2393">
        <v>90.57</v>
      </c>
    </row>
    <row r="2394" spans="1:28" x14ac:dyDescent="0.3">
      <c r="A2394" t="s">
        <v>21352</v>
      </c>
      <c r="B2394" t="s">
        <v>3636</v>
      </c>
      <c r="C2394" s="7">
        <v>0.32885139130195601</v>
      </c>
      <c r="D2394" s="7">
        <v>1.08559861585491</v>
      </c>
      <c r="E2394" s="7">
        <v>0.66912787794501005</v>
      </c>
      <c r="F2394" s="7">
        <v>0.44206569547139202</v>
      </c>
      <c r="G2394">
        <v>41869</v>
      </c>
      <c r="H2394" t="s">
        <v>832</v>
      </c>
      <c r="I2394" t="s">
        <v>833</v>
      </c>
      <c r="J2394" t="s">
        <v>834</v>
      </c>
      <c r="K2394" t="s">
        <v>5423</v>
      </c>
      <c r="L2394" t="s">
        <v>5425</v>
      </c>
      <c r="M2394" t="s">
        <v>21351</v>
      </c>
      <c r="N2394" t="s">
        <v>21350</v>
      </c>
      <c r="O2394" t="s">
        <v>21349</v>
      </c>
      <c r="P2394" t="s">
        <v>21348</v>
      </c>
      <c r="Q2394" t="s">
        <v>21347</v>
      </c>
      <c r="S2394" t="s">
        <v>21346</v>
      </c>
      <c r="T2394" t="s">
        <v>834</v>
      </c>
      <c r="U2394" t="s">
        <v>5423</v>
      </c>
      <c r="V2394" t="s">
        <v>21345</v>
      </c>
      <c r="W2394" t="s">
        <v>21344</v>
      </c>
      <c r="X2394">
        <v>100</v>
      </c>
      <c r="Y2394">
        <v>26.26</v>
      </c>
      <c r="Z2394">
        <v>70.61</v>
      </c>
      <c r="AA2394">
        <v>70.61</v>
      </c>
      <c r="AB2394">
        <v>73.709999999999994</v>
      </c>
    </row>
    <row r="2395" spans="1:28" x14ac:dyDescent="0.3">
      <c r="A2395" t="s">
        <v>7644</v>
      </c>
      <c r="B2395" t="s">
        <v>3636</v>
      </c>
      <c r="C2395" s="7">
        <v>3.5035849659916201</v>
      </c>
      <c r="D2395" s="7">
        <v>0.50564855432552702</v>
      </c>
      <c r="E2395" s="7">
        <v>1.26588678916599</v>
      </c>
      <c r="F2395" s="7">
        <v>3.8798345842853701</v>
      </c>
      <c r="G2395">
        <v>322751</v>
      </c>
      <c r="I2395" t="s">
        <v>35</v>
      </c>
      <c r="K2395" t="s">
        <v>35</v>
      </c>
      <c r="N2395" t="s">
        <v>35</v>
      </c>
      <c r="Q2395" t="s">
        <v>35</v>
      </c>
      <c r="S2395" t="s">
        <v>7643</v>
      </c>
      <c r="U2395" t="s">
        <v>35</v>
      </c>
      <c r="V2395" t="s">
        <v>7642</v>
      </c>
      <c r="X2395">
        <v>100</v>
      </c>
      <c r="Z2395">
        <v>60.71</v>
      </c>
      <c r="AA2395">
        <v>60.71</v>
      </c>
    </row>
    <row r="2396" spans="1:28" x14ac:dyDescent="0.3">
      <c r="A2396" t="s">
        <v>2559</v>
      </c>
      <c r="B2396" t="s">
        <v>3636</v>
      </c>
      <c r="C2396" s="7">
        <v>2.7005646275819699</v>
      </c>
      <c r="D2396" s="7">
        <v>3.0145119840085299</v>
      </c>
      <c r="E2396" s="7">
        <v>2.9793001631550702</v>
      </c>
      <c r="F2396" s="7">
        <v>2.6486800270663098</v>
      </c>
      <c r="G2396">
        <v>351932</v>
      </c>
      <c r="H2396" t="s">
        <v>1250</v>
      </c>
      <c r="I2396" t="s">
        <v>3525</v>
      </c>
      <c r="J2396" t="s">
        <v>1251</v>
      </c>
      <c r="K2396" t="s">
        <v>3933</v>
      </c>
      <c r="L2396" t="s">
        <v>1252</v>
      </c>
      <c r="M2396" t="s">
        <v>2560</v>
      </c>
      <c r="N2396" t="s">
        <v>2561</v>
      </c>
      <c r="O2396" t="s">
        <v>2562</v>
      </c>
      <c r="P2396" t="s">
        <v>1256</v>
      </c>
      <c r="Q2396" t="s">
        <v>3932</v>
      </c>
      <c r="R2396" t="s">
        <v>2563</v>
      </c>
      <c r="S2396" t="s">
        <v>2564</v>
      </c>
      <c r="T2396" t="s">
        <v>1256</v>
      </c>
      <c r="U2396" t="s">
        <v>3932</v>
      </c>
      <c r="V2396" t="s">
        <v>3931</v>
      </c>
      <c r="X2396">
        <v>99.78</v>
      </c>
      <c r="Y2396">
        <v>38.64</v>
      </c>
      <c r="Z2396">
        <v>43.01</v>
      </c>
      <c r="AA2396">
        <v>43.01</v>
      </c>
    </row>
    <row r="2397" spans="1:28" x14ac:dyDescent="0.3">
      <c r="A2397" t="s">
        <v>29967</v>
      </c>
      <c r="B2397" t="s">
        <v>3636</v>
      </c>
      <c r="C2397" s="7">
        <v>1.31686454107326</v>
      </c>
      <c r="D2397" s="7">
        <v>1.07748116419608</v>
      </c>
      <c r="E2397" s="7">
        <v>0.94868856661486001</v>
      </c>
      <c r="F2397" s="7">
        <v>1.03824982521371</v>
      </c>
      <c r="G2397">
        <v>247203</v>
      </c>
      <c r="H2397" t="s">
        <v>1436</v>
      </c>
      <c r="I2397" t="s">
        <v>3567</v>
      </c>
      <c r="J2397" t="s">
        <v>364</v>
      </c>
      <c r="K2397" t="s">
        <v>4385</v>
      </c>
      <c r="L2397" t="s">
        <v>34675</v>
      </c>
      <c r="M2397" t="s">
        <v>29966</v>
      </c>
      <c r="N2397" t="s">
        <v>29965</v>
      </c>
      <c r="O2397" t="s">
        <v>29964</v>
      </c>
      <c r="P2397" t="s">
        <v>364</v>
      </c>
      <c r="Q2397" t="s">
        <v>3553</v>
      </c>
      <c r="R2397" t="s">
        <v>29963</v>
      </c>
      <c r="S2397" t="s">
        <v>29962</v>
      </c>
      <c r="V2397" t="s">
        <v>29961</v>
      </c>
      <c r="X2397">
        <v>100</v>
      </c>
      <c r="Y2397">
        <v>45.45</v>
      </c>
      <c r="Z2397">
        <v>51.26</v>
      </c>
      <c r="AA2397">
        <v>51.26</v>
      </c>
    </row>
    <row r="2398" spans="1:28" x14ac:dyDescent="0.3">
      <c r="A2398" t="s">
        <v>29960</v>
      </c>
      <c r="B2398" t="s">
        <v>3631</v>
      </c>
      <c r="C2398" s="7">
        <v>-1.7063144574964699</v>
      </c>
      <c r="D2398" s="7">
        <v>-1.9744487160509201</v>
      </c>
      <c r="E2398" s="7">
        <v>-1.6218794700772201</v>
      </c>
      <c r="F2398" s="7">
        <v>-1.5257282073858101</v>
      </c>
      <c r="G2398">
        <v>356698</v>
      </c>
      <c r="H2398" t="s">
        <v>29959</v>
      </c>
      <c r="I2398" t="s">
        <v>29958</v>
      </c>
      <c r="J2398" t="s">
        <v>29957</v>
      </c>
      <c r="K2398" t="s">
        <v>29956</v>
      </c>
      <c r="L2398" t="s">
        <v>29955</v>
      </c>
      <c r="M2398" t="s">
        <v>29954</v>
      </c>
      <c r="N2398" t="s">
        <v>29953</v>
      </c>
      <c r="O2398" t="s">
        <v>29952</v>
      </c>
      <c r="P2398" t="s">
        <v>29949</v>
      </c>
      <c r="Q2398" t="s">
        <v>29948</v>
      </c>
      <c r="R2398" t="s">
        <v>29951</v>
      </c>
      <c r="S2398" t="s">
        <v>29950</v>
      </c>
      <c r="T2398" t="s">
        <v>29949</v>
      </c>
      <c r="U2398" t="s">
        <v>29948</v>
      </c>
      <c r="V2398" t="s">
        <v>29947</v>
      </c>
      <c r="W2398" t="s">
        <v>29946</v>
      </c>
      <c r="X2398">
        <v>100</v>
      </c>
      <c r="Y2398">
        <v>85.29</v>
      </c>
      <c r="Z2398">
        <v>97.1</v>
      </c>
      <c r="AA2398">
        <v>97.1</v>
      </c>
      <c r="AB2398">
        <v>83.54</v>
      </c>
    </row>
    <row r="2399" spans="1:28" x14ac:dyDescent="0.3">
      <c r="A2399" t="s">
        <v>21343</v>
      </c>
      <c r="B2399" t="s">
        <v>3636</v>
      </c>
      <c r="C2399" s="7">
        <v>0.30060628816361101</v>
      </c>
      <c r="D2399" s="7">
        <v>1.12451869236103</v>
      </c>
      <c r="E2399" s="7">
        <v>-0.101118145028044</v>
      </c>
      <c r="F2399" s="7">
        <v>3.0277735169201799E-3</v>
      </c>
      <c r="G2399">
        <v>331239</v>
      </c>
      <c r="M2399" t="s">
        <v>21342</v>
      </c>
      <c r="N2399" t="s">
        <v>21341</v>
      </c>
      <c r="O2399" t="s">
        <v>21340</v>
      </c>
      <c r="P2399" t="s">
        <v>1326</v>
      </c>
      <c r="Q2399" t="s">
        <v>1327</v>
      </c>
      <c r="R2399" t="s">
        <v>21339</v>
      </c>
      <c r="X2399">
        <v>99.43</v>
      </c>
      <c r="Y2399">
        <v>28.74</v>
      </c>
    </row>
    <row r="2400" spans="1:28" x14ac:dyDescent="0.3">
      <c r="A2400" t="s">
        <v>6356</v>
      </c>
      <c r="B2400" t="s">
        <v>3631</v>
      </c>
      <c r="C2400" s="7">
        <v>-1.62215180386253</v>
      </c>
      <c r="D2400" s="7">
        <v>-2.0509840480514798</v>
      </c>
      <c r="E2400" s="7">
        <v>-1.5754258867025801</v>
      </c>
      <c r="F2400" s="7">
        <v>-1.21773635862958</v>
      </c>
      <c r="G2400">
        <v>102403</v>
      </c>
      <c r="I2400" t="s">
        <v>35</v>
      </c>
      <c r="K2400" t="s">
        <v>35</v>
      </c>
      <c r="N2400" t="s">
        <v>35</v>
      </c>
      <c r="Q2400" t="s">
        <v>35</v>
      </c>
      <c r="U2400" t="s">
        <v>35</v>
      </c>
      <c r="X2400">
        <v>100</v>
      </c>
    </row>
    <row r="2401" spans="1:28" x14ac:dyDescent="0.3">
      <c r="A2401" t="s">
        <v>29945</v>
      </c>
      <c r="B2401" t="s">
        <v>3631</v>
      </c>
      <c r="C2401" s="7">
        <v>-1.3378048415921799</v>
      </c>
      <c r="D2401" s="7">
        <v>-1.1082791672468899</v>
      </c>
      <c r="E2401" s="7">
        <v>-0.85010832333063902</v>
      </c>
      <c r="F2401" s="7">
        <v>-1.1597769681954999</v>
      </c>
      <c r="G2401">
        <v>245421</v>
      </c>
      <c r="H2401" t="s">
        <v>106</v>
      </c>
      <c r="I2401" t="s">
        <v>107</v>
      </c>
      <c r="J2401" t="s">
        <v>108</v>
      </c>
      <c r="K2401" t="s">
        <v>109</v>
      </c>
      <c r="L2401" t="s">
        <v>110</v>
      </c>
      <c r="S2401" t="s">
        <v>29944</v>
      </c>
      <c r="T2401" t="s">
        <v>114</v>
      </c>
      <c r="U2401" t="s">
        <v>115</v>
      </c>
      <c r="V2401" t="s">
        <v>29943</v>
      </c>
      <c r="X2401">
        <v>100</v>
      </c>
      <c r="Z2401">
        <v>52.38</v>
      </c>
      <c r="AA2401">
        <v>52.38</v>
      </c>
    </row>
    <row r="2402" spans="1:28" x14ac:dyDescent="0.3">
      <c r="A2402" t="s">
        <v>29942</v>
      </c>
      <c r="B2402" t="s">
        <v>3631</v>
      </c>
      <c r="C2402" s="7">
        <v>-1.95129150907749</v>
      </c>
      <c r="D2402" s="7">
        <v>-1.9350156259148601</v>
      </c>
      <c r="E2402" s="7">
        <v>-1.8184610758924</v>
      </c>
      <c r="F2402" s="7">
        <v>-1.3231248636917099</v>
      </c>
      <c r="G2402">
        <v>70560</v>
      </c>
      <c r="J2402" t="s">
        <v>6591</v>
      </c>
      <c r="K2402" t="s">
        <v>6590</v>
      </c>
      <c r="L2402" t="s">
        <v>6589</v>
      </c>
      <c r="M2402" t="s">
        <v>29941</v>
      </c>
      <c r="N2402" t="s">
        <v>29940</v>
      </c>
      <c r="P2402" t="s">
        <v>6583</v>
      </c>
      <c r="Q2402" t="s">
        <v>6582</v>
      </c>
      <c r="R2402" t="s">
        <v>29939</v>
      </c>
      <c r="S2402" t="s">
        <v>29938</v>
      </c>
      <c r="T2402" t="s">
        <v>6583</v>
      </c>
      <c r="U2402" t="s">
        <v>6582</v>
      </c>
      <c r="V2402" t="s">
        <v>29937</v>
      </c>
      <c r="X2402">
        <v>100</v>
      </c>
      <c r="Y2402">
        <v>24</v>
      </c>
      <c r="Z2402">
        <v>35.479999999999997</v>
      </c>
      <c r="AA2402">
        <v>35.479999999999997</v>
      </c>
    </row>
    <row r="2403" spans="1:28" x14ac:dyDescent="0.3">
      <c r="A2403" t="s">
        <v>2565</v>
      </c>
      <c r="B2403" t="s">
        <v>3636</v>
      </c>
      <c r="C2403" s="7">
        <v>2.2299156263044102</v>
      </c>
      <c r="D2403" s="7">
        <v>2.7366020813527401</v>
      </c>
      <c r="E2403" s="7">
        <v>2.5175221130183898</v>
      </c>
      <c r="F2403" s="7">
        <v>2.38120036298639</v>
      </c>
      <c r="G2403">
        <v>259069</v>
      </c>
      <c r="H2403" t="s">
        <v>2566</v>
      </c>
      <c r="I2403" t="s">
        <v>7641</v>
      </c>
      <c r="J2403" t="s">
        <v>1644</v>
      </c>
      <c r="K2403" t="s">
        <v>4482</v>
      </c>
      <c r="L2403" t="s">
        <v>1645</v>
      </c>
      <c r="M2403" t="s">
        <v>2567</v>
      </c>
      <c r="N2403" t="s">
        <v>2568</v>
      </c>
      <c r="O2403" t="s">
        <v>2569</v>
      </c>
      <c r="P2403" t="s">
        <v>1343</v>
      </c>
      <c r="Q2403" t="s">
        <v>6629</v>
      </c>
      <c r="R2403" t="s">
        <v>2570</v>
      </c>
      <c r="S2403" t="s">
        <v>2571</v>
      </c>
      <c r="T2403" t="s">
        <v>1343</v>
      </c>
      <c r="U2403" t="s">
        <v>6629</v>
      </c>
      <c r="V2403" t="s">
        <v>3930</v>
      </c>
      <c r="W2403" t="s">
        <v>7640</v>
      </c>
      <c r="X2403">
        <v>100</v>
      </c>
      <c r="Y2403">
        <v>27.2</v>
      </c>
      <c r="Z2403">
        <v>59.12</v>
      </c>
      <c r="AA2403">
        <v>59.12</v>
      </c>
      <c r="AB2403">
        <v>100</v>
      </c>
    </row>
    <row r="2404" spans="1:28" x14ac:dyDescent="0.3">
      <c r="A2404" t="s">
        <v>29936</v>
      </c>
      <c r="B2404" t="s">
        <v>3631</v>
      </c>
      <c r="C2404" s="7">
        <v>-1.60433117960626</v>
      </c>
      <c r="D2404" s="7">
        <v>-1.95249299988005</v>
      </c>
      <c r="E2404" s="7">
        <v>-1.4409160005535699</v>
      </c>
      <c r="F2404" s="7">
        <v>-0.81670780636926199</v>
      </c>
      <c r="G2404">
        <v>29658</v>
      </c>
      <c r="I2404" t="s">
        <v>35</v>
      </c>
      <c r="K2404" t="s">
        <v>35</v>
      </c>
      <c r="N2404" t="s">
        <v>35</v>
      </c>
      <c r="Q2404" t="s">
        <v>35</v>
      </c>
      <c r="S2404" t="s">
        <v>29935</v>
      </c>
      <c r="U2404" t="s">
        <v>35</v>
      </c>
      <c r="V2404" t="s">
        <v>29934</v>
      </c>
      <c r="X2404">
        <v>100</v>
      </c>
      <c r="Z2404">
        <v>53.78</v>
      </c>
      <c r="AA2404">
        <v>53.78</v>
      </c>
    </row>
    <row r="2405" spans="1:28" x14ac:dyDescent="0.3">
      <c r="A2405" t="s">
        <v>12975</v>
      </c>
      <c r="B2405" t="s">
        <v>3636</v>
      </c>
      <c r="C2405" s="7">
        <v>0.258304812413853</v>
      </c>
      <c r="D2405" s="7">
        <v>0.45474899257565599</v>
      </c>
      <c r="E2405" s="7">
        <v>0.41605983890124199</v>
      </c>
      <c r="F2405" s="7">
        <v>1.06425326763263</v>
      </c>
      <c r="G2405">
        <v>322815</v>
      </c>
      <c r="H2405" t="s">
        <v>12974</v>
      </c>
      <c r="I2405" t="s">
        <v>12973</v>
      </c>
      <c r="J2405" t="s">
        <v>3104</v>
      </c>
      <c r="K2405" t="s">
        <v>12972</v>
      </c>
      <c r="L2405" t="s">
        <v>34555</v>
      </c>
      <c r="M2405" t="s">
        <v>12971</v>
      </c>
      <c r="N2405" t="s">
        <v>12970</v>
      </c>
      <c r="P2405" t="s">
        <v>12969</v>
      </c>
      <c r="Q2405" t="s">
        <v>35456</v>
      </c>
      <c r="R2405" t="s">
        <v>12968</v>
      </c>
      <c r="S2405" t="s">
        <v>12967</v>
      </c>
      <c r="T2405" t="s">
        <v>3104</v>
      </c>
      <c r="U2405" t="s">
        <v>3546</v>
      </c>
      <c r="V2405" t="s">
        <v>12966</v>
      </c>
      <c r="X2405">
        <v>100</v>
      </c>
      <c r="Y2405">
        <v>31.43</v>
      </c>
      <c r="Z2405">
        <v>53.26</v>
      </c>
      <c r="AA2405">
        <v>53.26</v>
      </c>
    </row>
    <row r="2406" spans="1:28" x14ac:dyDescent="0.3">
      <c r="A2406" t="s">
        <v>7639</v>
      </c>
      <c r="B2406" t="s">
        <v>3636</v>
      </c>
      <c r="C2406" s="7">
        <v>2.1106778158030499</v>
      </c>
      <c r="D2406" s="7">
        <v>2.4659011644319002</v>
      </c>
      <c r="E2406" s="7">
        <v>1.4761908651353399</v>
      </c>
      <c r="F2406" s="7">
        <v>2.1642798321788699</v>
      </c>
      <c r="G2406">
        <v>292237</v>
      </c>
      <c r="H2406" t="s">
        <v>679</v>
      </c>
      <c r="I2406" t="s">
        <v>7145</v>
      </c>
      <c r="J2406" t="s">
        <v>638</v>
      </c>
      <c r="K2406" t="s">
        <v>3852</v>
      </c>
      <c r="L2406" t="s">
        <v>3493</v>
      </c>
      <c r="M2406" t="s">
        <v>7638</v>
      </c>
      <c r="N2406" t="s">
        <v>7637</v>
      </c>
      <c r="O2406" t="s">
        <v>7636</v>
      </c>
      <c r="P2406" t="s">
        <v>45</v>
      </c>
      <c r="Q2406" t="s">
        <v>3846</v>
      </c>
      <c r="R2406" t="s">
        <v>7635</v>
      </c>
      <c r="S2406" t="s">
        <v>7634</v>
      </c>
      <c r="T2406" t="s">
        <v>638</v>
      </c>
      <c r="U2406" t="s">
        <v>3852</v>
      </c>
      <c r="V2406" t="s">
        <v>7633</v>
      </c>
      <c r="X2406">
        <v>100</v>
      </c>
      <c r="Y2406">
        <v>26.19</v>
      </c>
      <c r="Z2406">
        <v>65.12</v>
      </c>
      <c r="AA2406">
        <v>65.12</v>
      </c>
    </row>
    <row r="2407" spans="1:28" x14ac:dyDescent="0.3">
      <c r="A2407" t="s">
        <v>29933</v>
      </c>
      <c r="B2407" t="s">
        <v>3636</v>
      </c>
      <c r="C2407" s="7">
        <v>1.6690398594565801</v>
      </c>
      <c r="D2407" s="7">
        <v>1.3178782201158099</v>
      </c>
      <c r="E2407" s="7">
        <v>0.89352152184525302</v>
      </c>
      <c r="F2407" s="7">
        <v>1.17181981255121</v>
      </c>
      <c r="G2407">
        <v>260318</v>
      </c>
      <c r="J2407" t="s">
        <v>2603</v>
      </c>
      <c r="K2407" t="s">
        <v>2604</v>
      </c>
      <c r="L2407" t="s">
        <v>2605</v>
      </c>
      <c r="M2407" t="s">
        <v>29932</v>
      </c>
      <c r="N2407" t="s">
        <v>29931</v>
      </c>
      <c r="O2407" t="s">
        <v>29930</v>
      </c>
      <c r="P2407" t="s">
        <v>114</v>
      </c>
      <c r="Q2407" t="s">
        <v>115</v>
      </c>
      <c r="R2407" t="s">
        <v>29929</v>
      </c>
      <c r="S2407" t="s">
        <v>29928</v>
      </c>
      <c r="T2407" t="s">
        <v>114</v>
      </c>
      <c r="U2407" t="s">
        <v>115</v>
      </c>
      <c r="V2407" t="s">
        <v>29927</v>
      </c>
      <c r="X2407">
        <v>100</v>
      </c>
      <c r="Y2407">
        <v>68.180000000000007</v>
      </c>
      <c r="Z2407">
        <v>86.36</v>
      </c>
      <c r="AA2407">
        <v>86.36</v>
      </c>
    </row>
    <row r="2408" spans="1:28" x14ac:dyDescent="0.3">
      <c r="A2408" t="s">
        <v>2572</v>
      </c>
      <c r="B2408" t="s">
        <v>3636</v>
      </c>
      <c r="C2408" s="7">
        <v>2.3686105988901698</v>
      </c>
      <c r="D2408" s="7">
        <v>1.9454354167075001</v>
      </c>
      <c r="E2408" s="7">
        <v>1.89580269754688</v>
      </c>
      <c r="F2408" s="7">
        <v>5.2245009265160904</v>
      </c>
      <c r="G2408">
        <v>346809</v>
      </c>
      <c r="H2408" t="s">
        <v>1987</v>
      </c>
      <c r="I2408" t="s">
        <v>8718</v>
      </c>
      <c r="J2408" t="s">
        <v>1988</v>
      </c>
      <c r="K2408" t="s">
        <v>4132</v>
      </c>
      <c r="L2408" t="s">
        <v>3528</v>
      </c>
      <c r="M2408" t="s">
        <v>1989</v>
      </c>
      <c r="N2408" t="s">
        <v>8719</v>
      </c>
      <c r="O2408" t="s">
        <v>1990</v>
      </c>
      <c r="P2408" t="s">
        <v>1991</v>
      </c>
      <c r="Q2408" t="s">
        <v>8720</v>
      </c>
      <c r="S2408" t="s">
        <v>2573</v>
      </c>
      <c r="T2408" t="s">
        <v>2574</v>
      </c>
      <c r="U2408" t="s">
        <v>3619</v>
      </c>
      <c r="V2408" t="s">
        <v>3929</v>
      </c>
      <c r="X2408">
        <v>100</v>
      </c>
      <c r="Y2408">
        <v>41.06</v>
      </c>
      <c r="Z2408">
        <v>60.82</v>
      </c>
      <c r="AA2408">
        <v>57.2</v>
      </c>
    </row>
    <row r="2409" spans="1:28" x14ac:dyDescent="0.3">
      <c r="A2409" t="s">
        <v>4486</v>
      </c>
      <c r="B2409" t="s">
        <v>3636</v>
      </c>
      <c r="C2409" s="7">
        <v>0.50699153730326296</v>
      </c>
      <c r="D2409" s="7">
        <v>-2.8587757631903798E-3</v>
      </c>
      <c r="E2409" s="7">
        <v>-0.23908090972618701</v>
      </c>
      <c r="F2409" s="7">
        <v>2.98217637941258</v>
      </c>
      <c r="G2409">
        <v>258601</v>
      </c>
      <c r="H2409" t="s">
        <v>293</v>
      </c>
      <c r="I2409" t="s">
        <v>294</v>
      </c>
      <c r="J2409" t="s">
        <v>295</v>
      </c>
      <c r="K2409" t="s">
        <v>8715</v>
      </c>
      <c r="L2409" t="s">
        <v>3522</v>
      </c>
      <c r="M2409" t="s">
        <v>2191</v>
      </c>
      <c r="N2409" t="s">
        <v>2192</v>
      </c>
      <c r="O2409" t="s">
        <v>2193</v>
      </c>
      <c r="P2409" t="s">
        <v>302</v>
      </c>
      <c r="Q2409" t="s">
        <v>8709</v>
      </c>
      <c r="S2409" t="s">
        <v>4485</v>
      </c>
      <c r="T2409" t="s">
        <v>1532</v>
      </c>
      <c r="U2409" t="s">
        <v>8842</v>
      </c>
      <c r="V2409" t="s">
        <v>4484</v>
      </c>
      <c r="X2409">
        <v>100</v>
      </c>
      <c r="Y2409">
        <v>41.32</v>
      </c>
      <c r="Z2409">
        <v>62.57</v>
      </c>
      <c r="AA2409">
        <v>60</v>
      </c>
    </row>
    <row r="2410" spans="1:28" x14ac:dyDescent="0.3">
      <c r="A2410" t="s">
        <v>6355</v>
      </c>
      <c r="B2410" t="s">
        <v>3631</v>
      </c>
      <c r="C2410" s="7">
        <v>-1.3252702632508999</v>
      </c>
      <c r="D2410" s="7">
        <v>-2.56039993437044</v>
      </c>
      <c r="E2410" s="7">
        <v>-1.54488360486654</v>
      </c>
      <c r="F2410" s="7">
        <v>-0.86779911785726205</v>
      </c>
      <c r="G2410">
        <v>70507</v>
      </c>
      <c r="S2410" t="s">
        <v>6354</v>
      </c>
      <c r="T2410" t="s">
        <v>6353</v>
      </c>
      <c r="U2410" t="s">
        <v>6352</v>
      </c>
      <c r="V2410" t="s">
        <v>6351</v>
      </c>
      <c r="X2410">
        <v>100</v>
      </c>
      <c r="Z2410">
        <v>44.44</v>
      </c>
      <c r="AA2410">
        <v>44.44</v>
      </c>
    </row>
    <row r="2411" spans="1:28" x14ac:dyDescent="0.3">
      <c r="A2411" t="s">
        <v>29926</v>
      </c>
      <c r="B2411" t="s">
        <v>3631</v>
      </c>
      <c r="C2411" s="7">
        <v>-1.1291641028077299</v>
      </c>
      <c r="D2411" s="7">
        <v>-1.3358314301302401</v>
      </c>
      <c r="E2411" s="7">
        <v>-1.2947664566766599</v>
      </c>
      <c r="F2411" s="7">
        <v>-1.2869389427920099</v>
      </c>
      <c r="G2411">
        <v>61991</v>
      </c>
      <c r="H2411" t="s">
        <v>29925</v>
      </c>
      <c r="I2411" t="s">
        <v>34676</v>
      </c>
      <c r="J2411" t="s">
        <v>29924</v>
      </c>
      <c r="K2411" t="s">
        <v>29923</v>
      </c>
      <c r="L2411" t="s">
        <v>29922</v>
      </c>
      <c r="M2411" t="s">
        <v>29921</v>
      </c>
      <c r="N2411" t="s">
        <v>29920</v>
      </c>
      <c r="O2411" t="s">
        <v>34677</v>
      </c>
      <c r="P2411" t="s">
        <v>29917</v>
      </c>
      <c r="Q2411" t="s">
        <v>29916</v>
      </c>
      <c r="R2411" t="s">
        <v>29919</v>
      </c>
      <c r="S2411" t="s">
        <v>29918</v>
      </c>
      <c r="T2411" t="s">
        <v>29917</v>
      </c>
      <c r="U2411" t="s">
        <v>29916</v>
      </c>
      <c r="V2411" t="s">
        <v>29915</v>
      </c>
      <c r="W2411" t="s">
        <v>29914</v>
      </c>
      <c r="X2411">
        <v>100</v>
      </c>
      <c r="Y2411">
        <v>62.5</v>
      </c>
      <c r="Z2411">
        <v>69.069999999999993</v>
      </c>
      <c r="AA2411">
        <v>69.069999999999993</v>
      </c>
      <c r="AB2411">
        <v>78.569999999999993</v>
      </c>
    </row>
    <row r="2412" spans="1:28" x14ac:dyDescent="0.3">
      <c r="A2412" t="s">
        <v>21338</v>
      </c>
      <c r="B2412" t="s">
        <v>3631</v>
      </c>
      <c r="C2412" s="7">
        <v>-0.75404444535843895</v>
      </c>
      <c r="D2412" s="7">
        <v>-1.2606181763440301</v>
      </c>
      <c r="E2412" s="7">
        <v>-1.12665997849142</v>
      </c>
      <c r="F2412" s="7">
        <v>-0.92705104329177401</v>
      </c>
      <c r="G2412">
        <v>55697</v>
      </c>
      <c r="I2412" t="s">
        <v>35</v>
      </c>
      <c r="K2412" t="s">
        <v>35</v>
      </c>
      <c r="N2412" t="s">
        <v>35</v>
      </c>
      <c r="Q2412" t="s">
        <v>35</v>
      </c>
      <c r="U2412" t="s">
        <v>35</v>
      </c>
      <c r="X2412">
        <v>100</v>
      </c>
    </row>
    <row r="2413" spans="1:28" x14ac:dyDescent="0.3">
      <c r="A2413" t="s">
        <v>21337</v>
      </c>
      <c r="B2413" t="s">
        <v>3631</v>
      </c>
      <c r="C2413" s="7">
        <v>-0.46044969184588203</v>
      </c>
      <c r="D2413" s="7">
        <v>-1.27904608436557</v>
      </c>
      <c r="E2413" s="7">
        <v>-0.75729387156575101</v>
      </c>
      <c r="F2413" s="7">
        <v>-8.9992743429908206E-2</v>
      </c>
      <c r="G2413">
        <v>331315</v>
      </c>
      <c r="I2413" t="s">
        <v>35</v>
      </c>
      <c r="K2413" t="s">
        <v>35</v>
      </c>
      <c r="N2413" t="s">
        <v>35</v>
      </c>
      <c r="Q2413" t="s">
        <v>35</v>
      </c>
      <c r="U2413" t="s">
        <v>35</v>
      </c>
    </row>
    <row r="2414" spans="1:28" x14ac:dyDescent="0.3">
      <c r="A2414" t="s">
        <v>2575</v>
      </c>
      <c r="B2414" t="s">
        <v>3636</v>
      </c>
      <c r="C2414" s="7">
        <v>3.2857029813100498</v>
      </c>
      <c r="D2414" s="7">
        <v>3.5550009642671001</v>
      </c>
      <c r="E2414" s="7">
        <v>3.24548613099225</v>
      </c>
      <c r="F2414" s="7">
        <v>3.4104991318180198</v>
      </c>
      <c r="G2414">
        <v>70487</v>
      </c>
      <c r="J2414" t="s">
        <v>2576</v>
      </c>
      <c r="K2414" t="s">
        <v>3778</v>
      </c>
      <c r="L2414" t="s">
        <v>2577</v>
      </c>
      <c r="M2414" t="s">
        <v>2578</v>
      </c>
      <c r="N2414" t="s">
        <v>2579</v>
      </c>
      <c r="O2414" t="s">
        <v>2580</v>
      </c>
      <c r="P2414" t="s">
        <v>2581</v>
      </c>
      <c r="Q2414" t="s">
        <v>2582</v>
      </c>
      <c r="R2414" t="s">
        <v>2583</v>
      </c>
      <c r="S2414" t="s">
        <v>2584</v>
      </c>
      <c r="T2414" t="s">
        <v>2585</v>
      </c>
      <c r="U2414" t="s">
        <v>2586</v>
      </c>
      <c r="V2414" t="s">
        <v>3777</v>
      </c>
      <c r="W2414" t="s">
        <v>7632</v>
      </c>
      <c r="X2414">
        <v>91.97</v>
      </c>
      <c r="Y2414">
        <v>47.37</v>
      </c>
      <c r="Z2414">
        <v>27.72</v>
      </c>
      <c r="AA2414">
        <v>27.72</v>
      </c>
      <c r="AB2414">
        <v>100</v>
      </c>
    </row>
    <row r="2415" spans="1:28" x14ac:dyDescent="0.3">
      <c r="A2415" t="s">
        <v>2587</v>
      </c>
      <c r="B2415" t="s">
        <v>3636</v>
      </c>
      <c r="C2415" s="7">
        <v>1.42062131814948</v>
      </c>
      <c r="D2415" s="7">
        <v>2.6982601251585998</v>
      </c>
      <c r="E2415" s="7">
        <v>1.15130288970108</v>
      </c>
      <c r="F2415" s="7">
        <v>3.0421618430679902</v>
      </c>
      <c r="G2415">
        <v>258999</v>
      </c>
      <c r="H2415" t="s">
        <v>2588</v>
      </c>
      <c r="I2415" t="s">
        <v>6350</v>
      </c>
      <c r="J2415" t="s">
        <v>1390</v>
      </c>
      <c r="K2415" t="s">
        <v>3595</v>
      </c>
      <c r="L2415" t="s">
        <v>3596</v>
      </c>
      <c r="M2415" t="s">
        <v>2589</v>
      </c>
      <c r="N2415" t="s">
        <v>2590</v>
      </c>
      <c r="O2415" t="s">
        <v>2591</v>
      </c>
      <c r="P2415" t="s">
        <v>1390</v>
      </c>
      <c r="Q2415" t="s">
        <v>3597</v>
      </c>
      <c r="R2415" t="s">
        <v>2592</v>
      </c>
      <c r="S2415" t="s">
        <v>2593</v>
      </c>
      <c r="T2415" t="s">
        <v>2594</v>
      </c>
      <c r="U2415" t="s">
        <v>3598</v>
      </c>
      <c r="V2415" t="s">
        <v>3928</v>
      </c>
      <c r="X2415">
        <v>100</v>
      </c>
      <c r="Y2415">
        <v>30</v>
      </c>
      <c r="Z2415">
        <v>46.67</v>
      </c>
      <c r="AA2415">
        <v>46.67</v>
      </c>
    </row>
    <row r="2416" spans="1:28" x14ac:dyDescent="0.3">
      <c r="A2416" t="s">
        <v>2595</v>
      </c>
      <c r="B2416" t="s">
        <v>3639</v>
      </c>
      <c r="C2416" s="7">
        <v>5.4616669389317103</v>
      </c>
      <c r="D2416" s="7">
        <v>5.8100469552536396</v>
      </c>
      <c r="E2416" s="7">
        <v>5.9456946664228303</v>
      </c>
      <c r="F2416" s="7">
        <v>5.4239646549257401</v>
      </c>
      <c r="G2416">
        <v>356769</v>
      </c>
      <c r="M2416" t="s">
        <v>2596</v>
      </c>
      <c r="N2416" t="s">
        <v>2597</v>
      </c>
      <c r="O2416" t="s">
        <v>2598</v>
      </c>
      <c r="P2416" t="s">
        <v>2599</v>
      </c>
      <c r="Q2416" t="s">
        <v>6907</v>
      </c>
      <c r="R2416" t="s">
        <v>2600</v>
      </c>
      <c r="S2416" t="s">
        <v>2601</v>
      </c>
      <c r="V2416" t="s">
        <v>3692</v>
      </c>
      <c r="X2416">
        <v>95.98</v>
      </c>
      <c r="Y2416">
        <v>37.29</v>
      </c>
      <c r="Z2416">
        <v>68.069999999999993</v>
      </c>
      <c r="AA2416">
        <v>68.069999999999993</v>
      </c>
    </row>
    <row r="2417" spans="1:28" x14ac:dyDescent="0.3">
      <c r="A2417" t="s">
        <v>17161</v>
      </c>
      <c r="B2417" t="s">
        <v>3636</v>
      </c>
      <c r="C2417" s="7">
        <v>0.55364276119255995</v>
      </c>
      <c r="D2417" s="7">
        <v>0.27813734041416199</v>
      </c>
      <c r="E2417" s="7">
        <v>1.1838901752994999</v>
      </c>
      <c r="F2417" s="7">
        <v>-0.110485983730452</v>
      </c>
      <c r="G2417">
        <v>243506</v>
      </c>
      <c r="I2417" t="s">
        <v>35</v>
      </c>
      <c r="K2417" t="s">
        <v>35</v>
      </c>
      <c r="N2417" t="s">
        <v>35</v>
      </c>
      <c r="Q2417" t="s">
        <v>35</v>
      </c>
      <c r="S2417" t="s">
        <v>4360</v>
      </c>
      <c r="U2417" t="s">
        <v>35</v>
      </c>
      <c r="V2417" t="s">
        <v>4359</v>
      </c>
      <c r="X2417">
        <v>100</v>
      </c>
      <c r="Z2417">
        <v>65.17</v>
      </c>
      <c r="AA2417">
        <v>65.17</v>
      </c>
    </row>
    <row r="2418" spans="1:28" x14ac:dyDescent="0.3">
      <c r="A2418" t="s">
        <v>5517</v>
      </c>
      <c r="B2418" t="s">
        <v>3636</v>
      </c>
      <c r="C2418" s="7">
        <v>-0.33545535936649401</v>
      </c>
      <c r="D2418" s="7">
        <v>0.41149302073740801</v>
      </c>
      <c r="E2418" s="7">
        <v>2.2567757408947502</v>
      </c>
      <c r="F2418" s="7">
        <v>4.8669567322274796E-3</v>
      </c>
      <c r="G2418">
        <v>331357</v>
      </c>
      <c r="M2418" t="s">
        <v>5516</v>
      </c>
      <c r="N2418" t="s">
        <v>8815</v>
      </c>
      <c r="O2418" t="s">
        <v>5515</v>
      </c>
      <c r="P2418" t="s">
        <v>5514</v>
      </c>
      <c r="Q2418" t="s">
        <v>8816</v>
      </c>
      <c r="R2418" t="s">
        <v>5513</v>
      </c>
      <c r="S2418" t="s">
        <v>5512</v>
      </c>
      <c r="T2418" t="s">
        <v>674</v>
      </c>
      <c r="U2418" t="s">
        <v>675</v>
      </c>
      <c r="V2418" t="s">
        <v>5511</v>
      </c>
      <c r="X2418">
        <v>100</v>
      </c>
      <c r="Y2418">
        <v>45.28</v>
      </c>
      <c r="Z2418">
        <v>35.479999999999997</v>
      </c>
      <c r="AA2418">
        <v>35.479999999999997</v>
      </c>
    </row>
    <row r="2419" spans="1:28" x14ac:dyDescent="0.3">
      <c r="A2419" t="s">
        <v>21336</v>
      </c>
      <c r="B2419" t="s">
        <v>3636</v>
      </c>
      <c r="C2419" s="7">
        <v>0.63776282254429395</v>
      </c>
      <c r="D2419" s="7">
        <v>1.17902252344359</v>
      </c>
      <c r="E2419" s="7">
        <v>-0.724697646266383</v>
      </c>
      <c r="F2419" s="7">
        <v>1.9523415409714999</v>
      </c>
      <c r="G2419">
        <v>322853</v>
      </c>
      <c r="M2419" t="s">
        <v>21335</v>
      </c>
      <c r="N2419" t="s">
        <v>21334</v>
      </c>
      <c r="O2419" t="s">
        <v>21333</v>
      </c>
      <c r="P2419" t="s">
        <v>21332</v>
      </c>
      <c r="Q2419" t="s">
        <v>21331</v>
      </c>
      <c r="R2419" t="s">
        <v>21330</v>
      </c>
      <c r="X2419">
        <v>100</v>
      </c>
      <c r="Y2419">
        <v>32.81</v>
      </c>
    </row>
    <row r="2420" spans="1:28" x14ac:dyDescent="0.3">
      <c r="A2420" t="s">
        <v>29913</v>
      </c>
      <c r="B2420" t="s">
        <v>3636</v>
      </c>
      <c r="C2420" s="7">
        <v>1.8269761856583899</v>
      </c>
      <c r="D2420" s="7">
        <v>1.6309093169387401</v>
      </c>
      <c r="E2420" s="7">
        <v>1.0811602830977001</v>
      </c>
      <c r="F2420" s="7">
        <v>0.77422340180595095</v>
      </c>
      <c r="G2420">
        <v>107000</v>
      </c>
      <c r="H2420" t="s">
        <v>7304</v>
      </c>
      <c r="I2420" t="s">
        <v>7303</v>
      </c>
      <c r="J2420" t="s">
        <v>29912</v>
      </c>
      <c r="K2420" t="s">
        <v>29911</v>
      </c>
      <c r="L2420" t="s">
        <v>29910</v>
      </c>
      <c r="M2420" t="s">
        <v>29909</v>
      </c>
      <c r="N2420" t="s">
        <v>29908</v>
      </c>
      <c r="O2420" t="s">
        <v>29907</v>
      </c>
      <c r="P2420" t="s">
        <v>29906</v>
      </c>
      <c r="Q2420" t="s">
        <v>29905</v>
      </c>
      <c r="R2420" t="s">
        <v>29904</v>
      </c>
      <c r="S2420" t="s">
        <v>29903</v>
      </c>
      <c r="V2420" t="s">
        <v>29902</v>
      </c>
      <c r="X2420">
        <v>100</v>
      </c>
      <c r="Y2420">
        <v>37.840000000000003</v>
      </c>
      <c r="Z2420">
        <v>55.56</v>
      </c>
      <c r="AA2420">
        <v>55.56</v>
      </c>
    </row>
    <row r="2421" spans="1:28" x14ac:dyDescent="0.3">
      <c r="A2421" t="s">
        <v>6349</v>
      </c>
      <c r="B2421" t="s">
        <v>3636</v>
      </c>
      <c r="C2421" s="7">
        <v>1.0999213540909401</v>
      </c>
      <c r="D2421" s="7">
        <v>2.0441941206506198</v>
      </c>
      <c r="E2421" s="7">
        <v>2.26586441023677</v>
      </c>
      <c r="F2421" s="7">
        <v>3.5380062450969998</v>
      </c>
      <c r="G2421">
        <v>322861</v>
      </c>
      <c r="I2421" t="s">
        <v>35</v>
      </c>
      <c r="K2421" t="s">
        <v>35</v>
      </c>
      <c r="N2421" t="s">
        <v>35</v>
      </c>
      <c r="Q2421" t="s">
        <v>35</v>
      </c>
      <c r="U2421" t="s">
        <v>35</v>
      </c>
      <c r="X2421">
        <v>100</v>
      </c>
    </row>
    <row r="2422" spans="1:28" x14ac:dyDescent="0.3">
      <c r="A2422" t="s">
        <v>29901</v>
      </c>
      <c r="B2422" t="s">
        <v>3631</v>
      </c>
      <c r="C2422" s="7">
        <v>-1.00167152768926</v>
      </c>
      <c r="D2422" s="7">
        <v>-0.64662652107457597</v>
      </c>
      <c r="E2422" s="7">
        <v>0.27387724288952198</v>
      </c>
      <c r="F2422" s="7">
        <v>0.26675352972826699</v>
      </c>
      <c r="G2422">
        <v>70440</v>
      </c>
      <c r="H2422" t="s">
        <v>29900</v>
      </c>
      <c r="I2422" t="s">
        <v>29899</v>
      </c>
      <c r="J2422" t="s">
        <v>29898</v>
      </c>
      <c r="K2422" t="s">
        <v>29897</v>
      </c>
      <c r="L2422" t="s">
        <v>29896</v>
      </c>
      <c r="M2422" t="s">
        <v>29895</v>
      </c>
      <c r="N2422" t="s">
        <v>29894</v>
      </c>
      <c r="O2422" t="s">
        <v>29893</v>
      </c>
      <c r="P2422" t="s">
        <v>29890</v>
      </c>
      <c r="Q2422" t="s">
        <v>34678</v>
      </c>
      <c r="R2422" t="s">
        <v>29892</v>
      </c>
      <c r="S2422" t="s">
        <v>29891</v>
      </c>
      <c r="T2422" t="s">
        <v>29890</v>
      </c>
      <c r="U2422" t="s">
        <v>34678</v>
      </c>
      <c r="V2422" t="s">
        <v>29889</v>
      </c>
      <c r="X2422">
        <v>99.85</v>
      </c>
      <c r="Y2422">
        <v>31.52</v>
      </c>
      <c r="Z2422">
        <v>50.91</v>
      </c>
      <c r="AA2422">
        <v>50.91</v>
      </c>
    </row>
    <row r="2423" spans="1:28" x14ac:dyDescent="0.3">
      <c r="A2423" t="s">
        <v>6348</v>
      </c>
      <c r="B2423" t="s">
        <v>3636</v>
      </c>
      <c r="C2423" s="7">
        <v>0.55361352433049904</v>
      </c>
      <c r="D2423" s="7">
        <v>2.07757403920907</v>
      </c>
      <c r="E2423" s="7">
        <v>2.5468034156472199</v>
      </c>
      <c r="F2423" s="7">
        <v>1.1122756668474101</v>
      </c>
      <c r="G2423">
        <v>234877</v>
      </c>
      <c r="M2423" t="s">
        <v>6347</v>
      </c>
      <c r="N2423" t="s">
        <v>6346</v>
      </c>
      <c r="O2423" t="s">
        <v>6345</v>
      </c>
      <c r="P2423" t="s">
        <v>6344</v>
      </c>
      <c r="Q2423" t="s">
        <v>6343</v>
      </c>
      <c r="R2423" t="s">
        <v>6342</v>
      </c>
      <c r="S2423" t="s">
        <v>6341</v>
      </c>
      <c r="V2423" t="s">
        <v>6340</v>
      </c>
      <c r="W2423" t="s">
        <v>6339</v>
      </c>
      <c r="X2423">
        <v>71.709999999999994</v>
      </c>
      <c r="Y2423">
        <v>41.94</v>
      </c>
      <c r="Z2423">
        <v>50.36</v>
      </c>
      <c r="AA2423">
        <v>50.36</v>
      </c>
      <c r="AB2423">
        <v>86.42</v>
      </c>
    </row>
    <row r="2424" spans="1:28" x14ac:dyDescent="0.3">
      <c r="A2424" t="s">
        <v>12965</v>
      </c>
      <c r="B2424" t="s">
        <v>3631</v>
      </c>
      <c r="C2424" s="7">
        <v>-0.41024872731531298</v>
      </c>
      <c r="D2424" s="7">
        <v>-0.28681903454770602</v>
      </c>
      <c r="E2424" s="7">
        <v>-0.69147409822033101</v>
      </c>
      <c r="F2424" s="7">
        <v>-1.11100236978939</v>
      </c>
      <c r="G2424">
        <v>36415</v>
      </c>
      <c r="H2424" t="s">
        <v>12964</v>
      </c>
      <c r="I2424" t="s">
        <v>12963</v>
      </c>
      <c r="J2424" t="s">
        <v>12962</v>
      </c>
      <c r="K2424" t="s">
        <v>12961</v>
      </c>
      <c r="L2424" t="s">
        <v>35457</v>
      </c>
      <c r="X2424">
        <v>98.99</v>
      </c>
    </row>
    <row r="2425" spans="1:28" x14ac:dyDescent="0.3">
      <c r="A2425" t="s">
        <v>17160</v>
      </c>
      <c r="B2425" t="s">
        <v>3636</v>
      </c>
      <c r="C2425" s="7">
        <v>0.27056320558967301</v>
      </c>
      <c r="D2425" s="7">
        <v>-0.66124435059984199</v>
      </c>
      <c r="E2425" s="7">
        <v>1.4633651791989</v>
      </c>
      <c r="F2425" s="7">
        <v>0.193249700575329</v>
      </c>
      <c r="G2425">
        <v>352046</v>
      </c>
      <c r="H2425" t="s">
        <v>1661</v>
      </c>
      <c r="I2425" t="s">
        <v>1662</v>
      </c>
      <c r="J2425" t="s">
        <v>1663</v>
      </c>
      <c r="K2425" t="s">
        <v>1664</v>
      </c>
      <c r="L2425" t="s">
        <v>1665</v>
      </c>
      <c r="M2425" t="s">
        <v>17159</v>
      </c>
      <c r="N2425" t="s">
        <v>17158</v>
      </c>
      <c r="O2425" t="s">
        <v>17157</v>
      </c>
      <c r="P2425" t="s">
        <v>1663</v>
      </c>
      <c r="Q2425" t="s">
        <v>17156</v>
      </c>
      <c r="R2425" t="s">
        <v>17155</v>
      </c>
      <c r="S2425" t="s">
        <v>17154</v>
      </c>
      <c r="T2425" t="s">
        <v>17153</v>
      </c>
      <c r="U2425" t="s">
        <v>17152</v>
      </c>
      <c r="V2425" t="s">
        <v>17151</v>
      </c>
      <c r="X2425">
        <v>100</v>
      </c>
      <c r="Y2425">
        <v>35.94</v>
      </c>
      <c r="Z2425">
        <v>50</v>
      </c>
      <c r="AA2425">
        <v>50</v>
      </c>
    </row>
    <row r="2426" spans="1:28" x14ac:dyDescent="0.3">
      <c r="A2426" t="s">
        <v>7631</v>
      </c>
      <c r="B2426" t="s">
        <v>3631</v>
      </c>
      <c r="C2426" s="7">
        <v>-2.52358233793715</v>
      </c>
      <c r="D2426" s="7">
        <v>-1.4454318865406801</v>
      </c>
      <c r="E2426" s="7">
        <v>-2.6403200050559499</v>
      </c>
      <c r="F2426" s="7">
        <v>-0.10805345155924501</v>
      </c>
      <c r="G2426">
        <v>66015</v>
      </c>
      <c r="I2426" t="s">
        <v>35</v>
      </c>
      <c r="K2426" t="s">
        <v>35</v>
      </c>
      <c r="N2426" t="s">
        <v>35</v>
      </c>
      <c r="Q2426" t="s">
        <v>35</v>
      </c>
      <c r="S2426" t="s">
        <v>7630</v>
      </c>
      <c r="U2426" t="s">
        <v>35</v>
      </c>
      <c r="V2426" t="s">
        <v>7629</v>
      </c>
      <c r="X2426">
        <v>100</v>
      </c>
      <c r="Z2426">
        <v>55.32</v>
      </c>
      <c r="AA2426">
        <v>55.32</v>
      </c>
    </row>
    <row r="2427" spans="1:28" x14ac:dyDescent="0.3">
      <c r="A2427" t="s">
        <v>12960</v>
      </c>
      <c r="B2427" t="s">
        <v>3631</v>
      </c>
      <c r="C2427" s="7">
        <v>-0.31814881512666698</v>
      </c>
      <c r="D2427" s="7">
        <v>-0.33880669588017498</v>
      </c>
      <c r="E2427" s="7">
        <v>-0.81020533246401905</v>
      </c>
      <c r="F2427" s="7">
        <v>-1.17503531880227</v>
      </c>
      <c r="G2427">
        <v>100993</v>
      </c>
      <c r="M2427" t="s">
        <v>12959</v>
      </c>
      <c r="N2427" t="s">
        <v>12958</v>
      </c>
      <c r="O2427" t="s">
        <v>12957</v>
      </c>
      <c r="P2427" t="s">
        <v>12956</v>
      </c>
      <c r="Q2427" t="s">
        <v>12955</v>
      </c>
      <c r="R2427" t="s">
        <v>12954</v>
      </c>
      <c r="S2427" t="s">
        <v>12953</v>
      </c>
      <c r="T2427" t="s">
        <v>12952</v>
      </c>
      <c r="U2427" t="s">
        <v>12951</v>
      </c>
      <c r="V2427" t="s">
        <v>12950</v>
      </c>
      <c r="W2427" t="s">
        <v>12949</v>
      </c>
      <c r="Y2427">
        <v>46.88</v>
      </c>
      <c r="Z2427">
        <v>98.98</v>
      </c>
      <c r="AA2427">
        <v>98.98</v>
      </c>
      <c r="AB2427">
        <v>78.040000000000006</v>
      </c>
    </row>
    <row r="2428" spans="1:28" x14ac:dyDescent="0.3">
      <c r="A2428" t="s">
        <v>29888</v>
      </c>
      <c r="B2428" t="s">
        <v>3636</v>
      </c>
      <c r="C2428" s="7">
        <v>1.1901189911545</v>
      </c>
      <c r="D2428" s="7">
        <v>1.1527243102379801</v>
      </c>
      <c r="E2428" s="7">
        <v>0.61206663574429498</v>
      </c>
      <c r="F2428" s="7">
        <v>0.97142605235996404</v>
      </c>
      <c r="G2428">
        <v>260166</v>
      </c>
      <c r="H2428" t="s">
        <v>18296</v>
      </c>
      <c r="I2428" t="s">
        <v>34525</v>
      </c>
      <c r="J2428" t="s">
        <v>29887</v>
      </c>
      <c r="K2428" t="s">
        <v>29886</v>
      </c>
      <c r="L2428" t="s">
        <v>29885</v>
      </c>
      <c r="M2428" t="s">
        <v>29884</v>
      </c>
      <c r="N2428" t="s">
        <v>29883</v>
      </c>
      <c r="O2428" t="s">
        <v>29882</v>
      </c>
      <c r="P2428" t="s">
        <v>2163</v>
      </c>
      <c r="Q2428" t="s">
        <v>3531</v>
      </c>
      <c r="R2428" t="s">
        <v>29881</v>
      </c>
      <c r="S2428" t="s">
        <v>29880</v>
      </c>
      <c r="T2428" t="s">
        <v>2246</v>
      </c>
      <c r="U2428" t="s">
        <v>3585</v>
      </c>
      <c r="V2428" t="s">
        <v>29879</v>
      </c>
      <c r="X2428">
        <v>100</v>
      </c>
      <c r="Y2428">
        <v>64.709999999999994</v>
      </c>
      <c r="Z2428">
        <v>39.71</v>
      </c>
      <c r="AA2428">
        <v>39.71</v>
      </c>
    </row>
    <row r="2429" spans="1:28" x14ac:dyDescent="0.3">
      <c r="A2429" t="s">
        <v>21329</v>
      </c>
      <c r="B2429" t="s">
        <v>3636</v>
      </c>
      <c r="C2429" s="7">
        <v>0.66893824692487103</v>
      </c>
      <c r="D2429" s="7">
        <v>1.88981337344522</v>
      </c>
      <c r="E2429" s="7">
        <v>0.65200197925716996</v>
      </c>
      <c r="F2429" s="7">
        <v>1.11659912963057</v>
      </c>
      <c r="G2429">
        <v>234134</v>
      </c>
      <c r="H2429" t="s">
        <v>21328</v>
      </c>
      <c r="I2429" t="s">
        <v>21327</v>
      </c>
      <c r="J2429" t="s">
        <v>21318</v>
      </c>
      <c r="K2429" t="s">
        <v>21326</v>
      </c>
      <c r="L2429" t="s">
        <v>21325</v>
      </c>
      <c r="M2429" t="s">
        <v>21324</v>
      </c>
      <c r="N2429" t="s">
        <v>21323</v>
      </c>
      <c r="O2429" t="s">
        <v>21322</v>
      </c>
      <c r="P2429" t="s">
        <v>21321</v>
      </c>
      <c r="Q2429" t="s">
        <v>35090</v>
      </c>
      <c r="R2429" t="s">
        <v>21320</v>
      </c>
      <c r="S2429" t="s">
        <v>21319</v>
      </c>
      <c r="T2429" t="s">
        <v>21318</v>
      </c>
      <c r="U2429" t="s">
        <v>21317</v>
      </c>
      <c r="V2429" t="s">
        <v>21316</v>
      </c>
      <c r="X2429">
        <v>100</v>
      </c>
      <c r="Y2429">
        <v>29.27</v>
      </c>
      <c r="Z2429">
        <v>62.37</v>
      </c>
      <c r="AA2429">
        <v>62.37</v>
      </c>
    </row>
    <row r="2430" spans="1:28" x14ac:dyDescent="0.3">
      <c r="A2430" t="s">
        <v>4483</v>
      </c>
      <c r="B2430" t="s">
        <v>3636</v>
      </c>
      <c r="C2430" s="7">
        <v>1.4227635254358999</v>
      </c>
      <c r="D2430" s="7">
        <v>1.43124154443633</v>
      </c>
      <c r="E2430" s="7">
        <v>1.4229899970202999</v>
      </c>
      <c r="F2430" s="7">
        <v>2.9231586626341701</v>
      </c>
      <c r="G2430">
        <v>259082</v>
      </c>
      <c r="H2430" t="s">
        <v>1337</v>
      </c>
      <c r="I2430" t="s">
        <v>1338</v>
      </c>
      <c r="J2430" t="s">
        <v>1644</v>
      </c>
      <c r="K2430" t="s">
        <v>4482</v>
      </c>
      <c r="L2430" t="s">
        <v>1645</v>
      </c>
      <c r="M2430" t="s">
        <v>4481</v>
      </c>
      <c r="N2430" t="s">
        <v>4480</v>
      </c>
      <c r="O2430" t="s">
        <v>4479</v>
      </c>
      <c r="P2430" t="s">
        <v>4478</v>
      </c>
      <c r="Q2430" t="s">
        <v>4477</v>
      </c>
      <c r="R2430" t="s">
        <v>4476</v>
      </c>
      <c r="S2430" t="s">
        <v>4475</v>
      </c>
      <c r="T2430" t="s">
        <v>4474</v>
      </c>
      <c r="U2430" t="s">
        <v>4473</v>
      </c>
      <c r="V2430" t="s">
        <v>4472</v>
      </c>
      <c r="X2430">
        <v>99.21</v>
      </c>
      <c r="Y2430">
        <v>30.11</v>
      </c>
      <c r="Z2430">
        <v>68.239999999999995</v>
      </c>
      <c r="AA2430">
        <v>68.239999999999995</v>
      </c>
    </row>
    <row r="2431" spans="1:28" x14ac:dyDescent="0.3">
      <c r="A2431" t="s">
        <v>17150</v>
      </c>
      <c r="B2431" t="s">
        <v>3636</v>
      </c>
      <c r="C2431" s="7">
        <v>0.69116272520650102</v>
      </c>
      <c r="D2431" s="7">
        <v>0.70372262146428799</v>
      </c>
      <c r="E2431" s="7">
        <v>1.0867179292451901</v>
      </c>
      <c r="F2431" s="7">
        <v>0.43485415210650702</v>
      </c>
      <c r="G2431">
        <v>259134</v>
      </c>
      <c r="M2431" t="s">
        <v>17149</v>
      </c>
      <c r="N2431" t="s">
        <v>17148</v>
      </c>
      <c r="O2431" t="s">
        <v>17147</v>
      </c>
      <c r="P2431" t="s">
        <v>17146</v>
      </c>
      <c r="Q2431" t="s">
        <v>35276</v>
      </c>
      <c r="R2431" t="s">
        <v>17145</v>
      </c>
      <c r="S2431" t="s">
        <v>17144</v>
      </c>
      <c r="T2431" t="s">
        <v>4860</v>
      </c>
      <c r="U2431" t="s">
        <v>4859</v>
      </c>
      <c r="V2431" t="s">
        <v>17143</v>
      </c>
      <c r="X2431">
        <v>100</v>
      </c>
      <c r="Y2431">
        <v>30.91</v>
      </c>
      <c r="Z2431">
        <v>72.680000000000007</v>
      </c>
      <c r="AA2431">
        <v>72.680000000000007</v>
      </c>
    </row>
    <row r="2432" spans="1:28" x14ac:dyDescent="0.3">
      <c r="A2432" t="s">
        <v>29878</v>
      </c>
      <c r="B2432" t="s">
        <v>3636</v>
      </c>
      <c r="C2432" s="7">
        <v>1.97197002916439</v>
      </c>
      <c r="D2432" s="7">
        <v>0.58190839844715103</v>
      </c>
      <c r="E2432" s="7">
        <v>1.9309678709143101</v>
      </c>
      <c r="F2432" s="7">
        <v>0.755052718917126</v>
      </c>
      <c r="G2432">
        <v>340580</v>
      </c>
      <c r="I2432" t="s">
        <v>35</v>
      </c>
      <c r="K2432" t="s">
        <v>35</v>
      </c>
      <c r="N2432" t="s">
        <v>35</v>
      </c>
      <c r="Q2432" t="s">
        <v>35</v>
      </c>
      <c r="S2432" t="s">
        <v>29877</v>
      </c>
      <c r="U2432" t="s">
        <v>35</v>
      </c>
      <c r="V2432" t="s">
        <v>29876</v>
      </c>
      <c r="X2432">
        <v>100</v>
      </c>
      <c r="Z2432">
        <v>48.72</v>
      </c>
      <c r="AA2432">
        <v>48.72</v>
      </c>
    </row>
    <row r="2433" spans="1:28" x14ac:dyDescent="0.3">
      <c r="A2433" t="s">
        <v>29875</v>
      </c>
      <c r="B2433" t="s">
        <v>3636</v>
      </c>
      <c r="C2433" s="7">
        <v>1.6322013064538901</v>
      </c>
      <c r="D2433" s="7">
        <v>-0.42445226942180497</v>
      </c>
      <c r="E2433" s="7">
        <v>0.98903838668214905</v>
      </c>
      <c r="F2433" s="7">
        <v>0.90607336196533295</v>
      </c>
      <c r="G2433">
        <v>10929</v>
      </c>
      <c r="J2433" t="s">
        <v>14979</v>
      </c>
      <c r="K2433" t="s">
        <v>34679</v>
      </c>
      <c r="L2433" t="s">
        <v>14983</v>
      </c>
      <c r="M2433" t="s">
        <v>29874</v>
      </c>
      <c r="N2433" t="s">
        <v>34680</v>
      </c>
      <c r="O2433" t="s">
        <v>29873</v>
      </c>
      <c r="P2433" t="s">
        <v>14979</v>
      </c>
      <c r="Q2433" t="s">
        <v>34679</v>
      </c>
      <c r="R2433" t="s">
        <v>29872</v>
      </c>
      <c r="S2433" t="s">
        <v>29871</v>
      </c>
      <c r="T2433" t="s">
        <v>14979</v>
      </c>
      <c r="U2433" t="s">
        <v>34679</v>
      </c>
      <c r="V2433" t="s">
        <v>29870</v>
      </c>
      <c r="X2433">
        <v>98.27</v>
      </c>
      <c r="Y2433">
        <v>36.450000000000003</v>
      </c>
      <c r="Z2433">
        <v>98.27</v>
      </c>
      <c r="AA2433">
        <v>98.27</v>
      </c>
    </row>
    <row r="2434" spans="1:28" x14ac:dyDescent="0.3">
      <c r="A2434" t="s">
        <v>4471</v>
      </c>
      <c r="B2434" t="s">
        <v>3636</v>
      </c>
      <c r="C2434" s="7">
        <v>0.89851787835502495</v>
      </c>
      <c r="D2434" s="7">
        <v>-1.9398692681749501</v>
      </c>
      <c r="E2434" s="7">
        <v>0.50482655072854499</v>
      </c>
      <c r="F2434" s="7">
        <v>2.2374042158515501</v>
      </c>
      <c r="G2434">
        <v>331441</v>
      </c>
      <c r="I2434" t="s">
        <v>35</v>
      </c>
      <c r="K2434" t="s">
        <v>35</v>
      </c>
      <c r="N2434" t="s">
        <v>35</v>
      </c>
      <c r="Q2434" t="s">
        <v>35</v>
      </c>
      <c r="U2434" t="s">
        <v>35</v>
      </c>
      <c r="X2434">
        <v>100</v>
      </c>
    </row>
    <row r="2435" spans="1:28" x14ac:dyDescent="0.3">
      <c r="A2435" t="s">
        <v>21315</v>
      </c>
      <c r="B2435" t="s">
        <v>3636</v>
      </c>
      <c r="C2435" s="7">
        <v>0.39627375340529303</v>
      </c>
      <c r="D2435" s="7">
        <v>1.39826333239412</v>
      </c>
      <c r="E2435" s="7">
        <v>1.15924754544772</v>
      </c>
      <c r="F2435" s="7">
        <v>0.832778809291849</v>
      </c>
      <c r="G2435">
        <v>346892</v>
      </c>
      <c r="M2435" t="s">
        <v>21314</v>
      </c>
      <c r="N2435" t="s">
        <v>2579</v>
      </c>
      <c r="O2435" t="s">
        <v>21313</v>
      </c>
      <c r="P2435" t="s">
        <v>2581</v>
      </c>
      <c r="Q2435" t="s">
        <v>2582</v>
      </c>
      <c r="R2435" t="s">
        <v>21312</v>
      </c>
      <c r="S2435" t="s">
        <v>21311</v>
      </c>
      <c r="T2435" t="s">
        <v>2672</v>
      </c>
      <c r="U2435" t="s">
        <v>2673</v>
      </c>
      <c r="V2435" t="s">
        <v>21310</v>
      </c>
      <c r="W2435" t="s">
        <v>21309</v>
      </c>
      <c r="X2435">
        <v>100</v>
      </c>
      <c r="Y2435">
        <v>51.61</v>
      </c>
      <c r="Z2435">
        <v>64.099999999999994</v>
      </c>
      <c r="AA2435">
        <v>64.099999999999994</v>
      </c>
      <c r="AB2435">
        <v>76.19</v>
      </c>
    </row>
    <row r="2436" spans="1:28" x14ac:dyDescent="0.3">
      <c r="A2436" t="s">
        <v>29869</v>
      </c>
      <c r="B2436" t="s">
        <v>3636</v>
      </c>
      <c r="C2436" s="7">
        <v>1.0106493375460199</v>
      </c>
      <c r="D2436" s="7">
        <v>1.31536138184812</v>
      </c>
      <c r="E2436" s="7">
        <v>1.5134366511703099</v>
      </c>
      <c r="F2436" s="7">
        <v>0.66238159178292499</v>
      </c>
      <c r="G2436">
        <v>240932</v>
      </c>
      <c r="M2436" t="s">
        <v>29868</v>
      </c>
      <c r="N2436" t="s">
        <v>29867</v>
      </c>
      <c r="O2436" t="s">
        <v>29866</v>
      </c>
      <c r="P2436" t="s">
        <v>29865</v>
      </c>
      <c r="Q2436" t="s">
        <v>29864</v>
      </c>
      <c r="R2436" t="s">
        <v>29863</v>
      </c>
      <c r="S2436" t="s">
        <v>29862</v>
      </c>
      <c r="T2436" t="s">
        <v>29861</v>
      </c>
      <c r="U2436" t="s">
        <v>29860</v>
      </c>
      <c r="V2436" t="s">
        <v>29859</v>
      </c>
      <c r="X2436">
        <v>100</v>
      </c>
      <c r="Y2436">
        <v>31.82</v>
      </c>
      <c r="Z2436">
        <v>63.07</v>
      </c>
      <c r="AA2436">
        <v>63.07</v>
      </c>
    </row>
    <row r="2437" spans="1:28" x14ac:dyDescent="0.3">
      <c r="A2437" t="s">
        <v>17142</v>
      </c>
      <c r="B2437" t="s">
        <v>3631</v>
      </c>
      <c r="C2437" s="7">
        <v>-0.73748902316690201</v>
      </c>
      <c r="D2437" s="7">
        <v>0.352778058045708</v>
      </c>
      <c r="E2437" s="7">
        <v>1.0978610555645301</v>
      </c>
      <c r="F2437" s="7">
        <v>-0.30819031228085803</v>
      </c>
      <c r="G2437">
        <v>331468</v>
      </c>
      <c r="H2437" t="s">
        <v>17141</v>
      </c>
      <c r="I2437" t="s">
        <v>17140</v>
      </c>
      <c r="J2437" t="s">
        <v>17139</v>
      </c>
      <c r="K2437" t="s">
        <v>17138</v>
      </c>
      <c r="L2437" t="s">
        <v>17137</v>
      </c>
    </row>
    <row r="2438" spans="1:28" x14ac:dyDescent="0.3">
      <c r="A2438" t="s">
        <v>17136</v>
      </c>
      <c r="B2438" t="s">
        <v>3636</v>
      </c>
      <c r="C2438" s="7">
        <v>-0.72384078754454595</v>
      </c>
      <c r="D2438" s="7">
        <v>-0.53348918467837703</v>
      </c>
      <c r="E2438" s="7">
        <v>1.7265770536102001</v>
      </c>
      <c r="F2438" s="7">
        <v>-0.254117277889916</v>
      </c>
      <c r="G2438">
        <v>322929</v>
      </c>
      <c r="H2438" t="s">
        <v>17135</v>
      </c>
      <c r="I2438" t="s">
        <v>17134</v>
      </c>
      <c r="J2438" t="s">
        <v>17133</v>
      </c>
      <c r="K2438" t="s">
        <v>17132</v>
      </c>
      <c r="L2438" t="s">
        <v>17131</v>
      </c>
      <c r="X2438">
        <v>100</v>
      </c>
    </row>
    <row r="2439" spans="1:28" x14ac:dyDescent="0.3">
      <c r="A2439" t="s">
        <v>17130</v>
      </c>
      <c r="B2439" t="s">
        <v>3636</v>
      </c>
      <c r="C2439" s="7">
        <v>0.42276928421913501</v>
      </c>
      <c r="D2439" s="7">
        <v>0.62834840892840504</v>
      </c>
      <c r="E2439" s="7">
        <v>1.20970849061742</v>
      </c>
      <c r="F2439" s="7">
        <v>0.38641989185373099</v>
      </c>
      <c r="G2439">
        <v>61871</v>
      </c>
      <c r="M2439" t="s">
        <v>17129</v>
      </c>
      <c r="N2439" t="s">
        <v>17128</v>
      </c>
      <c r="O2439" t="s">
        <v>17127</v>
      </c>
      <c r="P2439" t="s">
        <v>17126</v>
      </c>
      <c r="Q2439" t="s">
        <v>17125</v>
      </c>
      <c r="R2439" t="s">
        <v>17124</v>
      </c>
      <c r="V2439" t="s">
        <v>17123</v>
      </c>
      <c r="X2439">
        <v>100</v>
      </c>
      <c r="Y2439">
        <v>37.21</v>
      </c>
      <c r="Z2439">
        <v>37.5</v>
      </c>
    </row>
    <row r="2440" spans="1:28" x14ac:dyDescent="0.3">
      <c r="A2440" t="s">
        <v>2602</v>
      </c>
      <c r="B2440" t="s">
        <v>3636</v>
      </c>
      <c r="C2440" s="7">
        <v>2.9702662456059499</v>
      </c>
      <c r="D2440" s="7">
        <v>-8.8791501330574008E-3</v>
      </c>
      <c r="E2440" s="7">
        <v>3.1551257282833101</v>
      </c>
      <c r="F2440" s="7">
        <v>2.3174686164521701</v>
      </c>
      <c r="G2440">
        <v>258231</v>
      </c>
      <c r="J2440" t="s">
        <v>2603</v>
      </c>
      <c r="K2440" t="s">
        <v>2604</v>
      </c>
      <c r="L2440" t="s">
        <v>2605</v>
      </c>
      <c r="M2440" t="s">
        <v>2524</v>
      </c>
      <c r="N2440" t="s">
        <v>2525</v>
      </c>
      <c r="O2440" t="s">
        <v>2526</v>
      </c>
      <c r="P2440" t="s">
        <v>114</v>
      </c>
      <c r="Q2440" t="s">
        <v>115</v>
      </c>
      <c r="R2440" t="s">
        <v>2527</v>
      </c>
      <c r="S2440" t="s">
        <v>2606</v>
      </c>
      <c r="T2440" t="s">
        <v>114</v>
      </c>
      <c r="U2440" t="s">
        <v>115</v>
      </c>
      <c r="V2440" t="s">
        <v>3776</v>
      </c>
      <c r="X2440">
        <v>100</v>
      </c>
      <c r="Y2440">
        <v>26.21</v>
      </c>
      <c r="Z2440">
        <v>75</v>
      </c>
      <c r="AA2440">
        <v>75</v>
      </c>
    </row>
    <row r="2441" spans="1:28" x14ac:dyDescent="0.3">
      <c r="A2441" t="s">
        <v>2607</v>
      </c>
      <c r="B2441" t="s">
        <v>3636</v>
      </c>
      <c r="C2441" s="7">
        <v>2.61215266327065</v>
      </c>
      <c r="D2441" s="7">
        <v>2.8182395253944001</v>
      </c>
      <c r="E2441" s="7">
        <v>2.3742336127350998</v>
      </c>
      <c r="F2441" s="7">
        <v>3.5575985655527602</v>
      </c>
      <c r="G2441">
        <v>70323</v>
      </c>
      <c r="I2441" t="s">
        <v>35</v>
      </c>
      <c r="K2441" t="s">
        <v>35</v>
      </c>
      <c r="N2441" t="s">
        <v>35</v>
      </c>
      <c r="Q2441" t="s">
        <v>35</v>
      </c>
      <c r="U2441" t="s">
        <v>35</v>
      </c>
      <c r="X2441">
        <v>96.46</v>
      </c>
    </row>
    <row r="2442" spans="1:28" x14ac:dyDescent="0.3">
      <c r="A2442" t="s">
        <v>12948</v>
      </c>
      <c r="B2442" t="s">
        <v>3631</v>
      </c>
      <c r="C2442" s="7">
        <v>0.42716301247787097</v>
      </c>
      <c r="D2442" s="7">
        <v>0.21575141669543299</v>
      </c>
      <c r="E2442" s="7">
        <v>-0.70649476391371502</v>
      </c>
      <c r="F2442" s="7">
        <v>-1.0551624064426099</v>
      </c>
      <c r="G2442">
        <v>243610</v>
      </c>
      <c r="M2442" t="s">
        <v>12947</v>
      </c>
      <c r="N2442" t="s">
        <v>34728</v>
      </c>
      <c r="O2442" t="s">
        <v>12946</v>
      </c>
      <c r="P2442" t="s">
        <v>12945</v>
      </c>
      <c r="Q2442" t="s">
        <v>34729</v>
      </c>
      <c r="R2442" t="s">
        <v>12944</v>
      </c>
      <c r="S2442" t="s">
        <v>12943</v>
      </c>
      <c r="V2442" t="s">
        <v>12942</v>
      </c>
      <c r="X2442">
        <v>100</v>
      </c>
      <c r="Y2442">
        <v>43.24</v>
      </c>
      <c r="Z2442">
        <v>48.09</v>
      </c>
      <c r="AA2442">
        <v>48.09</v>
      </c>
    </row>
    <row r="2443" spans="1:28" x14ac:dyDescent="0.3">
      <c r="A2443" t="s">
        <v>29858</v>
      </c>
      <c r="B2443" t="s">
        <v>3631</v>
      </c>
      <c r="C2443" s="7">
        <v>-1.23660329074636</v>
      </c>
      <c r="D2443" s="7">
        <v>-1.00015407933656</v>
      </c>
      <c r="E2443" s="7">
        <v>-1.07769202445065</v>
      </c>
      <c r="F2443" s="7">
        <v>-0.94082925818935004</v>
      </c>
      <c r="G2443">
        <v>70297</v>
      </c>
      <c r="H2443" t="s">
        <v>29857</v>
      </c>
      <c r="I2443" t="s">
        <v>29856</v>
      </c>
      <c r="J2443" t="s">
        <v>29855</v>
      </c>
      <c r="K2443" t="s">
        <v>29854</v>
      </c>
      <c r="L2443" t="s">
        <v>29853</v>
      </c>
      <c r="M2443" t="s">
        <v>29852</v>
      </c>
      <c r="N2443" t="s">
        <v>29851</v>
      </c>
      <c r="O2443" t="s">
        <v>29850</v>
      </c>
      <c r="P2443" t="s">
        <v>29848</v>
      </c>
      <c r="Q2443" t="s">
        <v>29847</v>
      </c>
      <c r="S2443" t="s">
        <v>29849</v>
      </c>
      <c r="T2443" t="s">
        <v>29848</v>
      </c>
      <c r="U2443" t="s">
        <v>29847</v>
      </c>
      <c r="V2443" t="s">
        <v>29846</v>
      </c>
      <c r="W2443" t="s">
        <v>29845</v>
      </c>
      <c r="X2443">
        <v>100</v>
      </c>
      <c r="Y2443">
        <v>49.26</v>
      </c>
      <c r="Z2443">
        <v>68.33</v>
      </c>
      <c r="AA2443">
        <v>68.33</v>
      </c>
      <c r="AB2443">
        <v>74.87</v>
      </c>
    </row>
    <row r="2444" spans="1:28" x14ac:dyDescent="0.3">
      <c r="A2444" t="s">
        <v>21308</v>
      </c>
      <c r="B2444" t="s">
        <v>3631</v>
      </c>
      <c r="C2444" s="7">
        <v>-0.95107631885466604</v>
      </c>
      <c r="D2444" s="7">
        <v>-1.9486064598827899</v>
      </c>
      <c r="E2444" s="7">
        <v>-0.68473927180803895</v>
      </c>
      <c r="F2444" s="7">
        <v>0.12624604681064799</v>
      </c>
      <c r="G2444">
        <v>331523</v>
      </c>
      <c r="H2444" t="s">
        <v>4247</v>
      </c>
      <c r="I2444" t="s">
        <v>4246</v>
      </c>
      <c r="J2444" t="s">
        <v>1461</v>
      </c>
      <c r="K2444" t="s">
        <v>4504</v>
      </c>
      <c r="L2444" t="s">
        <v>4504</v>
      </c>
      <c r="M2444" t="s">
        <v>21307</v>
      </c>
      <c r="N2444" t="s">
        <v>21306</v>
      </c>
      <c r="O2444" t="s">
        <v>21305</v>
      </c>
      <c r="P2444" t="s">
        <v>21304</v>
      </c>
      <c r="Q2444" t="s">
        <v>21303</v>
      </c>
      <c r="R2444" t="s">
        <v>21302</v>
      </c>
      <c r="S2444" t="s">
        <v>21301</v>
      </c>
      <c r="T2444" t="s">
        <v>1461</v>
      </c>
      <c r="U2444" t="s">
        <v>1462</v>
      </c>
      <c r="V2444" t="s">
        <v>21300</v>
      </c>
      <c r="X2444">
        <v>99</v>
      </c>
      <c r="Y2444">
        <v>37.1</v>
      </c>
      <c r="Z2444">
        <v>41.58</v>
      </c>
      <c r="AA2444">
        <v>41.58</v>
      </c>
    </row>
    <row r="2445" spans="1:28" x14ac:dyDescent="0.3">
      <c r="A2445" t="s">
        <v>7628</v>
      </c>
      <c r="B2445" t="s">
        <v>3636</v>
      </c>
      <c r="C2445" s="7">
        <v>2.2116418731947101</v>
      </c>
      <c r="D2445" s="7">
        <v>1.6581177521249699</v>
      </c>
      <c r="E2445" s="7">
        <v>1.9502810097989101</v>
      </c>
      <c r="F2445" s="7">
        <v>1.51703854294685</v>
      </c>
      <c r="G2445">
        <v>354575</v>
      </c>
      <c r="I2445" t="s">
        <v>35</v>
      </c>
      <c r="K2445" t="s">
        <v>35</v>
      </c>
      <c r="N2445" t="s">
        <v>35</v>
      </c>
      <c r="Q2445" t="s">
        <v>35</v>
      </c>
      <c r="U2445" t="s">
        <v>35</v>
      </c>
      <c r="X2445">
        <v>100</v>
      </c>
    </row>
    <row r="2446" spans="1:28" x14ac:dyDescent="0.3">
      <c r="A2446" t="s">
        <v>29844</v>
      </c>
      <c r="B2446" t="s">
        <v>3631</v>
      </c>
      <c r="C2446" s="7">
        <v>-1.6762745845214999</v>
      </c>
      <c r="D2446" s="7">
        <v>-1.49174285757085</v>
      </c>
      <c r="E2446" s="7">
        <v>-1.63827149677614</v>
      </c>
      <c r="F2446" s="7">
        <v>-1.3102813701555001</v>
      </c>
      <c r="G2446">
        <v>240807</v>
      </c>
      <c r="J2446" t="s">
        <v>8163</v>
      </c>
      <c r="K2446" t="s">
        <v>8162</v>
      </c>
      <c r="L2446" t="s">
        <v>8162</v>
      </c>
      <c r="M2446" t="s">
        <v>29843</v>
      </c>
      <c r="N2446" t="s">
        <v>29842</v>
      </c>
      <c r="O2446" t="s">
        <v>29841</v>
      </c>
      <c r="P2446" t="s">
        <v>29840</v>
      </c>
      <c r="Q2446" t="s">
        <v>29839</v>
      </c>
      <c r="S2446" t="s">
        <v>29838</v>
      </c>
      <c r="T2446" t="s">
        <v>29837</v>
      </c>
      <c r="U2446" t="s">
        <v>29836</v>
      </c>
      <c r="V2446" t="s">
        <v>29835</v>
      </c>
      <c r="W2446" t="s">
        <v>29834</v>
      </c>
      <c r="X2446">
        <v>100</v>
      </c>
      <c r="Y2446">
        <v>45.71</v>
      </c>
      <c r="Z2446">
        <v>73.33</v>
      </c>
      <c r="AA2446">
        <v>73.33</v>
      </c>
      <c r="AB2446">
        <v>89.68</v>
      </c>
    </row>
    <row r="2447" spans="1:28" x14ac:dyDescent="0.3">
      <c r="A2447" t="s">
        <v>29833</v>
      </c>
      <c r="B2447" t="s">
        <v>3631</v>
      </c>
      <c r="C2447" s="7">
        <v>-1.0773116773798199</v>
      </c>
      <c r="D2447" s="7">
        <v>-1.3639617658709799</v>
      </c>
      <c r="E2447" s="7">
        <v>-0.86208532583325803</v>
      </c>
      <c r="F2447" s="7">
        <v>-1.1283662610535701</v>
      </c>
      <c r="G2447">
        <v>340689</v>
      </c>
      <c r="H2447" t="s">
        <v>29832</v>
      </c>
      <c r="I2447" t="s">
        <v>29831</v>
      </c>
      <c r="J2447" t="s">
        <v>29830</v>
      </c>
      <c r="K2447" t="s">
        <v>34577</v>
      </c>
      <c r="L2447" t="s">
        <v>34681</v>
      </c>
      <c r="M2447" t="s">
        <v>29829</v>
      </c>
      <c r="N2447" t="s">
        <v>29828</v>
      </c>
      <c r="O2447" t="s">
        <v>29827</v>
      </c>
      <c r="P2447" t="s">
        <v>29826</v>
      </c>
      <c r="Q2447" t="s">
        <v>34682</v>
      </c>
      <c r="S2447" t="s">
        <v>29825</v>
      </c>
      <c r="T2447" t="s">
        <v>29824</v>
      </c>
      <c r="U2447" t="s">
        <v>34580</v>
      </c>
      <c r="V2447" t="s">
        <v>29823</v>
      </c>
      <c r="W2447" t="s">
        <v>29822</v>
      </c>
      <c r="X2447">
        <v>98.67</v>
      </c>
      <c r="Y2447">
        <v>50</v>
      </c>
      <c r="Z2447">
        <v>82.52</v>
      </c>
      <c r="AA2447">
        <v>82.52</v>
      </c>
      <c r="AB2447">
        <v>100</v>
      </c>
    </row>
    <row r="2448" spans="1:28" x14ac:dyDescent="0.3">
      <c r="A2448" t="s">
        <v>29821</v>
      </c>
      <c r="B2448" t="s">
        <v>3636</v>
      </c>
      <c r="C2448" s="7">
        <v>1.9523352537145899</v>
      </c>
      <c r="D2448" s="7">
        <v>0.44320214004012698</v>
      </c>
      <c r="E2448" s="7">
        <v>-1.0150845936112001</v>
      </c>
      <c r="F2448" s="7">
        <v>0.53445611354384703</v>
      </c>
      <c r="G2448">
        <v>322455</v>
      </c>
      <c r="I2448" t="s">
        <v>35</v>
      </c>
      <c r="K2448" t="s">
        <v>35</v>
      </c>
      <c r="N2448" t="s">
        <v>35</v>
      </c>
      <c r="Q2448" t="s">
        <v>35</v>
      </c>
      <c r="U2448" t="s">
        <v>35</v>
      </c>
    </row>
    <row r="2449" spans="1:28" x14ac:dyDescent="0.3">
      <c r="A2449" t="s">
        <v>12941</v>
      </c>
      <c r="B2449" t="s">
        <v>3631</v>
      </c>
      <c r="C2449" s="7">
        <v>-0.4904733146693</v>
      </c>
      <c r="D2449" s="7">
        <v>-0.49585118059231797</v>
      </c>
      <c r="E2449" s="7">
        <v>-0.53065563913974001</v>
      </c>
      <c r="F2449" s="7">
        <v>-1.04549454920928</v>
      </c>
      <c r="G2449">
        <v>356409</v>
      </c>
      <c r="H2449" t="s">
        <v>38</v>
      </c>
      <c r="I2449" t="s">
        <v>5026</v>
      </c>
      <c r="J2449" t="s">
        <v>638</v>
      </c>
      <c r="K2449" t="s">
        <v>3852</v>
      </c>
      <c r="L2449" t="s">
        <v>639</v>
      </c>
      <c r="M2449" t="s">
        <v>12940</v>
      </c>
      <c r="N2449" t="s">
        <v>12939</v>
      </c>
      <c r="O2449" t="s">
        <v>12938</v>
      </c>
      <c r="P2449" t="s">
        <v>638</v>
      </c>
      <c r="Q2449" t="s">
        <v>3852</v>
      </c>
      <c r="R2449" t="s">
        <v>12937</v>
      </c>
      <c r="S2449" t="s">
        <v>12936</v>
      </c>
      <c r="T2449" t="s">
        <v>638</v>
      </c>
      <c r="U2449" t="s">
        <v>3852</v>
      </c>
      <c r="V2449" t="s">
        <v>12935</v>
      </c>
      <c r="X2449">
        <v>97.14</v>
      </c>
      <c r="Y2449">
        <v>43.24</v>
      </c>
      <c r="Z2449">
        <v>64.86</v>
      </c>
      <c r="AA2449">
        <v>64.86</v>
      </c>
    </row>
    <row r="2450" spans="1:28" x14ac:dyDescent="0.3">
      <c r="A2450" t="s">
        <v>12934</v>
      </c>
      <c r="B2450" t="s">
        <v>3631</v>
      </c>
      <c r="C2450" s="7">
        <v>-0.67571960139799203</v>
      </c>
      <c r="D2450" s="7">
        <v>-0.52463117609441101</v>
      </c>
      <c r="E2450" s="7">
        <v>-0.51887210662431804</v>
      </c>
      <c r="F2450" s="7">
        <v>-1.2240230900929301</v>
      </c>
      <c r="G2450">
        <v>356411</v>
      </c>
      <c r="H2450" t="s">
        <v>38</v>
      </c>
      <c r="I2450" t="s">
        <v>5026</v>
      </c>
      <c r="J2450" t="s">
        <v>39</v>
      </c>
      <c r="K2450" t="s">
        <v>40</v>
      </c>
      <c r="L2450" t="s">
        <v>41</v>
      </c>
      <c r="M2450" t="s">
        <v>42</v>
      </c>
      <c r="N2450" t="s">
        <v>43</v>
      </c>
      <c r="O2450" t="s">
        <v>44</v>
      </c>
      <c r="P2450" t="s">
        <v>45</v>
      </c>
      <c r="Q2450" t="s">
        <v>3846</v>
      </c>
      <c r="S2450" t="s">
        <v>12933</v>
      </c>
      <c r="T2450" t="s">
        <v>638</v>
      </c>
      <c r="U2450" t="s">
        <v>3852</v>
      </c>
      <c r="V2450" t="s">
        <v>12932</v>
      </c>
      <c r="X2450">
        <v>100</v>
      </c>
      <c r="Y2450">
        <v>41.18</v>
      </c>
      <c r="Z2450">
        <v>45.05</v>
      </c>
      <c r="AA2450">
        <v>45.05</v>
      </c>
    </row>
    <row r="2451" spans="1:28" x14ac:dyDescent="0.3">
      <c r="A2451" t="s">
        <v>29820</v>
      </c>
      <c r="B2451" t="s">
        <v>3636</v>
      </c>
      <c r="C2451" s="7">
        <v>1.7722061077550499</v>
      </c>
      <c r="D2451" s="7">
        <v>1.93050364238715</v>
      </c>
      <c r="E2451" s="7">
        <v>1.58734027334773</v>
      </c>
      <c r="F2451" s="7">
        <v>1.05565225609262</v>
      </c>
      <c r="G2451">
        <v>339778</v>
      </c>
      <c r="H2451" t="s">
        <v>1898</v>
      </c>
      <c r="I2451" t="s">
        <v>1899</v>
      </c>
      <c r="J2451" t="s">
        <v>1900</v>
      </c>
      <c r="K2451" t="s">
        <v>1901</v>
      </c>
      <c r="L2451" t="s">
        <v>1902</v>
      </c>
      <c r="M2451" t="s">
        <v>29819</v>
      </c>
      <c r="N2451" t="s">
        <v>1904</v>
      </c>
      <c r="O2451" t="s">
        <v>29818</v>
      </c>
      <c r="P2451" t="s">
        <v>1906</v>
      </c>
      <c r="Q2451" t="s">
        <v>1907</v>
      </c>
      <c r="R2451" t="s">
        <v>29817</v>
      </c>
      <c r="S2451" t="s">
        <v>29816</v>
      </c>
      <c r="T2451" t="s">
        <v>1900</v>
      </c>
      <c r="U2451" t="s">
        <v>1910</v>
      </c>
      <c r="V2451" t="s">
        <v>29815</v>
      </c>
      <c r="X2451">
        <v>100</v>
      </c>
      <c r="Y2451">
        <v>28.57</v>
      </c>
      <c r="Z2451">
        <v>49.83</v>
      </c>
      <c r="AA2451">
        <v>49.83</v>
      </c>
    </row>
    <row r="2452" spans="1:28" x14ac:dyDescent="0.3">
      <c r="A2452" t="s">
        <v>7627</v>
      </c>
      <c r="B2452" t="s">
        <v>3893</v>
      </c>
      <c r="C2452" s="7">
        <v>-2.3609766145419</v>
      </c>
      <c r="D2452" s="7">
        <v>-1.8371569109768</v>
      </c>
      <c r="E2452" s="7">
        <v>4.1558420982450004</v>
      </c>
      <c r="F2452" s="7">
        <v>-1.5246897549248299</v>
      </c>
      <c r="G2452">
        <v>356417</v>
      </c>
      <c r="I2452" t="s">
        <v>35</v>
      </c>
      <c r="K2452" t="s">
        <v>35</v>
      </c>
      <c r="N2452" t="s">
        <v>35</v>
      </c>
      <c r="Q2452" t="s">
        <v>35</v>
      </c>
      <c r="S2452" t="s">
        <v>7626</v>
      </c>
      <c r="U2452" t="s">
        <v>35</v>
      </c>
      <c r="V2452" t="s">
        <v>7625</v>
      </c>
      <c r="X2452">
        <v>100</v>
      </c>
      <c r="Z2452">
        <v>77.78</v>
      </c>
      <c r="AA2452">
        <v>77.78</v>
      </c>
    </row>
    <row r="2453" spans="1:28" x14ac:dyDescent="0.3">
      <c r="A2453" t="s">
        <v>29814</v>
      </c>
      <c r="B2453" t="s">
        <v>3636</v>
      </c>
      <c r="C2453" s="7">
        <v>1.17735302845027</v>
      </c>
      <c r="D2453" s="7">
        <v>0.71587020468891704</v>
      </c>
      <c r="E2453" s="7">
        <v>-0.48549057793213402</v>
      </c>
      <c r="F2453" s="7">
        <v>1.22547373926012</v>
      </c>
      <c r="G2453">
        <v>220421</v>
      </c>
      <c r="I2453" t="s">
        <v>35</v>
      </c>
      <c r="K2453" t="s">
        <v>35</v>
      </c>
      <c r="N2453" t="s">
        <v>35</v>
      </c>
      <c r="Q2453" t="s">
        <v>35</v>
      </c>
      <c r="S2453" t="s">
        <v>29813</v>
      </c>
      <c r="U2453" t="s">
        <v>35</v>
      </c>
      <c r="V2453" t="s">
        <v>29812</v>
      </c>
      <c r="X2453">
        <v>100</v>
      </c>
      <c r="Z2453">
        <v>50</v>
      </c>
      <c r="AA2453">
        <v>50</v>
      </c>
    </row>
    <row r="2454" spans="1:28" x14ac:dyDescent="0.3">
      <c r="A2454" t="s">
        <v>4470</v>
      </c>
      <c r="B2454" t="s">
        <v>3636</v>
      </c>
      <c r="C2454" s="7">
        <v>1.0499037821285699</v>
      </c>
      <c r="D2454" s="7">
        <v>0.707140541433942</v>
      </c>
      <c r="E2454" s="7">
        <v>0.86362797714068196</v>
      </c>
      <c r="F2454" s="7">
        <v>2.07744394190743</v>
      </c>
      <c r="G2454">
        <v>277548</v>
      </c>
      <c r="H2454" t="s">
        <v>54</v>
      </c>
      <c r="I2454" t="s">
        <v>55</v>
      </c>
      <c r="J2454" t="s">
        <v>4469</v>
      </c>
      <c r="K2454" t="s">
        <v>4468</v>
      </c>
      <c r="L2454" t="s">
        <v>4467</v>
      </c>
      <c r="M2454" t="s">
        <v>4466</v>
      </c>
      <c r="N2454" t="s">
        <v>4465</v>
      </c>
      <c r="O2454" t="s">
        <v>4464</v>
      </c>
      <c r="P2454" t="s">
        <v>4158</v>
      </c>
      <c r="Q2454" t="s">
        <v>4157</v>
      </c>
      <c r="R2454" t="s">
        <v>4463</v>
      </c>
      <c r="S2454" t="s">
        <v>4462</v>
      </c>
      <c r="T2454" t="s">
        <v>4461</v>
      </c>
      <c r="U2454" t="s">
        <v>4460</v>
      </c>
      <c r="V2454" t="s">
        <v>4459</v>
      </c>
      <c r="X2454">
        <v>100</v>
      </c>
      <c r="Y2454">
        <v>26.04</v>
      </c>
      <c r="Z2454">
        <v>67.900000000000006</v>
      </c>
      <c r="AA2454">
        <v>67.900000000000006</v>
      </c>
    </row>
    <row r="2455" spans="1:28" x14ac:dyDescent="0.3">
      <c r="A2455" t="s">
        <v>21299</v>
      </c>
      <c r="B2455" t="s">
        <v>3636</v>
      </c>
      <c r="C2455" s="7">
        <v>0.26359569854947601</v>
      </c>
      <c r="D2455" s="7">
        <v>1.24922263778835</v>
      </c>
      <c r="E2455" s="7">
        <v>0.43133139509228902</v>
      </c>
      <c r="F2455" s="7">
        <v>1.5347543110547099</v>
      </c>
      <c r="G2455">
        <v>259543</v>
      </c>
      <c r="J2455" t="s">
        <v>2603</v>
      </c>
      <c r="K2455" t="s">
        <v>2604</v>
      </c>
      <c r="L2455" t="s">
        <v>2605</v>
      </c>
      <c r="M2455" t="s">
        <v>21298</v>
      </c>
      <c r="N2455" t="s">
        <v>21297</v>
      </c>
      <c r="O2455" t="s">
        <v>21296</v>
      </c>
      <c r="P2455" t="s">
        <v>21295</v>
      </c>
      <c r="Q2455" t="s">
        <v>21294</v>
      </c>
      <c r="R2455" t="s">
        <v>21293</v>
      </c>
      <c r="S2455" t="s">
        <v>21292</v>
      </c>
      <c r="T2455" t="s">
        <v>2154</v>
      </c>
      <c r="U2455" t="s">
        <v>2155</v>
      </c>
      <c r="V2455" t="s">
        <v>21291</v>
      </c>
      <c r="X2455">
        <v>100</v>
      </c>
      <c r="Y2455">
        <v>32.26</v>
      </c>
      <c r="Z2455">
        <v>55.4</v>
      </c>
      <c r="AA2455">
        <v>55.4</v>
      </c>
    </row>
    <row r="2456" spans="1:28" x14ac:dyDescent="0.3">
      <c r="A2456" t="s">
        <v>12931</v>
      </c>
      <c r="B2456" t="s">
        <v>3636</v>
      </c>
      <c r="C2456" s="7">
        <v>-0.144974336596773</v>
      </c>
      <c r="D2456" s="7">
        <v>-5.5884311705238297E-2</v>
      </c>
      <c r="E2456" s="7">
        <v>7.15271527943315E-2</v>
      </c>
      <c r="F2456" s="7">
        <v>1.29769225116085</v>
      </c>
      <c r="G2456">
        <v>258812</v>
      </c>
      <c r="H2456" t="s">
        <v>12930</v>
      </c>
      <c r="I2456" t="s">
        <v>12929</v>
      </c>
      <c r="J2456" t="s">
        <v>12928</v>
      </c>
      <c r="K2456" t="s">
        <v>12927</v>
      </c>
      <c r="L2456" t="s">
        <v>12926</v>
      </c>
      <c r="M2456" t="s">
        <v>12925</v>
      </c>
      <c r="N2456" t="s">
        <v>12924</v>
      </c>
      <c r="O2456" t="s">
        <v>12923</v>
      </c>
      <c r="P2456" t="s">
        <v>12575</v>
      </c>
      <c r="Q2456" t="s">
        <v>12574</v>
      </c>
      <c r="R2456" t="s">
        <v>12922</v>
      </c>
      <c r="S2456" t="s">
        <v>12921</v>
      </c>
      <c r="T2456" t="s">
        <v>12575</v>
      </c>
      <c r="U2456" t="s">
        <v>12574</v>
      </c>
      <c r="V2456" t="s">
        <v>12920</v>
      </c>
      <c r="X2456">
        <v>100</v>
      </c>
      <c r="Y2456">
        <v>40.43</v>
      </c>
      <c r="Z2456">
        <v>90.37</v>
      </c>
      <c r="AA2456">
        <v>90.37</v>
      </c>
    </row>
    <row r="2457" spans="1:28" x14ac:dyDescent="0.3">
      <c r="A2457" t="s">
        <v>29811</v>
      </c>
      <c r="B2457" t="s">
        <v>3631</v>
      </c>
      <c r="C2457" s="7">
        <v>-1.23733654879618</v>
      </c>
      <c r="D2457" s="7">
        <v>-0.93376561157311899</v>
      </c>
      <c r="E2457" s="7">
        <v>-0.91909940209851904</v>
      </c>
      <c r="F2457" s="7">
        <v>-0.75408023550149195</v>
      </c>
      <c r="G2457">
        <v>356434</v>
      </c>
      <c r="H2457" t="s">
        <v>637</v>
      </c>
      <c r="I2457" t="s">
        <v>4568</v>
      </c>
      <c r="J2457" t="s">
        <v>638</v>
      </c>
      <c r="K2457" t="s">
        <v>3852</v>
      </c>
      <c r="L2457" t="s">
        <v>3493</v>
      </c>
      <c r="M2457" t="s">
        <v>13846</v>
      </c>
      <c r="N2457" t="s">
        <v>13845</v>
      </c>
      <c r="O2457" t="s">
        <v>13844</v>
      </c>
      <c r="P2457" t="s">
        <v>45</v>
      </c>
      <c r="Q2457" t="s">
        <v>3846</v>
      </c>
      <c r="S2457" t="s">
        <v>29810</v>
      </c>
      <c r="T2457" t="s">
        <v>638</v>
      </c>
      <c r="U2457" t="s">
        <v>3852</v>
      </c>
      <c r="V2457" t="s">
        <v>29809</v>
      </c>
      <c r="X2457">
        <v>100</v>
      </c>
      <c r="Y2457">
        <v>38.64</v>
      </c>
      <c r="Z2457">
        <v>81.48</v>
      </c>
      <c r="AA2457">
        <v>81.48</v>
      </c>
    </row>
    <row r="2458" spans="1:28" x14ac:dyDescent="0.3">
      <c r="A2458" t="s">
        <v>29808</v>
      </c>
      <c r="B2458" t="s">
        <v>3636</v>
      </c>
      <c r="C2458" s="7">
        <v>1.0551313157298501</v>
      </c>
      <c r="D2458" s="7">
        <v>0.91697382650817705</v>
      </c>
      <c r="E2458" s="7">
        <v>1.3299874584842499</v>
      </c>
      <c r="F2458" s="7">
        <v>0</v>
      </c>
      <c r="G2458">
        <v>71340</v>
      </c>
      <c r="I2458" t="s">
        <v>35</v>
      </c>
      <c r="K2458" t="s">
        <v>35</v>
      </c>
      <c r="N2458" t="s">
        <v>35</v>
      </c>
      <c r="Q2458" t="s">
        <v>35</v>
      </c>
      <c r="U2458" t="s">
        <v>35</v>
      </c>
    </row>
    <row r="2459" spans="1:28" x14ac:dyDescent="0.3">
      <c r="A2459" t="s">
        <v>2608</v>
      </c>
      <c r="B2459" t="s">
        <v>3631</v>
      </c>
      <c r="C2459" s="7">
        <v>-2.7965546862985802</v>
      </c>
      <c r="D2459" s="7">
        <v>-2.0052278346886698</v>
      </c>
      <c r="E2459" s="7">
        <v>-2.6478235811118398</v>
      </c>
      <c r="F2459" s="7">
        <v>-1.95845147620645</v>
      </c>
      <c r="G2459">
        <v>42866</v>
      </c>
      <c r="H2459" t="s">
        <v>106</v>
      </c>
      <c r="I2459" t="s">
        <v>107</v>
      </c>
      <c r="J2459" t="s">
        <v>108</v>
      </c>
      <c r="K2459" t="s">
        <v>109</v>
      </c>
      <c r="L2459" t="s">
        <v>110</v>
      </c>
      <c r="M2459" t="s">
        <v>2609</v>
      </c>
      <c r="N2459" t="s">
        <v>2610</v>
      </c>
      <c r="O2459" t="s">
        <v>2611</v>
      </c>
      <c r="P2459" t="s">
        <v>114</v>
      </c>
      <c r="Q2459" t="s">
        <v>115</v>
      </c>
      <c r="R2459" t="s">
        <v>2612</v>
      </c>
      <c r="S2459" t="s">
        <v>2613</v>
      </c>
      <c r="T2459" t="s">
        <v>114</v>
      </c>
      <c r="U2459" t="s">
        <v>115</v>
      </c>
      <c r="V2459" t="s">
        <v>3927</v>
      </c>
      <c r="X2459">
        <v>100</v>
      </c>
      <c r="Y2459">
        <v>27.34</v>
      </c>
      <c r="Z2459">
        <v>67.8</v>
      </c>
      <c r="AA2459">
        <v>67.8</v>
      </c>
    </row>
    <row r="2460" spans="1:28" x14ac:dyDescent="0.3">
      <c r="A2460" t="s">
        <v>2614</v>
      </c>
      <c r="B2460" t="s">
        <v>3639</v>
      </c>
      <c r="C2460" s="7">
        <v>6.0768824302398201</v>
      </c>
      <c r="D2460" s="7">
        <v>7.2645542607567304</v>
      </c>
      <c r="E2460" s="7">
        <v>8.2105785915119291</v>
      </c>
      <c r="F2460" s="7">
        <v>6.6659284090113502</v>
      </c>
      <c r="G2460">
        <v>291154</v>
      </c>
      <c r="H2460" t="s">
        <v>71</v>
      </c>
      <c r="I2460" t="s">
        <v>72</v>
      </c>
      <c r="J2460" t="s">
        <v>2615</v>
      </c>
      <c r="K2460" t="s">
        <v>2616</v>
      </c>
      <c r="L2460" t="s">
        <v>2617</v>
      </c>
      <c r="M2460" t="s">
        <v>2618</v>
      </c>
      <c r="N2460" t="s">
        <v>2619</v>
      </c>
      <c r="O2460" t="s">
        <v>2620</v>
      </c>
      <c r="P2460" t="s">
        <v>2621</v>
      </c>
      <c r="Q2460" t="s">
        <v>8727</v>
      </c>
      <c r="R2460" t="s">
        <v>2622</v>
      </c>
      <c r="S2460" t="s">
        <v>2623</v>
      </c>
      <c r="T2460" t="s">
        <v>547</v>
      </c>
      <c r="U2460" t="s">
        <v>548</v>
      </c>
      <c r="V2460" t="s">
        <v>3926</v>
      </c>
      <c r="X2460">
        <v>91.71</v>
      </c>
      <c r="Y2460">
        <v>30</v>
      </c>
      <c r="Z2460">
        <v>32.630000000000003</v>
      </c>
      <c r="AA2460">
        <v>32.630000000000003</v>
      </c>
    </row>
    <row r="2461" spans="1:28" x14ac:dyDescent="0.3">
      <c r="A2461" t="s">
        <v>21290</v>
      </c>
      <c r="B2461" t="s">
        <v>3636</v>
      </c>
      <c r="C2461" s="7">
        <v>0.389157066549085</v>
      </c>
      <c r="D2461" s="7">
        <v>1.1735169049595799</v>
      </c>
      <c r="E2461" s="7">
        <v>0.80060810045151398</v>
      </c>
      <c r="F2461" s="7">
        <v>0.63877846698584895</v>
      </c>
      <c r="G2461">
        <v>351588</v>
      </c>
      <c r="H2461" t="s">
        <v>21289</v>
      </c>
      <c r="I2461" t="s">
        <v>21288</v>
      </c>
      <c r="J2461" t="s">
        <v>21287</v>
      </c>
      <c r="K2461" t="s">
        <v>21286</v>
      </c>
      <c r="L2461" t="s">
        <v>35091</v>
      </c>
      <c r="M2461" t="s">
        <v>21285</v>
      </c>
      <c r="N2461" t="s">
        <v>21284</v>
      </c>
      <c r="O2461" t="s">
        <v>21283</v>
      </c>
      <c r="P2461" t="s">
        <v>21280</v>
      </c>
      <c r="Q2461" t="s">
        <v>21279</v>
      </c>
      <c r="R2461" t="s">
        <v>21282</v>
      </c>
      <c r="S2461" t="s">
        <v>21281</v>
      </c>
      <c r="T2461" t="s">
        <v>21280</v>
      </c>
      <c r="U2461" t="s">
        <v>21279</v>
      </c>
      <c r="V2461" t="s">
        <v>21278</v>
      </c>
      <c r="W2461" t="s">
        <v>21277</v>
      </c>
      <c r="X2461">
        <v>100</v>
      </c>
      <c r="Y2461">
        <v>71.95</v>
      </c>
      <c r="Z2461">
        <v>89.66</v>
      </c>
      <c r="AA2461">
        <v>89.66</v>
      </c>
      <c r="AB2461">
        <v>81.12</v>
      </c>
    </row>
    <row r="2462" spans="1:28" x14ac:dyDescent="0.3">
      <c r="A2462" t="s">
        <v>12919</v>
      </c>
      <c r="B2462" t="s">
        <v>3636</v>
      </c>
      <c r="C2462" s="7">
        <v>0.17143780584385801</v>
      </c>
      <c r="D2462" s="7">
        <v>0.79840395099959205</v>
      </c>
      <c r="E2462" s="7">
        <v>0.27094607408097598</v>
      </c>
      <c r="F2462" s="7">
        <v>1.5019843988725201</v>
      </c>
      <c r="G2462">
        <v>62581</v>
      </c>
      <c r="H2462" t="s">
        <v>12918</v>
      </c>
      <c r="I2462" t="s">
        <v>35458</v>
      </c>
      <c r="J2462" t="s">
        <v>12917</v>
      </c>
      <c r="K2462" t="s">
        <v>35459</v>
      </c>
      <c r="L2462" t="s">
        <v>35460</v>
      </c>
    </row>
    <row r="2463" spans="1:28" x14ac:dyDescent="0.3">
      <c r="A2463" t="s">
        <v>2624</v>
      </c>
      <c r="B2463" t="s">
        <v>3636</v>
      </c>
      <c r="C2463" s="7">
        <v>2.3550695432176401</v>
      </c>
      <c r="D2463" s="7">
        <v>2.6766488198630798</v>
      </c>
      <c r="E2463" s="7">
        <v>4.3126870996605797</v>
      </c>
      <c r="F2463" s="7">
        <v>2.5255371454228999</v>
      </c>
      <c r="G2463">
        <v>71314</v>
      </c>
      <c r="H2463" t="s">
        <v>23</v>
      </c>
      <c r="I2463" t="s">
        <v>24</v>
      </c>
      <c r="J2463" t="s">
        <v>2625</v>
      </c>
      <c r="K2463" t="s">
        <v>7624</v>
      </c>
      <c r="L2463" t="s">
        <v>2626</v>
      </c>
      <c r="M2463" t="s">
        <v>2627</v>
      </c>
      <c r="N2463" t="s">
        <v>2628</v>
      </c>
      <c r="O2463" t="s">
        <v>2629</v>
      </c>
      <c r="P2463" t="s">
        <v>30</v>
      </c>
      <c r="Q2463" t="s">
        <v>7623</v>
      </c>
      <c r="R2463" t="s">
        <v>2630</v>
      </c>
      <c r="S2463" t="s">
        <v>2631</v>
      </c>
      <c r="T2463" t="s">
        <v>2632</v>
      </c>
      <c r="U2463" t="s">
        <v>7622</v>
      </c>
      <c r="V2463" t="s">
        <v>3925</v>
      </c>
      <c r="W2463" t="s">
        <v>7621</v>
      </c>
      <c r="X2463">
        <v>93.81</v>
      </c>
      <c r="Y2463">
        <v>53.52</v>
      </c>
      <c r="Z2463">
        <v>67.03</v>
      </c>
      <c r="AA2463">
        <v>67.03</v>
      </c>
      <c r="AB2463">
        <v>100</v>
      </c>
    </row>
    <row r="2464" spans="1:28" x14ac:dyDescent="0.3">
      <c r="A2464" t="s">
        <v>2633</v>
      </c>
      <c r="B2464" t="s">
        <v>3636</v>
      </c>
      <c r="C2464" s="7">
        <v>1.6587091794698401</v>
      </c>
      <c r="D2464" s="7">
        <v>2.4424796917848002</v>
      </c>
      <c r="E2464" s="7">
        <v>2.59857807983188</v>
      </c>
      <c r="F2464" s="7">
        <v>2.60382258845936</v>
      </c>
      <c r="G2464">
        <v>330472</v>
      </c>
      <c r="I2464" t="s">
        <v>35</v>
      </c>
      <c r="K2464" t="s">
        <v>35</v>
      </c>
      <c r="N2464" t="s">
        <v>35</v>
      </c>
      <c r="Q2464" t="s">
        <v>35</v>
      </c>
      <c r="U2464" t="s">
        <v>35</v>
      </c>
      <c r="X2464">
        <v>100</v>
      </c>
    </row>
    <row r="2465" spans="1:28" x14ac:dyDescent="0.3">
      <c r="A2465" t="s">
        <v>29807</v>
      </c>
      <c r="B2465" t="s">
        <v>3636</v>
      </c>
      <c r="C2465" s="7">
        <v>1.92948760220058</v>
      </c>
      <c r="D2465" s="7">
        <v>1.9543526229327699</v>
      </c>
      <c r="E2465" s="7">
        <v>1.5451701298935401</v>
      </c>
      <c r="F2465" s="7">
        <v>1.53941451277317</v>
      </c>
      <c r="G2465">
        <v>107394</v>
      </c>
      <c r="J2465" t="s">
        <v>29806</v>
      </c>
      <c r="K2465" t="s">
        <v>29805</v>
      </c>
      <c r="L2465" t="s">
        <v>29804</v>
      </c>
      <c r="S2465" t="s">
        <v>29803</v>
      </c>
      <c r="T2465" t="s">
        <v>1326</v>
      </c>
      <c r="U2465" t="s">
        <v>1327</v>
      </c>
      <c r="V2465" t="s">
        <v>29802</v>
      </c>
      <c r="X2465">
        <v>100</v>
      </c>
      <c r="Z2465">
        <v>29.25</v>
      </c>
      <c r="AA2465">
        <v>29.25</v>
      </c>
    </row>
    <row r="2466" spans="1:28" x14ac:dyDescent="0.3">
      <c r="A2466" t="s">
        <v>7620</v>
      </c>
      <c r="B2466" t="s">
        <v>3636</v>
      </c>
      <c r="C2466" s="7">
        <v>2.02916477739902</v>
      </c>
      <c r="D2466" s="7">
        <v>2.1875530819020299</v>
      </c>
      <c r="E2466" s="7">
        <v>1.62499383504553</v>
      </c>
      <c r="F2466" s="7">
        <v>1.7847064903336201</v>
      </c>
      <c r="G2466">
        <v>216321</v>
      </c>
      <c r="H2466" t="s">
        <v>4536</v>
      </c>
      <c r="I2466" t="s">
        <v>8866</v>
      </c>
      <c r="J2466" t="s">
        <v>1439</v>
      </c>
      <c r="K2466" t="s">
        <v>4535</v>
      </c>
      <c r="L2466" t="s">
        <v>8867</v>
      </c>
      <c r="M2466" t="s">
        <v>7619</v>
      </c>
      <c r="N2466" t="s">
        <v>7618</v>
      </c>
      <c r="O2466" t="s">
        <v>7617</v>
      </c>
      <c r="P2466" t="s">
        <v>1439</v>
      </c>
      <c r="Q2466" t="s">
        <v>3569</v>
      </c>
      <c r="R2466" t="s">
        <v>7616</v>
      </c>
      <c r="S2466" t="s">
        <v>7615</v>
      </c>
      <c r="T2466" t="s">
        <v>1439</v>
      </c>
      <c r="U2466" t="s">
        <v>3569</v>
      </c>
      <c r="V2466" t="s">
        <v>7614</v>
      </c>
      <c r="X2466">
        <v>100</v>
      </c>
      <c r="Y2466">
        <v>35.71</v>
      </c>
      <c r="Z2466">
        <v>62.9</v>
      </c>
      <c r="AA2466">
        <v>62.9</v>
      </c>
    </row>
    <row r="2467" spans="1:28" x14ac:dyDescent="0.3">
      <c r="A2467" t="s">
        <v>17122</v>
      </c>
      <c r="B2467" t="s">
        <v>3631</v>
      </c>
      <c r="C2467" s="7">
        <v>-0.60266829382771203</v>
      </c>
      <c r="D2467" s="7">
        <v>-0.75882584788726204</v>
      </c>
      <c r="E2467" s="7">
        <v>-1.23560843637131</v>
      </c>
      <c r="F2467" s="7">
        <v>-1.4061532457294701</v>
      </c>
      <c r="G2467">
        <v>330488</v>
      </c>
      <c r="H2467" t="s">
        <v>280</v>
      </c>
      <c r="I2467" t="s">
        <v>281</v>
      </c>
      <c r="J2467" t="s">
        <v>17121</v>
      </c>
      <c r="K2467" t="s">
        <v>17120</v>
      </c>
      <c r="L2467" t="s">
        <v>17119</v>
      </c>
      <c r="M2467" t="s">
        <v>929</v>
      </c>
      <c r="N2467" t="s">
        <v>930</v>
      </c>
      <c r="O2467" t="s">
        <v>931</v>
      </c>
      <c r="P2467" t="s">
        <v>932</v>
      </c>
      <c r="Q2467" t="s">
        <v>933</v>
      </c>
      <c r="R2467" t="s">
        <v>934</v>
      </c>
      <c r="S2467" t="s">
        <v>17118</v>
      </c>
      <c r="T2467" t="s">
        <v>932</v>
      </c>
      <c r="U2467" t="s">
        <v>933</v>
      </c>
      <c r="V2467" t="s">
        <v>17117</v>
      </c>
      <c r="X2467">
        <v>100</v>
      </c>
      <c r="Y2467">
        <v>38.520000000000003</v>
      </c>
      <c r="Z2467">
        <v>70.42</v>
      </c>
      <c r="AA2467">
        <v>70.42</v>
      </c>
    </row>
    <row r="2468" spans="1:28" x14ac:dyDescent="0.3">
      <c r="A2468" t="s">
        <v>2634</v>
      </c>
      <c r="B2468" t="s">
        <v>3631</v>
      </c>
      <c r="C2468" s="7">
        <v>-1.6415574803844799</v>
      </c>
      <c r="D2468" s="7">
        <v>-1.7841130977417501</v>
      </c>
      <c r="E2468" s="7">
        <v>-2.1289362685633102</v>
      </c>
      <c r="F2468" s="7">
        <v>-2.1347126699815</v>
      </c>
      <c r="G2468">
        <v>330491</v>
      </c>
      <c r="H2468" t="s">
        <v>2635</v>
      </c>
      <c r="I2468" t="s">
        <v>2636</v>
      </c>
      <c r="J2468" t="s">
        <v>2637</v>
      </c>
      <c r="K2468" t="s">
        <v>2638</v>
      </c>
      <c r="L2468" t="s">
        <v>2639</v>
      </c>
      <c r="X2468">
        <v>100</v>
      </c>
    </row>
    <row r="2469" spans="1:28" x14ac:dyDescent="0.3">
      <c r="A2469" t="s">
        <v>17116</v>
      </c>
      <c r="B2469" t="s">
        <v>3636</v>
      </c>
      <c r="C2469" s="7">
        <v>0.70764558704799696</v>
      </c>
      <c r="D2469" s="7">
        <v>0.736896425218866</v>
      </c>
      <c r="E2469" s="7">
        <v>1.1839911207898</v>
      </c>
      <c r="F2469" s="7">
        <v>0.176103038212399</v>
      </c>
      <c r="G2469">
        <v>330495</v>
      </c>
      <c r="J2469" t="s">
        <v>458</v>
      </c>
      <c r="K2469" t="s">
        <v>459</v>
      </c>
      <c r="L2469" t="s">
        <v>460</v>
      </c>
      <c r="S2469" t="s">
        <v>17115</v>
      </c>
      <c r="T2469" t="s">
        <v>458</v>
      </c>
      <c r="U2469" t="s">
        <v>459</v>
      </c>
      <c r="V2469" t="s">
        <v>17114</v>
      </c>
      <c r="X2469">
        <v>94.59</v>
      </c>
      <c r="Z2469">
        <v>36.81</v>
      </c>
      <c r="AA2469">
        <v>36.81</v>
      </c>
    </row>
    <row r="2470" spans="1:28" x14ac:dyDescent="0.3">
      <c r="A2470" t="s">
        <v>7613</v>
      </c>
      <c r="B2470" t="s">
        <v>3636</v>
      </c>
      <c r="C2470" s="7">
        <v>2.90061451131516</v>
      </c>
      <c r="D2470" s="7">
        <v>1.6649392332325601</v>
      </c>
      <c r="E2470" s="7">
        <v>1.1630116360671201</v>
      </c>
      <c r="F2470" s="7">
        <v>2.55211158403772</v>
      </c>
      <c r="G2470">
        <v>330499</v>
      </c>
      <c r="M2470" t="s">
        <v>7612</v>
      </c>
      <c r="N2470" t="s">
        <v>3005</v>
      </c>
      <c r="O2470" t="s">
        <v>7611</v>
      </c>
      <c r="P2470" t="s">
        <v>3007</v>
      </c>
      <c r="Q2470" t="s">
        <v>3606</v>
      </c>
      <c r="R2470" t="s">
        <v>7610</v>
      </c>
      <c r="S2470" t="s">
        <v>7609</v>
      </c>
      <c r="V2470" t="s">
        <v>7608</v>
      </c>
      <c r="X2470">
        <v>100</v>
      </c>
      <c r="Y2470">
        <v>36.229999999999997</v>
      </c>
      <c r="Z2470">
        <v>53.85</v>
      </c>
      <c r="AA2470">
        <v>53.85</v>
      </c>
    </row>
    <row r="2471" spans="1:28" x14ac:dyDescent="0.3">
      <c r="A2471" t="s">
        <v>29801</v>
      </c>
      <c r="B2471" t="s">
        <v>3636</v>
      </c>
      <c r="C2471" s="7">
        <v>1.3831849401946801</v>
      </c>
      <c r="D2471" s="7">
        <v>0.70594659631199896</v>
      </c>
      <c r="E2471" s="7">
        <v>0.64418303048138503</v>
      </c>
      <c r="F2471" s="7">
        <v>0.84290278332812596</v>
      </c>
      <c r="G2471">
        <v>43358</v>
      </c>
      <c r="H2471" t="s">
        <v>4204</v>
      </c>
      <c r="I2471" t="s">
        <v>4203</v>
      </c>
      <c r="J2471" t="s">
        <v>4202</v>
      </c>
      <c r="K2471" t="s">
        <v>4201</v>
      </c>
      <c r="L2471" t="s">
        <v>4200</v>
      </c>
      <c r="M2471" t="s">
        <v>770</v>
      </c>
      <c r="N2471" t="s">
        <v>771</v>
      </c>
      <c r="O2471" t="s">
        <v>772</v>
      </c>
      <c r="P2471" t="s">
        <v>114</v>
      </c>
      <c r="Q2471" t="s">
        <v>115</v>
      </c>
      <c r="R2471" t="s">
        <v>773</v>
      </c>
      <c r="S2471" t="s">
        <v>29800</v>
      </c>
      <c r="T2471" t="s">
        <v>114</v>
      </c>
      <c r="U2471" t="s">
        <v>115</v>
      </c>
      <c r="V2471" t="s">
        <v>29799</v>
      </c>
      <c r="X2471">
        <v>100</v>
      </c>
      <c r="Y2471">
        <v>52.63</v>
      </c>
      <c r="Z2471">
        <v>57.14</v>
      </c>
      <c r="AA2471">
        <v>57.14</v>
      </c>
    </row>
    <row r="2472" spans="1:28" x14ac:dyDescent="0.3">
      <c r="A2472" t="s">
        <v>12916</v>
      </c>
      <c r="B2472" t="s">
        <v>3636</v>
      </c>
      <c r="C2472" s="7">
        <v>-0.23964942868254999</v>
      </c>
      <c r="D2472" s="7">
        <v>0.199619460456232</v>
      </c>
      <c r="E2472" s="7">
        <v>0.28662300284883502</v>
      </c>
      <c r="F2472" s="7">
        <v>1.3436725145972599</v>
      </c>
      <c r="G2472">
        <v>71282</v>
      </c>
      <c r="H2472" t="s">
        <v>12915</v>
      </c>
      <c r="I2472" t="s">
        <v>12914</v>
      </c>
      <c r="J2472" t="s">
        <v>12913</v>
      </c>
      <c r="K2472" t="s">
        <v>35461</v>
      </c>
      <c r="L2472" t="s">
        <v>35462</v>
      </c>
      <c r="M2472" t="s">
        <v>12912</v>
      </c>
      <c r="N2472" t="s">
        <v>12911</v>
      </c>
      <c r="O2472" t="s">
        <v>12910</v>
      </c>
      <c r="P2472" t="s">
        <v>12909</v>
      </c>
      <c r="Q2472" t="s">
        <v>12908</v>
      </c>
      <c r="R2472" t="s">
        <v>12907</v>
      </c>
      <c r="S2472" t="s">
        <v>12906</v>
      </c>
      <c r="T2472" t="s">
        <v>5621</v>
      </c>
      <c r="U2472" t="s">
        <v>8858</v>
      </c>
      <c r="V2472" t="s">
        <v>12905</v>
      </c>
      <c r="X2472">
        <v>100</v>
      </c>
      <c r="Y2472">
        <v>26.21</v>
      </c>
      <c r="Z2472">
        <v>56</v>
      </c>
      <c r="AA2472">
        <v>56</v>
      </c>
    </row>
    <row r="2473" spans="1:28" x14ac:dyDescent="0.3">
      <c r="A2473" t="s">
        <v>7607</v>
      </c>
      <c r="B2473" t="s">
        <v>3636</v>
      </c>
      <c r="C2473" s="7">
        <v>2.0819265384739301</v>
      </c>
      <c r="D2473" s="7">
        <v>0.91697382650817705</v>
      </c>
      <c r="E2473" s="7">
        <v>1.3299874584842499</v>
      </c>
      <c r="F2473" s="7">
        <v>2.0851800229158699</v>
      </c>
      <c r="G2473">
        <v>330510</v>
      </c>
      <c r="H2473" t="s">
        <v>7606</v>
      </c>
      <c r="I2473" t="s">
        <v>7605</v>
      </c>
      <c r="J2473" t="s">
        <v>7604</v>
      </c>
      <c r="K2473" t="s">
        <v>7603</v>
      </c>
      <c r="L2473" t="s">
        <v>7602</v>
      </c>
      <c r="M2473" t="s">
        <v>7601</v>
      </c>
      <c r="N2473" t="s">
        <v>7600</v>
      </c>
      <c r="O2473" t="s">
        <v>7599</v>
      </c>
      <c r="P2473" t="s">
        <v>7598</v>
      </c>
      <c r="Q2473" t="s">
        <v>7597</v>
      </c>
      <c r="R2473" t="s">
        <v>7596</v>
      </c>
      <c r="X2473">
        <v>100</v>
      </c>
      <c r="Y2473">
        <v>45.95</v>
      </c>
    </row>
    <row r="2474" spans="1:28" x14ac:dyDescent="0.3">
      <c r="A2474" t="s">
        <v>12904</v>
      </c>
      <c r="B2474" t="s">
        <v>3636</v>
      </c>
      <c r="C2474" s="7">
        <v>0.44762254374947802</v>
      </c>
      <c r="D2474" s="7">
        <v>0.116384557266811</v>
      </c>
      <c r="E2474" s="7">
        <v>0.40992924027980798</v>
      </c>
      <c r="F2474" s="7">
        <v>1.2010367619248099</v>
      </c>
      <c r="G2474">
        <v>339843</v>
      </c>
      <c r="H2474" t="s">
        <v>1570</v>
      </c>
      <c r="I2474" t="s">
        <v>1571</v>
      </c>
      <c r="J2474" t="s">
        <v>1572</v>
      </c>
      <c r="K2474" t="s">
        <v>1573</v>
      </c>
      <c r="L2474" t="s">
        <v>1574</v>
      </c>
      <c r="M2474" t="s">
        <v>12903</v>
      </c>
      <c r="N2474" t="s">
        <v>12902</v>
      </c>
      <c r="O2474" t="s">
        <v>12901</v>
      </c>
      <c r="P2474" t="s">
        <v>12900</v>
      </c>
      <c r="Q2474" t="s">
        <v>12899</v>
      </c>
      <c r="R2474" t="s">
        <v>12898</v>
      </c>
      <c r="S2474" t="s">
        <v>12897</v>
      </c>
      <c r="T2474" t="s">
        <v>2982</v>
      </c>
      <c r="U2474" t="s">
        <v>2983</v>
      </c>
      <c r="V2474" t="s">
        <v>12896</v>
      </c>
      <c r="W2474" t="s">
        <v>12895</v>
      </c>
      <c r="X2474">
        <v>100</v>
      </c>
      <c r="Y2474">
        <v>35.81</v>
      </c>
      <c r="Z2474">
        <v>67.94</v>
      </c>
      <c r="AA2474">
        <v>67.94</v>
      </c>
      <c r="AB2474">
        <v>79.599999999999994</v>
      </c>
    </row>
    <row r="2475" spans="1:28" x14ac:dyDescent="0.3">
      <c r="A2475" t="s">
        <v>7595</v>
      </c>
      <c r="B2475" t="s">
        <v>3631</v>
      </c>
      <c r="C2475" s="7">
        <v>-2.4175743962915299</v>
      </c>
      <c r="D2475" s="7">
        <v>-1.76084758185112</v>
      </c>
      <c r="E2475" s="7">
        <v>-0.35359927362930699</v>
      </c>
      <c r="F2475" s="7">
        <v>-1.72887177537533</v>
      </c>
      <c r="G2475">
        <v>351611</v>
      </c>
      <c r="M2475" t="s">
        <v>7594</v>
      </c>
      <c r="N2475" t="s">
        <v>7593</v>
      </c>
      <c r="O2475" t="s">
        <v>7592</v>
      </c>
      <c r="P2475" t="s">
        <v>7591</v>
      </c>
      <c r="Q2475" t="s">
        <v>8774</v>
      </c>
      <c r="R2475" t="s">
        <v>7590</v>
      </c>
      <c r="S2475" t="s">
        <v>7589</v>
      </c>
      <c r="V2475" t="s">
        <v>7588</v>
      </c>
      <c r="X2475">
        <v>93.33</v>
      </c>
      <c r="Y2475">
        <v>36.54</v>
      </c>
      <c r="Z2475">
        <v>38.46</v>
      </c>
      <c r="AA2475">
        <v>38.46</v>
      </c>
    </row>
    <row r="2476" spans="1:28" x14ac:dyDescent="0.3">
      <c r="A2476" t="s">
        <v>21276</v>
      </c>
      <c r="B2476" t="s">
        <v>3631</v>
      </c>
      <c r="C2476" s="7">
        <v>-0.92665324309725094</v>
      </c>
      <c r="D2476" s="7">
        <v>-1.37603982867021</v>
      </c>
      <c r="E2476" s="7">
        <v>-0.59723251580245296</v>
      </c>
      <c r="F2476" s="7">
        <v>-0.77648844123031302</v>
      </c>
      <c r="G2476">
        <v>107379</v>
      </c>
      <c r="H2476" t="s">
        <v>21275</v>
      </c>
      <c r="I2476" t="s">
        <v>21274</v>
      </c>
      <c r="J2476" t="s">
        <v>21273</v>
      </c>
      <c r="K2476" t="s">
        <v>21272</v>
      </c>
      <c r="L2476" t="s">
        <v>21271</v>
      </c>
      <c r="M2476" t="s">
        <v>21270</v>
      </c>
      <c r="N2476" t="s">
        <v>21269</v>
      </c>
      <c r="O2476" t="s">
        <v>21268</v>
      </c>
      <c r="P2476" t="s">
        <v>21267</v>
      </c>
      <c r="Q2476" t="s">
        <v>21266</v>
      </c>
      <c r="S2476" t="s">
        <v>21265</v>
      </c>
      <c r="T2476" t="s">
        <v>21264</v>
      </c>
      <c r="U2476" t="s">
        <v>21263</v>
      </c>
      <c r="V2476" t="s">
        <v>21262</v>
      </c>
      <c r="W2476" t="s">
        <v>21261</v>
      </c>
      <c r="X2476">
        <v>100</v>
      </c>
      <c r="Y2476">
        <v>41.18</v>
      </c>
      <c r="Z2476">
        <v>78.09</v>
      </c>
      <c r="AA2476">
        <v>78.09</v>
      </c>
      <c r="AB2476">
        <v>75.56</v>
      </c>
    </row>
    <row r="2477" spans="1:28" x14ac:dyDescent="0.3">
      <c r="A2477" t="s">
        <v>29798</v>
      </c>
      <c r="B2477" t="s">
        <v>3631</v>
      </c>
      <c r="C2477" s="7">
        <v>-1.3679060876188101</v>
      </c>
      <c r="D2477" s="7">
        <v>-1.6499716723494799</v>
      </c>
      <c r="E2477" s="7">
        <v>-1.6069891047784299</v>
      </c>
      <c r="F2477" s="7">
        <v>-1.44001524929916</v>
      </c>
      <c r="G2477">
        <v>356454</v>
      </c>
      <c r="I2477" t="s">
        <v>35</v>
      </c>
      <c r="K2477" t="s">
        <v>35</v>
      </c>
      <c r="N2477" t="s">
        <v>35</v>
      </c>
      <c r="Q2477" t="s">
        <v>35</v>
      </c>
      <c r="U2477" t="s">
        <v>35</v>
      </c>
      <c r="X2477">
        <v>100</v>
      </c>
    </row>
    <row r="2478" spans="1:28" x14ac:dyDescent="0.3">
      <c r="A2478" t="s">
        <v>29797</v>
      </c>
      <c r="B2478" t="s">
        <v>3631</v>
      </c>
      <c r="C2478" s="7">
        <v>-1.59135323540801</v>
      </c>
      <c r="D2478" s="7">
        <v>-1.2783755858254799</v>
      </c>
      <c r="E2478" s="7">
        <v>-1.18253006032807</v>
      </c>
      <c r="F2478" s="7">
        <v>-0.18582474228749901</v>
      </c>
      <c r="G2478">
        <v>258381</v>
      </c>
      <c r="H2478" t="s">
        <v>1274</v>
      </c>
      <c r="I2478" t="s">
        <v>1275</v>
      </c>
      <c r="J2478" t="s">
        <v>1276</v>
      </c>
      <c r="K2478" t="s">
        <v>1277</v>
      </c>
      <c r="L2478" t="s">
        <v>1278</v>
      </c>
      <c r="M2478" t="s">
        <v>29796</v>
      </c>
      <c r="N2478" t="s">
        <v>29795</v>
      </c>
      <c r="O2478" t="s">
        <v>29794</v>
      </c>
      <c r="P2478" t="s">
        <v>2057</v>
      </c>
      <c r="Q2478" t="s">
        <v>2058</v>
      </c>
      <c r="R2478" t="s">
        <v>29793</v>
      </c>
      <c r="S2478" t="s">
        <v>29792</v>
      </c>
      <c r="T2478" t="s">
        <v>2057</v>
      </c>
      <c r="U2478" t="s">
        <v>2058</v>
      </c>
      <c r="V2478" t="s">
        <v>29791</v>
      </c>
      <c r="X2478">
        <v>100</v>
      </c>
      <c r="Y2478">
        <v>44.62</v>
      </c>
      <c r="Z2478">
        <v>77.22</v>
      </c>
      <c r="AA2478">
        <v>77.22</v>
      </c>
    </row>
    <row r="2479" spans="1:28" x14ac:dyDescent="0.3">
      <c r="A2479" t="s">
        <v>21260</v>
      </c>
      <c r="B2479" t="s">
        <v>3636</v>
      </c>
      <c r="C2479" s="7">
        <v>0.29105491436014402</v>
      </c>
      <c r="D2479" s="7">
        <v>1.7017976136783901</v>
      </c>
      <c r="E2479" s="7">
        <v>1.9692565905370001</v>
      </c>
      <c r="F2479" s="7">
        <v>0.98388681888488905</v>
      </c>
      <c r="G2479">
        <v>277672</v>
      </c>
      <c r="S2479" t="s">
        <v>21259</v>
      </c>
      <c r="T2479" t="s">
        <v>21258</v>
      </c>
      <c r="U2479" t="s">
        <v>21257</v>
      </c>
      <c r="V2479" t="s">
        <v>21256</v>
      </c>
      <c r="X2479">
        <v>95.38</v>
      </c>
      <c r="Z2479">
        <v>69.14</v>
      </c>
      <c r="AA2479">
        <v>69.14</v>
      </c>
    </row>
    <row r="2480" spans="1:28" x14ac:dyDescent="0.3">
      <c r="A2480" t="s">
        <v>29790</v>
      </c>
      <c r="B2480" t="s">
        <v>3631</v>
      </c>
      <c r="C2480" s="7">
        <v>-1.0951178818468901</v>
      </c>
      <c r="D2480" s="7">
        <v>-0.95831354548798098</v>
      </c>
      <c r="E2480" s="7">
        <v>-1.0600270270187799</v>
      </c>
      <c r="F2480" s="7">
        <v>-1.1061936417396501</v>
      </c>
      <c r="G2480">
        <v>260008</v>
      </c>
      <c r="M2480" t="s">
        <v>29789</v>
      </c>
      <c r="N2480" t="s">
        <v>29788</v>
      </c>
      <c r="O2480" t="s">
        <v>29787</v>
      </c>
      <c r="P2480" t="s">
        <v>29786</v>
      </c>
      <c r="Q2480" t="s">
        <v>29785</v>
      </c>
      <c r="R2480" t="s">
        <v>29784</v>
      </c>
      <c r="S2480" t="s">
        <v>29783</v>
      </c>
      <c r="V2480" t="s">
        <v>29782</v>
      </c>
      <c r="X2480">
        <v>100</v>
      </c>
      <c r="Y2480">
        <v>33.9</v>
      </c>
      <c r="Z2480">
        <v>52.66</v>
      </c>
      <c r="AA2480">
        <v>52.66</v>
      </c>
    </row>
    <row r="2481" spans="1:28" x14ac:dyDescent="0.3">
      <c r="A2481" t="s">
        <v>17113</v>
      </c>
      <c r="B2481" t="s">
        <v>3631</v>
      </c>
      <c r="C2481" s="7">
        <v>-0.85693274595852198</v>
      </c>
      <c r="D2481" s="7">
        <v>-0.61849989772050895</v>
      </c>
      <c r="E2481" s="7">
        <v>-1.10295098290935</v>
      </c>
      <c r="F2481" s="7">
        <v>-0.13517466969938299</v>
      </c>
      <c r="G2481">
        <v>107371</v>
      </c>
      <c r="M2481" t="s">
        <v>17112</v>
      </c>
      <c r="N2481" t="s">
        <v>17111</v>
      </c>
      <c r="O2481" t="s">
        <v>17110</v>
      </c>
      <c r="P2481" t="s">
        <v>17109</v>
      </c>
      <c r="Q2481" t="s">
        <v>17108</v>
      </c>
      <c r="R2481" t="s">
        <v>17107</v>
      </c>
      <c r="S2481" t="s">
        <v>17106</v>
      </c>
      <c r="V2481" t="s">
        <v>17105</v>
      </c>
      <c r="X2481">
        <v>100</v>
      </c>
      <c r="Y2481">
        <v>30.3</v>
      </c>
      <c r="Z2481">
        <v>32.57</v>
      </c>
      <c r="AA2481">
        <v>32.57</v>
      </c>
    </row>
    <row r="2482" spans="1:28" x14ac:dyDescent="0.3">
      <c r="A2482" t="s">
        <v>29781</v>
      </c>
      <c r="B2482" t="s">
        <v>3636</v>
      </c>
      <c r="C2482" s="7">
        <v>1.20449005920703</v>
      </c>
      <c r="D2482" s="7">
        <v>0.93322181959839401</v>
      </c>
      <c r="E2482" s="7">
        <v>1.8879985326389701</v>
      </c>
      <c r="F2482" s="7">
        <v>1.41818321837896</v>
      </c>
      <c r="G2482">
        <v>28334</v>
      </c>
      <c r="H2482" t="s">
        <v>29780</v>
      </c>
      <c r="I2482" t="s">
        <v>29779</v>
      </c>
      <c r="J2482" t="s">
        <v>29778</v>
      </c>
      <c r="K2482" t="s">
        <v>29777</v>
      </c>
      <c r="L2482" t="s">
        <v>29776</v>
      </c>
      <c r="M2482" t="s">
        <v>29775</v>
      </c>
      <c r="N2482" t="s">
        <v>29774</v>
      </c>
      <c r="O2482" t="s">
        <v>29773</v>
      </c>
      <c r="P2482" t="s">
        <v>29770</v>
      </c>
      <c r="Q2482" t="s">
        <v>29769</v>
      </c>
      <c r="R2482" t="s">
        <v>29772</v>
      </c>
      <c r="S2482" t="s">
        <v>29771</v>
      </c>
      <c r="T2482" t="s">
        <v>29770</v>
      </c>
      <c r="U2482" t="s">
        <v>29769</v>
      </c>
      <c r="V2482" t="s">
        <v>29768</v>
      </c>
      <c r="X2482">
        <v>87.41</v>
      </c>
      <c r="Y2482">
        <v>40.32</v>
      </c>
      <c r="Z2482">
        <v>50</v>
      </c>
      <c r="AA2482">
        <v>50</v>
      </c>
    </row>
    <row r="2483" spans="1:28" x14ac:dyDescent="0.3">
      <c r="A2483" t="s">
        <v>21255</v>
      </c>
      <c r="B2483" t="s">
        <v>3636</v>
      </c>
      <c r="C2483" s="7">
        <v>0.18399725212512399</v>
      </c>
      <c r="D2483" s="7">
        <v>1.1750943514468899</v>
      </c>
      <c r="E2483" s="7">
        <v>1.34118224690296</v>
      </c>
      <c r="F2483" s="7">
        <v>0.42844068822088399</v>
      </c>
      <c r="G2483">
        <v>42320</v>
      </c>
      <c r="M2483" t="s">
        <v>21233</v>
      </c>
      <c r="N2483" t="s">
        <v>21232</v>
      </c>
      <c r="O2483" t="s">
        <v>21231</v>
      </c>
      <c r="P2483" t="s">
        <v>21229</v>
      </c>
      <c r="Q2483" t="s">
        <v>21228</v>
      </c>
      <c r="S2483" t="s">
        <v>21254</v>
      </c>
      <c r="T2483" t="s">
        <v>4190</v>
      </c>
      <c r="U2483" t="s">
        <v>4189</v>
      </c>
      <c r="V2483" t="s">
        <v>21253</v>
      </c>
      <c r="X2483">
        <v>100</v>
      </c>
      <c r="Y2483">
        <v>39.700000000000003</v>
      </c>
      <c r="Z2483">
        <v>45.48</v>
      </c>
      <c r="AA2483">
        <v>45.48</v>
      </c>
    </row>
    <row r="2484" spans="1:28" x14ac:dyDescent="0.3">
      <c r="A2484" t="s">
        <v>5510</v>
      </c>
      <c r="B2484" t="s">
        <v>3636</v>
      </c>
      <c r="C2484" s="7">
        <v>1.18424079367855</v>
      </c>
      <c r="D2484" s="7">
        <v>1.8558861663823201</v>
      </c>
      <c r="E2484" s="7">
        <v>2.2063326876394602</v>
      </c>
      <c r="F2484" s="7">
        <v>0.120426182413571</v>
      </c>
      <c r="G2484">
        <v>330554</v>
      </c>
      <c r="M2484" t="s">
        <v>5509</v>
      </c>
      <c r="N2484" t="s">
        <v>5508</v>
      </c>
      <c r="O2484" t="s">
        <v>5507</v>
      </c>
      <c r="P2484" t="s">
        <v>5506</v>
      </c>
      <c r="Q2484" t="s">
        <v>5505</v>
      </c>
      <c r="X2484">
        <v>88.01</v>
      </c>
      <c r="Y2484">
        <v>36.67</v>
      </c>
    </row>
    <row r="2485" spans="1:28" x14ac:dyDescent="0.3">
      <c r="A2485" t="s">
        <v>29767</v>
      </c>
      <c r="B2485" t="s">
        <v>3631</v>
      </c>
      <c r="C2485" s="7">
        <v>-1.12770265484916</v>
      </c>
      <c r="D2485" s="7">
        <v>0.12216923117541501</v>
      </c>
      <c r="E2485" s="7">
        <v>0.54686990244505695</v>
      </c>
      <c r="F2485" s="7">
        <v>-0.44086183421887898</v>
      </c>
      <c r="G2485">
        <v>330558</v>
      </c>
      <c r="M2485" t="s">
        <v>29766</v>
      </c>
      <c r="N2485" t="s">
        <v>34683</v>
      </c>
      <c r="O2485" t="s">
        <v>29765</v>
      </c>
      <c r="P2485" t="s">
        <v>29762</v>
      </c>
      <c r="Q2485" t="s">
        <v>29761</v>
      </c>
      <c r="R2485" t="s">
        <v>29764</v>
      </c>
      <c r="S2485" t="s">
        <v>29763</v>
      </c>
      <c r="T2485" t="s">
        <v>29762</v>
      </c>
      <c r="U2485" t="s">
        <v>29761</v>
      </c>
      <c r="V2485" t="s">
        <v>29760</v>
      </c>
      <c r="X2485">
        <v>100</v>
      </c>
      <c r="Y2485">
        <v>29.09</v>
      </c>
      <c r="Z2485">
        <v>27.68</v>
      </c>
      <c r="AA2485">
        <v>27.68</v>
      </c>
    </row>
    <row r="2486" spans="1:28" x14ac:dyDescent="0.3">
      <c r="A2486" t="s">
        <v>29759</v>
      </c>
      <c r="B2486" t="s">
        <v>3631</v>
      </c>
      <c r="C2486" s="7">
        <v>-1.1342437035974899</v>
      </c>
      <c r="D2486" s="7">
        <v>-0.60248211151527897</v>
      </c>
      <c r="E2486" s="7">
        <v>-0.31391819472695398</v>
      </c>
      <c r="F2486" s="7">
        <v>-1.40381985384221</v>
      </c>
      <c r="G2486">
        <v>62523</v>
      </c>
      <c r="I2486" t="s">
        <v>35</v>
      </c>
      <c r="K2486" t="s">
        <v>35</v>
      </c>
      <c r="N2486" t="s">
        <v>35</v>
      </c>
      <c r="Q2486" t="s">
        <v>35</v>
      </c>
      <c r="U2486" t="s">
        <v>35</v>
      </c>
      <c r="X2486">
        <v>74.77</v>
      </c>
    </row>
    <row r="2487" spans="1:28" x14ac:dyDescent="0.3">
      <c r="A2487" t="s">
        <v>29758</v>
      </c>
      <c r="B2487" t="s">
        <v>3631</v>
      </c>
      <c r="C2487" s="7">
        <v>-1.1671586964004499</v>
      </c>
      <c r="D2487" s="7">
        <v>-1.35136161472945</v>
      </c>
      <c r="E2487" s="7">
        <v>-0.86927360410570298</v>
      </c>
      <c r="F2487" s="7">
        <v>-1.0870209287396799</v>
      </c>
      <c r="G2487">
        <v>41938</v>
      </c>
      <c r="H2487" t="s">
        <v>20866</v>
      </c>
      <c r="I2487" t="s">
        <v>20865</v>
      </c>
      <c r="J2487" t="s">
        <v>20864</v>
      </c>
      <c r="K2487" t="s">
        <v>34684</v>
      </c>
      <c r="L2487" t="s">
        <v>20863</v>
      </c>
      <c r="M2487" t="s">
        <v>29757</v>
      </c>
      <c r="N2487" t="s">
        <v>34685</v>
      </c>
      <c r="O2487" t="s">
        <v>29756</v>
      </c>
      <c r="P2487" t="s">
        <v>29755</v>
      </c>
      <c r="Q2487" t="s">
        <v>29754</v>
      </c>
      <c r="R2487" t="s">
        <v>29753</v>
      </c>
      <c r="S2487" t="s">
        <v>29752</v>
      </c>
      <c r="T2487" t="s">
        <v>13929</v>
      </c>
      <c r="U2487" t="s">
        <v>13928</v>
      </c>
      <c r="V2487" t="s">
        <v>29751</v>
      </c>
      <c r="X2487">
        <v>96.97</v>
      </c>
      <c r="Y2487">
        <v>48.08</v>
      </c>
      <c r="Z2487">
        <v>54.55</v>
      </c>
      <c r="AA2487">
        <v>54.55</v>
      </c>
    </row>
    <row r="2488" spans="1:28" x14ac:dyDescent="0.3">
      <c r="A2488" t="s">
        <v>21252</v>
      </c>
      <c r="B2488" t="s">
        <v>3636</v>
      </c>
      <c r="C2488" s="7">
        <v>0.87466458857302398</v>
      </c>
      <c r="D2488" s="7">
        <v>1.1053331332972101</v>
      </c>
      <c r="E2488" s="7">
        <v>0.89000511560654505</v>
      </c>
      <c r="F2488" s="7">
        <v>1.06621906801707</v>
      </c>
      <c r="G2488">
        <v>96955</v>
      </c>
      <c r="H2488" t="s">
        <v>21251</v>
      </c>
      <c r="I2488" t="s">
        <v>21250</v>
      </c>
      <c r="J2488" t="s">
        <v>21249</v>
      </c>
      <c r="K2488" t="s">
        <v>21248</v>
      </c>
      <c r="L2488" t="s">
        <v>21247</v>
      </c>
      <c r="M2488" t="s">
        <v>21246</v>
      </c>
      <c r="N2488" t="s">
        <v>21245</v>
      </c>
      <c r="O2488" t="s">
        <v>21244</v>
      </c>
      <c r="P2488" t="s">
        <v>21241</v>
      </c>
      <c r="Q2488" t="s">
        <v>21240</v>
      </c>
      <c r="R2488" t="s">
        <v>21243</v>
      </c>
      <c r="S2488" t="s">
        <v>21242</v>
      </c>
      <c r="T2488" t="s">
        <v>21241</v>
      </c>
      <c r="U2488" t="s">
        <v>21240</v>
      </c>
      <c r="V2488" t="s">
        <v>21239</v>
      </c>
      <c r="W2488" t="s">
        <v>21238</v>
      </c>
      <c r="X2488">
        <v>99.36</v>
      </c>
      <c r="Y2488">
        <v>57.82</v>
      </c>
      <c r="Z2488">
        <v>68.53</v>
      </c>
      <c r="AA2488">
        <v>68.53</v>
      </c>
      <c r="AB2488">
        <v>87.04</v>
      </c>
    </row>
    <row r="2489" spans="1:28" x14ac:dyDescent="0.3">
      <c r="A2489" t="s">
        <v>21237</v>
      </c>
      <c r="B2489" t="s">
        <v>3636</v>
      </c>
      <c r="C2489" s="7">
        <v>0.52990914834947001</v>
      </c>
      <c r="D2489" s="7">
        <v>1.21383817705523</v>
      </c>
      <c r="E2489" s="7">
        <v>0.98268186085229103</v>
      </c>
      <c r="F2489" s="7">
        <v>1.5307959286175801</v>
      </c>
      <c r="G2489">
        <v>43708</v>
      </c>
      <c r="H2489" t="s">
        <v>1497</v>
      </c>
      <c r="I2489" t="s">
        <v>1498</v>
      </c>
      <c r="J2489" t="s">
        <v>21236</v>
      </c>
      <c r="K2489" t="s">
        <v>21235</v>
      </c>
      <c r="L2489" t="s">
        <v>21234</v>
      </c>
      <c r="M2489" t="s">
        <v>21233</v>
      </c>
      <c r="N2489" t="s">
        <v>21232</v>
      </c>
      <c r="O2489" t="s">
        <v>21231</v>
      </c>
      <c r="P2489" t="s">
        <v>21229</v>
      </c>
      <c r="Q2489" t="s">
        <v>21228</v>
      </c>
      <c r="S2489" t="s">
        <v>21230</v>
      </c>
      <c r="T2489" t="s">
        <v>21229</v>
      </c>
      <c r="U2489" t="s">
        <v>21228</v>
      </c>
      <c r="V2489" t="s">
        <v>21227</v>
      </c>
      <c r="X2489">
        <v>98.95</v>
      </c>
      <c r="Y2489">
        <v>65</v>
      </c>
      <c r="Z2489">
        <v>69.36</v>
      </c>
      <c r="AA2489">
        <v>69.36</v>
      </c>
    </row>
    <row r="2490" spans="1:28" x14ac:dyDescent="0.3">
      <c r="A2490" t="s">
        <v>29750</v>
      </c>
      <c r="B2490" t="s">
        <v>3631</v>
      </c>
      <c r="C2490" s="7">
        <v>-1.5977948675553399</v>
      </c>
      <c r="D2490" s="7">
        <v>0.69606811087468501</v>
      </c>
      <c r="E2490" s="7">
        <v>7.2296351149069502E-2</v>
      </c>
      <c r="F2490" s="7">
        <v>-0.56218984350358503</v>
      </c>
      <c r="G2490">
        <v>330574</v>
      </c>
      <c r="I2490" t="s">
        <v>35</v>
      </c>
      <c r="K2490" t="s">
        <v>35</v>
      </c>
      <c r="N2490" t="s">
        <v>35</v>
      </c>
      <c r="Q2490" t="s">
        <v>35</v>
      </c>
      <c r="U2490" t="s">
        <v>35</v>
      </c>
      <c r="X2490">
        <v>100</v>
      </c>
    </row>
    <row r="2491" spans="1:28" x14ac:dyDescent="0.3">
      <c r="A2491" t="s">
        <v>12894</v>
      </c>
      <c r="B2491" t="s">
        <v>3636</v>
      </c>
      <c r="C2491" s="7">
        <v>0.70963114070478694</v>
      </c>
      <c r="D2491" s="7">
        <v>-5.3385526096382502E-2</v>
      </c>
      <c r="E2491" s="7">
        <v>0.89928760768108795</v>
      </c>
      <c r="F2491" s="7">
        <v>1.71015259976995</v>
      </c>
      <c r="G2491">
        <v>71215</v>
      </c>
      <c r="H2491" t="s">
        <v>12893</v>
      </c>
      <c r="I2491" t="s">
        <v>12892</v>
      </c>
      <c r="J2491" t="s">
        <v>12891</v>
      </c>
      <c r="K2491" t="s">
        <v>12890</v>
      </c>
      <c r="L2491" t="s">
        <v>12889</v>
      </c>
    </row>
    <row r="2492" spans="1:28" x14ac:dyDescent="0.3">
      <c r="A2492" t="s">
        <v>29749</v>
      </c>
      <c r="B2492" t="s">
        <v>3631</v>
      </c>
      <c r="C2492" s="7">
        <v>-1.3037347392607199</v>
      </c>
      <c r="D2492" s="7">
        <v>-1.9785739511472</v>
      </c>
      <c r="E2492" s="7">
        <v>-0.79616101400824502</v>
      </c>
      <c r="F2492" s="7">
        <v>0.760422625842615</v>
      </c>
      <c r="G2492">
        <v>346471</v>
      </c>
      <c r="H2492" t="s">
        <v>29748</v>
      </c>
      <c r="I2492" t="s">
        <v>29747</v>
      </c>
      <c r="J2492" t="s">
        <v>1869</v>
      </c>
      <c r="K2492" t="s">
        <v>1870</v>
      </c>
      <c r="L2492" t="s">
        <v>1871</v>
      </c>
      <c r="M2492" t="s">
        <v>29746</v>
      </c>
      <c r="N2492" t="s">
        <v>29745</v>
      </c>
      <c r="O2492" t="s">
        <v>29744</v>
      </c>
      <c r="P2492" t="s">
        <v>1875</v>
      </c>
      <c r="Q2492" t="s">
        <v>1876</v>
      </c>
      <c r="S2492" t="s">
        <v>29743</v>
      </c>
      <c r="T2492" t="s">
        <v>1875</v>
      </c>
      <c r="U2492" t="s">
        <v>1876</v>
      </c>
      <c r="V2492" t="s">
        <v>29742</v>
      </c>
      <c r="X2492">
        <v>100</v>
      </c>
      <c r="Y2492">
        <v>51.86</v>
      </c>
      <c r="Z2492">
        <v>72.2</v>
      </c>
      <c r="AA2492">
        <v>72.2</v>
      </c>
    </row>
    <row r="2493" spans="1:28" x14ac:dyDescent="0.3">
      <c r="A2493" t="s">
        <v>7587</v>
      </c>
      <c r="B2493" t="s">
        <v>3636</v>
      </c>
      <c r="C2493" s="7">
        <v>2.8841741895014801</v>
      </c>
      <c r="D2493" s="7">
        <v>2.5405324183910301</v>
      </c>
      <c r="E2493" s="7">
        <v>2.2375712390274902</v>
      </c>
      <c r="F2493" s="7">
        <v>2.1974135325106698</v>
      </c>
      <c r="G2493">
        <v>98565</v>
      </c>
      <c r="H2493" t="s">
        <v>992</v>
      </c>
      <c r="I2493" t="s">
        <v>3562</v>
      </c>
      <c r="J2493" t="s">
        <v>993</v>
      </c>
      <c r="K2493" t="s">
        <v>8743</v>
      </c>
      <c r="L2493" t="s">
        <v>8882</v>
      </c>
      <c r="M2493" t="s">
        <v>994</v>
      </c>
      <c r="N2493" t="s">
        <v>3563</v>
      </c>
      <c r="O2493" t="s">
        <v>995</v>
      </c>
      <c r="P2493" t="s">
        <v>996</v>
      </c>
      <c r="Q2493" t="s">
        <v>8745</v>
      </c>
      <c r="R2493" t="s">
        <v>997</v>
      </c>
      <c r="S2493" t="s">
        <v>7586</v>
      </c>
      <c r="T2493" t="s">
        <v>996</v>
      </c>
      <c r="U2493" t="s">
        <v>8745</v>
      </c>
      <c r="V2493" t="s">
        <v>7585</v>
      </c>
      <c r="W2493" t="s">
        <v>7584</v>
      </c>
      <c r="X2493">
        <v>100</v>
      </c>
      <c r="Y2493">
        <v>71.790000000000006</v>
      </c>
      <c r="Z2493">
        <v>81.430000000000007</v>
      </c>
      <c r="AA2493">
        <v>81.430000000000007</v>
      </c>
      <c r="AB2493">
        <v>78</v>
      </c>
    </row>
    <row r="2494" spans="1:28" x14ac:dyDescent="0.3">
      <c r="A2494" t="s">
        <v>29741</v>
      </c>
      <c r="B2494" t="s">
        <v>3636</v>
      </c>
      <c r="C2494" s="7">
        <v>1.03570306489699</v>
      </c>
      <c r="D2494" s="7">
        <v>1.57447484451283</v>
      </c>
      <c r="E2494" s="7">
        <v>0.86164966784633601</v>
      </c>
      <c r="F2494" s="7">
        <v>1.77475841770693</v>
      </c>
      <c r="G2494">
        <v>23548</v>
      </c>
      <c r="H2494" t="s">
        <v>106</v>
      </c>
      <c r="I2494" t="s">
        <v>107</v>
      </c>
      <c r="J2494" t="s">
        <v>108</v>
      </c>
      <c r="K2494" t="s">
        <v>109</v>
      </c>
      <c r="L2494" t="s">
        <v>110</v>
      </c>
      <c r="M2494" t="s">
        <v>20667</v>
      </c>
      <c r="N2494" t="s">
        <v>20666</v>
      </c>
      <c r="O2494" t="s">
        <v>20665</v>
      </c>
      <c r="P2494" t="s">
        <v>114</v>
      </c>
      <c r="Q2494" t="s">
        <v>115</v>
      </c>
      <c r="R2494" t="s">
        <v>20664</v>
      </c>
      <c r="S2494" t="s">
        <v>29740</v>
      </c>
      <c r="T2494" t="s">
        <v>114</v>
      </c>
      <c r="U2494" t="s">
        <v>115</v>
      </c>
      <c r="V2494" t="s">
        <v>29739</v>
      </c>
      <c r="X2494">
        <v>100</v>
      </c>
      <c r="Y2494">
        <v>25</v>
      </c>
      <c r="Z2494">
        <v>33.67</v>
      </c>
      <c r="AA2494">
        <v>33.67</v>
      </c>
    </row>
    <row r="2495" spans="1:28" x14ac:dyDescent="0.3">
      <c r="A2495" t="s">
        <v>29738</v>
      </c>
      <c r="B2495" t="s">
        <v>3636</v>
      </c>
      <c r="C2495" s="7">
        <v>-1.16134514297733</v>
      </c>
      <c r="D2495" s="7">
        <v>-1.1228904669711399</v>
      </c>
      <c r="E2495" s="7">
        <v>1.0178262718682201</v>
      </c>
      <c r="F2495" s="7">
        <v>0.51231075988184405</v>
      </c>
      <c r="G2495">
        <v>67201</v>
      </c>
      <c r="I2495" t="s">
        <v>35</v>
      </c>
      <c r="K2495" t="s">
        <v>35</v>
      </c>
      <c r="N2495" t="s">
        <v>35</v>
      </c>
      <c r="Q2495" t="s">
        <v>35</v>
      </c>
      <c r="U2495" t="s">
        <v>35</v>
      </c>
    </row>
    <row r="2496" spans="1:28" x14ac:dyDescent="0.3">
      <c r="A2496" t="s">
        <v>2640</v>
      </c>
      <c r="B2496" t="s">
        <v>3631</v>
      </c>
      <c r="C2496" s="7">
        <v>-2.0772932554287298</v>
      </c>
      <c r="D2496" s="7">
        <v>-2.1017682530703299</v>
      </c>
      <c r="E2496" s="7">
        <v>-2.2025600196936099</v>
      </c>
      <c r="F2496" s="7">
        <v>-2.1873851488834499</v>
      </c>
      <c r="G2496">
        <v>346479</v>
      </c>
      <c r="H2496" t="s">
        <v>637</v>
      </c>
      <c r="I2496" t="s">
        <v>4568</v>
      </c>
      <c r="J2496" t="s">
        <v>638</v>
      </c>
      <c r="K2496" t="s">
        <v>3852</v>
      </c>
      <c r="L2496" t="s">
        <v>639</v>
      </c>
      <c r="M2496" t="s">
        <v>2641</v>
      </c>
      <c r="N2496" t="s">
        <v>4567</v>
      </c>
      <c r="O2496" t="s">
        <v>2642</v>
      </c>
      <c r="P2496" t="s">
        <v>45</v>
      </c>
      <c r="Q2496" t="s">
        <v>3846</v>
      </c>
      <c r="R2496" t="s">
        <v>2643</v>
      </c>
      <c r="S2496" t="s">
        <v>2644</v>
      </c>
      <c r="T2496" t="s">
        <v>45</v>
      </c>
      <c r="U2496" t="s">
        <v>3846</v>
      </c>
      <c r="V2496" t="s">
        <v>3924</v>
      </c>
      <c r="W2496" t="s">
        <v>7583</v>
      </c>
      <c r="X2496">
        <v>100</v>
      </c>
      <c r="Y2496">
        <v>43.17</v>
      </c>
      <c r="Z2496">
        <v>65.05</v>
      </c>
      <c r="AA2496">
        <v>65.05</v>
      </c>
      <c r="AB2496">
        <v>77.87</v>
      </c>
    </row>
    <row r="2497" spans="1:28" x14ac:dyDescent="0.3">
      <c r="A2497" t="s">
        <v>7582</v>
      </c>
      <c r="B2497" t="s">
        <v>3631</v>
      </c>
      <c r="C2497" s="7">
        <v>-2.40585423344797</v>
      </c>
      <c r="D2497" s="7">
        <v>-3.6711854922960399</v>
      </c>
      <c r="E2497" s="7">
        <v>-1.49190593604191</v>
      </c>
      <c r="F2497" s="7">
        <v>-1.4929050071541501</v>
      </c>
      <c r="G2497">
        <v>346480</v>
      </c>
      <c r="H2497" t="s">
        <v>341</v>
      </c>
      <c r="I2497" t="s">
        <v>342</v>
      </c>
      <c r="J2497" t="s">
        <v>407</v>
      </c>
      <c r="K2497" t="s">
        <v>408</v>
      </c>
      <c r="L2497" t="s">
        <v>409</v>
      </c>
      <c r="M2497" t="s">
        <v>410</v>
      </c>
      <c r="N2497" t="s">
        <v>411</v>
      </c>
      <c r="O2497" t="s">
        <v>412</v>
      </c>
      <c r="P2497" t="s">
        <v>349</v>
      </c>
      <c r="Q2497" t="s">
        <v>350</v>
      </c>
      <c r="S2497" t="s">
        <v>7581</v>
      </c>
      <c r="T2497" t="s">
        <v>414</v>
      </c>
      <c r="U2497" t="s">
        <v>415</v>
      </c>
      <c r="V2497" t="s">
        <v>7580</v>
      </c>
      <c r="W2497" t="s">
        <v>7579</v>
      </c>
      <c r="X2497">
        <v>100</v>
      </c>
      <c r="Y2497">
        <v>62.22</v>
      </c>
      <c r="Z2497">
        <v>80.680000000000007</v>
      </c>
      <c r="AA2497">
        <v>80.680000000000007</v>
      </c>
      <c r="AB2497">
        <v>78.22</v>
      </c>
    </row>
    <row r="2498" spans="1:28" x14ac:dyDescent="0.3">
      <c r="A2498" t="s">
        <v>2645</v>
      </c>
      <c r="B2498" t="s">
        <v>3631</v>
      </c>
      <c r="C2498" s="7">
        <v>-2.20544562907557</v>
      </c>
      <c r="D2498" s="7">
        <v>-1.80529781739733</v>
      </c>
      <c r="E2498" s="7">
        <v>-2.7378990267747398</v>
      </c>
      <c r="F2498" s="7">
        <v>-2.4717842838935402</v>
      </c>
      <c r="G2498">
        <v>62500</v>
      </c>
      <c r="H2498" t="s">
        <v>2646</v>
      </c>
      <c r="I2498" t="s">
        <v>2647</v>
      </c>
      <c r="J2498" t="s">
        <v>2648</v>
      </c>
      <c r="K2498" t="s">
        <v>2649</v>
      </c>
      <c r="L2498" t="s">
        <v>2650</v>
      </c>
      <c r="M2498" t="s">
        <v>175</v>
      </c>
      <c r="N2498" t="s">
        <v>176</v>
      </c>
      <c r="O2498" t="s">
        <v>177</v>
      </c>
      <c r="P2498" t="s">
        <v>178</v>
      </c>
      <c r="Q2498" t="s">
        <v>3520</v>
      </c>
      <c r="S2498" t="s">
        <v>2651</v>
      </c>
      <c r="T2498" t="s">
        <v>178</v>
      </c>
      <c r="U2498" t="s">
        <v>3520</v>
      </c>
      <c r="V2498" t="s">
        <v>3923</v>
      </c>
      <c r="X2498">
        <v>100</v>
      </c>
      <c r="Y2498">
        <v>36.96</v>
      </c>
      <c r="Z2498">
        <v>53.33</v>
      </c>
      <c r="AA2498">
        <v>53.33</v>
      </c>
    </row>
    <row r="2499" spans="1:28" x14ac:dyDescent="0.3">
      <c r="A2499" t="s">
        <v>29737</v>
      </c>
      <c r="B2499" t="s">
        <v>3631</v>
      </c>
      <c r="C2499" s="7">
        <v>-1.9544191956525301</v>
      </c>
      <c r="D2499" s="7">
        <v>-0.19983390132373099</v>
      </c>
      <c r="E2499" s="7">
        <v>-1.80455849321069</v>
      </c>
      <c r="F2499" s="7">
        <v>-0.244488262750375</v>
      </c>
      <c r="G2499">
        <v>330614</v>
      </c>
      <c r="I2499" t="s">
        <v>35</v>
      </c>
      <c r="K2499" t="s">
        <v>35</v>
      </c>
      <c r="N2499" t="s">
        <v>35</v>
      </c>
      <c r="Q2499" t="s">
        <v>35</v>
      </c>
      <c r="U2499" t="s">
        <v>35</v>
      </c>
      <c r="X2499">
        <v>76.209999999999994</v>
      </c>
    </row>
    <row r="2500" spans="1:28" x14ac:dyDescent="0.3">
      <c r="A2500" t="s">
        <v>29736</v>
      </c>
      <c r="B2500" t="s">
        <v>3631</v>
      </c>
      <c r="C2500" s="7">
        <v>-1.2299037579977099</v>
      </c>
      <c r="D2500" s="7">
        <v>-0.52558507580331604</v>
      </c>
      <c r="E2500" s="7">
        <v>-0.99976136802096705</v>
      </c>
      <c r="F2500" s="7">
        <v>-0.91312839901077802</v>
      </c>
      <c r="G2500">
        <v>260389</v>
      </c>
      <c r="J2500" t="s">
        <v>2118</v>
      </c>
      <c r="K2500" t="s">
        <v>2119</v>
      </c>
      <c r="L2500" t="s">
        <v>2120</v>
      </c>
      <c r="M2500" t="s">
        <v>29735</v>
      </c>
      <c r="N2500" t="s">
        <v>29732</v>
      </c>
      <c r="O2500" t="s">
        <v>29734</v>
      </c>
      <c r="P2500" t="s">
        <v>29733</v>
      </c>
      <c r="Q2500" t="s">
        <v>29732</v>
      </c>
      <c r="R2500" t="s">
        <v>29731</v>
      </c>
      <c r="S2500" t="s">
        <v>29730</v>
      </c>
      <c r="V2500" t="s">
        <v>29729</v>
      </c>
      <c r="X2500">
        <v>100</v>
      </c>
      <c r="Y2500">
        <v>50</v>
      </c>
      <c r="Z2500">
        <v>55.1</v>
      </c>
      <c r="AA2500">
        <v>55.1</v>
      </c>
    </row>
    <row r="2501" spans="1:28" x14ac:dyDescent="0.3">
      <c r="A2501" t="s">
        <v>29728</v>
      </c>
      <c r="B2501" t="s">
        <v>3636</v>
      </c>
      <c r="C2501" s="7">
        <v>1.52196828181997</v>
      </c>
      <c r="D2501" s="7">
        <v>1.29897527689867</v>
      </c>
      <c r="E2501" s="7">
        <v>1.69581516000889</v>
      </c>
      <c r="F2501" s="7">
        <v>0.25745747468023</v>
      </c>
      <c r="G2501">
        <v>339921</v>
      </c>
      <c r="H2501" t="s">
        <v>241</v>
      </c>
      <c r="I2501" t="s">
        <v>7506</v>
      </c>
      <c r="J2501" t="s">
        <v>242</v>
      </c>
      <c r="K2501" t="s">
        <v>7505</v>
      </c>
      <c r="L2501" t="s">
        <v>243</v>
      </c>
      <c r="M2501" t="s">
        <v>29727</v>
      </c>
      <c r="N2501" t="s">
        <v>29726</v>
      </c>
      <c r="O2501" t="s">
        <v>29725</v>
      </c>
      <c r="P2501" t="s">
        <v>247</v>
      </c>
      <c r="Q2501" t="s">
        <v>8714</v>
      </c>
      <c r="S2501" t="s">
        <v>29724</v>
      </c>
      <c r="T2501" t="s">
        <v>247</v>
      </c>
      <c r="U2501" t="s">
        <v>8714</v>
      </c>
      <c r="V2501" t="s">
        <v>29723</v>
      </c>
      <c r="W2501" t="s">
        <v>29722</v>
      </c>
      <c r="X2501">
        <v>100</v>
      </c>
      <c r="Y2501">
        <v>50</v>
      </c>
      <c r="Z2501">
        <v>69.05</v>
      </c>
      <c r="AA2501">
        <v>69.05</v>
      </c>
      <c r="AB2501">
        <v>87.32</v>
      </c>
    </row>
    <row r="2502" spans="1:28" x14ac:dyDescent="0.3">
      <c r="A2502" t="s">
        <v>2652</v>
      </c>
      <c r="B2502" t="s">
        <v>3639</v>
      </c>
      <c r="C2502" s="7">
        <v>3.87642084538225</v>
      </c>
      <c r="D2502" s="7">
        <v>3.5593378717519601</v>
      </c>
      <c r="E2502" s="7">
        <v>4.6380769161208599</v>
      </c>
      <c r="F2502" s="7">
        <v>4.16184240358068</v>
      </c>
      <c r="G2502">
        <v>326256</v>
      </c>
      <c r="I2502" t="s">
        <v>35</v>
      </c>
      <c r="K2502" t="s">
        <v>35</v>
      </c>
      <c r="N2502" t="s">
        <v>35</v>
      </c>
      <c r="Q2502" t="s">
        <v>35</v>
      </c>
      <c r="S2502" t="s">
        <v>2653</v>
      </c>
      <c r="U2502" t="s">
        <v>35</v>
      </c>
      <c r="X2502">
        <v>100</v>
      </c>
      <c r="AA2502">
        <v>53.85</v>
      </c>
    </row>
    <row r="2503" spans="1:28" x14ac:dyDescent="0.3">
      <c r="A2503" t="s">
        <v>17104</v>
      </c>
      <c r="B2503" t="s">
        <v>3636</v>
      </c>
      <c r="C2503" s="7">
        <v>0.81565057694027099</v>
      </c>
      <c r="D2503" s="7">
        <v>0.17805155073854301</v>
      </c>
      <c r="E2503" s="7">
        <v>1.4553259395471401</v>
      </c>
      <c r="F2503" s="7">
        <v>1.11725830632236</v>
      </c>
      <c r="G2503">
        <v>260673</v>
      </c>
      <c r="J2503" t="s">
        <v>668</v>
      </c>
      <c r="K2503" t="s">
        <v>669</v>
      </c>
      <c r="L2503" t="s">
        <v>670</v>
      </c>
      <c r="M2503" t="s">
        <v>17103</v>
      </c>
      <c r="N2503" t="s">
        <v>17102</v>
      </c>
      <c r="O2503" t="s">
        <v>17101</v>
      </c>
      <c r="P2503" t="s">
        <v>17100</v>
      </c>
      <c r="Q2503" t="s">
        <v>17099</v>
      </c>
      <c r="R2503" t="s">
        <v>17098</v>
      </c>
      <c r="S2503" t="s">
        <v>17097</v>
      </c>
      <c r="T2503" t="s">
        <v>17096</v>
      </c>
      <c r="U2503" t="s">
        <v>17095</v>
      </c>
      <c r="V2503" t="s">
        <v>17094</v>
      </c>
      <c r="X2503">
        <v>100</v>
      </c>
      <c r="Y2503">
        <v>31.4</v>
      </c>
      <c r="Z2503">
        <v>40.31</v>
      </c>
      <c r="AA2503">
        <v>40.31</v>
      </c>
    </row>
    <row r="2504" spans="1:28" x14ac:dyDescent="0.3">
      <c r="A2504" t="s">
        <v>29721</v>
      </c>
      <c r="B2504" t="s">
        <v>3631</v>
      </c>
      <c r="C2504" s="7">
        <v>-1.30813172067309</v>
      </c>
      <c r="D2504" s="7">
        <v>-1.0228915967949701</v>
      </c>
      <c r="E2504" s="7">
        <v>-0.90676683149478898</v>
      </c>
      <c r="F2504" s="7">
        <v>-1.36929083305752</v>
      </c>
      <c r="G2504">
        <v>28645</v>
      </c>
      <c r="I2504" t="s">
        <v>35</v>
      </c>
      <c r="K2504" t="s">
        <v>35</v>
      </c>
      <c r="N2504" t="s">
        <v>35</v>
      </c>
      <c r="Q2504" t="s">
        <v>35</v>
      </c>
      <c r="S2504" t="s">
        <v>29720</v>
      </c>
      <c r="U2504" t="s">
        <v>35</v>
      </c>
      <c r="V2504" t="s">
        <v>29719</v>
      </c>
      <c r="X2504">
        <v>100</v>
      </c>
      <c r="Z2504">
        <v>68.22</v>
      </c>
      <c r="AA2504">
        <v>68.22</v>
      </c>
    </row>
    <row r="2505" spans="1:28" x14ac:dyDescent="0.3">
      <c r="A2505" t="s">
        <v>12888</v>
      </c>
      <c r="B2505" t="s">
        <v>3636</v>
      </c>
      <c r="C2505" s="7">
        <v>0.85893812801580904</v>
      </c>
      <c r="D2505" s="7">
        <v>0.80665327652033703</v>
      </c>
      <c r="E2505" s="7">
        <v>0.58622500620281004</v>
      </c>
      <c r="F2505" s="7">
        <v>1.0523970355435399</v>
      </c>
      <c r="G2505">
        <v>28165</v>
      </c>
      <c r="H2505" t="s">
        <v>12887</v>
      </c>
      <c r="I2505" t="s">
        <v>12886</v>
      </c>
      <c r="J2505" t="s">
        <v>12885</v>
      </c>
      <c r="K2505" t="s">
        <v>12884</v>
      </c>
      <c r="L2505" t="s">
        <v>12883</v>
      </c>
      <c r="M2505" t="s">
        <v>12882</v>
      </c>
      <c r="N2505" t="s">
        <v>12881</v>
      </c>
      <c r="O2505" t="s">
        <v>12880</v>
      </c>
      <c r="P2505" t="s">
        <v>12878</v>
      </c>
      <c r="Q2505" t="s">
        <v>12877</v>
      </c>
      <c r="S2505" t="s">
        <v>12879</v>
      </c>
      <c r="T2505" t="s">
        <v>12878</v>
      </c>
      <c r="U2505" t="s">
        <v>12877</v>
      </c>
      <c r="V2505" t="s">
        <v>12876</v>
      </c>
      <c r="X2505">
        <v>100</v>
      </c>
      <c r="Y2505">
        <v>34.9</v>
      </c>
      <c r="Z2505">
        <v>59.31</v>
      </c>
      <c r="AA2505">
        <v>59.31</v>
      </c>
    </row>
    <row r="2506" spans="1:28" x14ac:dyDescent="0.3">
      <c r="A2506" t="s">
        <v>2654</v>
      </c>
      <c r="B2506" t="s">
        <v>3636</v>
      </c>
      <c r="C2506" s="7">
        <v>2.4140783365536298</v>
      </c>
      <c r="D2506" s="7">
        <v>3.5916929572482399</v>
      </c>
      <c r="E2506" s="7">
        <v>3.0689113694026999</v>
      </c>
      <c r="F2506" s="7">
        <v>1.4642084932516599</v>
      </c>
      <c r="G2506">
        <v>326261</v>
      </c>
      <c r="I2506" t="s">
        <v>35</v>
      </c>
      <c r="K2506" t="s">
        <v>35</v>
      </c>
      <c r="N2506" t="s">
        <v>35</v>
      </c>
      <c r="Q2506" t="s">
        <v>35</v>
      </c>
      <c r="U2506" t="s">
        <v>35</v>
      </c>
      <c r="X2506">
        <v>100</v>
      </c>
    </row>
    <row r="2507" spans="1:28" x14ac:dyDescent="0.3">
      <c r="A2507" t="s">
        <v>21226</v>
      </c>
      <c r="B2507" t="s">
        <v>3631</v>
      </c>
      <c r="C2507" s="7">
        <v>-0.17806634240094599</v>
      </c>
      <c r="D2507" s="7">
        <v>-1.0204885759269799</v>
      </c>
      <c r="E2507" s="7">
        <v>-0.39645189268949599</v>
      </c>
      <c r="F2507" s="7">
        <v>0.18216969599492</v>
      </c>
      <c r="G2507">
        <v>258671</v>
      </c>
      <c r="H2507" t="s">
        <v>21225</v>
      </c>
      <c r="I2507" t="s">
        <v>35092</v>
      </c>
      <c r="J2507" t="s">
        <v>21224</v>
      </c>
      <c r="K2507" t="s">
        <v>35093</v>
      </c>
      <c r="L2507" t="s">
        <v>21223</v>
      </c>
    </row>
    <row r="2508" spans="1:28" x14ac:dyDescent="0.3">
      <c r="A2508" t="s">
        <v>12875</v>
      </c>
      <c r="B2508" t="s">
        <v>3636</v>
      </c>
      <c r="C2508" s="7">
        <v>0.58540294182782704</v>
      </c>
      <c r="D2508" s="7">
        <v>0.58185253611806897</v>
      </c>
      <c r="E2508" s="7">
        <v>0.18695376556198601</v>
      </c>
      <c r="F2508" s="7">
        <v>1.5110592262578499</v>
      </c>
      <c r="G2508">
        <v>259766</v>
      </c>
      <c r="J2508" t="s">
        <v>2993</v>
      </c>
      <c r="K2508" t="s">
        <v>2994</v>
      </c>
      <c r="L2508" t="s">
        <v>2995</v>
      </c>
      <c r="M2508" t="s">
        <v>6483</v>
      </c>
      <c r="N2508" t="s">
        <v>6482</v>
      </c>
      <c r="O2508" t="s">
        <v>6481</v>
      </c>
      <c r="P2508" t="s">
        <v>2999</v>
      </c>
      <c r="Q2508" t="s">
        <v>3000</v>
      </c>
      <c r="R2508" t="s">
        <v>6480</v>
      </c>
      <c r="S2508" t="s">
        <v>12874</v>
      </c>
      <c r="T2508" t="s">
        <v>2999</v>
      </c>
      <c r="U2508" t="s">
        <v>3000</v>
      </c>
      <c r="V2508" t="s">
        <v>12873</v>
      </c>
      <c r="X2508">
        <v>100</v>
      </c>
      <c r="Y2508">
        <v>44.13</v>
      </c>
      <c r="Z2508">
        <v>83.33</v>
      </c>
      <c r="AA2508">
        <v>83.33</v>
      </c>
    </row>
    <row r="2509" spans="1:28" x14ac:dyDescent="0.3">
      <c r="A2509" t="s">
        <v>2655</v>
      </c>
      <c r="B2509" t="s">
        <v>3636</v>
      </c>
      <c r="C2509" s="7">
        <v>2.11754291231277</v>
      </c>
      <c r="D2509" s="7">
        <v>2.4601646219517401</v>
      </c>
      <c r="E2509" s="7">
        <v>2.4859929568680599</v>
      </c>
      <c r="F2509" s="7">
        <v>2.1726534978451801</v>
      </c>
      <c r="G2509">
        <v>258862</v>
      </c>
      <c r="J2509" t="s">
        <v>458</v>
      </c>
      <c r="K2509" t="s">
        <v>459</v>
      </c>
      <c r="L2509" t="s">
        <v>460</v>
      </c>
      <c r="S2509" t="s">
        <v>2656</v>
      </c>
      <c r="T2509" t="s">
        <v>458</v>
      </c>
      <c r="U2509" t="s">
        <v>2657</v>
      </c>
      <c r="V2509" t="s">
        <v>3775</v>
      </c>
      <c r="X2509">
        <v>100</v>
      </c>
      <c r="Z2509">
        <v>100</v>
      </c>
      <c r="AA2509">
        <v>100</v>
      </c>
    </row>
    <row r="2510" spans="1:28" x14ac:dyDescent="0.3">
      <c r="A2510" t="s">
        <v>29718</v>
      </c>
      <c r="B2510" t="s">
        <v>3631</v>
      </c>
      <c r="C2510" s="7">
        <v>-1.24633297035207</v>
      </c>
      <c r="D2510" s="7">
        <v>-1.0759125965863101</v>
      </c>
      <c r="E2510" s="7">
        <v>-1.96268867274296</v>
      </c>
      <c r="F2510" s="7">
        <v>0.24206134451353201</v>
      </c>
      <c r="G2510">
        <v>339961</v>
      </c>
      <c r="J2510" t="s">
        <v>1922</v>
      </c>
      <c r="K2510" t="s">
        <v>1923</v>
      </c>
      <c r="L2510" t="s">
        <v>1924</v>
      </c>
      <c r="M2510" t="s">
        <v>29717</v>
      </c>
      <c r="N2510" t="s">
        <v>29716</v>
      </c>
      <c r="O2510" t="s">
        <v>29715</v>
      </c>
      <c r="P2510" t="s">
        <v>29714</v>
      </c>
      <c r="Q2510" t="s">
        <v>29713</v>
      </c>
      <c r="R2510" t="s">
        <v>29712</v>
      </c>
      <c r="S2510" t="s">
        <v>29711</v>
      </c>
      <c r="T2510" t="s">
        <v>132</v>
      </c>
      <c r="U2510" t="s">
        <v>133</v>
      </c>
      <c r="V2510" t="s">
        <v>29710</v>
      </c>
      <c r="X2510">
        <v>100</v>
      </c>
      <c r="Y2510">
        <v>46.67</v>
      </c>
      <c r="Z2510">
        <v>61.96</v>
      </c>
      <c r="AA2510">
        <v>61.96</v>
      </c>
    </row>
    <row r="2511" spans="1:28" x14ac:dyDescent="0.3">
      <c r="A2511" t="s">
        <v>12872</v>
      </c>
      <c r="B2511" t="s">
        <v>3631</v>
      </c>
      <c r="C2511" s="7">
        <v>-0.53945583904124195</v>
      </c>
      <c r="D2511" s="7">
        <v>-0.519498723779236</v>
      </c>
      <c r="E2511" s="7">
        <v>-0.66241106581212095</v>
      </c>
      <c r="F2511" s="7">
        <v>-1.0260154088321001</v>
      </c>
      <c r="G2511">
        <v>107313</v>
      </c>
      <c r="J2511" t="s">
        <v>2603</v>
      </c>
      <c r="K2511" t="s">
        <v>2604</v>
      </c>
      <c r="L2511" t="s">
        <v>2605</v>
      </c>
      <c r="M2511" t="s">
        <v>12871</v>
      </c>
      <c r="N2511" t="s">
        <v>12870</v>
      </c>
      <c r="O2511" t="s">
        <v>12869</v>
      </c>
      <c r="P2511" t="s">
        <v>12868</v>
      </c>
      <c r="Q2511" t="s">
        <v>35463</v>
      </c>
      <c r="R2511" t="s">
        <v>12867</v>
      </c>
      <c r="S2511" t="s">
        <v>12866</v>
      </c>
      <c r="T2511" t="s">
        <v>114</v>
      </c>
      <c r="U2511" t="s">
        <v>115</v>
      </c>
      <c r="V2511" t="s">
        <v>12865</v>
      </c>
      <c r="W2511" t="s">
        <v>12864</v>
      </c>
      <c r="X2511">
        <v>89.13</v>
      </c>
      <c r="Y2511">
        <v>40</v>
      </c>
      <c r="Z2511">
        <v>44.9</v>
      </c>
      <c r="AA2511">
        <v>44.9</v>
      </c>
      <c r="AB2511">
        <v>100</v>
      </c>
    </row>
    <row r="2512" spans="1:28" x14ac:dyDescent="0.3">
      <c r="A2512" t="s">
        <v>6338</v>
      </c>
      <c r="B2512" t="s">
        <v>3636</v>
      </c>
      <c r="C2512" s="7">
        <v>1.1652400444359601</v>
      </c>
      <c r="D2512" s="7">
        <v>2.0529062007605501</v>
      </c>
      <c r="E2512" s="7">
        <v>1.7185761234313901</v>
      </c>
      <c r="F2512" s="7">
        <v>1.1628142639530601</v>
      </c>
      <c r="G2512">
        <v>62434</v>
      </c>
      <c r="H2512" t="s">
        <v>5002</v>
      </c>
      <c r="I2512" t="s">
        <v>5001</v>
      </c>
      <c r="J2512" t="s">
        <v>2775</v>
      </c>
      <c r="K2512" t="s">
        <v>2776</v>
      </c>
      <c r="L2512" t="s">
        <v>2777</v>
      </c>
      <c r="M2512" t="s">
        <v>6337</v>
      </c>
      <c r="N2512" t="s">
        <v>4999</v>
      </c>
      <c r="O2512" t="s">
        <v>6336</v>
      </c>
      <c r="P2512" t="s">
        <v>2775</v>
      </c>
      <c r="Q2512" t="s">
        <v>2781</v>
      </c>
      <c r="R2512" t="s">
        <v>6335</v>
      </c>
      <c r="S2512" t="s">
        <v>6334</v>
      </c>
      <c r="T2512" t="s">
        <v>2775</v>
      </c>
      <c r="U2512" t="s">
        <v>2781</v>
      </c>
      <c r="V2512" t="s">
        <v>6333</v>
      </c>
      <c r="W2512" t="s">
        <v>6332</v>
      </c>
      <c r="X2512">
        <v>100</v>
      </c>
      <c r="Y2512">
        <v>67.69</v>
      </c>
      <c r="Z2512">
        <v>67.25</v>
      </c>
      <c r="AA2512">
        <v>67.25</v>
      </c>
      <c r="AB2512">
        <v>79.89</v>
      </c>
    </row>
    <row r="2513" spans="1:28" x14ac:dyDescent="0.3">
      <c r="A2513" t="s">
        <v>12863</v>
      </c>
      <c r="B2513" t="s">
        <v>3631</v>
      </c>
      <c r="C2513" s="7">
        <v>-0.129685615169328</v>
      </c>
      <c r="D2513" s="7">
        <v>-0.53749033292416704</v>
      </c>
      <c r="E2513" s="7">
        <v>8.0481126485303395E-2</v>
      </c>
      <c r="F2513" s="7">
        <v>-1.2736881681699601</v>
      </c>
      <c r="G2513">
        <v>330721</v>
      </c>
      <c r="M2513" t="s">
        <v>12862</v>
      </c>
      <c r="N2513" t="s">
        <v>12861</v>
      </c>
      <c r="O2513" t="s">
        <v>12860</v>
      </c>
      <c r="P2513" t="s">
        <v>12859</v>
      </c>
      <c r="Q2513" t="s">
        <v>35464</v>
      </c>
      <c r="R2513" t="s">
        <v>12858</v>
      </c>
      <c r="S2513" t="s">
        <v>12857</v>
      </c>
      <c r="T2513" t="s">
        <v>12856</v>
      </c>
      <c r="U2513" t="s">
        <v>12855</v>
      </c>
      <c r="V2513" t="s">
        <v>12854</v>
      </c>
      <c r="X2513">
        <v>100</v>
      </c>
      <c r="Y2513">
        <v>33.33</v>
      </c>
      <c r="Z2513">
        <v>36.840000000000003</v>
      </c>
      <c r="AA2513">
        <v>36.840000000000003</v>
      </c>
    </row>
    <row r="2514" spans="1:28" x14ac:dyDescent="0.3">
      <c r="A2514" t="s">
        <v>29709</v>
      </c>
      <c r="B2514" t="s">
        <v>3636</v>
      </c>
      <c r="C2514" s="7">
        <v>1.0886305350592</v>
      </c>
      <c r="D2514" s="7">
        <v>0.374243337895381</v>
      </c>
      <c r="E2514" s="7">
        <v>-0.29926962772271498</v>
      </c>
      <c r="F2514" s="7">
        <v>-0.85839938813884498</v>
      </c>
      <c r="G2514">
        <v>330725</v>
      </c>
      <c r="M2514" t="s">
        <v>29708</v>
      </c>
      <c r="N2514" t="s">
        <v>29707</v>
      </c>
      <c r="O2514" t="s">
        <v>29706</v>
      </c>
      <c r="P2514" t="s">
        <v>29705</v>
      </c>
      <c r="Q2514" t="s">
        <v>29704</v>
      </c>
      <c r="R2514" t="s">
        <v>29703</v>
      </c>
      <c r="S2514" t="s">
        <v>29702</v>
      </c>
      <c r="V2514" t="s">
        <v>29701</v>
      </c>
      <c r="X2514">
        <v>100</v>
      </c>
      <c r="Y2514">
        <v>28.38</v>
      </c>
      <c r="Z2514">
        <v>52.54</v>
      </c>
      <c r="AA2514">
        <v>52.54</v>
      </c>
    </row>
    <row r="2515" spans="1:28" x14ac:dyDescent="0.3">
      <c r="A2515" t="s">
        <v>21222</v>
      </c>
      <c r="B2515" t="s">
        <v>3636</v>
      </c>
      <c r="C2515" s="7">
        <v>0.64573293384229702</v>
      </c>
      <c r="D2515" s="7">
        <v>1.1906510228860101</v>
      </c>
      <c r="E2515" s="7">
        <v>0.71981315912830401</v>
      </c>
      <c r="F2515" s="7">
        <v>0.94841380764987804</v>
      </c>
      <c r="G2515">
        <v>346525</v>
      </c>
      <c r="H2515" t="s">
        <v>21221</v>
      </c>
      <c r="I2515" t="s">
        <v>21220</v>
      </c>
      <c r="J2515" t="s">
        <v>21219</v>
      </c>
      <c r="K2515" t="s">
        <v>21218</v>
      </c>
      <c r="L2515" t="s">
        <v>35094</v>
      </c>
      <c r="M2515" t="s">
        <v>21217</v>
      </c>
      <c r="N2515" t="s">
        <v>21216</v>
      </c>
      <c r="O2515" t="s">
        <v>21215</v>
      </c>
      <c r="P2515" t="s">
        <v>6913</v>
      </c>
      <c r="Q2515" t="s">
        <v>6912</v>
      </c>
      <c r="R2515" t="s">
        <v>21214</v>
      </c>
      <c r="S2515" t="s">
        <v>21213</v>
      </c>
      <c r="T2515" t="s">
        <v>6913</v>
      </c>
      <c r="U2515" t="s">
        <v>6912</v>
      </c>
      <c r="V2515" t="s">
        <v>21212</v>
      </c>
      <c r="W2515" t="s">
        <v>21211</v>
      </c>
      <c r="X2515">
        <v>91.16</v>
      </c>
      <c r="Y2515">
        <v>58.91</v>
      </c>
      <c r="Z2515">
        <v>57.67</v>
      </c>
      <c r="AA2515">
        <v>57.67</v>
      </c>
      <c r="AB2515">
        <v>81.489999999999995</v>
      </c>
    </row>
    <row r="2516" spans="1:28" x14ac:dyDescent="0.3">
      <c r="A2516" t="s">
        <v>2658</v>
      </c>
      <c r="B2516" t="s">
        <v>3636</v>
      </c>
      <c r="C2516" s="7">
        <v>2.2837282853290799</v>
      </c>
      <c r="D2516" s="7">
        <v>2.8787835411546498</v>
      </c>
      <c r="E2516" s="7">
        <v>3.19079150254356</v>
      </c>
      <c r="F2516" s="7">
        <v>2.8677129232668799</v>
      </c>
      <c r="G2516">
        <v>320533</v>
      </c>
      <c r="M2516" t="s">
        <v>2659</v>
      </c>
      <c r="N2516" t="s">
        <v>3599</v>
      </c>
      <c r="O2516" t="s">
        <v>2660</v>
      </c>
      <c r="P2516" t="s">
        <v>2661</v>
      </c>
      <c r="Q2516" t="s">
        <v>3600</v>
      </c>
      <c r="S2516" t="s">
        <v>2662</v>
      </c>
      <c r="V2516" t="s">
        <v>3742</v>
      </c>
      <c r="X2516">
        <v>100</v>
      </c>
      <c r="Y2516">
        <v>35.29</v>
      </c>
      <c r="Z2516">
        <v>54.39</v>
      </c>
      <c r="AA2516">
        <v>54.39</v>
      </c>
    </row>
    <row r="2517" spans="1:28" x14ac:dyDescent="0.3">
      <c r="A2517" t="s">
        <v>2663</v>
      </c>
      <c r="B2517" t="s">
        <v>3639</v>
      </c>
      <c r="C2517" s="7">
        <v>7.1022993080575496</v>
      </c>
      <c r="D2517" s="7">
        <v>6.7608261030550798</v>
      </c>
      <c r="E2517" s="7">
        <v>5.3648501497801302</v>
      </c>
      <c r="F2517" s="7">
        <v>5.6765931785997603</v>
      </c>
      <c r="G2517">
        <v>356543</v>
      </c>
      <c r="J2517" t="s">
        <v>1210</v>
      </c>
      <c r="K2517" t="s">
        <v>3533</v>
      </c>
      <c r="L2517" t="s">
        <v>1211</v>
      </c>
      <c r="M2517" t="s">
        <v>1212</v>
      </c>
      <c r="N2517" t="s">
        <v>3534</v>
      </c>
      <c r="O2517" t="s">
        <v>1213</v>
      </c>
      <c r="P2517" t="s">
        <v>1214</v>
      </c>
      <c r="Q2517" t="s">
        <v>3535</v>
      </c>
      <c r="R2517" t="s">
        <v>1215</v>
      </c>
      <c r="S2517" t="s">
        <v>2664</v>
      </c>
      <c r="T2517" t="s">
        <v>1214</v>
      </c>
      <c r="U2517" t="s">
        <v>3535</v>
      </c>
      <c r="V2517" t="s">
        <v>3774</v>
      </c>
      <c r="X2517">
        <v>100</v>
      </c>
      <c r="Y2517">
        <v>47.44</v>
      </c>
      <c r="Z2517">
        <v>53.33</v>
      </c>
      <c r="AA2517">
        <v>53.33</v>
      </c>
    </row>
    <row r="2518" spans="1:28" x14ac:dyDescent="0.3">
      <c r="A2518" t="s">
        <v>6331</v>
      </c>
      <c r="B2518" t="s">
        <v>3631</v>
      </c>
      <c r="C2518" s="7">
        <v>-1.3919606204107</v>
      </c>
      <c r="D2518" s="7">
        <v>-2.0094746316282501</v>
      </c>
      <c r="E2518" s="7">
        <v>-1.1930111175031499</v>
      </c>
      <c r="F2518" s="7">
        <v>-1.2348601708273299</v>
      </c>
      <c r="G2518">
        <v>346541</v>
      </c>
      <c r="H2518" t="s">
        <v>1518</v>
      </c>
      <c r="I2518" t="s">
        <v>1519</v>
      </c>
      <c r="J2518" t="s">
        <v>6330</v>
      </c>
      <c r="K2518" t="s">
        <v>6329</v>
      </c>
      <c r="L2518" t="s">
        <v>6328</v>
      </c>
      <c r="M2518" t="s">
        <v>6327</v>
      </c>
      <c r="N2518" t="s">
        <v>6326</v>
      </c>
      <c r="O2518" t="s">
        <v>6325</v>
      </c>
      <c r="P2518" t="s">
        <v>618</v>
      </c>
      <c r="Q2518" t="s">
        <v>619</v>
      </c>
      <c r="S2518" t="s">
        <v>6324</v>
      </c>
      <c r="T2518" t="s">
        <v>618</v>
      </c>
      <c r="U2518" t="s">
        <v>619</v>
      </c>
      <c r="V2518" t="s">
        <v>6323</v>
      </c>
      <c r="W2518" t="s">
        <v>6322</v>
      </c>
      <c r="X2518">
        <v>96.57</v>
      </c>
      <c r="Y2518">
        <v>54.02</v>
      </c>
      <c r="Z2518">
        <v>60.34</v>
      </c>
      <c r="AA2518">
        <v>60.34</v>
      </c>
      <c r="AB2518">
        <v>84.96</v>
      </c>
    </row>
    <row r="2519" spans="1:28" x14ac:dyDescent="0.3">
      <c r="A2519" t="s">
        <v>21210</v>
      </c>
      <c r="B2519" t="s">
        <v>3636</v>
      </c>
      <c r="C2519" s="7">
        <v>0.78950858252238498</v>
      </c>
      <c r="D2519" s="7">
        <v>-1.0403149681699499</v>
      </c>
      <c r="E2519" s="7">
        <v>1.2879562917309599</v>
      </c>
      <c r="F2519" s="7">
        <v>1.90095021092447</v>
      </c>
      <c r="G2519">
        <v>258515</v>
      </c>
      <c r="H2519" t="s">
        <v>1337</v>
      </c>
      <c r="I2519" t="s">
        <v>1338</v>
      </c>
      <c r="J2519" t="s">
        <v>1644</v>
      </c>
      <c r="K2519" t="s">
        <v>4482</v>
      </c>
      <c r="L2519" t="s">
        <v>1645</v>
      </c>
      <c r="M2519" t="s">
        <v>1341</v>
      </c>
      <c r="N2519" t="s">
        <v>6630</v>
      </c>
      <c r="O2519" t="s">
        <v>1342</v>
      </c>
      <c r="P2519" t="s">
        <v>1343</v>
      </c>
      <c r="Q2519" t="s">
        <v>6629</v>
      </c>
      <c r="R2519" t="s">
        <v>1344</v>
      </c>
      <c r="S2519" t="s">
        <v>21209</v>
      </c>
      <c r="T2519" t="s">
        <v>6627</v>
      </c>
      <c r="U2519" t="s">
        <v>6626</v>
      </c>
      <c r="V2519" t="s">
        <v>21208</v>
      </c>
      <c r="X2519">
        <v>100</v>
      </c>
      <c r="Y2519">
        <v>39.770000000000003</v>
      </c>
      <c r="Z2519">
        <v>44.23</v>
      </c>
      <c r="AA2519">
        <v>44.23</v>
      </c>
    </row>
    <row r="2520" spans="1:28" x14ac:dyDescent="0.3">
      <c r="A2520" t="s">
        <v>4458</v>
      </c>
      <c r="B2520" t="s">
        <v>3636</v>
      </c>
      <c r="C2520" s="7">
        <v>1.6946394676258001</v>
      </c>
      <c r="D2520" s="7">
        <v>1.2932426851041401</v>
      </c>
      <c r="E2520" s="7">
        <v>1.26631663040802</v>
      </c>
      <c r="F2520" s="7">
        <v>2.6751220345606601</v>
      </c>
      <c r="G2520">
        <v>340040</v>
      </c>
      <c r="H2520" t="s">
        <v>1274</v>
      </c>
      <c r="I2520" t="s">
        <v>1275</v>
      </c>
      <c r="J2520" t="s">
        <v>1276</v>
      </c>
      <c r="K2520" t="s">
        <v>1277</v>
      </c>
      <c r="L2520" t="s">
        <v>1278</v>
      </c>
      <c r="M2520" t="s">
        <v>4457</v>
      </c>
      <c r="N2520" t="s">
        <v>4456</v>
      </c>
      <c r="O2520" t="s">
        <v>4455</v>
      </c>
      <c r="P2520" t="s">
        <v>4454</v>
      </c>
      <c r="Q2520" t="s">
        <v>4453</v>
      </c>
      <c r="R2520" t="s">
        <v>4452</v>
      </c>
      <c r="S2520" t="s">
        <v>4451</v>
      </c>
      <c r="T2520" t="s">
        <v>2057</v>
      </c>
      <c r="U2520" t="s">
        <v>2058</v>
      </c>
      <c r="V2520" t="s">
        <v>4450</v>
      </c>
      <c r="W2520" t="s">
        <v>4449</v>
      </c>
      <c r="X2520">
        <v>100</v>
      </c>
      <c r="Y2520">
        <v>57.14</v>
      </c>
      <c r="Z2520">
        <v>90.18</v>
      </c>
      <c r="AA2520">
        <v>90.18</v>
      </c>
      <c r="AB2520">
        <v>80.84</v>
      </c>
    </row>
    <row r="2521" spans="1:28" x14ac:dyDescent="0.3">
      <c r="A2521" t="s">
        <v>2665</v>
      </c>
      <c r="B2521" t="s">
        <v>3636</v>
      </c>
      <c r="C2521" s="7">
        <v>2.5082269333445102</v>
      </c>
      <c r="D2521" s="7">
        <v>2.75617677367786</v>
      </c>
      <c r="E2521" s="7">
        <v>2.3249498661446499</v>
      </c>
      <c r="F2521" s="7">
        <v>2.7784211261709499</v>
      </c>
      <c r="G2521">
        <v>330797</v>
      </c>
      <c r="I2521" t="s">
        <v>35</v>
      </c>
      <c r="K2521" t="s">
        <v>35</v>
      </c>
      <c r="N2521" t="s">
        <v>35</v>
      </c>
      <c r="Q2521" t="s">
        <v>35</v>
      </c>
      <c r="U2521" t="s">
        <v>35</v>
      </c>
      <c r="X2521">
        <v>96.13</v>
      </c>
    </row>
    <row r="2522" spans="1:28" x14ac:dyDescent="0.3">
      <c r="A2522" t="s">
        <v>21207</v>
      </c>
      <c r="B2522" t="s">
        <v>3636</v>
      </c>
      <c r="C2522" s="7">
        <v>0.36078943557611798</v>
      </c>
      <c r="D2522" s="7">
        <v>1.2798406617563101</v>
      </c>
      <c r="E2522" s="7">
        <v>0.83774723174294097</v>
      </c>
      <c r="F2522" s="7">
        <v>0.18502492630876499</v>
      </c>
      <c r="G2522">
        <v>260043</v>
      </c>
      <c r="I2522" t="s">
        <v>35</v>
      </c>
      <c r="K2522" t="s">
        <v>35</v>
      </c>
      <c r="N2522" t="s">
        <v>35</v>
      </c>
      <c r="Q2522" t="s">
        <v>35</v>
      </c>
      <c r="S2522" t="s">
        <v>21206</v>
      </c>
      <c r="U2522" t="s">
        <v>35</v>
      </c>
      <c r="V2522" t="s">
        <v>21205</v>
      </c>
      <c r="W2522" t="s">
        <v>21204</v>
      </c>
      <c r="X2522">
        <v>100</v>
      </c>
      <c r="Z2522">
        <v>57.38</v>
      </c>
      <c r="AA2522">
        <v>57.38</v>
      </c>
      <c r="AB2522">
        <v>87.06</v>
      </c>
    </row>
    <row r="2523" spans="1:28" x14ac:dyDescent="0.3">
      <c r="A2523" t="s">
        <v>4448</v>
      </c>
      <c r="B2523" t="s">
        <v>3636</v>
      </c>
      <c r="C2523" s="7">
        <v>1.1135936969605</v>
      </c>
      <c r="D2523" s="7">
        <v>1.8024939461257301</v>
      </c>
      <c r="E2523" s="7">
        <v>0.78347657470672305</v>
      </c>
      <c r="F2523" s="7">
        <v>3.6287981329144898</v>
      </c>
      <c r="G2523">
        <v>245974</v>
      </c>
      <c r="H2523" t="s">
        <v>3212</v>
      </c>
      <c r="I2523" t="s">
        <v>8730</v>
      </c>
      <c r="J2523" t="s">
        <v>3043</v>
      </c>
      <c r="K2523" t="s">
        <v>8731</v>
      </c>
      <c r="L2523" t="s">
        <v>3044</v>
      </c>
      <c r="M2523" t="s">
        <v>4447</v>
      </c>
      <c r="N2523" t="s">
        <v>9000</v>
      </c>
      <c r="O2523" t="s">
        <v>4446</v>
      </c>
      <c r="P2523" t="s">
        <v>4445</v>
      </c>
      <c r="Q2523" t="s">
        <v>9001</v>
      </c>
      <c r="R2523" t="s">
        <v>4444</v>
      </c>
      <c r="S2523" t="s">
        <v>4443</v>
      </c>
      <c r="T2523" t="s">
        <v>3047</v>
      </c>
      <c r="U2523" t="s">
        <v>8732</v>
      </c>
      <c r="V2523" t="s">
        <v>4442</v>
      </c>
      <c r="X2523">
        <v>100</v>
      </c>
      <c r="Y2523">
        <v>31.49</v>
      </c>
      <c r="Z2523">
        <v>61.59</v>
      </c>
      <c r="AA2523">
        <v>61.59</v>
      </c>
    </row>
    <row r="2524" spans="1:28" x14ac:dyDescent="0.3">
      <c r="A2524" t="s">
        <v>29700</v>
      </c>
      <c r="B2524" t="s">
        <v>3636</v>
      </c>
      <c r="C2524" s="7">
        <v>-1.5168038423144401</v>
      </c>
      <c r="D2524" s="7">
        <v>1.44711495696457</v>
      </c>
      <c r="E2524" s="7">
        <v>1.21911334758062</v>
      </c>
      <c r="F2524" s="7">
        <v>0.75809676456183295</v>
      </c>
      <c r="G2524">
        <v>101014</v>
      </c>
      <c r="M2524" t="s">
        <v>29699</v>
      </c>
      <c r="N2524" t="s">
        <v>29698</v>
      </c>
      <c r="O2524" t="s">
        <v>29697</v>
      </c>
      <c r="P2524" t="s">
        <v>29696</v>
      </c>
      <c r="Q2524" t="s">
        <v>29695</v>
      </c>
      <c r="R2524" t="s">
        <v>29694</v>
      </c>
      <c r="S2524" t="s">
        <v>29693</v>
      </c>
      <c r="V2524" t="s">
        <v>29692</v>
      </c>
      <c r="W2524" t="s">
        <v>29691</v>
      </c>
      <c r="X2524">
        <v>71.430000000000007</v>
      </c>
      <c r="Y2524">
        <v>75</v>
      </c>
      <c r="Z2524">
        <v>47.62</v>
      </c>
      <c r="AA2524">
        <v>50</v>
      </c>
      <c r="AB2524">
        <v>100</v>
      </c>
    </row>
    <row r="2525" spans="1:28" x14ac:dyDescent="0.3">
      <c r="A2525" t="s">
        <v>12853</v>
      </c>
      <c r="B2525" t="s">
        <v>3636</v>
      </c>
      <c r="C2525" s="7">
        <v>-0.36735999322787399</v>
      </c>
      <c r="D2525" s="7">
        <v>0.14581491473700001</v>
      </c>
      <c r="E2525" s="7">
        <v>0.23809183892677999</v>
      </c>
      <c r="F2525" s="7">
        <v>1.76919193838098</v>
      </c>
      <c r="G2525">
        <v>62340</v>
      </c>
      <c r="M2525" t="s">
        <v>12852</v>
      </c>
      <c r="N2525" t="s">
        <v>12851</v>
      </c>
      <c r="O2525" t="s">
        <v>12850</v>
      </c>
      <c r="P2525" t="s">
        <v>197</v>
      </c>
      <c r="Q2525" t="s">
        <v>8702</v>
      </c>
      <c r="R2525" t="s">
        <v>12849</v>
      </c>
      <c r="S2525" t="s">
        <v>12848</v>
      </c>
      <c r="T2525" t="s">
        <v>12847</v>
      </c>
      <c r="U2525" t="s">
        <v>12846</v>
      </c>
      <c r="V2525" t="s">
        <v>12845</v>
      </c>
      <c r="X2525">
        <v>100</v>
      </c>
      <c r="Y2525">
        <v>39.020000000000003</v>
      </c>
      <c r="Z2525">
        <v>47.11</v>
      </c>
      <c r="AA2525">
        <v>47.11</v>
      </c>
    </row>
    <row r="2526" spans="1:28" x14ac:dyDescent="0.3">
      <c r="A2526" t="s">
        <v>29690</v>
      </c>
      <c r="B2526" t="s">
        <v>3636</v>
      </c>
      <c r="C2526" s="7">
        <v>1.0275171950125099</v>
      </c>
      <c r="D2526" s="7">
        <v>1.2319516176124501</v>
      </c>
      <c r="E2526" s="7">
        <v>1.05381371165602</v>
      </c>
      <c r="F2526" s="7">
        <v>1.2918742096636</v>
      </c>
      <c r="G2526">
        <v>322630</v>
      </c>
      <c r="H2526" t="s">
        <v>29689</v>
      </c>
      <c r="I2526" t="s">
        <v>29688</v>
      </c>
      <c r="J2526" t="s">
        <v>29687</v>
      </c>
      <c r="K2526" t="s">
        <v>34686</v>
      </c>
      <c r="L2526" t="s">
        <v>34687</v>
      </c>
      <c r="M2526" t="s">
        <v>29686</v>
      </c>
      <c r="N2526" t="s">
        <v>34688</v>
      </c>
      <c r="O2526" t="s">
        <v>29685</v>
      </c>
      <c r="P2526" t="s">
        <v>17348</v>
      </c>
      <c r="Q2526" t="s">
        <v>34689</v>
      </c>
      <c r="R2526" t="s">
        <v>29684</v>
      </c>
      <c r="S2526" t="s">
        <v>29683</v>
      </c>
      <c r="T2526" t="s">
        <v>17348</v>
      </c>
      <c r="U2526" t="s">
        <v>34689</v>
      </c>
      <c r="V2526" t="s">
        <v>29682</v>
      </c>
      <c r="W2526" t="s">
        <v>29681</v>
      </c>
      <c r="Y2526">
        <v>68.56</v>
      </c>
      <c r="Z2526">
        <v>71.959999999999994</v>
      </c>
      <c r="AA2526">
        <v>71.959999999999994</v>
      </c>
      <c r="AB2526">
        <v>82.47</v>
      </c>
    </row>
    <row r="2527" spans="1:28" x14ac:dyDescent="0.3">
      <c r="A2527" t="s">
        <v>2666</v>
      </c>
      <c r="B2527" t="s">
        <v>3636</v>
      </c>
      <c r="C2527" s="7">
        <v>2.4230483470561301</v>
      </c>
      <c r="D2527" s="7">
        <v>2.3866136036810102</v>
      </c>
      <c r="E2527" s="7">
        <v>2.1296776278318301</v>
      </c>
      <c r="F2527" s="7">
        <v>2.3141103577122899</v>
      </c>
      <c r="G2527">
        <v>330844</v>
      </c>
      <c r="I2527" t="s">
        <v>35</v>
      </c>
      <c r="K2527" t="s">
        <v>35</v>
      </c>
      <c r="N2527" t="s">
        <v>35</v>
      </c>
      <c r="Q2527" t="s">
        <v>35</v>
      </c>
      <c r="S2527" t="s">
        <v>2667</v>
      </c>
      <c r="U2527" t="s">
        <v>35</v>
      </c>
      <c r="V2527" t="s">
        <v>3922</v>
      </c>
      <c r="X2527">
        <v>100</v>
      </c>
      <c r="Z2527">
        <v>40.700000000000003</v>
      </c>
      <c r="AA2527">
        <v>40.700000000000003</v>
      </c>
    </row>
    <row r="2528" spans="1:28" x14ac:dyDescent="0.3">
      <c r="A2528" t="s">
        <v>29680</v>
      </c>
      <c r="B2528" t="s">
        <v>3631</v>
      </c>
      <c r="C2528" s="7">
        <v>-1.1217924127121199</v>
      </c>
      <c r="D2528" s="7">
        <v>-0.95648252783357501</v>
      </c>
      <c r="E2528" s="7">
        <v>-1.06316283905062</v>
      </c>
      <c r="F2528" s="7">
        <v>-1.1513699411046601</v>
      </c>
      <c r="G2528">
        <v>285653</v>
      </c>
      <c r="I2528" t="s">
        <v>35</v>
      </c>
      <c r="K2528" t="s">
        <v>35</v>
      </c>
      <c r="N2528" t="s">
        <v>35</v>
      </c>
      <c r="Q2528" t="s">
        <v>35</v>
      </c>
      <c r="S2528" t="s">
        <v>29679</v>
      </c>
      <c r="U2528" t="s">
        <v>35</v>
      </c>
      <c r="V2528" t="s">
        <v>29678</v>
      </c>
      <c r="X2528">
        <v>100</v>
      </c>
      <c r="Z2528">
        <v>49.09</v>
      </c>
      <c r="AA2528">
        <v>49.09</v>
      </c>
    </row>
    <row r="2529" spans="1:28" x14ac:dyDescent="0.3">
      <c r="A2529" t="s">
        <v>2668</v>
      </c>
      <c r="B2529" t="s">
        <v>3639</v>
      </c>
      <c r="C2529" s="7">
        <v>4.3402553975633102</v>
      </c>
      <c r="D2529" s="7">
        <v>4.4160344600467196</v>
      </c>
      <c r="E2529" s="7">
        <v>4.1338537917411804</v>
      </c>
      <c r="F2529" s="7">
        <v>4.1255012794793604</v>
      </c>
      <c r="G2529">
        <v>340107</v>
      </c>
      <c r="M2529" t="s">
        <v>2669</v>
      </c>
      <c r="N2529" t="s">
        <v>3545</v>
      </c>
      <c r="O2529" t="s">
        <v>7578</v>
      </c>
      <c r="P2529" t="s">
        <v>2670</v>
      </c>
      <c r="Q2529" t="s">
        <v>8754</v>
      </c>
      <c r="R2529" t="s">
        <v>7577</v>
      </c>
      <c r="S2529" t="s">
        <v>2671</v>
      </c>
      <c r="T2529" t="s">
        <v>2672</v>
      </c>
      <c r="U2529" t="s">
        <v>2673</v>
      </c>
      <c r="V2529" t="s">
        <v>3691</v>
      </c>
      <c r="X2529">
        <v>95.97</v>
      </c>
      <c r="Y2529">
        <v>30.56</v>
      </c>
      <c r="Z2529">
        <v>40.69</v>
      </c>
      <c r="AA2529">
        <v>40.69</v>
      </c>
    </row>
    <row r="2530" spans="1:28" x14ac:dyDescent="0.3">
      <c r="A2530" t="s">
        <v>21203</v>
      </c>
      <c r="B2530" t="s">
        <v>3636</v>
      </c>
      <c r="C2530" s="7">
        <v>0.53380591857515003</v>
      </c>
      <c r="D2530" s="7">
        <v>1.1061873185803299</v>
      </c>
      <c r="E2530" s="7">
        <v>0.24585346197556501</v>
      </c>
      <c r="F2530" s="7">
        <v>1.2500710500782499</v>
      </c>
      <c r="G2530">
        <v>42669</v>
      </c>
      <c r="H2530" t="s">
        <v>1817</v>
      </c>
      <c r="I2530" t="s">
        <v>1818</v>
      </c>
      <c r="J2530" t="s">
        <v>1390</v>
      </c>
      <c r="K2530" t="s">
        <v>3595</v>
      </c>
      <c r="L2530" t="s">
        <v>3596</v>
      </c>
      <c r="M2530" t="s">
        <v>21202</v>
      </c>
      <c r="N2530" t="s">
        <v>21201</v>
      </c>
      <c r="O2530" t="s">
        <v>21200</v>
      </c>
      <c r="P2530" t="s">
        <v>1390</v>
      </c>
      <c r="Q2530" t="s">
        <v>3597</v>
      </c>
      <c r="R2530" t="s">
        <v>21199</v>
      </c>
      <c r="S2530" t="s">
        <v>21198</v>
      </c>
      <c r="T2530" t="s">
        <v>1390</v>
      </c>
      <c r="U2530" t="s">
        <v>3597</v>
      </c>
      <c r="V2530" t="s">
        <v>21197</v>
      </c>
      <c r="X2530">
        <v>100</v>
      </c>
      <c r="Y2530">
        <v>45.76</v>
      </c>
      <c r="Z2530">
        <v>75</v>
      </c>
      <c r="AA2530">
        <v>75</v>
      </c>
    </row>
    <row r="2531" spans="1:28" x14ac:dyDescent="0.3">
      <c r="A2531" t="s">
        <v>7576</v>
      </c>
      <c r="B2531" t="s">
        <v>3636</v>
      </c>
      <c r="C2531" s="7">
        <v>2.9130463568136298</v>
      </c>
      <c r="D2531" s="7">
        <v>3.1826022686826998</v>
      </c>
      <c r="E2531" s="7">
        <v>2.6553397131667502</v>
      </c>
      <c r="F2531" s="7">
        <v>2.44511619386769</v>
      </c>
      <c r="G2531">
        <v>259751</v>
      </c>
      <c r="J2531" t="s">
        <v>7575</v>
      </c>
      <c r="K2531" t="s">
        <v>7574</v>
      </c>
      <c r="L2531" t="s">
        <v>7573</v>
      </c>
      <c r="M2531" t="s">
        <v>7572</v>
      </c>
      <c r="N2531" t="s">
        <v>7571</v>
      </c>
      <c r="O2531" t="s">
        <v>7570</v>
      </c>
      <c r="P2531" t="s">
        <v>7569</v>
      </c>
      <c r="Q2531" t="s">
        <v>7568</v>
      </c>
      <c r="R2531" t="s">
        <v>7567</v>
      </c>
      <c r="S2531" t="s">
        <v>7566</v>
      </c>
      <c r="T2531" t="s">
        <v>52</v>
      </c>
      <c r="U2531" t="s">
        <v>7565</v>
      </c>
      <c r="V2531" t="s">
        <v>7564</v>
      </c>
      <c r="W2531" t="s">
        <v>7563</v>
      </c>
      <c r="X2531">
        <v>100</v>
      </c>
      <c r="Y2531">
        <v>62.5</v>
      </c>
      <c r="Z2531">
        <v>83.78</v>
      </c>
      <c r="AA2531">
        <v>83.78</v>
      </c>
      <c r="AB2531">
        <v>77.8</v>
      </c>
    </row>
    <row r="2532" spans="1:28" x14ac:dyDescent="0.3">
      <c r="A2532" t="s">
        <v>29677</v>
      </c>
      <c r="B2532" t="s">
        <v>3631</v>
      </c>
      <c r="C2532" s="7">
        <v>-1.02525677524317</v>
      </c>
      <c r="D2532" s="7">
        <v>-1.3492145716330699</v>
      </c>
      <c r="E2532" s="7">
        <v>-1.54855206942928</v>
      </c>
      <c r="F2532" s="7">
        <v>-0.86549755122580097</v>
      </c>
      <c r="G2532">
        <v>43569</v>
      </c>
      <c r="J2532" t="s">
        <v>29671</v>
      </c>
      <c r="K2532" t="s">
        <v>29676</v>
      </c>
      <c r="L2532" t="s">
        <v>29675</v>
      </c>
      <c r="M2532" t="s">
        <v>29674</v>
      </c>
      <c r="N2532" t="s">
        <v>29673</v>
      </c>
      <c r="O2532" t="s">
        <v>29672</v>
      </c>
      <c r="P2532" t="s">
        <v>29671</v>
      </c>
      <c r="Q2532" t="s">
        <v>29670</v>
      </c>
      <c r="R2532" t="s">
        <v>29669</v>
      </c>
      <c r="S2532" t="s">
        <v>29668</v>
      </c>
      <c r="V2532" t="s">
        <v>29667</v>
      </c>
      <c r="W2532" t="s">
        <v>29666</v>
      </c>
      <c r="X2532">
        <v>100</v>
      </c>
      <c r="Y2532">
        <v>36.07</v>
      </c>
      <c r="Z2532">
        <v>90.32</v>
      </c>
      <c r="AA2532">
        <v>81.819999999999993</v>
      </c>
      <c r="AB2532">
        <v>85.26</v>
      </c>
    </row>
    <row r="2533" spans="1:28" x14ac:dyDescent="0.3">
      <c r="A2533" t="s">
        <v>29665</v>
      </c>
      <c r="B2533" t="s">
        <v>3631</v>
      </c>
      <c r="C2533" s="7">
        <v>-1.2670573861713501</v>
      </c>
      <c r="D2533" s="7">
        <v>-1.0688861362556099</v>
      </c>
      <c r="E2533" s="7">
        <v>-0.99873323539755399</v>
      </c>
      <c r="F2533" s="7">
        <v>-1.1678365212708099</v>
      </c>
      <c r="G2533">
        <v>215991</v>
      </c>
      <c r="J2533" t="s">
        <v>668</v>
      </c>
      <c r="K2533" t="s">
        <v>669</v>
      </c>
      <c r="L2533" t="s">
        <v>670</v>
      </c>
      <c r="M2533" t="s">
        <v>29664</v>
      </c>
      <c r="N2533" t="s">
        <v>29663</v>
      </c>
      <c r="O2533" t="s">
        <v>29662</v>
      </c>
      <c r="P2533" t="s">
        <v>29661</v>
      </c>
      <c r="Q2533" t="s">
        <v>29660</v>
      </c>
      <c r="R2533" t="s">
        <v>29659</v>
      </c>
      <c r="S2533" t="s">
        <v>29658</v>
      </c>
      <c r="T2533" t="s">
        <v>29657</v>
      </c>
      <c r="U2533" t="s">
        <v>29656</v>
      </c>
      <c r="V2533" t="s">
        <v>29655</v>
      </c>
      <c r="X2533">
        <v>100</v>
      </c>
      <c r="Y2533">
        <v>26.88</v>
      </c>
      <c r="Z2533">
        <v>46.15</v>
      </c>
      <c r="AA2533">
        <v>46.15</v>
      </c>
    </row>
    <row r="2534" spans="1:28" x14ac:dyDescent="0.3">
      <c r="A2534" t="s">
        <v>17093</v>
      </c>
      <c r="B2534" t="s">
        <v>3631</v>
      </c>
      <c r="C2534" s="7">
        <v>-0.702898488217365</v>
      </c>
      <c r="D2534" s="7">
        <v>-0.70408082253211801</v>
      </c>
      <c r="E2534" s="7">
        <v>-1.4087895980215901</v>
      </c>
      <c r="F2534" s="7">
        <v>-0.37392585442072601</v>
      </c>
      <c r="G2534">
        <v>259929</v>
      </c>
      <c r="M2534" t="s">
        <v>17092</v>
      </c>
      <c r="N2534" t="s">
        <v>17091</v>
      </c>
      <c r="O2534" t="s">
        <v>17090</v>
      </c>
      <c r="P2534" t="s">
        <v>17089</v>
      </c>
      <c r="Q2534" t="s">
        <v>17088</v>
      </c>
      <c r="S2534" t="s">
        <v>17087</v>
      </c>
      <c r="T2534" t="s">
        <v>17086</v>
      </c>
      <c r="U2534" t="s">
        <v>17085</v>
      </c>
      <c r="V2534" t="s">
        <v>17084</v>
      </c>
      <c r="W2534" t="s">
        <v>17083</v>
      </c>
      <c r="X2534">
        <v>100</v>
      </c>
      <c r="Y2534">
        <v>25.59</v>
      </c>
      <c r="Z2534">
        <v>67.569999999999993</v>
      </c>
      <c r="AA2534">
        <v>67.569999999999993</v>
      </c>
      <c r="AB2534">
        <v>77.22</v>
      </c>
    </row>
    <row r="2535" spans="1:28" x14ac:dyDescent="0.3">
      <c r="A2535" t="s">
        <v>2674</v>
      </c>
      <c r="B2535" t="s">
        <v>3631</v>
      </c>
      <c r="C2535" s="7">
        <v>-2.5372124620952099</v>
      </c>
      <c r="D2535" s="7">
        <v>-2.9445816712347201</v>
      </c>
      <c r="E2535" s="7">
        <v>-2.5710697964442302</v>
      </c>
      <c r="F2535" s="7">
        <v>-2.6386906280420699</v>
      </c>
      <c r="G2535">
        <v>354607</v>
      </c>
      <c r="H2535" t="s">
        <v>725</v>
      </c>
      <c r="I2535" t="s">
        <v>7562</v>
      </c>
      <c r="J2535" t="s">
        <v>716</v>
      </c>
      <c r="K2535" t="s">
        <v>717</v>
      </c>
      <c r="L2535" t="s">
        <v>718</v>
      </c>
      <c r="M2535" t="s">
        <v>726</v>
      </c>
      <c r="N2535" t="s">
        <v>7561</v>
      </c>
      <c r="O2535" t="s">
        <v>727</v>
      </c>
      <c r="P2535" t="s">
        <v>716</v>
      </c>
      <c r="Q2535" t="s">
        <v>721</v>
      </c>
      <c r="R2535" t="s">
        <v>728</v>
      </c>
      <c r="S2535" t="s">
        <v>2675</v>
      </c>
      <c r="T2535" t="s">
        <v>716</v>
      </c>
      <c r="U2535" t="s">
        <v>721</v>
      </c>
      <c r="V2535" t="s">
        <v>4105</v>
      </c>
      <c r="W2535" t="s">
        <v>7560</v>
      </c>
      <c r="X2535">
        <v>100</v>
      </c>
      <c r="Y2535">
        <v>37.21</v>
      </c>
      <c r="Z2535">
        <v>79.17</v>
      </c>
      <c r="AA2535">
        <v>79.17</v>
      </c>
      <c r="AB2535">
        <v>75.52</v>
      </c>
    </row>
    <row r="2536" spans="1:28" x14ac:dyDescent="0.3">
      <c r="A2536" t="s">
        <v>21196</v>
      </c>
      <c r="B2536" t="s">
        <v>3631</v>
      </c>
      <c r="C2536" s="7">
        <v>-0.87184824169448105</v>
      </c>
      <c r="D2536" s="7">
        <v>-1.3155115295377</v>
      </c>
      <c r="E2536" s="7">
        <v>-0.94540133567887896</v>
      </c>
      <c r="F2536" s="7">
        <v>-0.34098107724172899</v>
      </c>
      <c r="G2536">
        <v>258072</v>
      </c>
      <c r="J2536" t="s">
        <v>458</v>
      </c>
      <c r="K2536" t="s">
        <v>459</v>
      </c>
      <c r="L2536" t="s">
        <v>460</v>
      </c>
      <c r="M2536" t="s">
        <v>2796</v>
      </c>
      <c r="N2536" t="s">
        <v>2797</v>
      </c>
      <c r="O2536" t="s">
        <v>2798</v>
      </c>
      <c r="P2536" t="s">
        <v>458</v>
      </c>
      <c r="Q2536" t="s">
        <v>459</v>
      </c>
      <c r="R2536" t="s">
        <v>2799</v>
      </c>
      <c r="S2536" t="s">
        <v>21195</v>
      </c>
      <c r="T2536" t="s">
        <v>458</v>
      </c>
      <c r="U2536" t="s">
        <v>459</v>
      </c>
      <c r="V2536" t="s">
        <v>21194</v>
      </c>
      <c r="X2536">
        <v>100</v>
      </c>
      <c r="Y2536">
        <v>26.24</v>
      </c>
      <c r="Z2536">
        <v>58.04</v>
      </c>
      <c r="AA2536">
        <v>58.04</v>
      </c>
    </row>
    <row r="2537" spans="1:28" x14ac:dyDescent="0.3">
      <c r="A2537" t="s">
        <v>12844</v>
      </c>
      <c r="B2537" t="s">
        <v>3636</v>
      </c>
      <c r="C2537" s="7">
        <v>0.16507702228565299</v>
      </c>
      <c r="D2537" s="7">
        <v>0.23319733733220399</v>
      </c>
      <c r="E2537" s="7">
        <v>0.176178960290059</v>
      </c>
      <c r="F2537" s="7">
        <v>1.32157374799364</v>
      </c>
      <c r="G2537">
        <v>62268</v>
      </c>
      <c r="H2537" t="s">
        <v>12843</v>
      </c>
      <c r="I2537" t="s">
        <v>12842</v>
      </c>
      <c r="J2537" t="s">
        <v>12841</v>
      </c>
      <c r="K2537" t="s">
        <v>12840</v>
      </c>
      <c r="L2537" t="s">
        <v>12839</v>
      </c>
      <c r="M2537" t="s">
        <v>12838</v>
      </c>
      <c r="N2537" t="s">
        <v>12837</v>
      </c>
      <c r="O2537" t="s">
        <v>12836</v>
      </c>
      <c r="P2537" t="s">
        <v>12835</v>
      </c>
      <c r="Q2537" t="s">
        <v>12834</v>
      </c>
      <c r="R2537" t="s">
        <v>12833</v>
      </c>
      <c r="S2537" t="s">
        <v>12832</v>
      </c>
      <c r="T2537" t="s">
        <v>12831</v>
      </c>
      <c r="U2537" t="s">
        <v>12830</v>
      </c>
      <c r="V2537" t="s">
        <v>12829</v>
      </c>
      <c r="W2537" t="s">
        <v>12828</v>
      </c>
      <c r="X2537">
        <v>100</v>
      </c>
      <c r="Y2537">
        <v>67.39</v>
      </c>
      <c r="Z2537">
        <v>77.38</v>
      </c>
      <c r="AA2537">
        <v>77.38</v>
      </c>
      <c r="AB2537">
        <v>76.47</v>
      </c>
    </row>
    <row r="2538" spans="1:28" x14ac:dyDescent="0.3">
      <c r="A2538" t="s">
        <v>21193</v>
      </c>
      <c r="B2538" t="s">
        <v>3636</v>
      </c>
      <c r="C2538" s="7">
        <v>0.77596797771981196</v>
      </c>
      <c r="D2538" s="7">
        <v>1.2987244811921901</v>
      </c>
      <c r="E2538" s="7">
        <v>0.96558335400344197</v>
      </c>
      <c r="F2538" s="7">
        <v>0.78969921671375498</v>
      </c>
      <c r="G2538">
        <v>43792</v>
      </c>
      <c r="J2538" t="s">
        <v>128</v>
      </c>
      <c r="K2538" t="s">
        <v>129</v>
      </c>
      <c r="L2538" t="s">
        <v>130</v>
      </c>
      <c r="S2538" t="s">
        <v>21192</v>
      </c>
      <c r="V2538" t="s">
        <v>21191</v>
      </c>
      <c r="X2538">
        <v>100</v>
      </c>
      <c r="Z2538">
        <v>81.13</v>
      </c>
      <c r="AA2538">
        <v>81.13</v>
      </c>
    </row>
    <row r="2539" spans="1:28" x14ac:dyDescent="0.3">
      <c r="A2539" t="s">
        <v>17082</v>
      </c>
      <c r="B2539" t="s">
        <v>3631</v>
      </c>
      <c r="C2539" s="7">
        <v>-0.87963053452551998</v>
      </c>
      <c r="D2539" s="7">
        <v>-0.90513280566156096</v>
      </c>
      <c r="E2539" s="7">
        <v>-1.28505814857983</v>
      </c>
      <c r="F2539" s="7">
        <v>-1.3051277611480601</v>
      </c>
      <c r="G2539">
        <v>354608</v>
      </c>
      <c r="M2539" t="s">
        <v>17081</v>
      </c>
      <c r="N2539" t="s">
        <v>17080</v>
      </c>
      <c r="O2539" t="s">
        <v>17079</v>
      </c>
      <c r="P2539" t="s">
        <v>17078</v>
      </c>
      <c r="Q2539" t="s">
        <v>17077</v>
      </c>
      <c r="R2539" t="s">
        <v>17076</v>
      </c>
      <c r="S2539" t="s">
        <v>17075</v>
      </c>
      <c r="T2539" t="s">
        <v>716</v>
      </c>
      <c r="U2539" t="s">
        <v>721</v>
      </c>
      <c r="V2539" t="s">
        <v>17074</v>
      </c>
      <c r="X2539">
        <v>100</v>
      </c>
      <c r="Y2539">
        <v>42.42</v>
      </c>
      <c r="Z2539">
        <v>59.26</v>
      </c>
      <c r="AA2539">
        <v>59.26</v>
      </c>
    </row>
    <row r="2540" spans="1:28" x14ac:dyDescent="0.3">
      <c r="A2540" t="s">
        <v>29654</v>
      </c>
      <c r="B2540" t="s">
        <v>3636</v>
      </c>
      <c r="C2540" s="7">
        <v>1.3521599439593199</v>
      </c>
      <c r="D2540" s="7">
        <v>1.10809782436378</v>
      </c>
      <c r="E2540" s="7">
        <v>0.86639753967309896</v>
      </c>
      <c r="F2540" s="7">
        <v>1.48339701037833</v>
      </c>
      <c r="G2540">
        <v>330939</v>
      </c>
      <c r="J2540" t="s">
        <v>2006</v>
      </c>
      <c r="K2540" t="s">
        <v>2007</v>
      </c>
      <c r="L2540" t="s">
        <v>2008</v>
      </c>
      <c r="M2540" t="s">
        <v>29653</v>
      </c>
      <c r="N2540" t="s">
        <v>29652</v>
      </c>
      <c r="O2540" t="s">
        <v>29651</v>
      </c>
      <c r="P2540" t="s">
        <v>29650</v>
      </c>
      <c r="Q2540" t="s">
        <v>29649</v>
      </c>
      <c r="R2540" t="s">
        <v>29648</v>
      </c>
      <c r="S2540" t="s">
        <v>29647</v>
      </c>
      <c r="T2540" t="s">
        <v>2672</v>
      </c>
      <c r="U2540" t="s">
        <v>2673</v>
      </c>
      <c r="V2540" t="s">
        <v>29646</v>
      </c>
      <c r="X2540">
        <v>100</v>
      </c>
      <c r="Y2540">
        <v>28.57</v>
      </c>
      <c r="Z2540">
        <v>44.81</v>
      </c>
      <c r="AA2540">
        <v>44.81</v>
      </c>
    </row>
    <row r="2541" spans="1:28" x14ac:dyDescent="0.3">
      <c r="A2541" t="s">
        <v>12827</v>
      </c>
      <c r="B2541" t="s">
        <v>3636</v>
      </c>
      <c r="C2541" s="7">
        <v>0.547810233066233</v>
      </c>
      <c r="D2541" s="7">
        <v>0.60358433525176602</v>
      </c>
      <c r="E2541" s="7">
        <v>0.93530162051774302</v>
      </c>
      <c r="F2541" s="7">
        <v>1.4489902641419901</v>
      </c>
      <c r="G2541">
        <v>351812</v>
      </c>
      <c r="H2541" t="s">
        <v>12826</v>
      </c>
      <c r="I2541" t="s">
        <v>12825</v>
      </c>
      <c r="J2541" t="s">
        <v>12824</v>
      </c>
      <c r="K2541" t="s">
        <v>12823</v>
      </c>
      <c r="L2541" t="s">
        <v>35465</v>
      </c>
      <c r="M2541" t="s">
        <v>12822</v>
      </c>
      <c r="N2541" t="s">
        <v>12821</v>
      </c>
      <c r="O2541" t="s">
        <v>12820</v>
      </c>
      <c r="P2541" t="s">
        <v>12817</v>
      </c>
      <c r="Q2541" t="s">
        <v>12816</v>
      </c>
      <c r="R2541" t="s">
        <v>12819</v>
      </c>
      <c r="S2541" t="s">
        <v>12818</v>
      </c>
      <c r="T2541" t="s">
        <v>12817</v>
      </c>
      <c r="U2541" t="s">
        <v>12816</v>
      </c>
      <c r="V2541" t="s">
        <v>12815</v>
      </c>
      <c r="X2541">
        <v>100</v>
      </c>
      <c r="Y2541">
        <v>52.17</v>
      </c>
      <c r="Z2541">
        <v>61.79</v>
      </c>
      <c r="AA2541">
        <v>61.79</v>
      </c>
    </row>
    <row r="2542" spans="1:28" x14ac:dyDescent="0.3">
      <c r="A2542" t="s">
        <v>29645</v>
      </c>
      <c r="B2542" t="s">
        <v>3631</v>
      </c>
      <c r="C2542" s="7">
        <v>-1.02178548088527</v>
      </c>
      <c r="D2542" s="7">
        <v>-1.0560324459370201</v>
      </c>
      <c r="E2542" s="7">
        <v>-1.27642459386309</v>
      </c>
      <c r="F2542" s="7">
        <v>-1.30661605481819</v>
      </c>
      <c r="G2542">
        <v>91336</v>
      </c>
      <c r="I2542" t="s">
        <v>35</v>
      </c>
      <c r="K2542" t="s">
        <v>35</v>
      </c>
      <c r="N2542" t="s">
        <v>35</v>
      </c>
      <c r="Q2542" t="s">
        <v>35</v>
      </c>
      <c r="S2542" t="s">
        <v>29644</v>
      </c>
      <c r="U2542" t="s">
        <v>35</v>
      </c>
      <c r="V2542" t="s">
        <v>29643</v>
      </c>
      <c r="X2542">
        <v>100</v>
      </c>
      <c r="Z2542">
        <v>56.96</v>
      </c>
      <c r="AA2542">
        <v>56.96</v>
      </c>
    </row>
    <row r="2543" spans="1:28" x14ac:dyDescent="0.3">
      <c r="A2543" t="s">
        <v>6321</v>
      </c>
      <c r="B2543" t="s">
        <v>3636</v>
      </c>
      <c r="C2543" s="7">
        <v>0.78012909455214297</v>
      </c>
      <c r="D2543" s="7">
        <v>3.13744199659835</v>
      </c>
      <c r="E2543" s="7">
        <v>0.643350771222583</v>
      </c>
      <c r="F2543" s="7">
        <v>0.652940243255271</v>
      </c>
      <c r="G2543">
        <v>322673</v>
      </c>
      <c r="M2543" t="s">
        <v>6320</v>
      </c>
      <c r="N2543" t="s">
        <v>6319</v>
      </c>
      <c r="O2543" t="s">
        <v>6318</v>
      </c>
      <c r="P2543" t="s">
        <v>6317</v>
      </c>
      <c r="Q2543" t="s">
        <v>6316</v>
      </c>
      <c r="R2543" t="s">
        <v>6315</v>
      </c>
      <c r="S2543" t="s">
        <v>6314</v>
      </c>
      <c r="V2543" t="s">
        <v>6313</v>
      </c>
      <c r="Y2543">
        <v>54.55</v>
      </c>
      <c r="Z2543">
        <v>51.39</v>
      </c>
      <c r="AA2543">
        <v>51.39</v>
      </c>
    </row>
    <row r="2544" spans="1:28" x14ac:dyDescent="0.3">
      <c r="A2544" t="s">
        <v>2676</v>
      </c>
      <c r="B2544" t="s">
        <v>3636</v>
      </c>
      <c r="C2544" s="7">
        <v>0.93870487732012997</v>
      </c>
      <c r="D2544" s="7">
        <v>1.4489558437007699</v>
      </c>
      <c r="E2544" s="7">
        <v>1.99869321370335</v>
      </c>
      <c r="F2544" s="7">
        <v>2.67282154794627</v>
      </c>
      <c r="G2544">
        <v>70826</v>
      </c>
      <c r="H2544" t="s">
        <v>2677</v>
      </c>
      <c r="I2544" t="s">
        <v>2678</v>
      </c>
      <c r="J2544" t="s">
        <v>2679</v>
      </c>
      <c r="K2544" t="s">
        <v>4441</v>
      </c>
      <c r="L2544" t="s">
        <v>4440</v>
      </c>
      <c r="M2544" t="s">
        <v>2680</v>
      </c>
      <c r="N2544" t="s">
        <v>4439</v>
      </c>
      <c r="O2544" t="s">
        <v>2681</v>
      </c>
      <c r="P2544" t="s">
        <v>2682</v>
      </c>
      <c r="Q2544" t="s">
        <v>4438</v>
      </c>
      <c r="R2544" t="s">
        <v>2683</v>
      </c>
      <c r="S2544" t="s">
        <v>2684</v>
      </c>
      <c r="T2544" t="s">
        <v>2685</v>
      </c>
      <c r="U2544" t="s">
        <v>4437</v>
      </c>
      <c r="V2544" t="s">
        <v>3921</v>
      </c>
      <c r="X2544">
        <v>100</v>
      </c>
      <c r="Y2544">
        <v>54.17</v>
      </c>
      <c r="Z2544">
        <v>43.45</v>
      </c>
      <c r="AA2544">
        <v>43.45</v>
      </c>
    </row>
    <row r="2545" spans="1:28" x14ac:dyDescent="0.3">
      <c r="A2545" t="s">
        <v>21190</v>
      </c>
      <c r="B2545" t="s">
        <v>3631</v>
      </c>
      <c r="C2545" s="7">
        <v>-0.97894809256951698</v>
      </c>
      <c r="D2545" s="7">
        <v>-1.51651567932867</v>
      </c>
      <c r="E2545" s="7">
        <v>-0.99574472864951102</v>
      </c>
      <c r="F2545" s="7">
        <v>-0.91802134079035902</v>
      </c>
      <c r="G2545">
        <v>259599</v>
      </c>
      <c r="H2545" t="s">
        <v>21189</v>
      </c>
      <c r="I2545" t="s">
        <v>34571</v>
      </c>
      <c r="J2545" t="s">
        <v>197</v>
      </c>
      <c r="K2545" t="s">
        <v>8758</v>
      </c>
      <c r="L2545" t="s">
        <v>3519</v>
      </c>
      <c r="M2545" t="s">
        <v>21188</v>
      </c>
      <c r="N2545" t="s">
        <v>21187</v>
      </c>
      <c r="O2545" t="s">
        <v>21186</v>
      </c>
      <c r="P2545" t="s">
        <v>197</v>
      </c>
      <c r="Q2545" t="s">
        <v>8702</v>
      </c>
      <c r="R2545" t="s">
        <v>21185</v>
      </c>
      <c r="S2545" t="s">
        <v>21184</v>
      </c>
      <c r="T2545" t="s">
        <v>357</v>
      </c>
      <c r="U2545" t="s">
        <v>8735</v>
      </c>
      <c r="V2545" t="s">
        <v>21183</v>
      </c>
      <c r="X2545">
        <v>100</v>
      </c>
      <c r="Y2545">
        <v>36.049999999999997</v>
      </c>
      <c r="Z2545">
        <v>66.78</v>
      </c>
      <c r="AA2545">
        <v>66.78</v>
      </c>
    </row>
    <row r="2546" spans="1:28" x14ac:dyDescent="0.3">
      <c r="A2546" t="s">
        <v>7559</v>
      </c>
      <c r="B2546" t="s">
        <v>3636</v>
      </c>
      <c r="C2546" s="7">
        <v>2.14332063974941</v>
      </c>
      <c r="D2546" s="7">
        <v>2.4687825601701201</v>
      </c>
      <c r="E2546" s="7">
        <v>1.9314589751650699</v>
      </c>
      <c r="F2546" s="7">
        <v>1.65359574665305</v>
      </c>
      <c r="G2546">
        <v>222371</v>
      </c>
      <c r="M2546" t="s">
        <v>7558</v>
      </c>
      <c r="N2546" t="s">
        <v>6635</v>
      </c>
      <c r="O2546" t="s">
        <v>7557</v>
      </c>
      <c r="P2546" t="s">
        <v>493</v>
      </c>
      <c r="Q2546" t="s">
        <v>494</v>
      </c>
      <c r="S2546" t="s">
        <v>7556</v>
      </c>
      <c r="T2546" t="s">
        <v>493</v>
      </c>
      <c r="U2546" t="s">
        <v>494</v>
      </c>
      <c r="V2546" t="s">
        <v>7555</v>
      </c>
      <c r="X2546">
        <v>100</v>
      </c>
      <c r="Y2546">
        <v>38.6</v>
      </c>
      <c r="Z2546">
        <v>67.239999999999995</v>
      </c>
      <c r="AA2546">
        <v>67.239999999999995</v>
      </c>
    </row>
    <row r="2547" spans="1:28" x14ac:dyDescent="0.3">
      <c r="A2547" t="s">
        <v>6312</v>
      </c>
      <c r="B2547" t="s">
        <v>3631</v>
      </c>
      <c r="C2547" s="7">
        <v>-1.42126601791061</v>
      </c>
      <c r="D2547" s="7">
        <v>-2.1674453562244498</v>
      </c>
      <c r="E2547" s="7">
        <v>-1.0239387813518399</v>
      </c>
      <c r="F2547" s="7">
        <v>-1.4645436525626401</v>
      </c>
      <c r="G2547">
        <v>259317</v>
      </c>
      <c r="H2547" t="s">
        <v>6311</v>
      </c>
      <c r="I2547" t="s">
        <v>6310</v>
      </c>
      <c r="J2547" t="s">
        <v>6309</v>
      </c>
      <c r="K2547" t="s">
        <v>8788</v>
      </c>
      <c r="L2547" t="s">
        <v>8789</v>
      </c>
      <c r="M2547" t="s">
        <v>6308</v>
      </c>
      <c r="N2547" t="s">
        <v>6307</v>
      </c>
      <c r="O2547" t="s">
        <v>6306</v>
      </c>
      <c r="P2547" t="s">
        <v>6305</v>
      </c>
      <c r="Q2547" t="s">
        <v>8790</v>
      </c>
      <c r="R2547" t="s">
        <v>6304</v>
      </c>
      <c r="S2547" t="s">
        <v>6303</v>
      </c>
      <c r="T2547" t="s">
        <v>6302</v>
      </c>
      <c r="U2547" t="s">
        <v>8791</v>
      </c>
      <c r="V2547" t="s">
        <v>6301</v>
      </c>
      <c r="X2547">
        <v>100</v>
      </c>
      <c r="Y2547">
        <v>27.78</v>
      </c>
      <c r="Z2547">
        <v>35.75</v>
      </c>
      <c r="AA2547">
        <v>35.75</v>
      </c>
    </row>
    <row r="2548" spans="1:28" x14ac:dyDescent="0.3">
      <c r="A2548" t="s">
        <v>29642</v>
      </c>
      <c r="B2548" t="s">
        <v>3631</v>
      </c>
      <c r="C2548" s="7">
        <v>-1.3199734767923299</v>
      </c>
      <c r="D2548" s="7">
        <v>-1.72998291539742</v>
      </c>
      <c r="E2548" s="7">
        <v>-0.81831366084833901</v>
      </c>
      <c r="F2548" s="7">
        <v>-0.64019590887604805</v>
      </c>
      <c r="G2548">
        <v>330996</v>
      </c>
      <c r="H2548" t="s">
        <v>157</v>
      </c>
      <c r="I2548" t="s">
        <v>158</v>
      </c>
      <c r="J2548" t="s">
        <v>159</v>
      </c>
      <c r="K2548" t="s">
        <v>160</v>
      </c>
      <c r="L2548" t="s">
        <v>161</v>
      </c>
      <c r="M2548" t="s">
        <v>29641</v>
      </c>
      <c r="N2548" t="s">
        <v>29640</v>
      </c>
      <c r="O2548" t="s">
        <v>29639</v>
      </c>
      <c r="P2548" t="s">
        <v>165</v>
      </c>
      <c r="Q2548" t="s">
        <v>166</v>
      </c>
      <c r="R2548" t="s">
        <v>29638</v>
      </c>
      <c r="S2548" t="s">
        <v>29637</v>
      </c>
      <c r="T2548" t="s">
        <v>165</v>
      </c>
      <c r="U2548" t="s">
        <v>166</v>
      </c>
      <c r="V2548" t="s">
        <v>29636</v>
      </c>
      <c r="X2548">
        <v>100</v>
      </c>
      <c r="Y2548">
        <v>32.89</v>
      </c>
      <c r="Z2548">
        <v>37.93</v>
      </c>
      <c r="AA2548">
        <v>37.93</v>
      </c>
    </row>
    <row r="2549" spans="1:28" x14ac:dyDescent="0.3">
      <c r="A2549" t="s">
        <v>6300</v>
      </c>
      <c r="B2549" t="s">
        <v>3636</v>
      </c>
      <c r="C2549" s="7">
        <v>1.6237645979792601</v>
      </c>
      <c r="D2549" s="7">
        <v>2.3791207028461501</v>
      </c>
      <c r="E2549" s="7">
        <v>1.25583329882086</v>
      </c>
      <c r="F2549" s="7">
        <v>1.6434300446973999</v>
      </c>
      <c r="G2549">
        <v>340229</v>
      </c>
      <c r="H2549" t="s">
        <v>6299</v>
      </c>
      <c r="I2549" t="s">
        <v>6298</v>
      </c>
      <c r="J2549" t="s">
        <v>6297</v>
      </c>
      <c r="K2549" t="s">
        <v>6296</v>
      </c>
      <c r="L2549" t="s">
        <v>6295</v>
      </c>
      <c r="M2549" t="s">
        <v>699</v>
      </c>
      <c r="N2549" t="s">
        <v>700</v>
      </c>
      <c r="O2549" t="s">
        <v>701</v>
      </c>
      <c r="P2549" t="s">
        <v>114</v>
      </c>
      <c r="Q2549" t="s">
        <v>115</v>
      </c>
      <c r="S2549" t="s">
        <v>6294</v>
      </c>
      <c r="T2549" t="s">
        <v>114</v>
      </c>
      <c r="U2549" t="s">
        <v>115</v>
      </c>
      <c r="V2549" t="s">
        <v>6293</v>
      </c>
      <c r="W2549" t="s">
        <v>6292</v>
      </c>
      <c r="X2549">
        <v>100</v>
      </c>
      <c r="Y2549">
        <v>29.44</v>
      </c>
      <c r="Z2549">
        <v>72.41</v>
      </c>
      <c r="AA2549">
        <v>72.41</v>
      </c>
      <c r="AB2549">
        <v>91.67</v>
      </c>
    </row>
    <row r="2550" spans="1:28" x14ac:dyDescent="0.3">
      <c r="A2550" t="s">
        <v>21182</v>
      </c>
      <c r="B2550" t="s">
        <v>3631</v>
      </c>
      <c r="C2550" s="7">
        <v>-0.75729387156575101</v>
      </c>
      <c r="D2550" s="7">
        <v>-1.95275341463514</v>
      </c>
      <c r="E2550" s="7">
        <v>0.57269358691850403</v>
      </c>
      <c r="F2550" s="7">
        <v>-0.75729387156575101</v>
      </c>
      <c r="G2550">
        <v>70801</v>
      </c>
      <c r="J2550" t="s">
        <v>21181</v>
      </c>
      <c r="K2550" t="s">
        <v>21180</v>
      </c>
      <c r="L2550" t="s">
        <v>21180</v>
      </c>
    </row>
    <row r="2551" spans="1:28" x14ac:dyDescent="0.3">
      <c r="A2551" t="s">
        <v>7554</v>
      </c>
      <c r="B2551" t="s">
        <v>3631</v>
      </c>
      <c r="C2551" s="7">
        <v>-2.0179278230747002</v>
      </c>
      <c r="D2551" s="7">
        <v>-1.13082900448162</v>
      </c>
      <c r="E2551" s="7">
        <v>-0.49086990623933702</v>
      </c>
      <c r="F2551" s="7">
        <v>-4.2066381941342703</v>
      </c>
      <c r="G2551">
        <v>331005</v>
      </c>
      <c r="M2551" t="s">
        <v>7553</v>
      </c>
      <c r="N2551" t="s">
        <v>8775</v>
      </c>
      <c r="O2551" t="s">
        <v>7552</v>
      </c>
      <c r="P2551" t="s">
        <v>7551</v>
      </c>
      <c r="Q2551" t="s">
        <v>8776</v>
      </c>
      <c r="R2551" t="s">
        <v>7550</v>
      </c>
      <c r="S2551" t="s">
        <v>7549</v>
      </c>
      <c r="T2551" t="s">
        <v>7548</v>
      </c>
      <c r="U2551" t="s">
        <v>7547</v>
      </c>
      <c r="V2551" t="s">
        <v>7546</v>
      </c>
      <c r="X2551">
        <v>100</v>
      </c>
      <c r="Y2551">
        <v>31.65</v>
      </c>
      <c r="Z2551">
        <v>39.31</v>
      </c>
      <c r="AA2551">
        <v>39.31</v>
      </c>
    </row>
    <row r="2552" spans="1:28" x14ac:dyDescent="0.3">
      <c r="A2552" t="s">
        <v>12814</v>
      </c>
      <c r="B2552" t="s">
        <v>3636</v>
      </c>
      <c r="C2552" s="7">
        <v>-9.9278631092119003E-3</v>
      </c>
      <c r="D2552" s="7">
        <v>0.49101491086925703</v>
      </c>
      <c r="E2552" s="7">
        <v>-0.79482964430175196</v>
      </c>
      <c r="F2552" s="7">
        <v>1.20455358209889</v>
      </c>
      <c r="G2552">
        <v>270467</v>
      </c>
      <c r="H2552" t="s">
        <v>12813</v>
      </c>
      <c r="I2552" t="s">
        <v>12812</v>
      </c>
      <c r="J2552" t="s">
        <v>12811</v>
      </c>
      <c r="K2552" t="s">
        <v>35466</v>
      </c>
      <c r="L2552" t="s">
        <v>12810</v>
      </c>
      <c r="M2552" t="s">
        <v>12809</v>
      </c>
      <c r="N2552" t="s">
        <v>12808</v>
      </c>
      <c r="O2552" t="s">
        <v>12807</v>
      </c>
      <c r="P2552" t="s">
        <v>5621</v>
      </c>
      <c r="Q2552" t="s">
        <v>8858</v>
      </c>
      <c r="R2552" t="s">
        <v>12806</v>
      </c>
      <c r="S2552" t="s">
        <v>12805</v>
      </c>
      <c r="T2552" t="s">
        <v>5621</v>
      </c>
      <c r="U2552" t="s">
        <v>8858</v>
      </c>
      <c r="V2552" t="s">
        <v>12804</v>
      </c>
      <c r="X2552">
        <v>100</v>
      </c>
      <c r="Y2552">
        <v>38.25</v>
      </c>
      <c r="Z2552">
        <v>51.6</v>
      </c>
      <c r="AA2552">
        <v>51.6</v>
      </c>
    </row>
    <row r="2553" spans="1:28" x14ac:dyDescent="0.3">
      <c r="A2553" t="s">
        <v>2686</v>
      </c>
      <c r="B2553" t="s">
        <v>3636</v>
      </c>
      <c r="C2553" s="7">
        <v>1.9736173059693201</v>
      </c>
      <c r="D2553" s="7">
        <v>2.5647674930917201</v>
      </c>
      <c r="E2553" s="7">
        <v>2.1480150435478902</v>
      </c>
      <c r="F2553" s="7">
        <v>2.23141432120571</v>
      </c>
      <c r="G2553">
        <v>340244</v>
      </c>
      <c r="M2553" t="s">
        <v>2687</v>
      </c>
      <c r="N2553" t="s">
        <v>2688</v>
      </c>
      <c r="O2553" t="s">
        <v>2689</v>
      </c>
      <c r="P2553" t="s">
        <v>2690</v>
      </c>
      <c r="Q2553" t="s">
        <v>2691</v>
      </c>
      <c r="S2553" t="s">
        <v>2692</v>
      </c>
      <c r="V2553" t="s">
        <v>3690</v>
      </c>
      <c r="X2553">
        <v>100</v>
      </c>
      <c r="Y2553">
        <v>42.31</v>
      </c>
      <c r="Z2553">
        <v>41.77</v>
      </c>
      <c r="AA2553">
        <v>41.77</v>
      </c>
    </row>
    <row r="2554" spans="1:28" x14ac:dyDescent="0.3">
      <c r="A2554" t="s">
        <v>21179</v>
      </c>
      <c r="B2554" t="s">
        <v>3631</v>
      </c>
      <c r="C2554" s="7">
        <v>-0.41852577245075701</v>
      </c>
      <c r="D2554" s="7">
        <v>-1.41293963246818</v>
      </c>
      <c r="E2554" s="7">
        <v>-1.59289035267392</v>
      </c>
      <c r="F2554" s="7">
        <v>-0.85002250764798404</v>
      </c>
      <c r="G2554">
        <v>55826</v>
      </c>
      <c r="I2554" t="s">
        <v>35</v>
      </c>
      <c r="K2554" t="s">
        <v>35</v>
      </c>
      <c r="N2554" t="s">
        <v>35</v>
      </c>
      <c r="Q2554" t="s">
        <v>35</v>
      </c>
      <c r="U2554" t="s">
        <v>35</v>
      </c>
      <c r="X2554">
        <v>100</v>
      </c>
    </row>
    <row r="2555" spans="1:28" x14ac:dyDescent="0.3">
      <c r="A2555" t="s">
        <v>29635</v>
      </c>
      <c r="B2555" t="s">
        <v>3631</v>
      </c>
      <c r="C2555" s="7">
        <v>-1.0372840761297399</v>
      </c>
      <c r="D2555" s="7">
        <v>-0.92745963365127404</v>
      </c>
      <c r="E2555" s="7">
        <v>-1.5213326627142101</v>
      </c>
      <c r="F2555" s="7">
        <v>-0.81240583589544002</v>
      </c>
      <c r="G2555">
        <v>59717</v>
      </c>
      <c r="I2555" t="s">
        <v>35</v>
      </c>
      <c r="K2555" t="s">
        <v>35</v>
      </c>
      <c r="N2555" t="s">
        <v>35</v>
      </c>
      <c r="Q2555" t="s">
        <v>35</v>
      </c>
      <c r="S2555" t="s">
        <v>29634</v>
      </c>
      <c r="U2555" t="s">
        <v>35</v>
      </c>
      <c r="V2555" t="s">
        <v>29633</v>
      </c>
      <c r="X2555">
        <v>100</v>
      </c>
      <c r="Z2555">
        <v>36.04</v>
      </c>
      <c r="AA2555">
        <v>36.04</v>
      </c>
    </row>
    <row r="2556" spans="1:28" x14ac:dyDescent="0.3">
      <c r="A2556" t="s">
        <v>29632</v>
      </c>
      <c r="B2556" t="s">
        <v>3636</v>
      </c>
      <c r="C2556" s="7">
        <v>1.4808599191234599</v>
      </c>
      <c r="D2556" s="7">
        <v>1.7208012151921199</v>
      </c>
      <c r="E2556" s="7">
        <v>1.6838381272498699</v>
      </c>
      <c r="F2556" s="7">
        <v>0.85526097440850501</v>
      </c>
      <c r="G2556">
        <v>62190</v>
      </c>
      <c r="H2556" t="s">
        <v>29631</v>
      </c>
      <c r="I2556" t="s">
        <v>29630</v>
      </c>
      <c r="J2556" t="s">
        <v>29629</v>
      </c>
      <c r="K2556" t="s">
        <v>29628</v>
      </c>
      <c r="L2556" t="s">
        <v>34690</v>
      </c>
      <c r="M2556" t="s">
        <v>29627</v>
      </c>
      <c r="N2556" t="s">
        <v>29626</v>
      </c>
      <c r="O2556" t="s">
        <v>29625</v>
      </c>
      <c r="P2556" t="s">
        <v>12749</v>
      </c>
      <c r="Q2556" t="s">
        <v>12748</v>
      </c>
      <c r="R2556" t="s">
        <v>29624</v>
      </c>
      <c r="S2556" t="s">
        <v>29623</v>
      </c>
      <c r="T2556" t="s">
        <v>4739</v>
      </c>
      <c r="U2556" t="s">
        <v>4738</v>
      </c>
      <c r="V2556" t="s">
        <v>29622</v>
      </c>
      <c r="X2556">
        <v>100</v>
      </c>
      <c r="Y2556">
        <v>45</v>
      </c>
      <c r="Z2556">
        <v>48.42</v>
      </c>
      <c r="AA2556">
        <v>48.42</v>
      </c>
    </row>
    <row r="2557" spans="1:28" x14ac:dyDescent="0.3">
      <c r="A2557" t="s">
        <v>29621</v>
      </c>
      <c r="B2557" t="s">
        <v>3631</v>
      </c>
      <c r="C2557" s="7">
        <v>-1.1304522297324899</v>
      </c>
      <c r="D2557" s="7">
        <v>-1.3367729066410401</v>
      </c>
      <c r="E2557" s="7">
        <v>-1.51447463775452</v>
      </c>
      <c r="F2557" s="7">
        <v>-0.86764321956944801</v>
      </c>
      <c r="G2557">
        <v>98392</v>
      </c>
      <c r="H2557" t="s">
        <v>29620</v>
      </c>
      <c r="I2557" t="s">
        <v>29619</v>
      </c>
      <c r="J2557" t="s">
        <v>29618</v>
      </c>
      <c r="K2557" t="s">
        <v>29617</v>
      </c>
      <c r="L2557" t="s">
        <v>29616</v>
      </c>
      <c r="M2557" t="s">
        <v>29615</v>
      </c>
      <c r="N2557" t="s">
        <v>29614</v>
      </c>
      <c r="O2557" t="s">
        <v>29613</v>
      </c>
      <c r="P2557" t="s">
        <v>29610</v>
      </c>
      <c r="Q2557" t="s">
        <v>29609</v>
      </c>
      <c r="R2557" t="s">
        <v>29612</v>
      </c>
      <c r="S2557" t="s">
        <v>29611</v>
      </c>
      <c r="T2557" t="s">
        <v>29610</v>
      </c>
      <c r="U2557" t="s">
        <v>29609</v>
      </c>
      <c r="V2557" t="s">
        <v>29608</v>
      </c>
      <c r="W2557" t="s">
        <v>29607</v>
      </c>
      <c r="X2557">
        <v>100</v>
      </c>
      <c r="Y2557">
        <v>86.21</v>
      </c>
      <c r="Z2557">
        <v>90.27</v>
      </c>
      <c r="AA2557">
        <v>87.5</v>
      </c>
      <c r="AB2557">
        <v>81.790000000000006</v>
      </c>
    </row>
    <row r="2558" spans="1:28" x14ac:dyDescent="0.3">
      <c r="A2558" t="s">
        <v>2693</v>
      </c>
      <c r="B2558" t="s">
        <v>3636</v>
      </c>
      <c r="C2558" s="7">
        <v>1.45981169525633</v>
      </c>
      <c r="D2558" s="7">
        <v>1.6391624321942599</v>
      </c>
      <c r="E2558" s="7">
        <v>3.69649818827454</v>
      </c>
      <c r="F2558" s="7">
        <v>3.06287730885398</v>
      </c>
      <c r="G2558">
        <v>258342</v>
      </c>
      <c r="H2558" t="s">
        <v>2694</v>
      </c>
      <c r="I2558" t="s">
        <v>2695</v>
      </c>
      <c r="J2558" t="s">
        <v>2696</v>
      </c>
      <c r="K2558" t="s">
        <v>2697</v>
      </c>
      <c r="L2558" t="s">
        <v>2698</v>
      </c>
      <c r="M2558" t="s">
        <v>2699</v>
      </c>
      <c r="N2558" t="s">
        <v>2700</v>
      </c>
      <c r="O2558" t="s">
        <v>2701</v>
      </c>
      <c r="P2558" t="s">
        <v>2696</v>
      </c>
      <c r="Q2558" t="s">
        <v>2697</v>
      </c>
      <c r="R2558" t="s">
        <v>2702</v>
      </c>
      <c r="S2558" t="s">
        <v>2703</v>
      </c>
      <c r="T2558" t="s">
        <v>2696</v>
      </c>
      <c r="U2558" t="s">
        <v>2697</v>
      </c>
      <c r="V2558" t="s">
        <v>3920</v>
      </c>
      <c r="W2558" t="s">
        <v>5504</v>
      </c>
      <c r="X2558">
        <v>100</v>
      </c>
      <c r="Y2558">
        <v>60</v>
      </c>
      <c r="Z2558">
        <v>93.75</v>
      </c>
      <c r="AA2558">
        <v>93.75</v>
      </c>
      <c r="AB2558">
        <v>84.29</v>
      </c>
    </row>
    <row r="2559" spans="1:28" x14ac:dyDescent="0.3">
      <c r="A2559" t="s">
        <v>12803</v>
      </c>
      <c r="B2559" t="s">
        <v>3631</v>
      </c>
      <c r="C2559" s="7">
        <v>-0.76181251289905405</v>
      </c>
      <c r="D2559" s="7">
        <v>-0.80710488628837695</v>
      </c>
      <c r="E2559" s="7">
        <v>-0.62573532131268395</v>
      </c>
      <c r="F2559" s="7">
        <v>-1.1053209673261</v>
      </c>
      <c r="G2559">
        <v>340289</v>
      </c>
      <c r="H2559" t="s">
        <v>12802</v>
      </c>
      <c r="I2559" t="s">
        <v>12801</v>
      </c>
      <c r="J2559" t="s">
        <v>12800</v>
      </c>
      <c r="K2559" t="s">
        <v>12799</v>
      </c>
      <c r="L2559" t="s">
        <v>12798</v>
      </c>
      <c r="M2559" t="s">
        <v>12797</v>
      </c>
      <c r="N2559" t="s">
        <v>12796</v>
      </c>
      <c r="O2559" t="s">
        <v>12795</v>
      </c>
      <c r="P2559" t="s">
        <v>12792</v>
      </c>
      <c r="Q2559" t="s">
        <v>12791</v>
      </c>
      <c r="R2559" t="s">
        <v>12794</v>
      </c>
      <c r="S2559" t="s">
        <v>12793</v>
      </c>
      <c r="T2559" t="s">
        <v>12792</v>
      </c>
      <c r="U2559" t="s">
        <v>12791</v>
      </c>
      <c r="V2559" t="s">
        <v>12790</v>
      </c>
      <c r="W2559" t="s">
        <v>12789</v>
      </c>
      <c r="X2559">
        <v>100</v>
      </c>
      <c r="Y2559">
        <v>62.5</v>
      </c>
      <c r="Z2559">
        <v>72.790000000000006</v>
      </c>
      <c r="AA2559">
        <v>72.790000000000006</v>
      </c>
      <c r="AB2559">
        <v>76.13</v>
      </c>
    </row>
    <row r="2560" spans="1:28" x14ac:dyDescent="0.3">
      <c r="A2560" t="s">
        <v>17073</v>
      </c>
      <c r="B2560" t="s">
        <v>3631</v>
      </c>
      <c r="C2560" s="7">
        <v>-0.86024511789179103</v>
      </c>
      <c r="D2560" s="7">
        <v>-0.69310822963681995</v>
      </c>
      <c r="E2560" s="7">
        <v>-1.4378433694888</v>
      </c>
      <c r="F2560" s="7">
        <v>-0.97373823864252895</v>
      </c>
      <c r="G2560">
        <v>356651</v>
      </c>
      <c r="I2560" t="s">
        <v>35</v>
      </c>
      <c r="K2560" t="s">
        <v>35</v>
      </c>
      <c r="N2560" t="s">
        <v>35</v>
      </c>
      <c r="Q2560" t="s">
        <v>35</v>
      </c>
      <c r="U2560" t="s">
        <v>35</v>
      </c>
      <c r="X2560">
        <v>68.75</v>
      </c>
    </row>
    <row r="2561" spans="1:28" x14ac:dyDescent="0.3">
      <c r="A2561" t="s">
        <v>17072</v>
      </c>
      <c r="B2561" t="s">
        <v>3636</v>
      </c>
      <c r="C2561" s="7">
        <v>0</v>
      </c>
      <c r="D2561" s="7">
        <v>0.39522161370835901</v>
      </c>
      <c r="E2561" s="7">
        <v>1.3299874584842499</v>
      </c>
      <c r="F2561" s="7">
        <v>0.94181989248211495</v>
      </c>
      <c r="G2561">
        <v>225208</v>
      </c>
      <c r="I2561" t="s">
        <v>35</v>
      </c>
      <c r="K2561" t="s">
        <v>35</v>
      </c>
      <c r="N2561" t="s">
        <v>35</v>
      </c>
      <c r="Q2561" t="s">
        <v>35</v>
      </c>
      <c r="U2561" t="s">
        <v>35</v>
      </c>
    </row>
    <row r="2562" spans="1:28" x14ac:dyDescent="0.3">
      <c r="A2562" t="s">
        <v>12788</v>
      </c>
      <c r="B2562" t="s">
        <v>3636</v>
      </c>
      <c r="C2562" s="7">
        <v>0.75430162085736396</v>
      </c>
      <c r="D2562" s="7">
        <v>0.72841153082224597</v>
      </c>
      <c r="E2562" s="7">
        <v>0.494510204889339</v>
      </c>
      <c r="F2562" s="7">
        <v>1.24899222989915</v>
      </c>
      <c r="G2562">
        <v>278359</v>
      </c>
      <c r="H2562" t="s">
        <v>1274</v>
      </c>
      <c r="I2562" t="s">
        <v>1275</v>
      </c>
      <c r="J2562" t="s">
        <v>1276</v>
      </c>
      <c r="K2562" t="s">
        <v>1277</v>
      </c>
      <c r="L2562" t="s">
        <v>1278</v>
      </c>
      <c r="M2562" t="s">
        <v>12787</v>
      </c>
      <c r="N2562" t="s">
        <v>12786</v>
      </c>
      <c r="O2562" t="s">
        <v>12785</v>
      </c>
      <c r="P2562" t="s">
        <v>114</v>
      </c>
      <c r="Q2562" t="s">
        <v>115</v>
      </c>
      <c r="R2562" t="s">
        <v>12784</v>
      </c>
      <c r="S2562" t="s">
        <v>12783</v>
      </c>
      <c r="T2562" t="s">
        <v>2057</v>
      </c>
      <c r="U2562" t="s">
        <v>2058</v>
      </c>
      <c r="V2562" t="s">
        <v>12782</v>
      </c>
      <c r="Y2562">
        <v>39.83</v>
      </c>
      <c r="Z2562">
        <v>79.22</v>
      </c>
      <c r="AA2562">
        <v>79.22</v>
      </c>
    </row>
    <row r="2563" spans="1:28" x14ac:dyDescent="0.3">
      <c r="A2563" t="s">
        <v>17071</v>
      </c>
      <c r="B2563" t="s">
        <v>3636</v>
      </c>
      <c r="C2563" s="7">
        <v>0.87901694369053596</v>
      </c>
      <c r="D2563" s="7">
        <v>0.81269884820364302</v>
      </c>
      <c r="E2563" s="7">
        <v>1.1242760141989001</v>
      </c>
      <c r="F2563" s="7">
        <v>0.98490907646403303</v>
      </c>
      <c r="G2563">
        <v>81119</v>
      </c>
      <c r="H2563" t="s">
        <v>17070</v>
      </c>
      <c r="I2563" t="s">
        <v>35277</v>
      </c>
      <c r="J2563" t="s">
        <v>17069</v>
      </c>
      <c r="K2563" t="s">
        <v>17068</v>
      </c>
      <c r="L2563" t="s">
        <v>17067</v>
      </c>
      <c r="M2563" t="s">
        <v>17066</v>
      </c>
      <c r="N2563" t="s">
        <v>17062</v>
      </c>
      <c r="O2563" t="s">
        <v>17065</v>
      </c>
      <c r="P2563" t="s">
        <v>17063</v>
      </c>
      <c r="Q2563" t="s">
        <v>17062</v>
      </c>
      <c r="S2563" t="s">
        <v>17064</v>
      </c>
      <c r="T2563" t="s">
        <v>17063</v>
      </c>
      <c r="U2563" t="s">
        <v>17062</v>
      </c>
      <c r="V2563" t="s">
        <v>17061</v>
      </c>
      <c r="X2563">
        <v>100</v>
      </c>
      <c r="Y2563">
        <v>46.67</v>
      </c>
      <c r="Z2563">
        <v>73.319999999999993</v>
      </c>
      <c r="AA2563">
        <v>73.319999999999993</v>
      </c>
    </row>
    <row r="2564" spans="1:28" x14ac:dyDescent="0.3">
      <c r="A2564" t="s">
        <v>17060</v>
      </c>
      <c r="B2564" t="s">
        <v>3636</v>
      </c>
      <c r="C2564" s="7">
        <v>0.86743100899942505</v>
      </c>
      <c r="D2564" s="7">
        <v>0.71465770610049295</v>
      </c>
      <c r="E2564" s="7">
        <v>1.22324082069448</v>
      </c>
      <c r="F2564" s="7">
        <v>1.06340569104336</v>
      </c>
      <c r="G2564">
        <v>356656</v>
      </c>
      <c r="M2564" t="s">
        <v>17059</v>
      </c>
      <c r="N2564" t="s">
        <v>17058</v>
      </c>
      <c r="O2564" t="s">
        <v>17057</v>
      </c>
      <c r="P2564" t="s">
        <v>17056</v>
      </c>
      <c r="Q2564" t="s">
        <v>17055</v>
      </c>
      <c r="X2564">
        <v>100</v>
      </c>
      <c r="Y2564">
        <v>29.41</v>
      </c>
    </row>
    <row r="2565" spans="1:28" x14ac:dyDescent="0.3">
      <c r="A2565" t="s">
        <v>12781</v>
      </c>
      <c r="B2565" t="s">
        <v>3636</v>
      </c>
      <c r="C2565" s="7">
        <v>0.27731537806565998</v>
      </c>
      <c r="D2565" s="7">
        <v>-5.1261462848231102E-3</v>
      </c>
      <c r="E2565" s="7">
        <v>0.30740473549794101</v>
      </c>
      <c r="F2565" s="7">
        <v>1.13587916754852</v>
      </c>
      <c r="G2565">
        <v>70721</v>
      </c>
      <c r="M2565" t="s">
        <v>12780</v>
      </c>
      <c r="N2565" t="s">
        <v>12779</v>
      </c>
      <c r="O2565" t="s">
        <v>12778</v>
      </c>
      <c r="P2565" t="s">
        <v>12775</v>
      </c>
      <c r="Q2565" t="s">
        <v>12774</v>
      </c>
      <c r="R2565" t="s">
        <v>12777</v>
      </c>
      <c r="S2565" t="s">
        <v>12776</v>
      </c>
      <c r="T2565" t="s">
        <v>12775</v>
      </c>
      <c r="U2565" t="s">
        <v>12774</v>
      </c>
      <c r="V2565" t="s">
        <v>12773</v>
      </c>
      <c r="X2565">
        <v>100</v>
      </c>
      <c r="Y2565">
        <v>22.17</v>
      </c>
      <c r="Z2565">
        <v>64.680000000000007</v>
      </c>
      <c r="AA2565">
        <v>64.680000000000007</v>
      </c>
    </row>
    <row r="2566" spans="1:28" x14ac:dyDescent="0.3">
      <c r="A2566" t="s">
        <v>2704</v>
      </c>
      <c r="B2566" t="s">
        <v>3636</v>
      </c>
      <c r="C2566" s="7">
        <v>1.6627702546444401</v>
      </c>
      <c r="D2566" s="7">
        <v>2.3233371591196801</v>
      </c>
      <c r="E2566" s="7">
        <v>1.7934453252618501</v>
      </c>
      <c r="F2566" s="7">
        <v>1.5804564946881301</v>
      </c>
      <c r="G2566">
        <v>356659</v>
      </c>
      <c r="H2566" t="s">
        <v>776</v>
      </c>
      <c r="I2566" t="s">
        <v>777</v>
      </c>
      <c r="J2566" t="s">
        <v>2472</v>
      </c>
      <c r="K2566" t="s">
        <v>2473</v>
      </c>
      <c r="L2566" t="s">
        <v>2705</v>
      </c>
    </row>
    <row r="2567" spans="1:28" x14ac:dyDescent="0.3">
      <c r="A2567" t="s">
        <v>21178</v>
      </c>
      <c r="B2567" t="s">
        <v>3636</v>
      </c>
      <c r="C2567" s="7">
        <v>0.52318159607865</v>
      </c>
      <c r="D2567" s="7">
        <v>1.5434382638061599</v>
      </c>
      <c r="E2567" s="7">
        <v>0.58524600462731402</v>
      </c>
      <c r="F2567" s="7">
        <v>1.0264461782487599</v>
      </c>
      <c r="G2567">
        <v>107135</v>
      </c>
      <c r="I2567" t="s">
        <v>35</v>
      </c>
      <c r="K2567" t="s">
        <v>35</v>
      </c>
      <c r="N2567" t="s">
        <v>35</v>
      </c>
      <c r="Q2567" t="s">
        <v>35</v>
      </c>
      <c r="U2567" t="s">
        <v>35</v>
      </c>
      <c r="X2567">
        <v>99.4</v>
      </c>
    </row>
    <row r="2568" spans="1:28" x14ac:dyDescent="0.3">
      <c r="A2568" t="s">
        <v>2706</v>
      </c>
      <c r="B2568" t="s">
        <v>3639</v>
      </c>
      <c r="C2568" s="7">
        <v>3.9411838759381701</v>
      </c>
      <c r="D2568" s="7">
        <v>4.2666830040289101</v>
      </c>
      <c r="E2568" s="7">
        <v>2.7135997188740202</v>
      </c>
      <c r="F2568" s="7">
        <v>6.12679524333491</v>
      </c>
      <c r="G2568">
        <v>285678</v>
      </c>
      <c r="H2568" t="s">
        <v>2707</v>
      </c>
      <c r="I2568" t="s">
        <v>8713</v>
      </c>
      <c r="J2568" t="s">
        <v>2708</v>
      </c>
      <c r="K2568" t="s">
        <v>3620</v>
      </c>
      <c r="L2568" t="s">
        <v>2709</v>
      </c>
      <c r="M2568" t="s">
        <v>2710</v>
      </c>
      <c r="N2568" t="s">
        <v>2711</v>
      </c>
      <c r="O2568" t="s">
        <v>2712</v>
      </c>
      <c r="P2568" t="s">
        <v>2713</v>
      </c>
      <c r="Q2568" t="s">
        <v>3621</v>
      </c>
      <c r="R2568" t="s">
        <v>2714</v>
      </c>
      <c r="S2568" t="s">
        <v>2715</v>
      </c>
      <c r="T2568" t="s">
        <v>2713</v>
      </c>
      <c r="U2568" t="s">
        <v>3621</v>
      </c>
      <c r="V2568" t="s">
        <v>4104</v>
      </c>
      <c r="X2568">
        <v>100</v>
      </c>
      <c r="Y2568">
        <v>25.5</v>
      </c>
      <c r="Z2568">
        <v>55.19</v>
      </c>
      <c r="AA2568">
        <v>55.19</v>
      </c>
    </row>
    <row r="2569" spans="1:28" x14ac:dyDescent="0.3">
      <c r="A2569" t="s">
        <v>21177</v>
      </c>
      <c r="B2569" t="s">
        <v>3636</v>
      </c>
      <c r="C2569" s="7">
        <v>0.98052271024709203</v>
      </c>
      <c r="D2569" s="7">
        <v>1.43002628388447</v>
      </c>
      <c r="E2569" s="7">
        <v>1.02844076306129</v>
      </c>
      <c r="F2569" s="7">
        <v>0.82855952233452801</v>
      </c>
      <c r="G2569">
        <v>260660</v>
      </c>
      <c r="H2569" t="s">
        <v>21176</v>
      </c>
      <c r="I2569" t="s">
        <v>21175</v>
      </c>
      <c r="J2569" t="s">
        <v>21165</v>
      </c>
      <c r="K2569" t="s">
        <v>21174</v>
      </c>
      <c r="L2569" t="s">
        <v>21173</v>
      </c>
      <c r="M2569" t="s">
        <v>21172</v>
      </c>
      <c r="N2569" t="s">
        <v>21171</v>
      </c>
      <c r="O2569" t="s">
        <v>21170</v>
      </c>
      <c r="P2569" t="s">
        <v>21169</v>
      </c>
      <c r="Q2569" t="s">
        <v>21168</v>
      </c>
      <c r="R2569" t="s">
        <v>21167</v>
      </c>
      <c r="S2569" t="s">
        <v>21166</v>
      </c>
      <c r="T2569" t="s">
        <v>21165</v>
      </c>
      <c r="U2569" t="s">
        <v>21164</v>
      </c>
      <c r="V2569" t="s">
        <v>21163</v>
      </c>
      <c r="X2569">
        <v>100</v>
      </c>
      <c r="Y2569">
        <v>44.44</v>
      </c>
      <c r="Z2569">
        <v>62.96</v>
      </c>
      <c r="AA2569">
        <v>62.96</v>
      </c>
    </row>
    <row r="2570" spans="1:28" x14ac:dyDescent="0.3">
      <c r="A2570" t="s">
        <v>21162</v>
      </c>
      <c r="B2570" t="s">
        <v>3631</v>
      </c>
      <c r="C2570" s="7">
        <v>-0.82331273948208805</v>
      </c>
      <c r="D2570" s="7">
        <v>-1.09785541062332</v>
      </c>
      <c r="E2570" s="7">
        <v>-1.1502552920284701</v>
      </c>
      <c r="F2570" s="7">
        <v>-1.2044790494901201</v>
      </c>
      <c r="G2570">
        <v>91190</v>
      </c>
      <c r="J2570" t="s">
        <v>21161</v>
      </c>
      <c r="K2570" t="s">
        <v>21160</v>
      </c>
      <c r="L2570" t="s">
        <v>21159</v>
      </c>
      <c r="M2570" t="s">
        <v>21158</v>
      </c>
      <c r="N2570" t="s">
        <v>21157</v>
      </c>
      <c r="O2570" t="s">
        <v>21156</v>
      </c>
      <c r="P2570" t="s">
        <v>21155</v>
      </c>
      <c r="Q2570" t="s">
        <v>21154</v>
      </c>
      <c r="R2570" t="s">
        <v>21153</v>
      </c>
      <c r="S2570" t="s">
        <v>21152</v>
      </c>
      <c r="T2570" t="s">
        <v>21151</v>
      </c>
      <c r="U2570" t="s">
        <v>21150</v>
      </c>
      <c r="V2570" t="s">
        <v>21149</v>
      </c>
      <c r="W2570" t="s">
        <v>21148</v>
      </c>
      <c r="X2570">
        <v>100</v>
      </c>
      <c r="Y2570">
        <v>44.12</v>
      </c>
      <c r="Z2570">
        <v>57.97</v>
      </c>
      <c r="AA2570">
        <v>57.97</v>
      </c>
      <c r="AB2570">
        <v>81.819999999999993</v>
      </c>
    </row>
    <row r="2571" spans="1:28" x14ac:dyDescent="0.3">
      <c r="A2571" t="s">
        <v>29606</v>
      </c>
      <c r="B2571" t="s">
        <v>3636</v>
      </c>
      <c r="C2571" s="7">
        <v>1.19115858390033</v>
      </c>
      <c r="D2571" s="7">
        <v>0.77088604414608097</v>
      </c>
      <c r="E2571" s="7">
        <v>0.39261056207331302</v>
      </c>
      <c r="F2571" s="7">
        <v>0.88448947681442303</v>
      </c>
      <c r="G2571">
        <v>260763</v>
      </c>
      <c r="S2571" t="s">
        <v>29605</v>
      </c>
      <c r="T2571" t="s">
        <v>29604</v>
      </c>
      <c r="U2571" t="s">
        <v>29603</v>
      </c>
      <c r="V2571" t="s">
        <v>29602</v>
      </c>
      <c r="X2571">
        <v>100</v>
      </c>
      <c r="Z2571">
        <v>64.91</v>
      </c>
      <c r="AA2571">
        <v>64.91</v>
      </c>
    </row>
    <row r="2572" spans="1:28" x14ac:dyDescent="0.3">
      <c r="A2572" t="s">
        <v>21147</v>
      </c>
      <c r="B2572" t="s">
        <v>3631</v>
      </c>
      <c r="C2572" s="7">
        <v>-0.98853488315984395</v>
      </c>
      <c r="D2572" s="7">
        <v>-1.09467402940071</v>
      </c>
      <c r="E2572" s="7">
        <v>-1.00147183029848</v>
      </c>
      <c r="F2572" s="7">
        <v>-1.14720273519504</v>
      </c>
      <c r="G2572">
        <v>102467</v>
      </c>
      <c r="I2572" t="s">
        <v>35</v>
      </c>
      <c r="K2572" t="s">
        <v>35</v>
      </c>
      <c r="N2572" t="s">
        <v>35</v>
      </c>
      <c r="Q2572" t="s">
        <v>35</v>
      </c>
      <c r="U2572" t="s">
        <v>35</v>
      </c>
      <c r="X2572">
        <v>100</v>
      </c>
    </row>
    <row r="2573" spans="1:28" x14ac:dyDescent="0.3">
      <c r="A2573" t="s">
        <v>21146</v>
      </c>
      <c r="B2573" t="s">
        <v>3631</v>
      </c>
      <c r="C2573" s="7">
        <v>-0.69018688098543302</v>
      </c>
      <c r="D2573" s="7">
        <v>-1.0117094132142099</v>
      </c>
      <c r="E2573" s="7">
        <v>-0.90974306046322095</v>
      </c>
      <c r="F2573" s="7">
        <v>-0.49530267961960001</v>
      </c>
      <c r="G2573">
        <v>346711</v>
      </c>
      <c r="H2573" t="s">
        <v>106</v>
      </c>
      <c r="I2573" t="s">
        <v>107</v>
      </c>
      <c r="J2573" t="s">
        <v>21145</v>
      </c>
      <c r="K2573" t="s">
        <v>21144</v>
      </c>
      <c r="L2573" t="s">
        <v>21143</v>
      </c>
      <c r="M2573" t="s">
        <v>21142</v>
      </c>
      <c r="N2573" t="s">
        <v>21141</v>
      </c>
      <c r="O2573" t="s">
        <v>21140</v>
      </c>
      <c r="P2573" t="s">
        <v>21137</v>
      </c>
      <c r="Q2573" t="s">
        <v>21136</v>
      </c>
      <c r="R2573" t="s">
        <v>21139</v>
      </c>
      <c r="S2573" t="s">
        <v>21138</v>
      </c>
      <c r="T2573" t="s">
        <v>21137</v>
      </c>
      <c r="U2573" t="s">
        <v>21136</v>
      </c>
      <c r="V2573" t="s">
        <v>21135</v>
      </c>
      <c r="X2573">
        <v>100</v>
      </c>
      <c r="Y2573">
        <v>58.16</v>
      </c>
      <c r="Z2573">
        <v>75.34</v>
      </c>
      <c r="AA2573">
        <v>75.34</v>
      </c>
    </row>
    <row r="2574" spans="1:28" x14ac:dyDescent="0.3">
      <c r="A2574" t="s">
        <v>29601</v>
      </c>
      <c r="B2574" t="s">
        <v>3631</v>
      </c>
      <c r="C2574" s="7">
        <v>-1.73135704248197</v>
      </c>
      <c r="D2574" s="7">
        <v>-0.84308214663063596</v>
      </c>
      <c r="E2574" s="7">
        <v>-0.69769152427675696</v>
      </c>
      <c r="F2574" s="7">
        <v>-1.508490748751</v>
      </c>
      <c r="G2574">
        <v>67247</v>
      </c>
      <c r="M2574" t="s">
        <v>29600</v>
      </c>
      <c r="N2574" t="s">
        <v>29599</v>
      </c>
      <c r="O2574" t="s">
        <v>29598</v>
      </c>
      <c r="P2574" t="s">
        <v>29597</v>
      </c>
      <c r="Q2574" t="s">
        <v>34691</v>
      </c>
      <c r="R2574" t="s">
        <v>29596</v>
      </c>
      <c r="S2574" t="s">
        <v>29595</v>
      </c>
      <c r="V2574" t="s">
        <v>29594</v>
      </c>
      <c r="X2574">
        <v>96.45</v>
      </c>
      <c r="Y2574">
        <v>55.17</v>
      </c>
      <c r="Z2574">
        <v>51.49</v>
      </c>
      <c r="AA2574">
        <v>51.49</v>
      </c>
    </row>
    <row r="2575" spans="1:28" x14ac:dyDescent="0.3">
      <c r="A2575" t="s">
        <v>29593</v>
      </c>
      <c r="B2575" t="s">
        <v>3636</v>
      </c>
      <c r="C2575" s="7">
        <v>1.3218529579354199</v>
      </c>
      <c r="D2575" s="7">
        <v>1.1298711233677201</v>
      </c>
      <c r="E2575" s="7">
        <v>1.21427937316261</v>
      </c>
      <c r="F2575" s="7">
        <v>1.4058093756269401</v>
      </c>
      <c r="G2575">
        <v>331145</v>
      </c>
      <c r="M2575" t="s">
        <v>29592</v>
      </c>
      <c r="N2575" t="s">
        <v>34692</v>
      </c>
      <c r="O2575" t="s">
        <v>29591</v>
      </c>
      <c r="P2575" t="s">
        <v>29590</v>
      </c>
      <c r="Q2575" t="s">
        <v>34693</v>
      </c>
      <c r="R2575" t="s">
        <v>29589</v>
      </c>
      <c r="S2575" t="s">
        <v>29588</v>
      </c>
      <c r="T2575" t="s">
        <v>29587</v>
      </c>
      <c r="U2575" t="s">
        <v>34694</v>
      </c>
      <c r="V2575" t="s">
        <v>29586</v>
      </c>
      <c r="X2575">
        <v>98.04</v>
      </c>
      <c r="Y2575">
        <v>28.93</v>
      </c>
      <c r="Z2575">
        <v>31.3</v>
      </c>
      <c r="AA2575">
        <v>31.3</v>
      </c>
    </row>
    <row r="2576" spans="1:28" x14ac:dyDescent="0.3">
      <c r="A2576" t="s">
        <v>12772</v>
      </c>
      <c r="B2576" t="s">
        <v>3636</v>
      </c>
      <c r="C2576" s="7">
        <v>0.59678716684357103</v>
      </c>
      <c r="D2576" s="7">
        <v>0.62421501803280099</v>
      </c>
      <c r="E2576" s="7">
        <v>0.60139667291230803</v>
      </c>
      <c r="F2576" s="7">
        <v>1.13253200185869</v>
      </c>
      <c r="G2576">
        <v>356682</v>
      </c>
      <c r="J2576" t="s">
        <v>135</v>
      </c>
      <c r="K2576" t="s">
        <v>136</v>
      </c>
      <c r="L2576" t="s">
        <v>137</v>
      </c>
      <c r="S2576" t="s">
        <v>12771</v>
      </c>
      <c r="T2576" t="s">
        <v>135</v>
      </c>
      <c r="U2576" t="s">
        <v>141</v>
      </c>
      <c r="V2576" t="s">
        <v>12770</v>
      </c>
      <c r="W2576" t="s">
        <v>12769</v>
      </c>
      <c r="X2576">
        <v>100</v>
      </c>
      <c r="Z2576">
        <v>71.64</v>
      </c>
      <c r="AA2576">
        <v>71.64</v>
      </c>
      <c r="AB2576">
        <v>87.59</v>
      </c>
    </row>
    <row r="2577" spans="1:28" x14ac:dyDescent="0.3">
      <c r="A2577" t="s">
        <v>2716</v>
      </c>
      <c r="B2577" t="s">
        <v>3636</v>
      </c>
      <c r="C2577" s="7">
        <v>2.9829883857927202</v>
      </c>
      <c r="D2577" s="7">
        <v>4.1081603286056003</v>
      </c>
      <c r="E2577" s="7">
        <v>3.2397241051927899</v>
      </c>
      <c r="F2577" s="7">
        <v>3.2945893085797802</v>
      </c>
      <c r="G2577">
        <v>331153</v>
      </c>
      <c r="I2577" t="s">
        <v>35</v>
      </c>
      <c r="K2577" t="s">
        <v>35</v>
      </c>
      <c r="N2577" t="s">
        <v>35</v>
      </c>
      <c r="Q2577" t="s">
        <v>35</v>
      </c>
      <c r="U2577" t="s">
        <v>35</v>
      </c>
      <c r="X2577">
        <v>100</v>
      </c>
    </row>
    <row r="2578" spans="1:28" x14ac:dyDescent="0.3">
      <c r="A2578" t="s">
        <v>29585</v>
      </c>
      <c r="B2578" t="s">
        <v>3631</v>
      </c>
      <c r="C2578" s="7">
        <v>-1.0702458312168599</v>
      </c>
      <c r="D2578" s="7">
        <v>-1.11764521472423</v>
      </c>
      <c r="E2578" s="7">
        <v>-0.74152541852989495</v>
      </c>
      <c r="F2578" s="7">
        <v>-1.43879917467073</v>
      </c>
      <c r="G2578">
        <v>322756</v>
      </c>
      <c r="M2578" t="s">
        <v>29584</v>
      </c>
      <c r="N2578" t="s">
        <v>29583</v>
      </c>
      <c r="O2578" t="s">
        <v>29582</v>
      </c>
      <c r="R2578" t="s">
        <v>29581</v>
      </c>
      <c r="S2578" t="s">
        <v>29580</v>
      </c>
      <c r="T2578" t="s">
        <v>29579</v>
      </c>
      <c r="U2578" t="s">
        <v>29578</v>
      </c>
      <c r="V2578" t="s">
        <v>29577</v>
      </c>
      <c r="X2578">
        <v>100</v>
      </c>
      <c r="Y2578">
        <v>26.09</v>
      </c>
      <c r="Z2578">
        <v>34.85</v>
      </c>
      <c r="AA2578">
        <v>34.85</v>
      </c>
    </row>
    <row r="2579" spans="1:28" x14ac:dyDescent="0.3">
      <c r="A2579" t="s">
        <v>12768</v>
      </c>
      <c r="B2579" t="s">
        <v>3631</v>
      </c>
      <c r="C2579" s="7">
        <v>0.69772146655869205</v>
      </c>
      <c r="D2579" s="7">
        <v>-4.3317187079729202E-2</v>
      </c>
      <c r="E2579" s="7">
        <v>-0.68848771995429003</v>
      </c>
      <c r="F2579" s="7">
        <v>-1.8818265311562099</v>
      </c>
      <c r="G2579">
        <v>260019</v>
      </c>
      <c r="M2579" t="s">
        <v>5324</v>
      </c>
      <c r="N2579" t="s">
        <v>5323</v>
      </c>
      <c r="O2579" t="s">
        <v>5322</v>
      </c>
      <c r="S2579" t="s">
        <v>12767</v>
      </c>
      <c r="V2579" t="s">
        <v>12766</v>
      </c>
      <c r="W2579" t="s">
        <v>12765</v>
      </c>
      <c r="X2579">
        <v>100</v>
      </c>
      <c r="Y2579">
        <v>46.67</v>
      </c>
      <c r="Z2579">
        <v>68.63</v>
      </c>
      <c r="AA2579">
        <v>68.63</v>
      </c>
      <c r="AB2579">
        <v>90.08</v>
      </c>
    </row>
    <row r="2580" spans="1:28" x14ac:dyDescent="0.3">
      <c r="A2580" t="s">
        <v>21134</v>
      </c>
      <c r="B2580" t="s">
        <v>3631</v>
      </c>
      <c r="C2580" s="7">
        <v>-0.99786394559328595</v>
      </c>
      <c r="D2580" s="7">
        <v>-1.21275763689907</v>
      </c>
      <c r="E2580" s="7">
        <v>-0.83944620367743294</v>
      </c>
      <c r="F2580" s="7">
        <v>-0.77420771618509898</v>
      </c>
      <c r="G2580">
        <v>346740</v>
      </c>
      <c r="M2580" t="s">
        <v>21133</v>
      </c>
      <c r="N2580" t="s">
        <v>21132</v>
      </c>
      <c r="O2580" t="s">
        <v>21131</v>
      </c>
      <c r="P2580" t="s">
        <v>618</v>
      </c>
      <c r="Q2580" t="s">
        <v>619</v>
      </c>
      <c r="S2580" t="s">
        <v>21130</v>
      </c>
      <c r="T2580" t="s">
        <v>618</v>
      </c>
      <c r="U2580" t="s">
        <v>619</v>
      </c>
      <c r="V2580" t="s">
        <v>21129</v>
      </c>
      <c r="W2580" t="s">
        <v>21128</v>
      </c>
      <c r="X2580">
        <v>100</v>
      </c>
      <c r="Y2580">
        <v>53.85</v>
      </c>
      <c r="Z2580">
        <v>59.81</v>
      </c>
      <c r="AA2580">
        <v>59.81</v>
      </c>
      <c r="AB2580">
        <v>94.23</v>
      </c>
    </row>
    <row r="2581" spans="1:28" x14ac:dyDescent="0.3">
      <c r="A2581" t="s">
        <v>7545</v>
      </c>
      <c r="B2581" t="s">
        <v>3631</v>
      </c>
      <c r="C2581" s="7">
        <v>-2.0067730697758002</v>
      </c>
      <c r="D2581" s="7">
        <v>1.16476022733522</v>
      </c>
      <c r="E2581" s="7">
        <v>2.67986368719484E-2</v>
      </c>
      <c r="F2581" s="7">
        <v>-8.9992743429908206E-2</v>
      </c>
      <c r="G2581">
        <v>244362</v>
      </c>
      <c r="I2581" t="s">
        <v>35</v>
      </c>
      <c r="K2581" t="s">
        <v>35</v>
      </c>
      <c r="N2581" t="s">
        <v>35</v>
      </c>
      <c r="Q2581" t="s">
        <v>35</v>
      </c>
      <c r="U2581" t="s">
        <v>35</v>
      </c>
    </row>
    <row r="2582" spans="1:28" x14ac:dyDescent="0.3">
      <c r="A2582" t="s">
        <v>29576</v>
      </c>
      <c r="B2582" t="s">
        <v>3636</v>
      </c>
      <c r="C2582" s="7">
        <v>1.31989350168252</v>
      </c>
      <c r="D2582" s="7">
        <v>0.70486064341578003</v>
      </c>
      <c r="E2582" s="7">
        <v>0.22721113856752101</v>
      </c>
      <c r="F2582" s="7">
        <v>0.66105136325520997</v>
      </c>
      <c r="G2582">
        <v>70566</v>
      </c>
      <c r="M2582" t="s">
        <v>29575</v>
      </c>
      <c r="N2582" t="s">
        <v>29574</v>
      </c>
      <c r="O2582" t="s">
        <v>29573</v>
      </c>
      <c r="P2582" t="s">
        <v>29572</v>
      </c>
      <c r="Q2582" t="s">
        <v>29571</v>
      </c>
      <c r="R2582" t="s">
        <v>29570</v>
      </c>
      <c r="X2582">
        <v>95.9</v>
      </c>
      <c r="Y2582">
        <v>33.33</v>
      </c>
    </row>
    <row r="2583" spans="1:28" x14ac:dyDescent="0.3">
      <c r="A2583" t="s">
        <v>6291</v>
      </c>
      <c r="B2583" t="s">
        <v>3631</v>
      </c>
      <c r="C2583" s="7">
        <v>-1.5460984488171401</v>
      </c>
      <c r="D2583" s="7">
        <v>-2.04817963315329</v>
      </c>
      <c r="E2583" s="7">
        <v>-1.42540499378465</v>
      </c>
      <c r="F2583" s="7">
        <v>-1.29813334066196</v>
      </c>
      <c r="G2583">
        <v>292158</v>
      </c>
      <c r="J2583" t="s">
        <v>6290</v>
      </c>
      <c r="K2583" t="s">
        <v>6289</v>
      </c>
      <c r="L2583" t="s">
        <v>6288</v>
      </c>
      <c r="S2583" t="s">
        <v>6287</v>
      </c>
      <c r="T2583" t="s">
        <v>6286</v>
      </c>
      <c r="U2583" t="s">
        <v>6285</v>
      </c>
      <c r="V2583" t="s">
        <v>6284</v>
      </c>
      <c r="X2583">
        <v>100</v>
      </c>
      <c r="Z2583">
        <v>43.82</v>
      </c>
      <c r="AA2583">
        <v>43.82</v>
      </c>
    </row>
    <row r="2584" spans="1:28" x14ac:dyDescent="0.3">
      <c r="A2584" t="s">
        <v>21127</v>
      </c>
      <c r="B2584" t="s">
        <v>3636</v>
      </c>
      <c r="C2584" s="7">
        <v>0.956716169832317</v>
      </c>
      <c r="D2584" s="7">
        <v>1.2419624108618601</v>
      </c>
      <c r="E2584" s="7">
        <v>1.06978923931549</v>
      </c>
      <c r="F2584" s="7">
        <v>0.96443901879393401</v>
      </c>
      <c r="G2584">
        <v>42819</v>
      </c>
      <c r="H2584" t="s">
        <v>4849</v>
      </c>
      <c r="I2584" t="s">
        <v>4848</v>
      </c>
      <c r="J2584" t="s">
        <v>21126</v>
      </c>
      <c r="K2584" t="s">
        <v>21125</v>
      </c>
      <c r="L2584" t="s">
        <v>21124</v>
      </c>
      <c r="M2584" t="s">
        <v>21123</v>
      </c>
      <c r="N2584" t="s">
        <v>21122</v>
      </c>
      <c r="O2584" t="s">
        <v>21121</v>
      </c>
      <c r="P2584" t="s">
        <v>4841</v>
      </c>
      <c r="Q2584" t="s">
        <v>4840</v>
      </c>
      <c r="R2584" t="s">
        <v>21120</v>
      </c>
      <c r="S2584" t="s">
        <v>21119</v>
      </c>
      <c r="T2584" t="s">
        <v>4841</v>
      </c>
      <c r="U2584" t="s">
        <v>4840</v>
      </c>
      <c r="V2584" t="s">
        <v>21118</v>
      </c>
      <c r="W2584" t="s">
        <v>21117</v>
      </c>
      <c r="X2584">
        <v>100</v>
      </c>
      <c r="Y2584">
        <v>49.86</v>
      </c>
      <c r="Z2584">
        <v>71.67</v>
      </c>
      <c r="AA2584">
        <v>71.67</v>
      </c>
      <c r="AB2584">
        <v>74.75</v>
      </c>
    </row>
    <row r="2585" spans="1:28" x14ac:dyDescent="0.3">
      <c r="A2585" t="s">
        <v>29569</v>
      </c>
      <c r="B2585" t="s">
        <v>3631</v>
      </c>
      <c r="C2585" s="7">
        <v>-1.52210397608875</v>
      </c>
      <c r="D2585" s="7">
        <v>-1.7533953432743501</v>
      </c>
      <c r="E2585" s="7">
        <v>-1.3612042801389299</v>
      </c>
      <c r="F2585" s="7">
        <v>-0.65269895912574905</v>
      </c>
      <c r="G2585">
        <v>356743</v>
      </c>
      <c r="H2585" t="s">
        <v>29568</v>
      </c>
      <c r="I2585" t="s">
        <v>29567</v>
      </c>
      <c r="J2585" t="s">
        <v>29566</v>
      </c>
      <c r="K2585" t="s">
        <v>29565</v>
      </c>
      <c r="L2585" t="s">
        <v>29564</v>
      </c>
      <c r="M2585" t="s">
        <v>29563</v>
      </c>
      <c r="N2585" t="s">
        <v>29562</v>
      </c>
      <c r="O2585" t="s">
        <v>29561</v>
      </c>
      <c r="P2585" t="s">
        <v>29558</v>
      </c>
      <c r="Q2585" t="s">
        <v>29557</v>
      </c>
      <c r="R2585" t="s">
        <v>29560</v>
      </c>
      <c r="S2585" t="s">
        <v>29559</v>
      </c>
      <c r="T2585" t="s">
        <v>29558</v>
      </c>
      <c r="U2585" t="s">
        <v>29557</v>
      </c>
      <c r="V2585" t="s">
        <v>29556</v>
      </c>
      <c r="W2585" t="s">
        <v>29555</v>
      </c>
      <c r="X2585">
        <v>100</v>
      </c>
      <c r="Y2585">
        <v>71.989999999999995</v>
      </c>
      <c r="Z2585">
        <v>87.5</v>
      </c>
      <c r="AA2585">
        <v>87.5</v>
      </c>
      <c r="AB2585">
        <v>87.16</v>
      </c>
    </row>
    <row r="2586" spans="1:28" x14ac:dyDescent="0.3">
      <c r="A2586" t="s">
        <v>2717</v>
      </c>
      <c r="B2586" t="s">
        <v>3631</v>
      </c>
      <c r="C2586" s="7">
        <v>-2.3227680790098302</v>
      </c>
      <c r="D2586" s="7">
        <v>-2.9206739336114098</v>
      </c>
      <c r="E2586" s="7">
        <v>-2.1126805380481102</v>
      </c>
      <c r="F2586" s="7">
        <v>-1.6307946152180299</v>
      </c>
      <c r="G2586">
        <v>346810</v>
      </c>
      <c r="M2586" t="s">
        <v>2718</v>
      </c>
      <c r="N2586" t="s">
        <v>2719</v>
      </c>
      <c r="O2586" t="s">
        <v>2720</v>
      </c>
      <c r="P2586" t="s">
        <v>2721</v>
      </c>
      <c r="Q2586" t="s">
        <v>7544</v>
      </c>
      <c r="R2586" t="s">
        <v>2722</v>
      </c>
      <c r="S2586" t="s">
        <v>2723</v>
      </c>
      <c r="T2586" t="s">
        <v>2724</v>
      </c>
      <c r="U2586" t="s">
        <v>2725</v>
      </c>
      <c r="V2586" t="s">
        <v>3689</v>
      </c>
      <c r="X2586">
        <v>99.56</v>
      </c>
      <c r="Y2586">
        <v>52.5</v>
      </c>
      <c r="Z2586">
        <v>54.61</v>
      </c>
      <c r="AA2586">
        <v>54.61</v>
      </c>
    </row>
    <row r="2587" spans="1:28" x14ac:dyDescent="0.3">
      <c r="A2587" t="s">
        <v>2726</v>
      </c>
      <c r="B2587" t="s">
        <v>3628</v>
      </c>
      <c r="C2587" s="7">
        <v>-4.55845913294272</v>
      </c>
      <c r="D2587" s="7">
        <v>-4.4188614669042803</v>
      </c>
      <c r="E2587" s="7">
        <v>-3.0317973759879102</v>
      </c>
      <c r="F2587" s="7">
        <v>-4.1197637661558204</v>
      </c>
      <c r="G2587">
        <v>331312</v>
      </c>
      <c r="H2587" t="s">
        <v>2727</v>
      </c>
      <c r="I2587" t="s">
        <v>2728</v>
      </c>
      <c r="J2587" t="s">
        <v>2729</v>
      </c>
      <c r="K2587" t="s">
        <v>2730</v>
      </c>
      <c r="L2587" t="s">
        <v>2731</v>
      </c>
      <c r="S2587" t="s">
        <v>2732</v>
      </c>
      <c r="T2587" t="s">
        <v>2733</v>
      </c>
      <c r="U2587" t="s">
        <v>2734</v>
      </c>
      <c r="V2587" t="s">
        <v>3919</v>
      </c>
      <c r="X2587">
        <v>100</v>
      </c>
      <c r="Z2587">
        <v>76.92</v>
      </c>
      <c r="AA2587">
        <v>76.92</v>
      </c>
    </row>
    <row r="2588" spans="1:28" x14ac:dyDescent="0.3">
      <c r="A2588" t="s">
        <v>29554</v>
      </c>
      <c r="B2588" t="s">
        <v>3631</v>
      </c>
      <c r="C2588" s="7">
        <v>-1.3370535358156601</v>
      </c>
      <c r="D2588" s="7">
        <v>-1.3808660330551801</v>
      </c>
      <c r="E2588" s="7">
        <v>-1.3006687207336001</v>
      </c>
      <c r="F2588" s="7">
        <v>-0.99264399328842501</v>
      </c>
      <c r="G2588">
        <v>356767</v>
      </c>
      <c r="M2588" t="s">
        <v>29553</v>
      </c>
      <c r="N2588" t="s">
        <v>5038</v>
      </c>
      <c r="O2588" t="s">
        <v>29552</v>
      </c>
      <c r="P2588" t="s">
        <v>5036</v>
      </c>
      <c r="Q2588" t="s">
        <v>5035</v>
      </c>
      <c r="R2588" t="s">
        <v>29551</v>
      </c>
      <c r="S2588" t="s">
        <v>29550</v>
      </c>
      <c r="T2588" t="s">
        <v>857</v>
      </c>
      <c r="U2588" t="s">
        <v>29549</v>
      </c>
      <c r="V2588" t="s">
        <v>29548</v>
      </c>
      <c r="X2588">
        <v>100</v>
      </c>
      <c r="Y2588">
        <v>41.82</v>
      </c>
      <c r="Z2588">
        <v>52.69</v>
      </c>
      <c r="AA2588">
        <v>52.69</v>
      </c>
    </row>
    <row r="2589" spans="1:28" x14ac:dyDescent="0.3">
      <c r="A2589" t="s">
        <v>12764</v>
      </c>
      <c r="B2589" t="s">
        <v>3636</v>
      </c>
      <c r="C2589" s="7">
        <v>0.48730135485854098</v>
      </c>
      <c r="D2589" s="7">
        <v>0.22331401942404999</v>
      </c>
      <c r="E2589" s="7">
        <v>0.52963399044062098</v>
      </c>
      <c r="F2589" s="7">
        <v>1.9715146545206099</v>
      </c>
      <c r="G2589">
        <v>331325</v>
      </c>
      <c r="H2589" t="s">
        <v>1274</v>
      </c>
      <c r="I2589" t="s">
        <v>1275</v>
      </c>
      <c r="J2589" t="s">
        <v>1276</v>
      </c>
      <c r="K2589" t="s">
        <v>1277</v>
      </c>
      <c r="L2589" t="s">
        <v>1278</v>
      </c>
      <c r="S2589" t="s">
        <v>12763</v>
      </c>
      <c r="T2589" t="s">
        <v>2057</v>
      </c>
      <c r="U2589" t="s">
        <v>2058</v>
      </c>
      <c r="V2589" t="s">
        <v>12762</v>
      </c>
      <c r="X2589">
        <v>100</v>
      </c>
      <c r="Z2589">
        <v>86.67</v>
      </c>
      <c r="AA2589">
        <v>86.67</v>
      </c>
    </row>
    <row r="2590" spans="1:28" x14ac:dyDescent="0.3">
      <c r="A2590" t="s">
        <v>12761</v>
      </c>
      <c r="B2590" t="s">
        <v>3631</v>
      </c>
      <c r="C2590" s="7">
        <v>-0.78512294724953002</v>
      </c>
      <c r="D2590" s="7">
        <v>-0.31728744656653901</v>
      </c>
      <c r="E2590" s="7">
        <v>-0.52004126527178096</v>
      </c>
      <c r="F2590" s="7">
        <v>-1.64845481629852</v>
      </c>
      <c r="G2590">
        <v>272234</v>
      </c>
      <c r="H2590" t="s">
        <v>12760</v>
      </c>
      <c r="I2590" t="s">
        <v>12759</v>
      </c>
      <c r="J2590" t="s">
        <v>12758</v>
      </c>
      <c r="K2590" t="s">
        <v>12757</v>
      </c>
      <c r="L2590" t="s">
        <v>12756</v>
      </c>
      <c r="M2590" t="s">
        <v>12755</v>
      </c>
      <c r="N2590" t="s">
        <v>12754</v>
      </c>
      <c r="O2590" t="s">
        <v>12753</v>
      </c>
      <c r="P2590" t="s">
        <v>12752</v>
      </c>
      <c r="Q2590" t="s">
        <v>12751</v>
      </c>
      <c r="S2590" t="s">
        <v>12750</v>
      </c>
      <c r="T2590" t="s">
        <v>12749</v>
      </c>
      <c r="U2590" t="s">
        <v>12748</v>
      </c>
      <c r="V2590" t="s">
        <v>12747</v>
      </c>
      <c r="X2590">
        <v>89.29</v>
      </c>
      <c r="Y2590">
        <v>43.1</v>
      </c>
      <c r="Z2590">
        <v>52.53</v>
      </c>
      <c r="AA2590">
        <v>52.53</v>
      </c>
    </row>
    <row r="2591" spans="1:28" x14ac:dyDescent="0.3">
      <c r="A2591" t="s">
        <v>29547</v>
      </c>
      <c r="B2591" t="s">
        <v>3631</v>
      </c>
      <c r="C2591" s="7">
        <v>-1.5438025498562</v>
      </c>
      <c r="D2591" s="7">
        <v>-1.55229495183858</v>
      </c>
      <c r="E2591" s="7">
        <v>-0.75616229455559603</v>
      </c>
      <c r="F2591" s="7">
        <v>-1.2890957902521001</v>
      </c>
      <c r="G2591">
        <v>107002</v>
      </c>
      <c r="M2591" t="s">
        <v>29546</v>
      </c>
      <c r="N2591" t="s">
        <v>29545</v>
      </c>
      <c r="O2591" t="s">
        <v>29544</v>
      </c>
      <c r="P2591" t="s">
        <v>29543</v>
      </c>
      <c r="Q2591" t="s">
        <v>29542</v>
      </c>
      <c r="R2591" t="s">
        <v>29541</v>
      </c>
      <c r="S2591" t="s">
        <v>29540</v>
      </c>
      <c r="V2591" t="s">
        <v>29539</v>
      </c>
      <c r="W2591" t="s">
        <v>29538</v>
      </c>
      <c r="X2591">
        <v>100</v>
      </c>
      <c r="Y2591">
        <v>35.590000000000003</v>
      </c>
      <c r="Z2591">
        <v>48.21</v>
      </c>
      <c r="AA2591">
        <v>48.21</v>
      </c>
      <c r="AB2591">
        <v>100</v>
      </c>
    </row>
    <row r="2592" spans="1:28" x14ac:dyDescent="0.3">
      <c r="A2592" t="s">
        <v>17054</v>
      </c>
      <c r="B2592" t="s">
        <v>3636</v>
      </c>
      <c r="C2592" s="7">
        <v>0.21998399879882599</v>
      </c>
      <c r="D2592" s="7">
        <v>0.34802075855519798</v>
      </c>
      <c r="E2592" s="7">
        <v>1.18685740702743</v>
      </c>
      <c r="F2592" s="7">
        <v>-0.22655018208866201</v>
      </c>
      <c r="G2592">
        <v>260352</v>
      </c>
      <c r="J2592" t="s">
        <v>458</v>
      </c>
      <c r="K2592" t="s">
        <v>459</v>
      </c>
      <c r="L2592" t="s">
        <v>460</v>
      </c>
      <c r="M2592" t="s">
        <v>17053</v>
      </c>
      <c r="N2592" t="s">
        <v>17052</v>
      </c>
      <c r="O2592" t="s">
        <v>17051</v>
      </c>
      <c r="P2592" t="s">
        <v>17050</v>
      </c>
      <c r="Q2592" t="s">
        <v>17049</v>
      </c>
      <c r="R2592" t="s">
        <v>17048</v>
      </c>
      <c r="S2592" t="s">
        <v>17047</v>
      </c>
      <c r="T2592" t="s">
        <v>458</v>
      </c>
      <c r="U2592" t="s">
        <v>459</v>
      </c>
      <c r="V2592" t="s">
        <v>17046</v>
      </c>
      <c r="X2592">
        <v>96.54</v>
      </c>
      <c r="Y2592">
        <v>37.93</v>
      </c>
      <c r="Z2592">
        <v>36.89</v>
      </c>
      <c r="AA2592">
        <v>36.89</v>
      </c>
    </row>
    <row r="2593" spans="1:28" x14ac:dyDescent="0.3">
      <c r="A2593" t="s">
        <v>2735</v>
      </c>
      <c r="B2593" t="s">
        <v>3636</v>
      </c>
      <c r="C2593" s="7">
        <v>2.1703222069986299</v>
      </c>
      <c r="D2593" s="7">
        <v>2.4579855699145301</v>
      </c>
      <c r="E2593" s="7">
        <v>1.84480124470909</v>
      </c>
      <c r="F2593" s="7">
        <v>2.27685186238336</v>
      </c>
      <c r="G2593">
        <v>340529</v>
      </c>
      <c r="H2593" t="s">
        <v>293</v>
      </c>
      <c r="I2593" t="s">
        <v>294</v>
      </c>
      <c r="J2593" t="s">
        <v>353</v>
      </c>
      <c r="K2593" t="s">
        <v>3574</v>
      </c>
      <c r="L2593" t="s">
        <v>3575</v>
      </c>
      <c r="M2593" t="s">
        <v>2736</v>
      </c>
      <c r="N2593" t="s">
        <v>7543</v>
      </c>
      <c r="O2593" t="s">
        <v>2737</v>
      </c>
      <c r="P2593" t="s">
        <v>2738</v>
      </c>
      <c r="Q2593" t="s">
        <v>7542</v>
      </c>
      <c r="R2593" t="s">
        <v>2739</v>
      </c>
      <c r="S2593" t="s">
        <v>2740</v>
      </c>
      <c r="T2593" t="s">
        <v>353</v>
      </c>
      <c r="U2593" t="s">
        <v>3601</v>
      </c>
      <c r="V2593" t="s">
        <v>3918</v>
      </c>
      <c r="X2593">
        <v>100</v>
      </c>
      <c r="Y2593">
        <v>48.94</v>
      </c>
      <c r="Z2593">
        <v>64.56</v>
      </c>
      <c r="AA2593">
        <v>64.56</v>
      </c>
    </row>
    <row r="2594" spans="1:28" x14ac:dyDescent="0.3">
      <c r="A2594" t="s">
        <v>29537</v>
      </c>
      <c r="B2594" t="s">
        <v>3631</v>
      </c>
      <c r="C2594" s="7">
        <v>-1.8834153991352001</v>
      </c>
      <c r="D2594" s="7">
        <v>-1.72297113231571</v>
      </c>
      <c r="E2594" s="7">
        <v>-1.6729624178249201</v>
      </c>
      <c r="F2594" s="7">
        <v>-1.2884897838868301</v>
      </c>
      <c r="G2594">
        <v>42153</v>
      </c>
      <c r="I2594" t="s">
        <v>35</v>
      </c>
      <c r="K2594" t="s">
        <v>35</v>
      </c>
      <c r="N2594" t="s">
        <v>35</v>
      </c>
      <c r="Q2594" t="s">
        <v>35</v>
      </c>
      <c r="S2594" t="s">
        <v>29536</v>
      </c>
      <c r="U2594" t="s">
        <v>35</v>
      </c>
      <c r="V2594" t="s">
        <v>29535</v>
      </c>
      <c r="W2594" t="s">
        <v>29534</v>
      </c>
      <c r="X2594">
        <v>100</v>
      </c>
      <c r="Z2594">
        <v>68.02</v>
      </c>
      <c r="AA2594">
        <v>68.02</v>
      </c>
      <c r="AB2594">
        <v>73.48</v>
      </c>
    </row>
    <row r="2595" spans="1:28" x14ac:dyDescent="0.3">
      <c r="A2595" t="s">
        <v>29533</v>
      </c>
      <c r="B2595" t="s">
        <v>3631</v>
      </c>
      <c r="C2595" s="7">
        <v>-1.04470505148594</v>
      </c>
      <c r="D2595" s="7">
        <v>-0.241034420628749</v>
      </c>
      <c r="E2595" s="7">
        <v>-0.40289442592209201</v>
      </c>
      <c r="F2595" s="7">
        <v>-0.85616116337019199</v>
      </c>
      <c r="G2595">
        <v>322859</v>
      </c>
      <c r="H2595" t="s">
        <v>8497</v>
      </c>
      <c r="I2595" t="s">
        <v>8496</v>
      </c>
      <c r="J2595" t="s">
        <v>6667</v>
      </c>
      <c r="K2595" t="s">
        <v>29532</v>
      </c>
      <c r="L2595" t="s">
        <v>29531</v>
      </c>
      <c r="M2595" t="s">
        <v>29530</v>
      </c>
      <c r="N2595" t="s">
        <v>29529</v>
      </c>
      <c r="O2595" t="s">
        <v>29528</v>
      </c>
      <c r="P2595" t="s">
        <v>6667</v>
      </c>
      <c r="Q2595" t="s">
        <v>6666</v>
      </c>
      <c r="R2595" t="s">
        <v>29527</v>
      </c>
      <c r="S2595" t="s">
        <v>29526</v>
      </c>
      <c r="T2595" t="s">
        <v>6667</v>
      </c>
      <c r="U2595" t="s">
        <v>6666</v>
      </c>
      <c r="V2595" t="s">
        <v>29525</v>
      </c>
      <c r="X2595">
        <v>66.92</v>
      </c>
      <c r="Y2595">
        <v>31.25</v>
      </c>
      <c r="Z2595">
        <v>42.4</v>
      </c>
      <c r="AA2595">
        <v>42.4</v>
      </c>
    </row>
    <row r="2596" spans="1:28" x14ac:dyDescent="0.3">
      <c r="A2596" t="s">
        <v>7541</v>
      </c>
      <c r="B2596" t="s">
        <v>3636</v>
      </c>
      <c r="C2596" s="7">
        <v>2.6488450595479698</v>
      </c>
      <c r="D2596" s="7">
        <v>2.7237363363212999</v>
      </c>
      <c r="E2596" s="7">
        <v>1.9476841610019799</v>
      </c>
      <c r="F2596" s="7">
        <v>2.6154343392289401</v>
      </c>
      <c r="G2596">
        <v>322863</v>
      </c>
      <c r="I2596" t="s">
        <v>35</v>
      </c>
      <c r="K2596" t="s">
        <v>35</v>
      </c>
      <c r="N2596" t="s">
        <v>35</v>
      </c>
      <c r="Q2596" t="s">
        <v>35</v>
      </c>
      <c r="S2596" t="s">
        <v>7540</v>
      </c>
      <c r="U2596" t="s">
        <v>35</v>
      </c>
      <c r="V2596" t="s">
        <v>7539</v>
      </c>
      <c r="X2596">
        <v>100</v>
      </c>
      <c r="Z2596">
        <v>46.05</v>
      </c>
      <c r="AA2596">
        <v>46.05</v>
      </c>
    </row>
    <row r="2597" spans="1:28" x14ac:dyDescent="0.3">
      <c r="A2597" t="s">
        <v>29524</v>
      </c>
      <c r="B2597" t="s">
        <v>3636</v>
      </c>
      <c r="C2597" s="7">
        <v>1.5677777945160101</v>
      </c>
      <c r="D2597" s="7">
        <v>1.5452468103544099</v>
      </c>
      <c r="E2597" s="7">
        <v>0.53775531950272903</v>
      </c>
      <c r="F2597" s="7">
        <v>0.60471757392155001</v>
      </c>
      <c r="G2597">
        <v>259242</v>
      </c>
      <c r="H2597" t="s">
        <v>629</v>
      </c>
      <c r="I2597" t="s">
        <v>630</v>
      </c>
      <c r="J2597" t="s">
        <v>631</v>
      </c>
      <c r="K2597" t="s">
        <v>4273</v>
      </c>
      <c r="L2597" t="s">
        <v>4272</v>
      </c>
      <c r="M2597" t="s">
        <v>632</v>
      </c>
      <c r="N2597" t="s">
        <v>633</v>
      </c>
      <c r="P2597" t="s">
        <v>634</v>
      </c>
      <c r="Q2597" t="s">
        <v>4271</v>
      </c>
      <c r="S2597" t="s">
        <v>29523</v>
      </c>
      <c r="T2597" t="s">
        <v>634</v>
      </c>
      <c r="U2597" t="s">
        <v>4271</v>
      </c>
      <c r="V2597" t="s">
        <v>29522</v>
      </c>
      <c r="X2597">
        <v>100</v>
      </c>
      <c r="Y2597">
        <v>27.05</v>
      </c>
      <c r="Z2597">
        <v>50</v>
      </c>
      <c r="AA2597">
        <v>50</v>
      </c>
    </row>
    <row r="2598" spans="1:28" x14ac:dyDescent="0.3">
      <c r="A2598" t="s">
        <v>2741</v>
      </c>
      <c r="B2598" t="s">
        <v>3636</v>
      </c>
      <c r="C2598" s="7">
        <v>2.3344029843870202</v>
      </c>
      <c r="D2598" s="7">
        <v>2.4517952768797699</v>
      </c>
      <c r="E2598" s="7">
        <v>2.44836374401799</v>
      </c>
      <c r="F2598" s="7">
        <v>3.3986878573747399</v>
      </c>
      <c r="G2598">
        <v>331384</v>
      </c>
      <c r="S2598" t="s">
        <v>2742</v>
      </c>
      <c r="T2598" t="s">
        <v>2743</v>
      </c>
      <c r="U2598" t="s">
        <v>7538</v>
      </c>
      <c r="V2598" t="s">
        <v>3640</v>
      </c>
      <c r="X2598">
        <v>100</v>
      </c>
      <c r="Z2598">
        <v>27.57</v>
      </c>
      <c r="AA2598">
        <v>27.57</v>
      </c>
    </row>
    <row r="2599" spans="1:28" x14ac:dyDescent="0.3">
      <c r="A2599" t="s">
        <v>29521</v>
      </c>
      <c r="B2599" t="s">
        <v>3636</v>
      </c>
      <c r="C2599" s="7">
        <v>1.1351720485536501</v>
      </c>
      <c r="D2599" s="7">
        <v>0.70352036499031501</v>
      </c>
      <c r="E2599" s="7">
        <v>1.3996165892296599</v>
      </c>
      <c r="F2599" s="7">
        <v>1.05621300890374</v>
      </c>
      <c r="G2599">
        <v>292404</v>
      </c>
      <c r="S2599" t="s">
        <v>29520</v>
      </c>
      <c r="T2599" t="s">
        <v>564</v>
      </c>
      <c r="U2599" t="s">
        <v>565</v>
      </c>
      <c r="V2599" t="s">
        <v>29519</v>
      </c>
      <c r="X2599">
        <v>100</v>
      </c>
      <c r="Z2599">
        <v>57.66</v>
      </c>
      <c r="AA2599">
        <v>57.66</v>
      </c>
    </row>
    <row r="2600" spans="1:28" x14ac:dyDescent="0.3">
      <c r="A2600" t="s">
        <v>29518</v>
      </c>
      <c r="B2600" t="s">
        <v>3631</v>
      </c>
      <c r="C2600" s="7">
        <v>-1.8534959111429401</v>
      </c>
      <c r="D2600" s="7">
        <v>-1.7252038366553</v>
      </c>
      <c r="E2600" s="7">
        <v>-1.9289484005867701</v>
      </c>
      <c r="F2600" s="7">
        <v>-1.21431942415578</v>
      </c>
      <c r="G2600">
        <v>331433</v>
      </c>
      <c r="M2600" t="s">
        <v>29517</v>
      </c>
      <c r="N2600" t="s">
        <v>29516</v>
      </c>
      <c r="O2600" t="s">
        <v>29515</v>
      </c>
      <c r="R2600" t="s">
        <v>29514</v>
      </c>
      <c r="X2600">
        <v>100</v>
      </c>
      <c r="Y2600">
        <v>60.87</v>
      </c>
    </row>
    <row r="2601" spans="1:28" x14ac:dyDescent="0.3">
      <c r="A2601" t="s">
        <v>29513</v>
      </c>
      <c r="B2601" t="s">
        <v>3631</v>
      </c>
      <c r="C2601" s="7">
        <v>-1.27513226287352</v>
      </c>
      <c r="D2601" s="7">
        <v>-1.0580285234668001</v>
      </c>
      <c r="E2601" s="7">
        <v>-1.22683720933915</v>
      </c>
      <c r="F2601" s="7">
        <v>-0.116692674605512</v>
      </c>
      <c r="G2601">
        <v>259373</v>
      </c>
      <c r="H2601" t="s">
        <v>2291</v>
      </c>
      <c r="I2601" t="s">
        <v>2292</v>
      </c>
      <c r="J2601" t="s">
        <v>2293</v>
      </c>
      <c r="K2601" t="s">
        <v>2294</v>
      </c>
      <c r="L2601" t="s">
        <v>29512</v>
      </c>
      <c r="M2601" t="s">
        <v>2296</v>
      </c>
      <c r="N2601" t="s">
        <v>2297</v>
      </c>
      <c r="O2601" t="s">
        <v>2298</v>
      </c>
      <c r="P2601" t="s">
        <v>2293</v>
      </c>
      <c r="Q2601" t="s">
        <v>2294</v>
      </c>
      <c r="R2601" t="s">
        <v>2299</v>
      </c>
      <c r="S2601" t="s">
        <v>29511</v>
      </c>
      <c r="T2601" t="s">
        <v>2293</v>
      </c>
      <c r="U2601" t="s">
        <v>2294</v>
      </c>
      <c r="V2601" t="s">
        <v>29510</v>
      </c>
      <c r="X2601">
        <v>80.41</v>
      </c>
      <c r="Y2601">
        <v>30.14</v>
      </c>
      <c r="Z2601">
        <v>48.04</v>
      </c>
      <c r="AA2601">
        <v>48.04</v>
      </c>
    </row>
    <row r="2602" spans="1:28" x14ac:dyDescent="0.3">
      <c r="A2602" t="s">
        <v>4436</v>
      </c>
      <c r="B2602" t="s">
        <v>3631</v>
      </c>
      <c r="C2602" s="7">
        <v>-1.7000391261008101</v>
      </c>
      <c r="D2602" s="7">
        <v>-1.5988579148992299</v>
      </c>
      <c r="E2602" s="7">
        <v>-0.27614423513491898</v>
      </c>
      <c r="F2602" s="7">
        <v>-2.0554076412944702</v>
      </c>
      <c r="G2602">
        <v>70375</v>
      </c>
      <c r="I2602" t="s">
        <v>35</v>
      </c>
      <c r="K2602" t="s">
        <v>35</v>
      </c>
      <c r="N2602" t="s">
        <v>35</v>
      </c>
      <c r="Q2602" t="s">
        <v>35</v>
      </c>
      <c r="U2602" t="s">
        <v>35</v>
      </c>
    </row>
    <row r="2603" spans="1:28" x14ac:dyDescent="0.3">
      <c r="A2603" t="s">
        <v>7537</v>
      </c>
      <c r="B2603" t="s">
        <v>3636</v>
      </c>
      <c r="C2603" s="7">
        <v>2.0819265384739301</v>
      </c>
      <c r="D2603" s="7">
        <v>2.1866914460323699</v>
      </c>
      <c r="E2603" s="7">
        <v>0.81311620077676805</v>
      </c>
      <c r="F2603" s="7">
        <v>-0.92153551756830498</v>
      </c>
      <c r="G2603">
        <v>331439</v>
      </c>
      <c r="I2603" t="s">
        <v>35</v>
      </c>
      <c r="K2603" t="s">
        <v>35</v>
      </c>
      <c r="N2603" t="s">
        <v>35</v>
      </c>
      <c r="Q2603" t="s">
        <v>35</v>
      </c>
      <c r="U2603" t="s">
        <v>35</v>
      </c>
      <c r="X2603">
        <v>100</v>
      </c>
    </row>
    <row r="2604" spans="1:28" x14ac:dyDescent="0.3">
      <c r="A2604" t="s">
        <v>21116</v>
      </c>
      <c r="B2604" t="s">
        <v>3636</v>
      </c>
      <c r="C2604" s="7">
        <v>0.58710837861107901</v>
      </c>
      <c r="D2604" s="7">
        <v>1.0507222379543499</v>
      </c>
      <c r="E2604" s="7">
        <v>0.67080629348849596</v>
      </c>
      <c r="F2604" s="7">
        <v>1.0797255568862001</v>
      </c>
      <c r="G2604">
        <v>346877</v>
      </c>
      <c r="H2604" t="s">
        <v>1436</v>
      </c>
      <c r="I2604" t="s">
        <v>3567</v>
      </c>
      <c r="J2604" t="s">
        <v>364</v>
      </c>
      <c r="K2604" t="s">
        <v>4385</v>
      </c>
      <c r="L2604" t="s">
        <v>3568</v>
      </c>
      <c r="S2604" t="s">
        <v>21115</v>
      </c>
      <c r="T2604" t="s">
        <v>364</v>
      </c>
      <c r="U2604" t="s">
        <v>3553</v>
      </c>
      <c r="V2604" t="s">
        <v>21114</v>
      </c>
      <c r="W2604" t="s">
        <v>21113</v>
      </c>
      <c r="X2604">
        <v>100</v>
      </c>
      <c r="Z2604">
        <v>63.79</v>
      </c>
      <c r="AA2604">
        <v>63.79</v>
      </c>
      <c r="AB2604">
        <v>82.63</v>
      </c>
    </row>
    <row r="2605" spans="1:28" x14ac:dyDescent="0.3">
      <c r="A2605" t="s">
        <v>12746</v>
      </c>
      <c r="B2605" t="s">
        <v>3636</v>
      </c>
      <c r="C2605" s="7">
        <v>0.25032361551644899</v>
      </c>
      <c r="D2605" s="7">
        <v>0.58905367709741596</v>
      </c>
      <c r="E2605" s="7">
        <v>0.32969241746282901</v>
      </c>
      <c r="F2605" s="7">
        <v>1.13459450769739</v>
      </c>
      <c r="G2605">
        <v>61886</v>
      </c>
      <c r="H2605" t="s">
        <v>170</v>
      </c>
      <c r="I2605" t="s">
        <v>171</v>
      </c>
      <c r="J2605" t="s">
        <v>657</v>
      </c>
      <c r="K2605" t="s">
        <v>658</v>
      </c>
      <c r="L2605" t="s">
        <v>659</v>
      </c>
    </row>
    <row r="2606" spans="1:28" x14ac:dyDescent="0.3">
      <c r="A2606" t="s">
        <v>17045</v>
      </c>
      <c r="B2606" t="s">
        <v>3636</v>
      </c>
      <c r="C2606" s="7">
        <v>0.64586374146863801</v>
      </c>
      <c r="D2606" s="7">
        <v>0.87836032445351397</v>
      </c>
      <c r="E2606" s="7">
        <v>1.04507666790958</v>
      </c>
      <c r="F2606" s="7">
        <v>0.11932563950417401</v>
      </c>
      <c r="G2606">
        <v>331464</v>
      </c>
      <c r="J2606" t="s">
        <v>17044</v>
      </c>
      <c r="K2606" t="s">
        <v>17043</v>
      </c>
      <c r="L2606" t="s">
        <v>17042</v>
      </c>
      <c r="M2606" t="s">
        <v>17041</v>
      </c>
      <c r="N2606" t="s">
        <v>17040</v>
      </c>
      <c r="O2606" t="s">
        <v>17039</v>
      </c>
      <c r="P2606" t="s">
        <v>17038</v>
      </c>
      <c r="Q2606" t="s">
        <v>17037</v>
      </c>
      <c r="R2606" t="s">
        <v>17036</v>
      </c>
      <c r="S2606" t="s">
        <v>17035</v>
      </c>
      <c r="T2606" t="s">
        <v>17034</v>
      </c>
      <c r="U2606" t="s">
        <v>17033</v>
      </c>
      <c r="V2606" t="s">
        <v>17032</v>
      </c>
      <c r="X2606">
        <v>97.12</v>
      </c>
      <c r="Y2606">
        <v>24.39</v>
      </c>
      <c r="Z2606">
        <v>20.38</v>
      </c>
      <c r="AA2606">
        <v>28.95</v>
      </c>
    </row>
    <row r="2607" spans="1:28" x14ac:dyDescent="0.3">
      <c r="A2607" t="s">
        <v>29509</v>
      </c>
      <c r="B2607" t="s">
        <v>3636</v>
      </c>
      <c r="C2607" s="7">
        <v>1.13364728087335</v>
      </c>
      <c r="D2607" s="7">
        <v>1.3668430444430599</v>
      </c>
      <c r="E2607" s="7">
        <v>0.31163593133490303</v>
      </c>
      <c r="F2607" s="7">
        <v>1.3535792190221501</v>
      </c>
      <c r="G2607">
        <v>258781</v>
      </c>
      <c r="H2607" t="s">
        <v>29508</v>
      </c>
      <c r="I2607" t="s">
        <v>34695</v>
      </c>
      <c r="J2607" t="s">
        <v>29507</v>
      </c>
      <c r="K2607" t="s">
        <v>34696</v>
      </c>
      <c r="L2607" t="s">
        <v>29506</v>
      </c>
      <c r="M2607" t="s">
        <v>29505</v>
      </c>
      <c r="N2607" t="s">
        <v>29504</v>
      </c>
      <c r="O2607" t="s">
        <v>29503</v>
      </c>
      <c r="P2607" t="s">
        <v>29502</v>
      </c>
      <c r="Q2607" t="s">
        <v>29501</v>
      </c>
      <c r="R2607" t="s">
        <v>29500</v>
      </c>
      <c r="S2607" t="s">
        <v>29499</v>
      </c>
      <c r="T2607" t="s">
        <v>29498</v>
      </c>
      <c r="U2607" t="s">
        <v>29497</v>
      </c>
      <c r="V2607" t="s">
        <v>29496</v>
      </c>
      <c r="X2607">
        <v>100</v>
      </c>
      <c r="Y2607">
        <v>26.25</v>
      </c>
      <c r="Z2607">
        <v>61.16</v>
      </c>
      <c r="AA2607">
        <v>61.16</v>
      </c>
    </row>
    <row r="2608" spans="1:28" x14ac:dyDescent="0.3">
      <c r="A2608" t="s">
        <v>29495</v>
      </c>
      <c r="B2608" t="s">
        <v>3631</v>
      </c>
      <c r="C2608" s="7">
        <v>-1.35866893629406</v>
      </c>
      <c r="D2608" s="7">
        <v>0.71581322210462595</v>
      </c>
      <c r="E2608" s="7">
        <v>1.42182802680902</v>
      </c>
      <c r="F2608" s="7">
        <v>-0.84604907695445997</v>
      </c>
      <c r="G2608">
        <v>352094</v>
      </c>
      <c r="I2608" t="s">
        <v>35</v>
      </c>
      <c r="K2608" t="s">
        <v>35</v>
      </c>
      <c r="N2608" t="s">
        <v>35</v>
      </c>
      <c r="Q2608" t="s">
        <v>35</v>
      </c>
      <c r="U2608" t="s">
        <v>35</v>
      </c>
      <c r="X2608">
        <v>100</v>
      </c>
    </row>
    <row r="2609" spans="1:28" x14ac:dyDescent="0.3">
      <c r="A2609" t="s">
        <v>21112</v>
      </c>
      <c r="B2609" t="s">
        <v>3636</v>
      </c>
      <c r="C2609" s="7">
        <v>-0.39693094460151601</v>
      </c>
      <c r="D2609" s="7">
        <v>1.5218663116532301</v>
      </c>
      <c r="E2609" s="7">
        <v>1.0162283507360099</v>
      </c>
      <c r="F2609" s="7">
        <v>0.109607955076932</v>
      </c>
      <c r="G2609">
        <v>322927</v>
      </c>
      <c r="M2609" t="s">
        <v>21111</v>
      </c>
      <c r="N2609" t="s">
        <v>21110</v>
      </c>
      <c r="O2609" t="s">
        <v>21109</v>
      </c>
      <c r="P2609" t="s">
        <v>21108</v>
      </c>
      <c r="Q2609" t="s">
        <v>21107</v>
      </c>
      <c r="R2609" t="s">
        <v>21106</v>
      </c>
      <c r="S2609" t="s">
        <v>21105</v>
      </c>
      <c r="V2609" t="s">
        <v>21104</v>
      </c>
      <c r="X2609">
        <v>77.89</v>
      </c>
      <c r="Y2609">
        <v>37.25</v>
      </c>
      <c r="Z2609">
        <v>49.46</v>
      </c>
      <c r="AA2609">
        <v>49.46</v>
      </c>
    </row>
    <row r="2610" spans="1:28" x14ac:dyDescent="0.3">
      <c r="A2610" t="s">
        <v>29494</v>
      </c>
      <c r="B2610" t="s">
        <v>3631</v>
      </c>
      <c r="C2610" s="7">
        <v>-1.0467609867275001</v>
      </c>
      <c r="D2610" s="7">
        <v>-0.34056399413481803</v>
      </c>
      <c r="E2610" s="7">
        <v>-0.69379615465908095</v>
      </c>
      <c r="F2610" s="7">
        <v>-0.42123594963616801</v>
      </c>
      <c r="G2610">
        <v>260138</v>
      </c>
      <c r="H2610" t="s">
        <v>29493</v>
      </c>
      <c r="I2610" t="s">
        <v>29492</v>
      </c>
      <c r="J2610" t="s">
        <v>29491</v>
      </c>
      <c r="K2610" t="s">
        <v>29490</v>
      </c>
      <c r="L2610" t="s">
        <v>29489</v>
      </c>
      <c r="S2610" t="s">
        <v>29488</v>
      </c>
      <c r="T2610" t="s">
        <v>29487</v>
      </c>
      <c r="U2610" t="s">
        <v>29486</v>
      </c>
      <c r="V2610" t="s">
        <v>29485</v>
      </c>
      <c r="W2610" t="s">
        <v>29484</v>
      </c>
      <c r="X2610">
        <v>100</v>
      </c>
      <c r="Z2610">
        <v>60.69</v>
      </c>
      <c r="AA2610">
        <v>60.69</v>
      </c>
      <c r="AB2610">
        <v>74.099999999999994</v>
      </c>
    </row>
    <row r="2611" spans="1:28" x14ac:dyDescent="0.3">
      <c r="A2611" t="s">
        <v>29483</v>
      </c>
      <c r="B2611" t="s">
        <v>3636</v>
      </c>
      <c r="C2611" s="7">
        <v>1.49425131197787</v>
      </c>
      <c r="D2611" s="7">
        <v>0.57448461459265698</v>
      </c>
      <c r="E2611" s="7">
        <v>1.0269293648864799</v>
      </c>
      <c r="F2611" s="7">
        <v>1.03833889548826</v>
      </c>
      <c r="G2611">
        <v>102279</v>
      </c>
      <c r="M2611" t="s">
        <v>29482</v>
      </c>
      <c r="N2611" t="s">
        <v>29481</v>
      </c>
      <c r="O2611" t="s">
        <v>29480</v>
      </c>
      <c r="P2611" t="s">
        <v>29479</v>
      </c>
      <c r="Q2611" t="s">
        <v>29478</v>
      </c>
      <c r="R2611" t="s">
        <v>29477</v>
      </c>
      <c r="X2611">
        <v>100</v>
      </c>
      <c r="Y2611">
        <v>43.75</v>
      </c>
    </row>
    <row r="2612" spans="1:28" x14ac:dyDescent="0.3">
      <c r="A2612" t="s">
        <v>21103</v>
      </c>
      <c r="B2612" t="s">
        <v>3636</v>
      </c>
      <c r="C2612" s="7">
        <v>0.80971705038961905</v>
      </c>
      <c r="D2612" s="7">
        <v>1.1857564387017501</v>
      </c>
      <c r="E2612" s="7">
        <v>1.21366928305827</v>
      </c>
      <c r="F2612" s="7">
        <v>0.31504689025720201</v>
      </c>
      <c r="G2612">
        <v>221822</v>
      </c>
      <c r="I2612" t="s">
        <v>35</v>
      </c>
      <c r="K2612" t="s">
        <v>35</v>
      </c>
      <c r="N2612" t="s">
        <v>35</v>
      </c>
      <c r="Q2612" t="s">
        <v>35</v>
      </c>
      <c r="S2612" t="s">
        <v>21102</v>
      </c>
      <c r="U2612" t="s">
        <v>35</v>
      </c>
      <c r="V2612" t="s">
        <v>21101</v>
      </c>
      <c r="X2612">
        <v>100</v>
      </c>
      <c r="Z2612">
        <v>47.54</v>
      </c>
      <c r="AA2612">
        <v>52.27</v>
      </c>
    </row>
    <row r="2613" spans="1:28" x14ac:dyDescent="0.3">
      <c r="A2613" t="s">
        <v>5503</v>
      </c>
      <c r="B2613" t="s">
        <v>3636</v>
      </c>
      <c r="C2613" s="7">
        <v>1.3634255322042199</v>
      </c>
      <c r="D2613" s="7">
        <v>1.9392731345648699</v>
      </c>
      <c r="E2613" s="7">
        <v>2.4254318908313799</v>
      </c>
      <c r="F2613" s="7">
        <v>1.1378023466153899</v>
      </c>
      <c r="G2613">
        <v>70325</v>
      </c>
      <c r="M2613" t="s">
        <v>5502</v>
      </c>
      <c r="N2613" t="s">
        <v>5501</v>
      </c>
      <c r="P2613" t="s">
        <v>5500</v>
      </c>
      <c r="Q2613" t="s">
        <v>5499</v>
      </c>
      <c r="S2613" t="s">
        <v>5498</v>
      </c>
      <c r="T2613" t="s">
        <v>1373</v>
      </c>
      <c r="U2613" t="s">
        <v>1374</v>
      </c>
      <c r="V2613" t="s">
        <v>5497</v>
      </c>
      <c r="X2613">
        <v>100</v>
      </c>
      <c r="Y2613">
        <v>33.33</v>
      </c>
      <c r="Z2613">
        <v>47.69</v>
      </c>
      <c r="AA2613">
        <v>47.69</v>
      </c>
    </row>
    <row r="2614" spans="1:28" x14ac:dyDescent="0.3">
      <c r="A2614" t="s">
        <v>21100</v>
      </c>
      <c r="B2614" t="s">
        <v>3631</v>
      </c>
      <c r="C2614" s="7">
        <v>-0.85243303366359402</v>
      </c>
      <c r="D2614" s="7">
        <v>-1.0537302072716199</v>
      </c>
      <c r="E2614" s="7">
        <v>-1.12619693693726</v>
      </c>
      <c r="F2614" s="7">
        <v>-1.2899326526383199</v>
      </c>
      <c r="G2614">
        <v>346912</v>
      </c>
      <c r="H2614" t="s">
        <v>21099</v>
      </c>
      <c r="I2614" t="s">
        <v>21098</v>
      </c>
      <c r="J2614" t="s">
        <v>1499</v>
      </c>
      <c r="K2614" t="s">
        <v>6980</v>
      </c>
      <c r="L2614" t="s">
        <v>6979</v>
      </c>
      <c r="M2614" t="s">
        <v>21097</v>
      </c>
      <c r="N2614" t="s">
        <v>21096</v>
      </c>
      <c r="O2614" t="s">
        <v>21095</v>
      </c>
      <c r="P2614" t="s">
        <v>21094</v>
      </c>
      <c r="Q2614" t="s">
        <v>21093</v>
      </c>
      <c r="R2614" t="s">
        <v>21092</v>
      </c>
      <c r="S2614" t="s">
        <v>21091</v>
      </c>
      <c r="T2614" t="s">
        <v>1504</v>
      </c>
      <c r="U2614" t="s">
        <v>6973</v>
      </c>
      <c r="V2614" t="s">
        <v>21090</v>
      </c>
      <c r="W2614" t="s">
        <v>21089</v>
      </c>
      <c r="X2614">
        <v>100</v>
      </c>
      <c r="Y2614">
        <v>47.04</v>
      </c>
      <c r="Z2614">
        <v>52.38</v>
      </c>
      <c r="AA2614">
        <v>52.38</v>
      </c>
      <c r="AB2614">
        <v>83.56</v>
      </c>
    </row>
    <row r="2615" spans="1:28" x14ac:dyDescent="0.3">
      <c r="A2615" t="s">
        <v>2744</v>
      </c>
      <c r="B2615" t="s">
        <v>3639</v>
      </c>
      <c r="C2615" s="7">
        <v>5.1430322334094596</v>
      </c>
      <c r="D2615" s="7">
        <v>5.9535998824255296</v>
      </c>
      <c r="E2615" s="7">
        <v>6.1015135235806497</v>
      </c>
      <c r="F2615" s="7">
        <v>6.38408774632099</v>
      </c>
      <c r="G2615">
        <v>70317</v>
      </c>
      <c r="H2615" t="s">
        <v>157</v>
      </c>
      <c r="I2615" t="s">
        <v>158</v>
      </c>
      <c r="J2615" t="s">
        <v>159</v>
      </c>
      <c r="K2615" t="s">
        <v>160</v>
      </c>
      <c r="L2615" t="s">
        <v>161</v>
      </c>
      <c r="M2615" t="s">
        <v>2745</v>
      </c>
      <c r="N2615" t="s">
        <v>7536</v>
      </c>
      <c r="O2615" t="s">
        <v>2746</v>
      </c>
      <c r="P2615" t="s">
        <v>2747</v>
      </c>
      <c r="Q2615" t="s">
        <v>2748</v>
      </c>
      <c r="S2615" t="s">
        <v>2749</v>
      </c>
      <c r="T2615" t="s">
        <v>2750</v>
      </c>
      <c r="U2615" t="s">
        <v>7535</v>
      </c>
      <c r="V2615" t="s">
        <v>3917</v>
      </c>
      <c r="X2615">
        <v>100</v>
      </c>
      <c r="Y2615">
        <v>31.58</v>
      </c>
      <c r="Z2615">
        <v>52.63</v>
      </c>
      <c r="AA2615">
        <v>52.63</v>
      </c>
    </row>
    <row r="2616" spans="1:28" x14ac:dyDescent="0.3">
      <c r="A2616" t="s">
        <v>12745</v>
      </c>
      <c r="B2616" t="s">
        <v>3636</v>
      </c>
      <c r="C2616" s="7">
        <v>-0.22240449027256701</v>
      </c>
      <c r="D2616" s="7">
        <v>-0.40684606827131398</v>
      </c>
      <c r="E2616" s="7">
        <v>-0.53312916069495098</v>
      </c>
      <c r="F2616" s="7">
        <v>1.20262406991747</v>
      </c>
      <c r="G2616">
        <v>346918</v>
      </c>
      <c r="H2616" t="s">
        <v>776</v>
      </c>
      <c r="I2616" t="s">
        <v>777</v>
      </c>
      <c r="J2616" t="s">
        <v>12744</v>
      </c>
      <c r="K2616" t="s">
        <v>12743</v>
      </c>
      <c r="L2616" t="s">
        <v>35058</v>
      </c>
      <c r="M2616" t="s">
        <v>12742</v>
      </c>
      <c r="N2616" t="s">
        <v>12741</v>
      </c>
      <c r="O2616" t="s">
        <v>12740</v>
      </c>
      <c r="P2616" t="s">
        <v>12737</v>
      </c>
      <c r="Q2616" t="s">
        <v>12736</v>
      </c>
      <c r="R2616" t="s">
        <v>12739</v>
      </c>
      <c r="S2616" t="s">
        <v>12738</v>
      </c>
      <c r="T2616" t="s">
        <v>12737</v>
      </c>
      <c r="U2616" t="s">
        <v>12736</v>
      </c>
      <c r="V2616" t="s">
        <v>12735</v>
      </c>
      <c r="W2616" t="s">
        <v>12734</v>
      </c>
      <c r="X2616">
        <v>100</v>
      </c>
      <c r="Y2616">
        <v>77.14</v>
      </c>
      <c r="Z2616">
        <v>100</v>
      </c>
      <c r="AA2616">
        <v>100</v>
      </c>
      <c r="AB2616">
        <v>80.77</v>
      </c>
    </row>
    <row r="2617" spans="1:28" x14ac:dyDescent="0.3">
      <c r="A2617" t="s">
        <v>29476</v>
      </c>
      <c r="B2617" t="s">
        <v>3636</v>
      </c>
      <c r="C2617" s="7">
        <v>1.44649716066731</v>
      </c>
      <c r="D2617" s="7">
        <v>1.7198236720114</v>
      </c>
      <c r="E2617" s="7">
        <v>1.01234323256653</v>
      </c>
      <c r="F2617" s="7">
        <v>0.27236107685885103</v>
      </c>
      <c r="G2617">
        <v>292549</v>
      </c>
      <c r="J2617" t="s">
        <v>29470</v>
      </c>
      <c r="K2617" t="s">
        <v>29475</v>
      </c>
      <c r="L2617" t="s">
        <v>29474</v>
      </c>
      <c r="M2617" t="s">
        <v>29473</v>
      </c>
      <c r="N2617" t="s">
        <v>29472</v>
      </c>
      <c r="O2617" t="s">
        <v>29471</v>
      </c>
      <c r="P2617" t="s">
        <v>29470</v>
      </c>
      <c r="Q2617" t="s">
        <v>29469</v>
      </c>
      <c r="R2617" t="s">
        <v>29468</v>
      </c>
      <c r="S2617" t="s">
        <v>29467</v>
      </c>
      <c r="V2617" t="s">
        <v>29466</v>
      </c>
      <c r="X2617">
        <v>100</v>
      </c>
      <c r="Y2617">
        <v>39.229999999999997</v>
      </c>
      <c r="Z2617">
        <v>45.01</v>
      </c>
      <c r="AA2617">
        <v>45.01</v>
      </c>
    </row>
    <row r="2618" spans="1:28" x14ac:dyDescent="0.3">
      <c r="A2618" t="s">
        <v>6283</v>
      </c>
      <c r="B2618" t="s">
        <v>3636</v>
      </c>
      <c r="C2618" s="7">
        <v>1.4990584885837299</v>
      </c>
      <c r="D2618" s="7">
        <v>2.4110271386309501</v>
      </c>
      <c r="E2618" s="7">
        <v>1.0918138323733599</v>
      </c>
      <c r="F2618" s="7">
        <v>2.9530307354435799</v>
      </c>
      <c r="G2618">
        <v>278980</v>
      </c>
      <c r="H2618" t="s">
        <v>3212</v>
      </c>
      <c r="I2618" t="s">
        <v>8730</v>
      </c>
      <c r="J2618" t="s">
        <v>3043</v>
      </c>
      <c r="K2618" t="s">
        <v>8731</v>
      </c>
      <c r="L2618" t="s">
        <v>3044</v>
      </c>
      <c r="M2618" t="s">
        <v>6282</v>
      </c>
      <c r="N2618" t="s">
        <v>6281</v>
      </c>
      <c r="O2618" t="s">
        <v>6280</v>
      </c>
      <c r="P2618" t="s">
        <v>3047</v>
      </c>
      <c r="Q2618" t="s">
        <v>8732</v>
      </c>
      <c r="R2618" t="s">
        <v>6279</v>
      </c>
      <c r="S2618" t="s">
        <v>6278</v>
      </c>
      <c r="T2618" t="s">
        <v>3047</v>
      </c>
      <c r="U2618" t="s">
        <v>8732</v>
      </c>
      <c r="V2618" t="s">
        <v>6277</v>
      </c>
      <c r="W2618" t="s">
        <v>6276</v>
      </c>
      <c r="X2618">
        <v>100</v>
      </c>
      <c r="Y2618">
        <v>50.67</v>
      </c>
      <c r="Z2618">
        <v>64.58</v>
      </c>
      <c r="AA2618">
        <v>64.58</v>
      </c>
      <c r="AB2618">
        <v>76.989999999999995</v>
      </c>
    </row>
    <row r="2619" spans="1:28" x14ac:dyDescent="0.3">
      <c r="A2619" t="s">
        <v>17031</v>
      </c>
      <c r="B2619" t="s">
        <v>3631</v>
      </c>
      <c r="C2619" s="7">
        <v>-0.73089868992193296</v>
      </c>
      <c r="D2619" s="7">
        <v>-0.64573202453184197</v>
      </c>
      <c r="E2619" s="7">
        <v>-1.2220281535147099</v>
      </c>
      <c r="F2619" s="7">
        <v>-0.40360313133070802</v>
      </c>
      <c r="G2619">
        <v>70283</v>
      </c>
      <c r="H2619" t="s">
        <v>17030</v>
      </c>
      <c r="I2619" t="s">
        <v>17029</v>
      </c>
      <c r="J2619" t="s">
        <v>625</v>
      </c>
      <c r="K2619" t="s">
        <v>626</v>
      </c>
      <c r="L2619" t="s">
        <v>6205</v>
      </c>
      <c r="M2619" t="s">
        <v>17028</v>
      </c>
      <c r="N2619" t="s">
        <v>17027</v>
      </c>
      <c r="O2619" t="s">
        <v>17026</v>
      </c>
      <c r="P2619" t="s">
        <v>17025</v>
      </c>
      <c r="Q2619" t="s">
        <v>17024</v>
      </c>
      <c r="S2619" t="s">
        <v>17023</v>
      </c>
      <c r="T2619" t="s">
        <v>6199</v>
      </c>
      <c r="U2619" t="s">
        <v>6198</v>
      </c>
      <c r="V2619" t="s">
        <v>17022</v>
      </c>
      <c r="W2619" t="s">
        <v>17021</v>
      </c>
      <c r="X2619">
        <v>100</v>
      </c>
      <c r="Y2619">
        <v>50</v>
      </c>
      <c r="Z2619">
        <v>62.5</v>
      </c>
      <c r="AA2619">
        <v>62.5</v>
      </c>
      <c r="AB2619">
        <v>78.38</v>
      </c>
    </row>
    <row r="2620" spans="1:28" x14ac:dyDescent="0.3">
      <c r="A2620" t="s">
        <v>29465</v>
      </c>
      <c r="B2620" t="s">
        <v>3631</v>
      </c>
      <c r="C2620" s="7">
        <v>-1.23205882247803</v>
      </c>
      <c r="D2620" s="7">
        <v>-0.99552389926786899</v>
      </c>
      <c r="E2620" s="7">
        <v>-0.47377168646805001</v>
      </c>
      <c r="F2620" s="7">
        <v>-0.92242149955034403</v>
      </c>
      <c r="G2620">
        <v>331535</v>
      </c>
      <c r="J2620" t="s">
        <v>668</v>
      </c>
      <c r="K2620" t="s">
        <v>669</v>
      </c>
      <c r="L2620" t="s">
        <v>29231</v>
      </c>
      <c r="M2620" t="s">
        <v>29464</v>
      </c>
      <c r="N2620" t="s">
        <v>29463</v>
      </c>
      <c r="O2620" t="s">
        <v>29462</v>
      </c>
      <c r="P2620" t="s">
        <v>29461</v>
      </c>
      <c r="Q2620" t="s">
        <v>29460</v>
      </c>
      <c r="R2620" t="s">
        <v>29459</v>
      </c>
      <c r="S2620" t="s">
        <v>29458</v>
      </c>
      <c r="T2620" t="s">
        <v>674</v>
      </c>
      <c r="U2620" t="s">
        <v>675</v>
      </c>
      <c r="V2620" t="s">
        <v>29457</v>
      </c>
      <c r="X2620">
        <v>100</v>
      </c>
      <c r="Y2620">
        <v>44.29</v>
      </c>
      <c r="Z2620">
        <v>38.159999999999997</v>
      </c>
      <c r="AA2620">
        <v>36.36</v>
      </c>
    </row>
    <row r="2621" spans="1:28" x14ac:dyDescent="0.3">
      <c r="A2621" t="s">
        <v>5496</v>
      </c>
      <c r="B2621" t="s">
        <v>3631</v>
      </c>
      <c r="C2621" s="7">
        <v>-1.5695191086278799</v>
      </c>
      <c r="D2621" s="7">
        <v>-1.41286345548846</v>
      </c>
      <c r="E2621" s="7">
        <v>-2.1343735203016898</v>
      </c>
      <c r="F2621" s="7">
        <v>-1.9168711395120499</v>
      </c>
      <c r="G2621">
        <v>41987</v>
      </c>
      <c r="H2621" t="s">
        <v>5278</v>
      </c>
      <c r="I2621" t="s">
        <v>5277</v>
      </c>
      <c r="J2621" t="s">
        <v>5489</v>
      </c>
      <c r="K2621" t="s">
        <v>5495</v>
      </c>
      <c r="L2621" t="s">
        <v>5494</v>
      </c>
      <c r="M2621" t="s">
        <v>5493</v>
      </c>
      <c r="N2621" t="s">
        <v>5492</v>
      </c>
      <c r="O2621" t="s">
        <v>5491</v>
      </c>
      <c r="P2621" t="s">
        <v>5489</v>
      </c>
      <c r="Q2621" t="s">
        <v>5488</v>
      </c>
      <c r="S2621" t="s">
        <v>5490</v>
      </c>
      <c r="T2621" t="s">
        <v>5489</v>
      </c>
      <c r="U2621" t="s">
        <v>5488</v>
      </c>
      <c r="V2621" t="s">
        <v>5487</v>
      </c>
      <c r="W2621" t="s">
        <v>5486</v>
      </c>
      <c r="X2621">
        <v>100</v>
      </c>
      <c r="Y2621">
        <v>42.13</v>
      </c>
      <c r="Z2621">
        <v>89.92</v>
      </c>
      <c r="AA2621">
        <v>89.92</v>
      </c>
      <c r="AB2621">
        <v>76.2</v>
      </c>
    </row>
    <row r="2622" spans="1:28" x14ac:dyDescent="0.3">
      <c r="A2622" t="s">
        <v>12733</v>
      </c>
      <c r="B2622" t="s">
        <v>3636</v>
      </c>
      <c r="C2622" s="7">
        <v>0.28208901262779301</v>
      </c>
      <c r="D2622" s="7">
        <v>0.39890043838154698</v>
      </c>
      <c r="E2622" s="7">
        <v>0.59052358417655904</v>
      </c>
      <c r="F2622" s="7">
        <v>1.5910531771683001</v>
      </c>
      <c r="G2622">
        <v>356896</v>
      </c>
      <c r="H2622" t="s">
        <v>898</v>
      </c>
      <c r="I2622" t="s">
        <v>6828</v>
      </c>
      <c r="J2622" t="s">
        <v>295</v>
      </c>
      <c r="K2622" t="s">
        <v>8715</v>
      </c>
      <c r="L2622" t="s">
        <v>3522</v>
      </c>
      <c r="M2622" t="s">
        <v>12732</v>
      </c>
      <c r="N2622" t="s">
        <v>12731</v>
      </c>
      <c r="O2622" t="s">
        <v>12730</v>
      </c>
      <c r="P2622" t="s">
        <v>302</v>
      </c>
      <c r="Q2622" t="s">
        <v>8709</v>
      </c>
      <c r="R2622" t="s">
        <v>12729</v>
      </c>
      <c r="S2622" t="s">
        <v>12728</v>
      </c>
      <c r="T2622" t="s">
        <v>302</v>
      </c>
      <c r="U2622" t="s">
        <v>8709</v>
      </c>
      <c r="V2622" t="s">
        <v>12727</v>
      </c>
      <c r="W2622" t="s">
        <v>12726</v>
      </c>
      <c r="X2622">
        <v>100</v>
      </c>
      <c r="Y2622">
        <v>48.32</v>
      </c>
      <c r="Z2622">
        <v>77.14</v>
      </c>
      <c r="AA2622">
        <v>77.14</v>
      </c>
      <c r="AB2622">
        <v>72.73</v>
      </c>
    </row>
    <row r="2623" spans="1:28" x14ac:dyDescent="0.3">
      <c r="A2623" t="s">
        <v>21088</v>
      </c>
      <c r="B2623" t="s">
        <v>3636</v>
      </c>
      <c r="C2623" s="7">
        <v>0.86259037485013201</v>
      </c>
      <c r="D2623" s="7">
        <v>1.52555254076437</v>
      </c>
      <c r="E2623" s="7">
        <v>1.0062463330963101</v>
      </c>
      <c r="F2623" s="7">
        <v>1.0559479125668501</v>
      </c>
      <c r="G2623">
        <v>73655</v>
      </c>
      <c r="S2623" t="s">
        <v>21087</v>
      </c>
      <c r="T2623" t="s">
        <v>20478</v>
      </c>
      <c r="U2623" t="s">
        <v>20477</v>
      </c>
      <c r="V2623" t="s">
        <v>21086</v>
      </c>
      <c r="X2623">
        <v>100</v>
      </c>
      <c r="Z2623">
        <v>53.77</v>
      </c>
      <c r="AA2623">
        <v>53.77</v>
      </c>
    </row>
    <row r="2624" spans="1:28" x14ac:dyDescent="0.3">
      <c r="A2624" t="s">
        <v>5485</v>
      </c>
      <c r="B2624" t="s">
        <v>3636</v>
      </c>
      <c r="C2624" s="7">
        <v>1.03698798446337</v>
      </c>
      <c r="D2624" s="7">
        <v>1.9765998562251901</v>
      </c>
      <c r="E2624" s="7">
        <v>2.3751373425658802</v>
      </c>
      <c r="F2624" s="7">
        <v>2.9438765318726401</v>
      </c>
      <c r="G2624">
        <v>261577</v>
      </c>
      <c r="H2624" t="s">
        <v>5409</v>
      </c>
      <c r="I2624" t="s">
        <v>5408</v>
      </c>
      <c r="J2624" t="s">
        <v>5484</v>
      </c>
      <c r="K2624" t="s">
        <v>5483</v>
      </c>
      <c r="L2624" t="s">
        <v>5482</v>
      </c>
      <c r="M2624" t="s">
        <v>5481</v>
      </c>
      <c r="N2624" t="s">
        <v>5480</v>
      </c>
      <c r="O2624" t="s">
        <v>5479</v>
      </c>
      <c r="P2624" t="s">
        <v>5478</v>
      </c>
      <c r="Q2624" t="s">
        <v>5477</v>
      </c>
      <c r="S2624" t="s">
        <v>5476</v>
      </c>
      <c r="T2624" t="s">
        <v>5475</v>
      </c>
      <c r="U2624" t="s">
        <v>5474</v>
      </c>
      <c r="V2624" t="s">
        <v>5473</v>
      </c>
      <c r="W2624" t="s">
        <v>5472</v>
      </c>
      <c r="X2624">
        <v>100</v>
      </c>
      <c r="Y2624">
        <v>45.04</v>
      </c>
      <c r="Z2624">
        <v>71.5</v>
      </c>
      <c r="AA2624">
        <v>71.5</v>
      </c>
      <c r="AB2624">
        <v>88.89</v>
      </c>
    </row>
    <row r="2625" spans="1:28" x14ac:dyDescent="0.3">
      <c r="A2625" t="s">
        <v>6275</v>
      </c>
      <c r="B2625" t="s">
        <v>3636</v>
      </c>
      <c r="C2625" s="7">
        <v>1.1152255072755799</v>
      </c>
      <c r="D2625" s="7">
        <v>2.49877452002446</v>
      </c>
      <c r="E2625" s="7">
        <v>2.2266361593735802</v>
      </c>
      <c r="F2625" s="7">
        <v>3.1203564169643001</v>
      </c>
      <c r="G2625">
        <v>73658</v>
      </c>
      <c r="M2625" t="s">
        <v>6274</v>
      </c>
      <c r="N2625" t="s">
        <v>6273</v>
      </c>
      <c r="O2625" t="s">
        <v>6272</v>
      </c>
      <c r="P2625" t="s">
        <v>6271</v>
      </c>
      <c r="Q2625" t="s">
        <v>6270</v>
      </c>
      <c r="R2625" t="s">
        <v>6269</v>
      </c>
      <c r="S2625" t="s">
        <v>6268</v>
      </c>
      <c r="T2625" t="s">
        <v>6267</v>
      </c>
      <c r="U2625" t="s">
        <v>6266</v>
      </c>
      <c r="V2625" t="s">
        <v>6265</v>
      </c>
      <c r="X2625">
        <v>100</v>
      </c>
      <c r="Y2625">
        <v>33.33</v>
      </c>
      <c r="Z2625">
        <v>70.97</v>
      </c>
      <c r="AA2625">
        <v>70.97</v>
      </c>
    </row>
    <row r="2626" spans="1:28" x14ac:dyDescent="0.3">
      <c r="A2626" t="s">
        <v>12725</v>
      </c>
      <c r="B2626" t="s">
        <v>3636</v>
      </c>
      <c r="C2626" s="7">
        <v>0.36863361711124698</v>
      </c>
      <c r="D2626" s="7">
        <v>0.755155746713708</v>
      </c>
      <c r="E2626" s="7">
        <v>0.32406198234835698</v>
      </c>
      <c r="F2626" s="7">
        <v>1.43362655447336</v>
      </c>
      <c r="G2626">
        <v>260953</v>
      </c>
      <c r="H2626" t="s">
        <v>679</v>
      </c>
      <c r="I2626" t="s">
        <v>7145</v>
      </c>
      <c r="J2626" t="s">
        <v>638</v>
      </c>
      <c r="K2626" t="s">
        <v>3852</v>
      </c>
      <c r="L2626" t="s">
        <v>639</v>
      </c>
      <c r="M2626" t="s">
        <v>640</v>
      </c>
      <c r="N2626" t="s">
        <v>641</v>
      </c>
      <c r="O2626" t="s">
        <v>642</v>
      </c>
      <c r="P2626" t="s">
        <v>45</v>
      </c>
      <c r="Q2626" t="s">
        <v>3846</v>
      </c>
      <c r="S2626" t="s">
        <v>12724</v>
      </c>
      <c r="T2626" t="s">
        <v>45</v>
      </c>
      <c r="U2626" t="s">
        <v>3846</v>
      </c>
      <c r="V2626" t="s">
        <v>12723</v>
      </c>
      <c r="X2626">
        <v>100</v>
      </c>
      <c r="Y2626">
        <v>63.33</v>
      </c>
      <c r="Z2626">
        <v>47.62</v>
      </c>
      <c r="AA2626">
        <v>47.62</v>
      </c>
    </row>
    <row r="2627" spans="1:28" x14ac:dyDescent="0.3">
      <c r="A2627" t="s">
        <v>12722</v>
      </c>
      <c r="B2627" t="s">
        <v>3636</v>
      </c>
      <c r="C2627" s="7">
        <v>0.37817869299504497</v>
      </c>
      <c r="D2627" s="7">
        <v>0.771317714894735</v>
      </c>
      <c r="E2627" s="7">
        <v>0.76090736747655197</v>
      </c>
      <c r="F2627" s="7">
        <v>1.0931441032043701</v>
      </c>
      <c r="G2627">
        <v>261933</v>
      </c>
      <c r="H2627" t="s">
        <v>8036</v>
      </c>
      <c r="I2627" t="s">
        <v>8035</v>
      </c>
      <c r="J2627" t="s">
        <v>8034</v>
      </c>
      <c r="K2627" t="s">
        <v>8033</v>
      </c>
      <c r="L2627" t="s">
        <v>8032</v>
      </c>
      <c r="S2627" t="s">
        <v>12721</v>
      </c>
      <c r="T2627" t="s">
        <v>12720</v>
      </c>
      <c r="U2627" t="s">
        <v>34724</v>
      </c>
      <c r="V2627" t="s">
        <v>12719</v>
      </c>
      <c r="X2627">
        <v>100</v>
      </c>
      <c r="Z2627">
        <v>54.97</v>
      </c>
      <c r="AA2627">
        <v>54.97</v>
      </c>
    </row>
    <row r="2628" spans="1:28" x14ac:dyDescent="0.3">
      <c r="A2628" t="s">
        <v>7534</v>
      </c>
      <c r="B2628" t="s">
        <v>3636</v>
      </c>
      <c r="C2628" s="7">
        <v>2.40915447114855</v>
      </c>
      <c r="D2628" s="7">
        <v>1.4731640762546701</v>
      </c>
      <c r="E2628" s="7">
        <v>3.0992993240189501</v>
      </c>
      <c r="F2628" s="7">
        <v>2.9223040036444798</v>
      </c>
      <c r="G2628">
        <v>261797</v>
      </c>
      <c r="H2628" t="s">
        <v>1436</v>
      </c>
      <c r="I2628" t="s">
        <v>3567</v>
      </c>
      <c r="J2628" t="s">
        <v>7533</v>
      </c>
      <c r="K2628" t="s">
        <v>7532</v>
      </c>
      <c r="L2628" t="s">
        <v>8883</v>
      </c>
      <c r="M2628" t="s">
        <v>5467</v>
      </c>
      <c r="N2628" t="s">
        <v>5466</v>
      </c>
      <c r="O2628" t="s">
        <v>5465</v>
      </c>
      <c r="P2628" t="s">
        <v>5463</v>
      </c>
      <c r="Q2628" t="s">
        <v>8778</v>
      </c>
      <c r="S2628" t="s">
        <v>7531</v>
      </c>
      <c r="T2628" t="s">
        <v>5463</v>
      </c>
      <c r="U2628" t="s">
        <v>8778</v>
      </c>
      <c r="V2628" t="s">
        <v>7530</v>
      </c>
      <c r="X2628">
        <v>100</v>
      </c>
      <c r="Y2628">
        <v>65</v>
      </c>
      <c r="Z2628">
        <v>72.73</v>
      </c>
      <c r="AA2628">
        <v>72.73</v>
      </c>
    </row>
    <row r="2629" spans="1:28" x14ac:dyDescent="0.3">
      <c r="A2629" t="s">
        <v>5471</v>
      </c>
      <c r="B2629" t="s">
        <v>3636</v>
      </c>
      <c r="C2629" s="7">
        <v>0.46396916936828603</v>
      </c>
      <c r="D2629" s="7">
        <v>0.65581635462832799</v>
      </c>
      <c r="E2629" s="7">
        <v>3.32764686442908</v>
      </c>
      <c r="F2629" s="7">
        <v>3.1221963858072002</v>
      </c>
      <c r="G2629">
        <v>73663</v>
      </c>
      <c r="J2629" t="s">
        <v>5470</v>
      </c>
      <c r="K2629" t="s">
        <v>5469</v>
      </c>
      <c r="L2629" t="s">
        <v>5468</v>
      </c>
      <c r="M2629" t="s">
        <v>5467</v>
      </c>
      <c r="N2629" t="s">
        <v>5466</v>
      </c>
      <c r="O2629" t="s">
        <v>5465</v>
      </c>
      <c r="P2629" t="s">
        <v>5463</v>
      </c>
      <c r="Q2629" t="s">
        <v>8778</v>
      </c>
      <c r="S2629" t="s">
        <v>5464</v>
      </c>
      <c r="T2629" t="s">
        <v>5463</v>
      </c>
      <c r="U2629" t="s">
        <v>8778</v>
      </c>
      <c r="V2629" t="s">
        <v>5462</v>
      </c>
      <c r="X2629">
        <v>100</v>
      </c>
      <c r="Y2629">
        <v>31.22</v>
      </c>
      <c r="Z2629">
        <v>36.950000000000003</v>
      </c>
      <c r="AA2629">
        <v>36.950000000000003</v>
      </c>
    </row>
    <row r="2630" spans="1:28" x14ac:dyDescent="0.3">
      <c r="A2630" t="s">
        <v>21085</v>
      </c>
      <c r="B2630" t="s">
        <v>3636</v>
      </c>
      <c r="C2630" s="7">
        <v>-0.16134572492996099</v>
      </c>
      <c r="D2630" s="7">
        <v>1.3835051452393301</v>
      </c>
      <c r="E2630" s="7">
        <v>1.73547989476902</v>
      </c>
      <c r="F2630" s="7">
        <v>1.9175831231543501</v>
      </c>
      <c r="G2630">
        <v>346955</v>
      </c>
      <c r="M2630" t="s">
        <v>14615</v>
      </c>
      <c r="N2630" t="s">
        <v>14614</v>
      </c>
      <c r="O2630" t="s">
        <v>14613</v>
      </c>
      <c r="P2630" t="s">
        <v>14611</v>
      </c>
      <c r="Q2630" t="s">
        <v>14610</v>
      </c>
      <c r="S2630" t="s">
        <v>21084</v>
      </c>
      <c r="T2630" t="s">
        <v>14611</v>
      </c>
      <c r="U2630" t="s">
        <v>14610</v>
      </c>
      <c r="V2630" t="s">
        <v>21083</v>
      </c>
      <c r="W2630" t="s">
        <v>21082</v>
      </c>
      <c r="X2630">
        <v>100</v>
      </c>
      <c r="Y2630">
        <v>33.99</v>
      </c>
      <c r="Z2630">
        <v>70.66</v>
      </c>
      <c r="AA2630">
        <v>70.66</v>
      </c>
      <c r="AB2630">
        <v>76.209999999999994</v>
      </c>
    </row>
    <row r="2631" spans="1:28" x14ac:dyDescent="0.3">
      <c r="A2631" t="s">
        <v>29456</v>
      </c>
      <c r="B2631" t="s">
        <v>3636</v>
      </c>
      <c r="C2631" s="7">
        <v>1.0488087492336</v>
      </c>
      <c r="D2631" s="7">
        <v>0.53407007116976002</v>
      </c>
      <c r="E2631" s="7">
        <v>0.88518863601556896</v>
      </c>
      <c r="F2631" s="7">
        <v>0.905479202172915</v>
      </c>
      <c r="G2631">
        <v>73671</v>
      </c>
      <c r="J2631" t="s">
        <v>458</v>
      </c>
      <c r="K2631" t="s">
        <v>459</v>
      </c>
      <c r="L2631" t="s">
        <v>460</v>
      </c>
      <c r="M2631" t="s">
        <v>29455</v>
      </c>
      <c r="N2631" t="s">
        <v>29454</v>
      </c>
      <c r="O2631" t="s">
        <v>29453</v>
      </c>
      <c r="P2631" t="s">
        <v>29452</v>
      </c>
      <c r="Q2631" t="s">
        <v>29451</v>
      </c>
      <c r="R2631" t="s">
        <v>29450</v>
      </c>
      <c r="S2631" t="s">
        <v>29449</v>
      </c>
      <c r="T2631" t="s">
        <v>29448</v>
      </c>
      <c r="U2631" t="s">
        <v>29447</v>
      </c>
      <c r="V2631" t="s">
        <v>29446</v>
      </c>
      <c r="X2631">
        <v>99.5</v>
      </c>
      <c r="Y2631">
        <v>28.83</v>
      </c>
      <c r="Z2631">
        <v>29.96</v>
      </c>
      <c r="AA2631">
        <v>29.96</v>
      </c>
    </row>
    <row r="2632" spans="1:28" x14ac:dyDescent="0.3">
      <c r="A2632" t="s">
        <v>29445</v>
      </c>
      <c r="B2632" t="s">
        <v>3631</v>
      </c>
      <c r="C2632" s="7">
        <v>-1.65443583508935</v>
      </c>
      <c r="D2632" s="7">
        <v>-1.09100774844027</v>
      </c>
      <c r="E2632" s="7">
        <v>-0.49071092265903798</v>
      </c>
      <c r="F2632" s="7">
        <v>-0.37759859504618798</v>
      </c>
      <c r="G2632">
        <v>73678</v>
      </c>
      <c r="I2632" t="s">
        <v>35</v>
      </c>
      <c r="K2632" t="s">
        <v>35</v>
      </c>
      <c r="N2632" t="s">
        <v>35</v>
      </c>
      <c r="Q2632" t="s">
        <v>35</v>
      </c>
      <c r="S2632" t="s">
        <v>29444</v>
      </c>
      <c r="U2632" t="s">
        <v>35</v>
      </c>
      <c r="V2632" t="s">
        <v>29443</v>
      </c>
      <c r="X2632">
        <v>100</v>
      </c>
      <c r="Z2632">
        <v>61.9</v>
      </c>
      <c r="AA2632">
        <v>61.9</v>
      </c>
    </row>
    <row r="2633" spans="1:28" x14ac:dyDescent="0.3">
      <c r="A2633" t="s">
        <v>21081</v>
      </c>
      <c r="B2633" t="s">
        <v>3636</v>
      </c>
      <c r="C2633" s="7">
        <v>-0.56341363676783596</v>
      </c>
      <c r="D2633" s="7">
        <v>1.31844013908284</v>
      </c>
      <c r="E2633" s="7">
        <v>0.121748968312478</v>
      </c>
      <c r="F2633" s="7">
        <v>1.81651629555143</v>
      </c>
      <c r="G2633">
        <v>263055</v>
      </c>
      <c r="H2633" t="s">
        <v>21080</v>
      </c>
      <c r="I2633" t="s">
        <v>21079</v>
      </c>
      <c r="J2633" t="s">
        <v>1676</v>
      </c>
      <c r="K2633" t="s">
        <v>1677</v>
      </c>
      <c r="L2633" t="s">
        <v>35095</v>
      </c>
      <c r="M2633" t="s">
        <v>21078</v>
      </c>
      <c r="N2633" t="s">
        <v>35096</v>
      </c>
      <c r="O2633" t="s">
        <v>21077</v>
      </c>
      <c r="P2633" t="s">
        <v>1681</v>
      </c>
      <c r="Q2633" t="s">
        <v>3616</v>
      </c>
      <c r="R2633" t="s">
        <v>21076</v>
      </c>
      <c r="S2633" t="s">
        <v>21075</v>
      </c>
      <c r="T2633" t="s">
        <v>1681</v>
      </c>
      <c r="U2633" t="s">
        <v>3616</v>
      </c>
      <c r="V2633" t="s">
        <v>21074</v>
      </c>
      <c r="W2633" t="s">
        <v>21073</v>
      </c>
      <c r="X2633">
        <v>100</v>
      </c>
      <c r="Y2633">
        <v>45.24</v>
      </c>
      <c r="Z2633">
        <v>68.75</v>
      </c>
      <c r="AA2633">
        <v>68.75</v>
      </c>
      <c r="AB2633">
        <v>84.67</v>
      </c>
    </row>
    <row r="2634" spans="1:28" x14ac:dyDescent="0.3">
      <c r="A2634" t="s">
        <v>12718</v>
      </c>
      <c r="B2634" t="s">
        <v>3631</v>
      </c>
      <c r="C2634" s="7">
        <v>-0.61746225029595103</v>
      </c>
      <c r="D2634" s="7">
        <v>-0.62182888619125298</v>
      </c>
      <c r="E2634" s="7">
        <v>-0.45836229740891798</v>
      </c>
      <c r="F2634" s="7">
        <v>-1.0299158715630701</v>
      </c>
      <c r="G2634">
        <v>331606</v>
      </c>
      <c r="M2634" t="s">
        <v>12717</v>
      </c>
      <c r="N2634" t="s">
        <v>12716</v>
      </c>
      <c r="O2634" t="s">
        <v>12715</v>
      </c>
      <c r="P2634" t="s">
        <v>12714</v>
      </c>
      <c r="Q2634" t="s">
        <v>12713</v>
      </c>
      <c r="R2634" t="s">
        <v>12712</v>
      </c>
      <c r="S2634" t="s">
        <v>12711</v>
      </c>
      <c r="T2634" t="s">
        <v>364</v>
      </c>
      <c r="U2634" t="s">
        <v>3553</v>
      </c>
      <c r="V2634" t="s">
        <v>12710</v>
      </c>
      <c r="X2634">
        <v>87.47</v>
      </c>
      <c r="Y2634">
        <v>43.59</v>
      </c>
      <c r="Z2634">
        <v>43.05</v>
      </c>
      <c r="AA2634">
        <v>43.05</v>
      </c>
    </row>
    <row r="2635" spans="1:28" x14ac:dyDescent="0.3">
      <c r="A2635" t="s">
        <v>12709</v>
      </c>
      <c r="B2635" t="s">
        <v>3636</v>
      </c>
      <c r="C2635" s="7">
        <v>0.128233290835642</v>
      </c>
      <c r="D2635" s="7">
        <v>-0.23251009776234199</v>
      </c>
      <c r="E2635" s="7">
        <v>0.39621471091124</v>
      </c>
      <c r="F2635" s="7">
        <v>1.4999114076523801</v>
      </c>
      <c r="G2635">
        <v>48583</v>
      </c>
      <c r="H2635" t="s">
        <v>12708</v>
      </c>
      <c r="I2635" t="s">
        <v>12707</v>
      </c>
      <c r="J2635" t="s">
        <v>12706</v>
      </c>
      <c r="K2635" t="s">
        <v>12705</v>
      </c>
      <c r="L2635" t="s">
        <v>12704</v>
      </c>
      <c r="M2635" t="s">
        <v>12703</v>
      </c>
      <c r="N2635" t="s">
        <v>12702</v>
      </c>
      <c r="O2635" t="s">
        <v>12701</v>
      </c>
      <c r="P2635" t="s">
        <v>12698</v>
      </c>
      <c r="Q2635" t="s">
        <v>12697</v>
      </c>
      <c r="R2635" t="s">
        <v>12700</v>
      </c>
      <c r="S2635" t="s">
        <v>12699</v>
      </c>
      <c r="T2635" t="s">
        <v>12698</v>
      </c>
      <c r="U2635" t="s">
        <v>12697</v>
      </c>
      <c r="V2635" t="s">
        <v>12696</v>
      </c>
      <c r="W2635" t="s">
        <v>12695</v>
      </c>
      <c r="X2635">
        <v>100</v>
      </c>
      <c r="Y2635">
        <v>76.260000000000005</v>
      </c>
      <c r="Z2635">
        <v>83.09</v>
      </c>
      <c r="AA2635">
        <v>83.09</v>
      </c>
      <c r="AB2635">
        <v>86.11</v>
      </c>
    </row>
    <row r="2636" spans="1:28" x14ac:dyDescent="0.3">
      <c r="A2636" t="s">
        <v>29442</v>
      </c>
      <c r="B2636" t="s">
        <v>3631</v>
      </c>
      <c r="C2636" s="7">
        <v>-1.5930360002594</v>
      </c>
      <c r="D2636" s="7">
        <v>-0.72330681541851205</v>
      </c>
      <c r="E2636" s="7">
        <v>0.59868127764430401</v>
      </c>
      <c r="F2636" s="7">
        <v>-1.56717824220916</v>
      </c>
      <c r="G2636">
        <v>73704</v>
      </c>
      <c r="I2636" t="s">
        <v>35</v>
      </c>
      <c r="K2636" t="s">
        <v>35</v>
      </c>
      <c r="N2636" t="s">
        <v>35</v>
      </c>
      <c r="Q2636" t="s">
        <v>35</v>
      </c>
      <c r="U2636" t="s">
        <v>35</v>
      </c>
      <c r="X2636">
        <v>100</v>
      </c>
    </row>
    <row r="2637" spans="1:28" x14ac:dyDescent="0.3">
      <c r="A2637" t="s">
        <v>29441</v>
      </c>
      <c r="B2637" t="s">
        <v>3631</v>
      </c>
      <c r="C2637" s="7">
        <v>-1.0367593368400301</v>
      </c>
      <c r="D2637" s="7">
        <v>-1.27976621787531</v>
      </c>
      <c r="E2637" s="7">
        <v>-1.17537263103015</v>
      </c>
      <c r="F2637" s="7">
        <v>-1.0079452536170299</v>
      </c>
      <c r="G2637">
        <v>331621</v>
      </c>
      <c r="H2637" t="s">
        <v>29440</v>
      </c>
      <c r="I2637" t="s">
        <v>29439</v>
      </c>
      <c r="J2637" t="s">
        <v>29438</v>
      </c>
      <c r="K2637" t="s">
        <v>34697</v>
      </c>
      <c r="L2637" t="s">
        <v>34698</v>
      </c>
      <c r="M2637" t="s">
        <v>29437</v>
      </c>
      <c r="N2637" t="s">
        <v>34699</v>
      </c>
      <c r="O2637" t="s">
        <v>29436</v>
      </c>
      <c r="P2637" t="s">
        <v>22961</v>
      </c>
      <c r="Q2637" t="s">
        <v>34524</v>
      </c>
      <c r="R2637" t="s">
        <v>29435</v>
      </c>
      <c r="S2637" t="s">
        <v>29434</v>
      </c>
      <c r="T2637" t="s">
        <v>29182</v>
      </c>
      <c r="U2637" t="s">
        <v>34700</v>
      </c>
      <c r="V2637" t="s">
        <v>29433</v>
      </c>
      <c r="W2637" t="s">
        <v>29432</v>
      </c>
      <c r="X2637">
        <v>98.44</v>
      </c>
      <c r="Y2637">
        <v>39.299999999999997</v>
      </c>
      <c r="Z2637">
        <v>85.82</v>
      </c>
      <c r="AA2637">
        <v>85.82</v>
      </c>
      <c r="AB2637">
        <v>83.27</v>
      </c>
    </row>
    <row r="2638" spans="1:28" x14ac:dyDescent="0.3">
      <c r="A2638" t="s">
        <v>17020</v>
      </c>
      <c r="B2638" t="s">
        <v>3636</v>
      </c>
      <c r="C2638" s="7">
        <v>0.57515233011917599</v>
      </c>
      <c r="D2638" s="7">
        <v>0.55930787715838703</v>
      </c>
      <c r="E2638" s="7">
        <v>1.5284734853236699</v>
      </c>
      <c r="F2638" s="7">
        <v>1.0266646274329401</v>
      </c>
      <c r="G2638">
        <v>346983</v>
      </c>
      <c r="S2638" t="s">
        <v>17019</v>
      </c>
      <c r="T2638" t="s">
        <v>493</v>
      </c>
      <c r="U2638" t="s">
        <v>494</v>
      </c>
      <c r="V2638" t="s">
        <v>17018</v>
      </c>
      <c r="X2638">
        <v>89.47</v>
      </c>
      <c r="Z2638">
        <v>67.569999999999993</v>
      </c>
      <c r="AA2638">
        <v>67.569999999999993</v>
      </c>
    </row>
    <row r="2639" spans="1:28" x14ac:dyDescent="0.3">
      <c r="A2639" t="s">
        <v>5461</v>
      </c>
      <c r="B2639" t="s">
        <v>3636</v>
      </c>
      <c r="C2639" s="7">
        <v>1.44175398318383</v>
      </c>
      <c r="D2639" s="7">
        <v>1.9603218988664399</v>
      </c>
      <c r="E2639" s="7">
        <v>2.08031714971712</v>
      </c>
      <c r="F2639" s="7">
        <v>1.82606323602609</v>
      </c>
      <c r="G2639">
        <v>261854</v>
      </c>
      <c r="H2639" t="s">
        <v>979</v>
      </c>
      <c r="I2639" t="s">
        <v>980</v>
      </c>
      <c r="J2639" t="s">
        <v>5460</v>
      </c>
      <c r="K2639" t="s">
        <v>5459</v>
      </c>
      <c r="L2639" t="s">
        <v>5458</v>
      </c>
      <c r="M2639" t="s">
        <v>5457</v>
      </c>
      <c r="N2639" t="s">
        <v>8956</v>
      </c>
      <c r="O2639" t="s">
        <v>5456</v>
      </c>
      <c r="P2639" t="s">
        <v>5453</v>
      </c>
      <c r="Q2639" t="s">
        <v>5452</v>
      </c>
      <c r="R2639" t="s">
        <v>5455</v>
      </c>
      <c r="S2639" t="s">
        <v>5454</v>
      </c>
      <c r="T2639" t="s">
        <v>5453</v>
      </c>
      <c r="U2639" t="s">
        <v>5452</v>
      </c>
      <c r="V2639" t="s">
        <v>5451</v>
      </c>
      <c r="X2639">
        <v>100</v>
      </c>
      <c r="Y2639">
        <v>29.7</v>
      </c>
      <c r="Z2639">
        <v>95.42</v>
      </c>
      <c r="AA2639">
        <v>95.42</v>
      </c>
    </row>
    <row r="2640" spans="1:28" x14ac:dyDescent="0.3">
      <c r="A2640" t="s">
        <v>29431</v>
      </c>
      <c r="B2640" t="s">
        <v>3631</v>
      </c>
      <c r="C2640" s="7">
        <v>-1.0602174317950399</v>
      </c>
      <c r="D2640" s="7">
        <v>-0.80841248447359204</v>
      </c>
      <c r="E2640" s="7">
        <v>-0.49490481449804102</v>
      </c>
      <c r="F2640" s="7">
        <v>-0.85174240887258401</v>
      </c>
      <c r="G2640">
        <v>99558</v>
      </c>
      <c r="H2640" t="s">
        <v>106</v>
      </c>
      <c r="I2640" t="s">
        <v>107</v>
      </c>
      <c r="J2640" t="s">
        <v>108</v>
      </c>
      <c r="K2640" t="s">
        <v>109</v>
      </c>
      <c r="L2640" t="s">
        <v>110</v>
      </c>
      <c r="M2640" t="s">
        <v>4493</v>
      </c>
      <c r="N2640" t="s">
        <v>4492</v>
      </c>
      <c r="O2640" t="s">
        <v>4491</v>
      </c>
      <c r="P2640" t="s">
        <v>114</v>
      </c>
      <c r="Q2640" t="s">
        <v>115</v>
      </c>
      <c r="R2640" t="s">
        <v>4490</v>
      </c>
      <c r="S2640" t="s">
        <v>29430</v>
      </c>
      <c r="T2640" t="s">
        <v>114</v>
      </c>
      <c r="U2640" t="s">
        <v>115</v>
      </c>
      <c r="V2640" t="s">
        <v>29429</v>
      </c>
      <c r="W2640" t="s">
        <v>29428</v>
      </c>
      <c r="X2640">
        <v>81.59</v>
      </c>
      <c r="Y2640">
        <v>25.49</v>
      </c>
      <c r="Z2640">
        <v>61.89</v>
      </c>
      <c r="AA2640">
        <v>61.89</v>
      </c>
      <c r="AB2640">
        <v>73.040000000000006</v>
      </c>
    </row>
    <row r="2641" spans="1:28" x14ac:dyDescent="0.3">
      <c r="A2641" t="s">
        <v>2751</v>
      </c>
      <c r="B2641" t="s">
        <v>3636</v>
      </c>
      <c r="C2641" s="7">
        <v>2.7447706457195</v>
      </c>
      <c r="D2641" s="7">
        <v>2.6146531869269598</v>
      </c>
      <c r="E2641" s="7">
        <v>2.5062269517302602</v>
      </c>
      <c r="F2641" s="7">
        <v>2.09781730758945</v>
      </c>
      <c r="G2641">
        <v>356928</v>
      </c>
      <c r="J2641" t="s">
        <v>2752</v>
      </c>
      <c r="K2641" t="s">
        <v>2753</v>
      </c>
      <c r="L2641" t="s">
        <v>7325</v>
      </c>
      <c r="M2641" t="s">
        <v>2754</v>
      </c>
      <c r="N2641" t="s">
        <v>2755</v>
      </c>
      <c r="O2641" t="s">
        <v>2756</v>
      </c>
      <c r="P2641" t="s">
        <v>2752</v>
      </c>
      <c r="Q2641" t="s">
        <v>2753</v>
      </c>
      <c r="R2641" t="s">
        <v>2757</v>
      </c>
      <c r="S2641" t="s">
        <v>2758</v>
      </c>
      <c r="T2641" t="s">
        <v>2759</v>
      </c>
      <c r="U2641" t="s">
        <v>3602</v>
      </c>
      <c r="V2641" t="s">
        <v>3773</v>
      </c>
      <c r="X2641">
        <v>100</v>
      </c>
      <c r="Y2641">
        <v>25.56</v>
      </c>
      <c r="Z2641">
        <v>46.61</v>
      </c>
      <c r="AA2641">
        <v>46.61</v>
      </c>
    </row>
    <row r="2642" spans="1:28" x14ac:dyDescent="0.3">
      <c r="A2642" t="s">
        <v>12694</v>
      </c>
      <c r="B2642" t="s">
        <v>3631</v>
      </c>
      <c r="C2642" s="7">
        <v>-0.75929459730637605</v>
      </c>
      <c r="D2642" s="7">
        <v>-0.10412007111015099</v>
      </c>
      <c r="E2642" s="7">
        <v>-0.37875926225658402</v>
      </c>
      <c r="F2642" s="7">
        <v>-1.34726419572358</v>
      </c>
      <c r="G2642">
        <v>64282</v>
      </c>
      <c r="H2642" t="s">
        <v>12693</v>
      </c>
      <c r="I2642" t="s">
        <v>12692</v>
      </c>
      <c r="J2642" t="s">
        <v>12691</v>
      </c>
      <c r="K2642" t="s">
        <v>12690</v>
      </c>
      <c r="L2642" t="s">
        <v>12689</v>
      </c>
      <c r="M2642" t="s">
        <v>12688</v>
      </c>
      <c r="N2642" t="s">
        <v>12687</v>
      </c>
      <c r="O2642" t="s">
        <v>12686</v>
      </c>
      <c r="P2642" t="s">
        <v>12684</v>
      </c>
      <c r="Q2642" t="s">
        <v>12683</v>
      </c>
      <c r="S2642" t="s">
        <v>12685</v>
      </c>
      <c r="T2642" t="s">
        <v>12684</v>
      </c>
      <c r="U2642" t="s">
        <v>12683</v>
      </c>
      <c r="V2642" t="s">
        <v>12682</v>
      </c>
      <c r="W2642" t="s">
        <v>12681</v>
      </c>
      <c r="X2642">
        <v>100</v>
      </c>
      <c r="Y2642">
        <v>63.84</v>
      </c>
      <c r="Z2642">
        <v>63.84</v>
      </c>
      <c r="AA2642">
        <v>63.84</v>
      </c>
      <c r="AB2642">
        <v>76.13</v>
      </c>
    </row>
    <row r="2643" spans="1:28" x14ac:dyDescent="0.3">
      <c r="A2643" t="s">
        <v>29427</v>
      </c>
      <c r="B2643" t="s">
        <v>3631</v>
      </c>
      <c r="C2643" s="7">
        <v>-1.1496790014346101</v>
      </c>
      <c r="D2643" s="7">
        <v>-0.98254134865139597</v>
      </c>
      <c r="E2643" s="7">
        <v>-0.35295035459580398</v>
      </c>
      <c r="F2643" s="7">
        <v>0.11136127042786</v>
      </c>
      <c r="G2643">
        <v>261991</v>
      </c>
      <c r="I2643" t="s">
        <v>35</v>
      </c>
      <c r="K2643" t="s">
        <v>35</v>
      </c>
      <c r="N2643" t="s">
        <v>35</v>
      </c>
      <c r="Q2643" t="s">
        <v>35</v>
      </c>
      <c r="S2643" t="s">
        <v>29426</v>
      </c>
      <c r="U2643" t="s">
        <v>35</v>
      </c>
      <c r="V2643" t="s">
        <v>29425</v>
      </c>
      <c r="X2643">
        <v>100</v>
      </c>
      <c r="Z2643">
        <v>39.35</v>
      </c>
      <c r="AA2643">
        <v>39.35</v>
      </c>
    </row>
    <row r="2644" spans="1:28" x14ac:dyDescent="0.3">
      <c r="A2644" t="s">
        <v>29424</v>
      </c>
      <c r="B2644" t="s">
        <v>3636</v>
      </c>
      <c r="C2644" s="7">
        <v>1.16187792451209</v>
      </c>
      <c r="D2644" s="7">
        <v>1.30007858644828</v>
      </c>
      <c r="E2644" s="7">
        <v>1.1174500931476199</v>
      </c>
      <c r="F2644" s="7">
        <v>0.64307986554540797</v>
      </c>
      <c r="G2644">
        <v>356936</v>
      </c>
      <c r="I2644" t="s">
        <v>35</v>
      </c>
      <c r="K2644" t="s">
        <v>35</v>
      </c>
      <c r="N2644" t="s">
        <v>35</v>
      </c>
      <c r="Q2644" t="s">
        <v>35</v>
      </c>
      <c r="U2644" t="s">
        <v>35</v>
      </c>
    </row>
    <row r="2645" spans="1:28" x14ac:dyDescent="0.3">
      <c r="A2645" t="s">
        <v>6264</v>
      </c>
      <c r="B2645" t="s">
        <v>3636</v>
      </c>
      <c r="C2645" s="7">
        <v>0.68354517601449905</v>
      </c>
      <c r="D2645" s="7">
        <v>2.23794574009231</v>
      </c>
      <c r="E2645" s="7">
        <v>2.0100330153882102</v>
      </c>
      <c r="F2645" s="7">
        <v>0.99732370974437501</v>
      </c>
      <c r="G2645">
        <v>84036</v>
      </c>
      <c r="H2645" t="s">
        <v>6263</v>
      </c>
      <c r="I2645" t="s">
        <v>8919</v>
      </c>
      <c r="J2645" t="s">
        <v>6262</v>
      </c>
      <c r="K2645" t="s">
        <v>8920</v>
      </c>
      <c r="L2645" t="s">
        <v>8921</v>
      </c>
      <c r="M2645" t="s">
        <v>6261</v>
      </c>
      <c r="N2645" t="s">
        <v>8922</v>
      </c>
      <c r="O2645" t="s">
        <v>6260</v>
      </c>
      <c r="P2645" t="s">
        <v>6259</v>
      </c>
      <c r="Q2645" t="s">
        <v>8923</v>
      </c>
      <c r="R2645" t="s">
        <v>6258</v>
      </c>
      <c r="S2645" t="s">
        <v>6257</v>
      </c>
      <c r="T2645" t="s">
        <v>6256</v>
      </c>
      <c r="U2645" t="s">
        <v>8924</v>
      </c>
      <c r="V2645" t="s">
        <v>6255</v>
      </c>
      <c r="W2645" t="s">
        <v>6254</v>
      </c>
      <c r="X2645">
        <v>99.56</v>
      </c>
      <c r="Y2645">
        <v>50</v>
      </c>
      <c r="Z2645">
        <v>69.739999999999995</v>
      </c>
      <c r="AA2645">
        <v>69.739999999999995</v>
      </c>
      <c r="AB2645">
        <v>73.010000000000005</v>
      </c>
    </row>
    <row r="2646" spans="1:28" x14ac:dyDescent="0.3">
      <c r="A2646" t="s">
        <v>29423</v>
      </c>
      <c r="B2646" t="s">
        <v>3636</v>
      </c>
      <c r="C2646" s="7">
        <v>1.3404470525968399</v>
      </c>
      <c r="D2646" s="7">
        <v>1.5028352362013699</v>
      </c>
      <c r="E2646" s="7">
        <v>1.4176529260183599</v>
      </c>
      <c r="F2646" s="7">
        <v>1.36550876371873</v>
      </c>
      <c r="G2646">
        <v>347013</v>
      </c>
      <c r="H2646" t="s">
        <v>29422</v>
      </c>
      <c r="I2646" t="s">
        <v>29421</v>
      </c>
      <c r="J2646" t="s">
        <v>29420</v>
      </c>
      <c r="K2646" t="s">
        <v>29419</v>
      </c>
      <c r="L2646" t="s">
        <v>29418</v>
      </c>
      <c r="M2646" t="s">
        <v>29417</v>
      </c>
      <c r="N2646" t="s">
        <v>29416</v>
      </c>
      <c r="O2646" t="s">
        <v>29415</v>
      </c>
      <c r="P2646" t="s">
        <v>29412</v>
      </c>
      <c r="Q2646" t="s">
        <v>29411</v>
      </c>
      <c r="R2646" t="s">
        <v>29414</v>
      </c>
      <c r="S2646" t="s">
        <v>29413</v>
      </c>
      <c r="T2646" t="s">
        <v>29412</v>
      </c>
      <c r="U2646" t="s">
        <v>29411</v>
      </c>
      <c r="V2646" t="s">
        <v>29410</v>
      </c>
      <c r="W2646" t="s">
        <v>29409</v>
      </c>
      <c r="X2646">
        <v>100</v>
      </c>
      <c r="Y2646">
        <v>39.35</v>
      </c>
      <c r="Z2646">
        <v>64.180000000000007</v>
      </c>
      <c r="AA2646">
        <v>64.180000000000007</v>
      </c>
      <c r="AB2646">
        <v>79.290000000000006</v>
      </c>
    </row>
    <row r="2647" spans="1:28" x14ac:dyDescent="0.3">
      <c r="A2647" t="s">
        <v>7529</v>
      </c>
      <c r="B2647" t="s">
        <v>3631</v>
      </c>
      <c r="C2647" s="7">
        <v>-2.2113455802412298</v>
      </c>
      <c r="D2647" s="7">
        <v>-2.2332806444600801</v>
      </c>
      <c r="E2647" s="7">
        <v>-2.26794177696596</v>
      </c>
      <c r="F2647" s="7">
        <v>-1.73139040695649</v>
      </c>
      <c r="G2647">
        <v>326362</v>
      </c>
      <c r="I2647" t="s">
        <v>35</v>
      </c>
      <c r="K2647" t="s">
        <v>35</v>
      </c>
      <c r="N2647" t="s">
        <v>35</v>
      </c>
      <c r="Q2647" t="s">
        <v>35</v>
      </c>
      <c r="U2647" t="s">
        <v>35</v>
      </c>
      <c r="X2647">
        <v>100</v>
      </c>
    </row>
    <row r="2648" spans="1:28" x14ac:dyDescent="0.3">
      <c r="A2648" t="s">
        <v>21072</v>
      </c>
      <c r="B2648" t="s">
        <v>3636</v>
      </c>
      <c r="C2648" s="7">
        <v>0.47998563236904002</v>
      </c>
      <c r="D2648" s="7">
        <v>1.00010745544886</v>
      </c>
      <c r="E2648" s="7">
        <v>1.47137215368934</v>
      </c>
      <c r="F2648" s="7">
        <v>1.7152358126859699</v>
      </c>
      <c r="G2648">
        <v>331693</v>
      </c>
      <c r="M2648" t="s">
        <v>21071</v>
      </c>
      <c r="N2648" t="s">
        <v>21070</v>
      </c>
      <c r="O2648" t="s">
        <v>21069</v>
      </c>
      <c r="P2648" t="s">
        <v>21068</v>
      </c>
      <c r="Q2648" t="s">
        <v>35097</v>
      </c>
      <c r="R2648" t="s">
        <v>21067</v>
      </c>
      <c r="S2648" t="s">
        <v>21066</v>
      </c>
      <c r="T2648" t="s">
        <v>21065</v>
      </c>
      <c r="U2648" t="s">
        <v>21064</v>
      </c>
      <c r="V2648" t="s">
        <v>21063</v>
      </c>
      <c r="X2648">
        <v>100</v>
      </c>
      <c r="Y2648">
        <v>33.07</v>
      </c>
      <c r="Z2648">
        <v>42.98</v>
      </c>
      <c r="AA2648">
        <v>42.98</v>
      </c>
    </row>
    <row r="2649" spans="1:28" x14ac:dyDescent="0.3">
      <c r="A2649" t="s">
        <v>29408</v>
      </c>
      <c r="B2649" t="s">
        <v>3631</v>
      </c>
      <c r="C2649" s="7">
        <v>-1.8376359637400601</v>
      </c>
      <c r="D2649" s="7">
        <v>-0.62248264997671698</v>
      </c>
      <c r="E2649" s="7">
        <v>-0.28375399156950598</v>
      </c>
      <c r="F2649" s="7">
        <v>-0.33840756968236102</v>
      </c>
      <c r="G2649">
        <v>73780</v>
      </c>
      <c r="M2649" t="s">
        <v>29407</v>
      </c>
      <c r="N2649" t="s">
        <v>29406</v>
      </c>
      <c r="O2649" t="s">
        <v>29405</v>
      </c>
      <c r="P2649" t="s">
        <v>29404</v>
      </c>
      <c r="Q2649" t="s">
        <v>29403</v>
      </c>
      <c r="R2649" t="s">
        <v>29402</v>
      </c>
      <c r="S2649" t="s">
        <v>29401</v>
      </c>
      <c r="T2649" t="s">
        <v>7764</v>
      </c>
      <c r="U2649" t="s">
        <v>7763</v>
      </c>
      <c r="V2649" t="s">
        <v>29400</v>
      </c>
      <c r="X2649">
        <v>97.67</v>
      </c>
      <c r="Y2649">
        <v>36.54</v>
      </c>
      <c r="Z2649">
        <v>52.32</v>
      </c>
      <c r="AA2649">
        <v>52.32</v>
      </c>
    </row>
    <row r="2650" spans="1:28" x14ac:dyDescent="0.3">
      <c r="A2650" t="s">
        <v>17017</v>
      </c>
      <c r="B2650" t="s">
        <v>3631</v>
      </c>
      <c r="C2650" s="7">
        <v>0.21617236237964099</v>
      </c>
      <c r="D2650" s="7">
        <v>-0.67272984667719604</v>
      </c>
      <c r="E2650" s="7">
        <v>-1.41147800778915</v>
      </c>
      <c r="F2650" s="7">
        <v>1.1002211384551801</v>
      </c>
      <c r="G2650">
        <v>262372</v>
      </c>
      <c r="I2650" t="s">
        <v>35</v>
      </c>
      <c r="K2650" t="s">
        <v>35</v>
      </c>
      <c r="N2650" t="s">
        <v>35</v>
      </c>
      <c r="Q2650" t="s">
        <v>35</v>
      </c>
      <c r="U2650" t="s">
        <v>35</v>
      </c>
    </row>
    <row r="2651" spans="1:28" x14ac:dyDescent="0.3">
      <c r="A2651" t="s">
        <v>17016</v>
      </c>
      <c r="B2651" t="s">
        <v>3631</v>
      </c>
      <c r="C2651" s="7">
        <v>8.0504825298049795E-2</v>
      </c>
      <c r="D2651" s="7">
        <v>-0.61257554792398095</v>
      </c>
      <c r="E2651" s="7">
        <v>-1.3342000268387699</v>
      </c>
      <c r="F2651" s="7">
        <v>1.1908806726024701</v>
      </c>
      <c r="G2651">
        <v>261677</v>
      </c>
      <c r="I2651" t="s">
        <v>35</v>
      </c>
      <c r="K2651" t="s">
        <v>35</v>
      </c>
      <c r="N2651" t="s">
        <v>35</v>
      </c>
      <c r="Q2651" t="s">
        <v>35</v>
      </c>
      <c r="U2651" t="s">
        <v>35</v>
      </c>
    </row>
    <row r="2652" spans="1:28" x14ac:dyDescent="0.3">
      <c r="A2652" t="s">
        <v>17015</v>
      </c>
      <c r="B2652" t="s">
        <v>3631</v>
      </c>
      <c r="C2652" s="7">
        <v>6.5434894458647405E-2</v>
      </c>
      <c r="D2652" s="7">
        <v>-0.47894894225449702</v>
      </c>
      <c r="E2652" s="7">
        <v>-1.43156222689847</v>
      </c>
      <c r="F2652" s="7">
        <v>1.0510849324540099</v>
      </c>
      <c r="G2652">
        <v>262841</v>
      </c>
      <c r="I2652" t="s">
        <v>35</v>
      </c>
      <c r="K2652" t="s">
        <v>35</v>
      </c>
      <c r="N2652" t="s">
        <v>35</v>
      </c>
      <c r="Q2652" t="s">
        <v>35</v>
      </c>
      <c r="U2652" t="s">
        <v>35</v>
      </c>
    </row>
    <row r="2653" spans="1:28" x14ac:dyDescent="0.3">
      <c r="A2653" t="s">
        <v>17014</v>
      </c>
      <c r="B2653" t="s">
        <v>3631</v>
      </c>
      <c r="C2653" s="7">
        <v>0.21614822025554001</v>
      </c>
      <c r="D2653" s="7">
        <v>-0.66432290650815096</v>
      </c>
      <c r="E2653" s="7">
        <v>-1.4114234318674701</v>
      </c>
      <c r="F2653" s="7">
        <v>1.0998020169342</v>
      </c>
      <c r="G2653">
        <v>262519</v>
      </c>
      <c r="I2653" t="s">
        <v>35</v>
      </c>
      <c r="K2653" t="s">
        <v>35</v>
      </c>
      <c r="N2653" t="s">
        <v>35</v>
      </c>
      <c r="Q2653" t="s">
        <v>35</v>
      </c>
      <c r="U2653" t="s">
        <v>35</v>
      </c>
    </row>
    <row r="2654" spans="1:28" x14ac:dyDescent="0.3">
      <c r="A2654" t="s">
        <v>17013</v>
      </c>
      <c r="B2654" t="s">
        <v>3631</v>
      </c>
      <c r="C2654" s="7">
        <v>8.0468476097490096E-2</v>
      </c>
      <c r="D2654" s="7">
        <v>-0.62744656051442904</v>
      </c>
      <c r="E2654" s="7">
        <v>-1.33410158969994</v>
      </c>
      <c r="F2654" s="7">
        <v>1.19608174815654</v>
      </c>
      <c r="G2654">
        <v>262161</v>
      </c>
      <c r="I2654" t="s">
        <v>35</v>
      </c>
      <c r="K2654" t="s">
        <v>35</v>
      </c>
      <c r="N2654" t="s">
        <v>35</v>
      </c>
      <c r="Q2654" t="s">
        <v>35</v>
      </c>
      <c r="U2654" t="s">
        <v>35</v>
      </c>
    </row>
    <row r="2655" spans="1:28" x14ac:dyDescent="0.3">
      <c r="A2655" t="s">
        <v>17012</v>
      </c>
      <c r="B2655" t="s">
        <v>3631</v>
      </c>
      <c r="C2655" s="7">
        <v>4.9891276753101003E-2</v>
      </c>
      <c r="D2655" s="7">
        <v>-0.45228574848519498</v>
      </c>
      <c r="E2655" s="7">
        <v>-1.4321580072178199</v>
      </c>
      <c r="F2655" s="7">
        <v>1.00516160861374</v>
      </c>
      <c r="G2655">
        <v>262903</v>
      </c>
      <c r="I2655" t="s">
        <v>35</v>
      </c>
      <c r="K2655" t="s">
        <v>35</v>
      </c>
      <c r="N2655" t="s">
        <v>35</v>
      </c>
      <c r="Q2655" t="s">
        <v>35</v>
      </c>
      <c r="U2655" t="s">
        <v>35</v>
      </c>
    </row>
    <row r="2656" spans="1:28" x14ac:dyDescent="0.3">
      <c r="A2656" t="s">
        <v>17011</v>
      </c>
      <c r="B2656" t="s">
        <v>3631</v>
      </c>
      <c r="C2656" s="7">
        <v>-0.85725138581411497</v>
      </c>
      <c r="D2656" s="7">
        <v>-0.71737896203266704</v>
      </c>
      <c r="E2656" s="7">
        <v>-1.0048447984323201</v>
      </c>
      <c r="F2656" s="7">
        <v>-0.52087136025459901</v>
      </c>
      <c r="G2656">
        <v>248879</v>
      </c>
      <c r="H2656" t="s">
        <v>4536</v>
      </c>
      <c r="I2656" t="s">
        <v>8866</v>
      </c>
      <c r="J2656" t="s">
        <v>1439</v>
      </c>
      <c r="K2656" t="s">
        <v>4535</v>
      </c>
      <c r="L2656" t="s">
        <v>8867</v>
      </c>
      <c r="M2656" t="s">
        <v>17010</v>
      </c>
      <c r="N2656" t="s">
        <v>17009</v>
      </c>
      <c r="O2656" t="s">
        <v>17008</v>
      </c>
      <c r="P2656" t="s">
        <v>1439</v>
      </c>
      <c r="Q2656" t="s">
        <v>3569</v>
      </c>
      <c r="R2656" t="s">
        <v>17007</v>
      </c>
      <c r="S2656" t="s">
        <v>17006</v>
      </c>
      <c r="T2656" t="s">
        <v>1439</v>
      </c>
      <c r="U2656" t="s">
        <v>3569</v>
      </c>
      <c r="V2656" t="s">
        <v>17005</v>
      </c>
      <c r="W2656" t="s">
        <v>17004</v>
      </c>
      <c r="X2656">
        <v>100</v>
      </c>
      <c r="Y2656">
        <v>55</v>
      </c>
      <c r="Z2656">
        <v>86.96</v>
      </c>
      <c r="AA2656">
        <v>86.96</v>
      </c>
      <c r="AB2656">
        <v>71.849999999999994</v>
      </c>
    </row>
    <row r="2657" spans="1:28" x14ac:dyDescent="0.3">
      <c r="A2657" t="s">
        <v>5450</v>
      </c>
      <c r="B2657" t="s">
        <v>3636</v>
      </c>
      <c r="C2657" s="7">
        <v>0.41418220651045601</v>
      </c>
      <c r="D2657" s="7">
        <v>1.6312130087088901</v>
      </c>
      <c r="E2657" s="7">
        <v>2.4010527110238602</v>
      </c>
      <c r="F2657" s="7">
        <v>1.9931616396818299</v>
      </c>
      <c r="G2657">
        <v>73785</v>
      </c>
      <c r="M2657" t="s">
        <v>5449</v>
      </c>
      <c r="N2657" t="s">
        <v>8957</v>
      </c>
      <c r="O2657" t="s">
        <v>5448</v>
      </c>
      <c r="P2657" t="s">
        <v>5447</v>
      </c>
      <c r="Q2657" t="s">
        <v>8958</v>
      </c>
      <c r="R2657" t="s">
        <v>5446</v>
      </c>
      <c r="S2657" t="s">
        <v>5445</v>
      </c>
      <c r="T2657" t="s">
        <v>103</v>
      </c>
      <c r="U2657" t="s">
        <v>104</v>
      </c>
      <c r="V2657" t="s">
        <v>5444</v>
      </c>
      <c r="X2657">
        <v>94.8</v>
      </c>
      <c r="Y2657">
        <v>33.9</v>
      </c>
      <c r="Z2657">
        <v>91.76</v>
      </c>
      <c r="AA2657">
        <v>91.76</v>
      </c>
    </row>
    <row r="2658" spans="1:28" x14ac:dyDescent="0.3">
      <c r="A2658" t="s">
        <v>21062</v>
      </c>
      <c r="B2658" t="s">
        <v>3631</v>
      </c>
      <c r="C2658" s="7">
        <v>0.59568809537253598</v>
      </c>
      <c r="D2658" s="7">
        <v>-1.78163185263598</v>
      </c>
      <c r="E2658" s="7">
        <v>0.75691869318326899</v>
      </c>
      <c r="F2658" s="7">
        <v>4.79367864239904E-2</v>
      </c>
      <c r="G2658">
        <v>73789</v>
      </c>
      <c r="S2658" t="s">
        <v>21061</v>
      </c>
      <c r="T2658" t="s">
        <v>21060</v>
      </c>
      <c r="U2658" t="s">
        <v>21059</v>
      </c>
      <c r="V2658" t="s">
        <v>21058</v>
      </c>
      <c r="X2658">
        <v>100</v>
      </c>
      <c r="Z2658">
        <v>40</v>
      </c>
      <c r="AA2658">
        <v>40</v>
      </c>
    </row>
    <row r="2659" spans="1:28" x14ac:dyDescent="0.3">
      <c r="A2659" t="s">
        <v>2760</v>
      </c>
      <c r="B2659" t="s">
        <v>3636</v>
      </c>
      <c r="C2659" s="7">
        <v>2.3718177747412401</v>
      </c>
      <c r="D2659" s="7">
        <v>2.86038451748251</v>
      </c>
      <c r="E2659" s="7">
        <v>2.6178841893719502</v>
      </c>
      <c r="F2659" s="7">
        <v>3.1036899856328199</v>
      </c>
      <c r="G2659">
        <v>73810</v>
      </c>
      <c r="M2659" t="s">
        <v>2761</v>
      </c>
      <c r="N2659" t="s">
        <v>2762</v>
      </c>
      <c r="O2659" t="s">
        <v>2763</v>
      </c>
      <c r="P2659" t="s">
        <v>2764</v>
      </c>
      <c r="Q2659" t="s">
        <v>2765</v>
      </c>
      <c r="R2659" t="s">
        <v>2766</v>
      </c>
      <c r="S2659" t="s">
        <v>2767</v>
      </c>
      <c r="T2659" t="s">
        <v>2492</v>
      </c>
      <c r="U2659" t="s">
        <v>7528</v>
      </c>
      <c r="V2659" t="s">
        <v>3688</v>
      </c>
      <c r="X2659">
        <v>100</v>
      </c>
      <c r="Y2659">
        <v>35.85</v>
      </c>
      <c r="Z2659">
        <v>38.89</v>
      </c>
      <c r="AA2659">
        <v>38.89</v>
      </c>
    </row>
    <row r="2660" spans="1:28" x14ac:dyDescent="0.3">
      <c r="A2660" t="s">
        <v>29399</v>
      </c>
      <c r="B2660" t="s">
        <v>3631</v>
      </c>
      <c r="C2660" s="7">
        <v>-1.0993065462027301</v>
      </c>
      <c r="D2660" s="7">
        <v>-0.64760827522849995</v>
      </c>
      <c r="E2660" s="7">
        <v>-1.2042745337376</v>
      </c>
      <c r="F2660" s="7">
        <v>-0.74722493372137899</v>
      </c>
      <c r="G2660">
        <v>240401</v>
      </c>
      <c r="I2660" t="s">
        <v>35</v>
      </c>
      <c r="K2660" t="s">
        <v>35</v>
      </c>
      <c r="N2660" t="s">
        <v>35</v>
      </c>
      <c r="Q2660" t="s">
        <v>35</v>
      </c>
      <c r="S2660" t="s">
        <v>29398</v>
      </c>
      <c r="U2660" t="s">
        <v>35</v>
      </c>
      <c r="V2660" t="s">
        <v>29397</v>
      </c>
      <c r="X2660">
        <v>100</v>
      </c>
      <c r="Z2660">
        <v>69.23</v>
      </c>
      <c r="AA2660">
        <v>69.23</v>
      </c>
    </row>
    <row r="2661" spans="1:28" x14ac:dyDescent="0.3">
      <c r="A2661" t="s">
        <v>17003</v>
      </c>
      <c r="B2661" t="s">
        <v>3636</v>
      </c>
      <c r="C2661" s="7">
        <v>-0.50602977771170499</v>
      </c>
      <c r="D2661" s="7">
        <v>-6.1987285815818402E-2</v>
      </c>
      <c r="E2661" s="7">
        <v>1.84389140166957</v>
      </c>
      <c r="F2661" s="7">
        <v>0.91000848649855204</v>
      </c>
      <c r="G2661">
        <v>262336</v>
      </c>
      <c r="H2661" t="s">
        <v>1436</v>
      </c>
      <c r="I2661" t="s">
        <v>3567</v>
      </c>
      <c r="J2661" t="s">
        <v>7533</v>
      </c>
      <c r="K2661" t="s">
        <v>7532</v>
      </c>
      <c r="L2661" t="s">
        <v>8883</v>
      </c>
      <c r="M2661" t="s">
        <v>7385</v>
      </c>
      <c r="N2661" t="s">
        <v>5466</v>
      </c>
      <c r="O2661" t="s">
        <v>7384</v>
      </c>
      <c r="P2661" t="s">
        <v>5463</v>
      </c>
      <c r="Q2661" t="s">
        <v>8778</v>
      </c>
      <c r="R2661" t="s">
        <v>7383</v>
      </c>
      <c r="S2661" t="s">
        <v>17002</v>
      </c>
      <c r="T2661" t="s">
        <v>5463</v>
      </c>
      <c r="U2661" t="s">
        <v>8778</v>
      </c>
      <c r="V2661" t="s">
        <v>17001</v>
      </c>
      <c r="X2661">
        <v>100</v>
      </c>
      <c r="Y2661">
        <v>55.1</v>
      </c>
      <c r="Z2661">
        <v>80</v>
      </c>
      <c r="AA2661">
        <v>80</v>
      </c>
    </row>
    <row r="2662" spans="1:28" x14ac:dyDescent="0.3">
      <c r="A2662" t="s">
        <v>17000</v>
      </c>
      <c r="B2662" t="s">
        <v>3636</v>
      </c>
      <c r="C2662" s="7">
        <v>0.25619102533573601</v>
      </c>
      <c r="D2662" s="7">
        <v>0.840112680102999</v>
      </c>
      <c r="E2662" s="7">
        <v>1.5063970784238701</v>
      </c>
      <c r="F2662" s="7">
        <v>1.5365882636089301</v>
      </c>
      <c r="G2662">
        <v>323039</v>
      </c>
      <c r="I2662" t="s">
        <v>35</v>
      </c>
      <c r="K2662" t="s">
        <v>35</v>
      </c>
      <c r="N2662" t="s">
        <v>35</v>
      </c>
      <c r="Q2662" t="s">
        <v>35</v>
      </c>
      <c r="U2662" t="s">
        <v>35</v>
      </c>
      <c r="X2662">
        <v>100</v>
      </c>
    </row>
    <row r="2663" spans="1:28" x14ac:dyDescent="0.3">
      <c r="A2663" t="s">
        <v>29396</v>
      </c>
      <c r="B2663" t="s">
        <v>3631</v>
      </c>
      <c r="C2663" s="7">
        <v>-1.7381235402942601</v>
      </c>
      <c r="D2663" s="7">
        <v>-0.91087348825984504</v>
      </c>
      <c r="E2663" s="7">
        <v>-0.64203893443623805</v>
      </c>
      <c r="F2663" s="7">
        <v>0.130677557331903</v>
      </c>
      <c r="G2663">
        <v>323047</v>
      </c>
      <c r="J2663" t="s">
        <v>2861</v>
      </c>
      <c r="K2663" t="s">
        <v>2862</v>
      </c>
      <c r="L2663" t="s">
        <v>2863</v>
      </c>
      <c r="M2663" t="s">
        <v>6194</v>
      </c>
      <c r="N2663" t="s">
        <v>6193</v>
      </c>
      <c r="O2663" t="s">
        <v>6192</v>
      </c>
      <c r="P2663" t="s">
        <v>2861</v>
      </c>
      <c r="Q2663" t="s">
        <v>2865</v>
      </c>
      <c r="R2663" t="s">
        <v>6191</v>
      </c>
      <c r="S2663" t="s">
        <v>29395</v>
      </c>
      <c r="T2663" t="s">
        <v>2861</v>
      </c>
      <c r="U2663" t="s">
        <v>2865</v>
      </c>
      <c r="V2663" t="s">
        <v>29394</v>
      </c>
      <c r="X2663">
        <v>100</v>
      </c>
      <c r="Y2663">
        <v>38.78</v>
      </c>
      <c r="Z2663">
        <v>52.08</v>
      </c>
      <c r="AA2663">
        <v>52.08</v>
      </c>
    </row>
    <row r="2664" spans="1:28" x14ac:dyDescent="0.3">
      <c r="A2664" t="s">
        <v>7527</v>
      </c>
      <c r="B2664" t="s">
        <v>3631</v>
      </c>
      <c r="C2664" s="7">
        <v>-2.3373143255286299</v>
      </c>
      <c r="D2664" s="7">
        <v>-0.34960730278565999</v>
      </c>
      <c r="E2664" s="7">
        <v>-0.13520572465133199</v>
      </c>
      <c r="F2664" s="7">
        <v>0.19284260746135101</v>
      </c>
      <c r="G2664">
        <v>292843</v>
      </c>
      <c r="H2664" t="s">
        <v>5409</v>
      </c>
      <c r="I2664" t="s">
        <v>5408</v>
      </c>
      <c r="J2664" t="s">
        <v>5484</v>
      </c>
      <c r="K2664" t="s">
        <v>5483</v>
      </c>
      <c r="L2664" t="s">
        <v>5482</v>
      </c>
      <c r="M2664" t="s">
        <v>222</v>
      </c>
      <c r="N2664" t="s">
        <v>223</v>
      </c>
      <c r="O2664" t="s">
        <v>224</v>
      </c>
      <c r="P2664" t="s">
        <v>225</v>
      </c>
      <c r="Q2664" t="s">
        <v>4621</v>
      </c>
      <c r="R2664" t="s">
        <v>226</v>
      </c>
      <c r="S2664" t="s">
        <v>7526</v>
      </c>
      <c r="T2664" t="s">
        <v>7525</v>
      </c>
      <c r="U2664" t="s">
        <v>7524</v>
      </c>
      <c r="V2664" t="s">
        <v>7523</v>
      </c>
      <c r="W2664" t="s">
        <v>7522</v>
      </c>
      <c r="X2664">
        <v>100</v>
      </c>
      <c r="Y2664">
        <v>41.84</v>
      </c>
      <c r="Z2664">
        <v>73.33</v>
      </c>
      <c r="AA2664">
        <v>73.33</v>
      </c>
      <c r="AB2664">
        <v>73.540000000000006</v>
      </c>
    </row>
    <row r="2665" spans="1:28" x14ac:dyDescent="0.3">
      <c r="A2665" t="s">
        <v>29393</v>
      </c>
      <c r="B2665" t="s">
        <v>3636</v>
      </c>
      <c r="C2665" s="7">
        <v>1.45644399570932</v>
      </c>
      <c r="D2665" s="7">
        <v>1.9768980169379</v>
      </c>
      <c r="E2665" s="7">
        <v>1.8431491930592301</v>
      </c>
      <c r="F2665" s="7">
        <v>1.1272778008175299</v>
      </c>
      <c r="G2665">
        <v>331756</v>
      </c>
      <c r="M2665" t="s">
        <v>29392</v>
      </c>
      <c r="N2665" t="s">
        <v>29391</v>
      </c>
      <c r="O2665" t="s">
        <v>29390</v>
      </c>
      <c r="P2665" t="s">
        <v>12698</v>
      </c>
      <c r="Q2665" t="s">
        <v>12697</v>
      </c>
      <c r="R2665" t="s">
        <v>29389</v>
      </c>
      <c r="S2665" t="s">
        <v>29388</v>
      </c>
      <c r="V2665" t="s">
        <v>29387</v>
      </c>
      <c r="X2665">
        <v>100</v>
      </c>
      <c r="Y2665">
        <v>35.090000000000003</v>
      </c>
      <c r="Z2665">
        <v>33.700000000000003</v>
      </c>
      <c r="AA2665">
        <v>33.700000000000003</v>
      </c>
    </row>
    <row r="2666" spans="1:28" x14ac:dyDescent="0.3">
      <c r="A2666" t="s">
        <v>12680</v>
      </c>
      <c r="B2666" t="s">
        <v>3631</v>
      </c>
      <c r="C2666" s="7">
        <v>-0.96029101358790603</v>
      </c>
      <c r="D2666" s="7">
        <v>-0.96029101358790603</v>
      </c>
      <c r="E2666" s="7">
        <v>-0.14717481281113901</v>
      </c>
      <c r="F2666" s="7">
        <v>-1.68345959101647</v>
      </c>
      <c r="G2666">
        <v>73841</v>
      </c>
      <c r="I2666" t="s">
        <v>35</v>
      </c>
      <c r="K2666" t="s">
        <v>35</v>
      </c>
      <c r="N2666" t="s">
        <v>35</v>
      </c>
      <c r="Q2666" t="s">
        <v>35</v>
      </c>
      <c r="U2666" t="s">
        <v>35</v>
      </c>
    </row>
    <row r="2667" spans="1:28" x14ac:dyDescent="0.3">
      <c r="A2667" t="s">
        <v>16999</v>
      </c>
      <c r="B2667" t="s">
        <v>3636</v>
      </c>
      <c r="C2667" s="7">
        <v>0.42855648413623698</v>
      </c>
      <c r="D2667" s="7">
        <v>0.99236985938903599</v>
      </c>
      <c r="E2667" s="7">
        <v>1.4928030500974501</v>
      </c>
      <c r="F2667" s="7">
        <v>0.86427394571643001</v>
      </c>
      <c r="G2667">
        <v>356979</v>
      </c>
      <c r="H2667" t="s">
        <v>679</v>
      </c>
      <c r="I2667" t="s">
        <v>7145</v>
      </c>
      <c r="J2667" t="s">
        <v>691</v>
      </c>
      <c r="K2667" t="s">
        <v>4023</v>
      </c>
      <c r="L2667" t="s">
        <v>1011</v>
      </c>
      <c r="M2667" t="s">
        <v>1989</v>
      </c>
      <c r="N2667" t="s">
        <v>8719</v>
      </c>
      <c r="O2667" t="s">
        <v>1990</v>
      </c>
      <c r="P2667" t="s">
        <v>1991</v>
      </c>
      <c r="Q2667" t="s">
        <v>8720</v>
      </c>
      <c r="S2667" t="s">
        <v>16998</v>
      </c>
      <c r="T2667" t="s">
        <v>45</v>
      </c>
      <c r="U2667" t="s">
        <v>3846</v>
      </c>
      <c r="V2667" t="s">
        <v>16997</v>
      </c>
      <c r="W2667" t="s">
        <v>16996</v>
      </c>
      <c r="X2667">
        <v>100</v>
      </c>
      <c r="Y2667">
        <v>30.77</v>
      </c>
      <c r="Z2667">
        <v>52.9</v>
      </c>
      <c r="AA2667">
        <v>52.9</v>
      </c>
      <c r="AB2667">
        <v>85.25</v>
      </c>
    </row>
    <row r="2668" spans="1:28" x14ac:dyDescent="0.3">
      <c r="A2668" t="s">
        <v>16995</v>
      </c>
      <c r="B2668" t="s">
        <v>3636</v>
      </c>
      <c r="C2668" s="7">
        <v>0</v>
      </c>
      <c r="D2668" s="7">
        <v>0</v>
      </c>
      <c r="E2668" s="7">
        <v>1.3299874584842499</v>
      </c>
      <c r="F2668" s="7">
        <v>0</v>
      </c>
      <c r="G2668">
        <v>48653</v>
      </c>
      <c r="H2668" t="s">
        <v>16994</v>
      </c>
      <c r="I2668" t="s">
        <v>16993</v>
      </c>
      <c r="J2668" t="s">
        <v>16992</v>
      </c>
      <c r="K2668" t="s">
        <v>16991</v>
      </c>
      <c r="L2668" t="s">
        <v>16990</v>
      </c>
    </row>
    <row r="2669" spans="1:28" x14ac:dyDescent="0.3">
      <c r="A2669" t="s">
        <v>21057</v>
      </c>
      <c r="B2669" t="s">
        <v>3631</v>
      </c>
      <c r="C2669" s="7">
        <v>-0.32054342248691903</v>
      </c>
      <c r="D2669" s="7">
        <v>-1.8298577975222301</v>
      </c>
      <c r="E2669" s="7">
        <v>-0.442707969858254</v>
      </c>
      <c r="F2669" s="7">
        <v>-0.83816304692192301</v>
      </c>
      <c r="G2669">
        <v>340864</v>
      </c>
      <c r="H2669" t="s">
        <v>21056</v>
      </c>
      <c r="I2669" t="s">
        <v>21055</v>
      </c>
      <c r="J2669" t="s">
        <v>12758</v>
      </c>
      <c r="K2669" t="s">
        <v>12757</v>
      </c>
      <c r="L2669" t="s">
        <v>12756</v>
      </c>
    </row>
    <row r="2670" spans="1:28" x14ac:dyDescent="0.3">
      <c r="A2670" t="s">
        <v>29386</v>
      </c>
      <c r="B2670" t="s">
        <v>3631</v>
      </c>
      <c r="C2670" s="7">
        <v>-1.1910782767694099</v>
      </c>
      <c r="D2670" s="7">
        <v>-0.63400746150396303</v>
      </c>
      <c r="E2670" s="7">
        <v>-1.0861024285362599</v>
      </c>
      <c r="F2670" s="7">
        <v>-0.51755550874068001</v>
      </c>
      <c r="G2670">
        <v>292874</v>
      </c>
      <c r="J2670" t="s">
        <v>20893</v>
      </c>
      <c r="K2670" t="s">
        <v>20892</v>
      </c>
      <c r="L2670" t="s">
        <v>29385</v>
      </c>
      <c r="M2670" t="s">
        <v>22181</v>
      </c>
      <c r="N2670" t="s">
        <v>22180</v>
      </c>
      <c r="O2670" t="s">
        <v>22179</v>
      </c>
      <c r="P2670" t="s">
        <v>22178</v>
      </c>
      <c r="Q2670" t="s">
        <v>34701</v>
      </c>
      <c r="R2670" t="s">
        <v>22177</v>
      </c>
      <c r="S2670" t="s">
        <v>29384</v>
      </c>
      <c r="T2670" t="s">
        <v>29383</v>
      </c>
      <c r="U2670" t="s">
        <v>34702</v>
      </c>
      <c r="V2670" t="s">
        <v>29382</v>
      </c>
      <c r="W2670" t="s">
        <v>29381</v>
      </c>
      <c r="X2670">
        <v>100</v>
      </c>
      <c r="Y2670">
        <v>25.39</v>
      </c>
      <c r="Z2670">
        <v>60.7</v>
      </c>
      <c r="AA2670">
        <v>60.7</v>
      </c>
      <c r="AB2670">
        <v>71.41</v>
      </c>
    </row>
    <row r="2671" spans="1:28" x14ac:dyDescent="0.3">
      <c r="A2671" t="s">
        <v>29380</v>
      </c>
      <c r="B2671" t="s">
        <v>3636</v>
      </c>
      <c r="C2671" s="7">
        <v>1.4330370475019001</v>
      </c>
      <c r="D2671" s="7">
        <v>1.1633722892337399</v>
      </c>
      <c r="E2671" s="7">
        <v>-0.62646079334251903</v>
      </c>
      <c r="F2671" s="7">
        <v>1.46000180595327</v>
      </c>
      <c r="G2671">
        <v>331786</v>
      </c>
      <c r="M2671" t="s">
        <v>29379</v>
      </c>
      <c r="N2671" t="s">
        <v>29378</v>
      </c>
      <c r="O2671" t="s">
        <v>29377</v>
      </c>
      <c r="P2671" t="s">
        <v>29376</v>
      </c>
      <c r="Q2671" t="s">
        <v>29375</v>
      </c>
      <c r="R2671" t="s">
        <v>29374</v>
      </c>
      <c r="V2671" t="s">
        <v>29373</v>
      </c>
      <c r="X2671">
        <v>100</v>
      </c>
      <c r="Y2671">
        <v>30.56</v>
      </c>
      <c r="Z2671">
        <v>42.19</v>
      </c>
    </row>
    <row r="2672" spans="1:28" x14ac:dyDescent="0.3">
      <c r="A2672" t="s">
        <v>29372</v>
      </c>
      <c r="B2672" t="s">
        <v>3631</v>
      </c>
      <c r="C2672" s="7">
        <v>-1.74051462285688</v>
      </c>
      <c r="D2672" s="7">
        <v>-1.81674554378832</v>
      </c>
      <c r="E2672" s="7">
        <v>-1.8715694316753499</v>
      </c>
      <c r="F2672" s="7">
        <v>-1.6741060895442099</v>
      </c>
      <c r="G2672">
        <v>279313</v>
      </c>
      <c r="S2672" t="s">
        <v>29371</v>
      </c>
      <c r="T2672" t="s">
        <v>598</v>
      </c>
      <c r="U2672" t="s">
        <v>599</v>
      </c>
      <c r="V2672" t="s">
        <v>29370</v>
      </c>
      <c r="W2672" t="s">
        <v>29369</v>
      </c>
      <c r="X2672">
        <v>100</v>
      </c>
      <c r="Z2672">
        <v>78.16</v>
      </c>
      <c r="AA2672">
        <v>78.16</v>
      </c>
      <c r="AB2672">
        <v>88.24</v>
      </c>
    </row>
    <row r="2673" spans="1:28" x14ac:dyDescent="0.3">
      <c r="A2673" t="s">
        <v>29368</v>
      </c>
      <c r="B2673" t="s">
        <v>3636</v>
      </c>
      <c r="C2673" s="7">
        <v>1.8520190102826</v>
      </c>
      <c r="D2673" s="7">
        <v>1.5462713898637701</v>
      </c>
      <c r="E2673" s="7">
        <v>1.77636589824406</v>
      </c>
      <c r="F2673" s="7">
        <v>1.3843922786487799</v>
      </c>
      <c r="G2673">
        <v>352272</v>
      </c>
      <c r="H2673" t="s">
        <v>1518</v>
      </c>
      <c r="I2673" t="s">
        <v>1519</v>
      </c>
      <c r="J2673" t="s">
        <v>6330</v>
      </c>
      <c r="K2673" t="s">
        <v>6329</v>
      </c>
      <c r="L2673" t="s">
        <v>6328</v>
      </c>
      <c r="M2673" t="s">
        <v>29367</v>
      </c>
      <c r="N2673" t="s">
        <v>29366</v>
      </c>
      <c r="O2673" t="s">
        <v>29365</v>
      </c>
      <c r="P2673" t="s">
        <v>618</v>
      </c>
      <c r="Q2673" t="s">
        <v>619</v>
      </c>
      <c r="R2673" t="s">
        <v>29364</v>
      </c>
      <c r="S2673" t="s">
        <v>29363</v>
      </c>
      <c r="T2673" t="s">
        <v>618</v>
      </c>
      <c r="U2673" t="s">
        <v>619</v>
      </c>
      <c r="V2673" t="s">
        <v>29362</v>
      </c>
      <c r="X2673">
        <v>100</v>
      </c>
      <c r="Y2673">
        <v>27.68</v>
      </c>
      <c r="Z2673">
        <v>48.61</v>
      </c>
      <c r="AA2673">
        <v>48.61</v>
      </c>
    </row>
    <row r="2674" spans="1:28" x14ac:dyDescent="0.3">
      <c r="A2674" t="s">
        <v>4435</v>
      </c>
      <c r="B2674" t="s">
        <v>3636</v>
      </c>
      <c r="C2674" s="7">
        <v>0.61665686689413801</v>
      </c>
      <c r="D2674" s="7">
        <v>1.31344375563563</v>
      </c>
      <c r="E2674" s="7">
        <v>0.494981588800468</v>
      </c>
      <c r="F2674" s="7">
        <v>2.0174480890658502</v>
      </c>
      <c r="G2674">
        <v>48889</v>
      </c>
      <c r="H2674" t="s">
        <v>106</v>
      </c>
      <c r="I2674" t="s">
        <v>107</v>
      </c>
      <c r="J2674" t="s">
        <v>108</v>
      </c>
      <c r="K2674" t="s">
        <v>109</v>
      </c>
      <c r="L2674" t="s">
        <v>110</v>
      </c>
      <c r="M2674" t="s">
        <v>4310</v>
      </c>
      <c r="N2674" t="s">
        <v>4309</v>
      </c>
      <c r="O2674" t="s">
        <v>4308</v>
      </c>
      <c r="P2674" t="s">
        <v>114</v>
      </c>
      <c r="Q2674" t="s">
        <v>115</v>
      </c>
      <c r="R2674" t="s">
        <v>4307</v>
      </c>
      <c r="S2674" t="s">
        <v>4434</v>
      </c>
      <c r="T2674" t="s">
        <v>114</v>
      </c>
      <c r="U2674" t="s">
        <v>115</v>
      </c>
      <c r="V2674" t="s">
        <v>4433</v>
      </c>
      <c r="W2674" t="s">
        <v>4432</v>
      </c>
      <c r="X2674">
        <v>99.73</v>
      </c>
      <c r="Y2674">
        <v>33.33</v>
      </c>
      <c r="Z2674">
        <v>71.239999999999995</v>
      </c>
      <c r="AA2674">
        <v>71.239999999999995</v>
      </c>
      <c r="AB2674">
        <v>74.95</v>
      </c>
    </row>
    <row r="2675" spans="1:28" x14ac:dyDescent="0.3">
      <c r="A2675" t="s">
        <v>21054</v>
      </c>
      <c r="B2675" t="s">
        <v>3636</v>
      </c>
      <c r="C2675" s="7">
        <v>0.35981948623946602</v>
      </c>
      <c r="D2675" s="7">
        <v>1.6440092842982601</v>
      </c>
      <c r="E2675" s="7">
        <v>1.4388390373559901</v>
      </c>
      <c r="F2675" s="7">
        <v>-0.94168228683356203</v>
      </c>
      <c r="G2675">
        <v>356993</v>
      </c>
      <c r="I2675" t="s">
        <v>35</v>
      </c>
      <c r="K2675" t="s">
        <v>35</v>
      </c>
      <c r="N2675" t="s">
        <v>35</v>
      </c>
      <c r="Q2675" t="s">
        <v>35</v>
      </c>
      <c r="U2675" t="s">
        <v>35</v>
      </c>
    </row>
    <row r="2676" spans="1:28" x14ac:dyDescent="0.3">
      <c r="A2676" t="s">
        <v>7521</v>
      </c>
      <c r="B2676" t="s">
        <v>3631</v>
      </c>
      <c r="C2676" s="7">
        <v>-2.0807715767617898</v>
      </c>
      <c r="D2676" s="7">
        <v>-0.59359848867992504</v>
      </c>
      <c r="E2676" s="7">
        <v>-0.42044732904786702</v>
      </c>
      <c r="F2676" s="7">
        <v>-1.810922827837</v>
      </c>
      <c r="G2676">
        <v>340894</v>
      </c>
      <c r="H2676" t="s">
        <v>170</v>
      </c>
      <c r="I2676" t="s">
        <v>171</v>
      </c>
      <c r="J2676" t="s">
        <v>172</v>
      </c>
      <c r="K2676" t="s">
        <v>173</v>
      </c>
      <c r="L2676" t="s">
        <v>174</v>
      </c>
      <c r="M2676" t="s">
        <v>7520</v>
      </c>
      <c r="N2676" t="s">
        <v>661</v>
      </c>
      <c r="O2676" t="s">
        <v>7519</v>
      </c>
      <c r="P2676" t="s">
        <v>178</v>
      </c>
      <c r="Q2676" t="s">
        <v>3520</v>
      </c>
      <c r="R2676" t="s">
        <v>7518</v>
      </c>
      <c r="S2676" t="s">
        <v>7517</v>
      </c>
      <c r="T2676" t="s">
        <v>178</v>
      </c>
      <c r="U2676" t="s">
        <v>3520</v>
      </c>
      <c r="V2676" t="s">
        <v>7516</v>
      </c>
      <c r="X2676">
        <v>100</v>
      </c>
      <c r="Y2676">
        <v>36.31</v>
      </c>
      <c r="Z2676">
        <v>65.34</v>
      </c>
      <c r="AA2676">
        <v>65.34</v>
      </c>
    </row>
    <row r="2677" spans="1:28" x14ac:dyDescent="0.3">
      <c r="A2677" t="s">
        <v>2768</v>
      </c>
      <c r="B2677" t="s">
        <v>3639</v>
      </c>
      <c r="C2677" s="7">
        <v>2.0156695572563801</v>
      </c>
      <c r="D2677" s="7">
        <v>3.4263284366262301</v>
      </c>
      <c r="E2677" s="7">
        <v>1.3516947325461599</v>
      </c>
      <c r="F2677" s="7">
        <v>5.4702547470979797</v>
      </c>
      <c r="G2677">
        <v>356997</v>
      </c>
      <c r="H2677" t="s">
        <v>1654</v>
      </c>
      <c r="I2677" t="s">
        <v>1655</v>
      </c>
      <c r="J2677" t="s">
        <v>1656</v>
      </c>
      <c r="K2677" t="s">
        <v>8710</v>
      </c>
      <c r="L2677" t="s">
        <v>3543</v>
      </c>
      <c r="M2677" t="s">
        <v>2046</v>
      </c>
      <c r="N2677" t="s">
        <v>2047</v>
      </c>
      <c r="O2677" t="s">
        <v>2048</v>
      </c>
      <c r="P2677" t="s">
        <v>1656</v>
      </c>
      <c r="Q2677" t="s">
        <v>8711</v>
      </c>
      <c r="R2677" t="s">
        <v>2049</v>
      </c>
      <c r="S2677" t="s">
        <v>2769</v>
      </c>
      <c r="T2677" t="s">
        <v>1656</v>
      </c>
      <c r="U2677" t="s">
        <v>8711</v>
      </c>
      <c r="V2677" t="s">
        <v>3916</v>
      </c>
      <c r="X2677">
        <v>100</v>
      </c>
      <c r="Y2677">
        <v>29.17</v>
      </c>
      <c r="Z2677">
        <v>57.01</v>
      </c>
      <c r="AA2677">
        <v>57.01</v>
      </c>
    </row>
    <row r="2678" spans="1:28" x14ac:dyDescent="0.3">
      <c r="A2678" t="s">
        <v>2770</v>
      </c>
      <c r="B2678" t="s">
        <v>3639</v>
      </c>
      <c r="C2678" s="7">
        <v>2.2777970741422999</v>
      </c>
      <c r="D2678" s="7">
        <v>3.3967566866562202</v>
      </c>
      <c r="E2678" s="7">
        <v>1.3156183478355301</v>
      </c>
      <c r="F2678" s="7">
        <v>5.8129791603982</v>
      </c>
      <c r="G2678">
        <v>57319</v>
      </c>
      <c r="S2678" t="s">
        <v>2771</v>
      </c>
      <c r="T2678" t="s">
        <v>1656</v>
      </c>
      <c r="U2678" t="s">
        <v>8711</v>
      </c>
      <c r="V2678" t="s">
        <v>3638</v>
      </c>
      <c r="X2678">
        <v>100</v>
      </c>
      <c r="Z2678">
        <v>49.43</v>
      </c>
      <c r="AA2678">
        <v>49.43</v>
      </c>
    </row>
    <row r="2679" spans="1:28" x14ac:dyDescent="0.3">
      <c r="A2679" t="s">
        <v>4431</v>
      </c>
      <c r="B2679" t="s">
        <v>3636</v>
      </c>
      <c r="C2679" s="7">
        <v>0.29684417971986898</v>
      </c>
      <c r="D2679" s="7">
        <v>0.91697382650817705</v>
      </c>
      <c r="E2679" s="7">
        <v>0.81311620077676805</v>
      </c>
      <c r="F2679" s="7">
        <v>2.0851800229158699</v>
      </c>
      <c r="G2679">
        <v>331815</v>
      </c>
      <c r="M2679" t="s">
        <v>4430</v>
      </c>
      <c r="N2679" t="s">
        <v>4429</v>
      </c>
      <c r="O2679" t="s">
        <v>4428</v>
      </c>
      <c r="P2679" t="s">
        <v>4427</v>
      </c>
      <c r="Q2679" t="s">
        <v>4426</v>
      </c>
      <c r="R2679" t="s">
        <v>4425</v>
      </c>
      <c r="S2679" t="s">
        <v>4424</v>
      </c>
      <c r="T2679" t="s">
        <v>4423</v>
      </c>
      <c r="U2679" t="s">
        <v>4422</v>
      </c>
      <c r="V2679" t="s">
        <v>4421</v>
      </c>
      <c r="W2679" t="s">
        <v>4420</v>
      </c>
      <c r="X2679">
        <v>100</v>
      </c>
      <c r="Y2679">
        <v>50</v>
      </c>
      <c r="Z2679">
        <v>62.69</v>
      </c>
      <c r="AA2679">
        <v>62.69</v>
      </c>
      <c r="AB2679">
        <v>86.87</v>
      </c>
    </row>
    <row r="2680" spans="1:28" x14ac:dyDescent="0.3">
      <c r="A2680" t="s">
        <v>2772</v>
      </c>
      <c r="B2680" t="s">
        <v>3636</v>
      </c>
      <c r="C2680" s="7">
        <v>1.4608752135479699</v>
      </c>
      <c r="D2680" s="7">
        <v>2.9551286323907799</v>
      </c>
      <c r="E2680" s="7">
        <v>2.6255276375509</v>
      </c>
      <c r="F2680" s="7">
        <v>2.9497851406927902</v>
      </c>
      <c r="G2680">
        <v>279340</v>
      </c>
      <c r="H2680" t="s">
        <v>2773</v>
      </c>
      <c r="I2680" t="s">
        <v>2774</v>
      </c>
      <c r="J2680" t="s">
        <v>2775</v>
      </c>
      <c r="K2680" t="s">
        <v>2776</v>
      </c>
      <c r="L2680" t="s">
        <v>2777</v>
      </c>
      <c r="M2680" t="s">
        <v>2778</v>
      </c>
      <c r="N2680" t="s">
        <v>2779</v>
      </c>
      <c r="O2680" t="s">
        <v>2780</v>
      </c>
      <c r="P2680" t="s">
        <v>2775</v>
      </c>
      <c r="Q2680" t="s">
        <v>2781</v>
      </c>
      <c r="R2680" t="s">
        <v>2782</v>
      </c>
      <c r="S2680" t="s">
        <v>2783</v>
      </c>
      <c r="T2680" t="s">
        <v>2775</v>
      </c>
      <c r="U2680" t="s">
        <v>2781</v>
      </c>
      <c r="V2680" t="s">
        <v>3915</v>
      </c>
      <c r="X2680">
        <v>100</v>
      </c>
      <c r="Y2680">
        <v>37.700000000000003</v>
      </c>
      <c r="Z2680">
        <v>61.96</v>
      </c>
      <c r="AA2680">
        <v>61.96</v>
      </c>
    </row>
    <row r="2681" spans="1:28" x14ac:dyDescent="0.3">
      <c r="A2681" t="s">
        <v>21053</v>
      </c>
      <c r="B2681" t="s">
        <v>3631</v>
      </c>
      <c r="C2681" s="7">
        <v>-0.12531604897714099</v>
      </c>
      <c r="D2681" s="7">
        <v>-1.6487060122635</v>
      </c>
      <c r="E2681" s="7">
        <v>-0.89720264949988504</v>
      </c>
      <c r="F2681" s="7">
        <v>-5.0719091468172099E-2</v>
      </c>
      <c r="G2681">
        <v>73909</v>
      </c>
      <c r="I2681" t="s">
        <v>35</v>
      </c>
      <c r="K2681" t="s">
        <v>35</v>
      </c>
      <c r="N2681" t="s">
        <v>35</v>
      </c>
      <c r="Q2681" t="s">
        <v>35</v>
      </c>
      <c r="U2681" t="s">
        <v>35</v>
      </c>
    </row>
    <row r="2682" spans="1:28" x14ac:dyDescent="0.3">
      <c r="A2682" t="s">
        <v>29361</v>
      </c>
      <c r="B2682" t="s">
        <v>3636</v>
      </c>
      <c r="C2682" s="7">
        <v>1.67897218270875</v>
      </c>
      <c r="D2682" s="7">
        <v>1.9996770239747399</v>
      </c>
      <c r="E2682" s="7">
        <v>1.35260848918619</v>
      </c>
      <c r="F2682" s="7">
        <v>0.70443439189451995</v>
      </c>
      <c r="G2682">
        <v>261979</v>
      </c>
      <c r="M2682" t="s">
        <v>29360</v>
      </c>
      <c r="N2682" t="s">
        <v>29359</v>
      </c>
      <c r="O2682" t="s">
        <v>29358</v>
      </c>
      <c r="P2682" t="s">
        <v>2909</v>
      </c>
      <c r="Q2682" t="s">
        <v>6201</v>
      </c>
      <c r="R2682" t="s">
        <v>29357</v>
      </c>
      <c r="S2682" t="s">
        <v>29356</v>
      </c>
      <c r="V2682" t="s">
        <v>29355</v>
      </c>
      <c r="X2682">
        <v>100</v>
      </c>
      <c r="Y2682">
        <v>32.200000000000003</v>
      </c>
      <c r="Z2682">
        <v>80.77</v>
      </c>
      <c r="AA2682">
        <v>80.77</v>
      </c>
    </row>
    <row r="2683" spans="1:28" x14ac:dyDescent="0.3">
      <c r="A2683" t="s">
        <v>7515</v>
      </c>
      <c r="B2683" t="s">
        <v>3636</v>
      </c>
      <c r="C2683" s="7">
        <v>2.6793175546294501</v>
      </c>
      <c r="D2683" s="7">
        <v>1.68927151456735</v>
      </c>
      <c r="E2683" s="7">
        <v>1.5987662313491799</v>
      </c>
      <c r="F2683" s="7">
        <v>2.3938801326928001</v>
      </c>
      <c r="G2683">
        <v>73915</v>
      </c>
      <c r="M2683" t="s">
        <v>7514</v>
      </c>
      <c r="N2683" t="s">
        <v>7513</v>
      </c>
      <c r="O2683" t="s">
        <v>7512</v>
      </c>
      <c r="P2683" t="s">
        <v>7511</v>
      </c>
      <c r="Q2683" t="s">
        <v>7510</v>
      </c>
      <c r="R2683" t="s">
        <v>7509</v>
      </c>
      <c r="S2683" t="s">
        <v>7508</v>
      </c>
      <c r="V2683" t="s">
        <v>7507</v>
      </c>
      <c r="X2683">
        <v>87.38</v>
      </c>
      <c r="Y2683">
        <v>39.53</v>
      </c>
      <c r="Z2683">
        <v>33.090000000000003</v>
      </c>
      <c r="AA2683">
        <v>33.090000000000003</v>
      </c>
    </row>
    <row r="2684" spans="1:28" x14ac:dyDescent="0.3">
      <c r="A2684" t="s">
        <v>29354</v>
      </c>
      <c r="B2684" t="s">
        <v>3631</v>
      </c>
      <c r="C2684" s="7">
        <v>-1.07455429558256</v>
      </c>
      <c r="D2684" s="7">
        <v>-0.67938547922892101</v>
      </c>
      <c r="E2684" s="7">
        <v>-1.2620250178619501</v>
      </c>
      <c r="F2684" s="7">
        <v>-0.275089287110866</v>
      </c>
      <c r="G2684">
        <v>279359</v>
      </c>
      <c r="M2684" t="s">
        <v>29353</v>
      </c>
      <c r="N2684" t="s">
        <v>11998</v>
      </c>
      <c r="O2684" t="s">
        <v>29352</v>
      </c>
      <c r="P2684" t="s">
        <v>29351</v>
      </c>
      <c r="Q2684" t="s">
        <v>29350</v>
      </c>
      <c r="R2684" t="s">
        <v>29349</v>
      </c>
      <c r="S2684" t="s">
        <v>29348</v>
      </c>
      <c r="T2684" t="s">
        <v>29347</v>
      </c>
      <c r="U2684" t="s">
        <v>29346</v>
      </c>
      <c r="V2684" t="s">
        <v>29345</v>
      </c>
      <c r="X2684">
        <v>100</v>
      </c>
      <c r="Y2684">
        <v>46.15</v>
      </c>
      <c r="Z2684">
        <v>63.77</v>
      </c>
      <c r="AA2684">
        <v>63.77</v>
      </c>
    </row>
    <row r="2685" spans="1:28" x14ac:dyDescent="0.3">
      <c r="A2685" t="s">
        <v>4419</v>
      </c>
      <c r="B2685" t="s">
        <v>3636</v>
      </c>
      <c r="C2685" s="7">
        <v>0.71833653196500602</v>
      </c>
      <c r="D2685" s="7">
        <v>1.1029802150762</v>
      </c>
      <c r="E2685" s="7">
        <v>0.64118818952373702</v>
      </c>
      <c r="F2685" s="7">
        <v>2.2999398539102001</v>
      </c>
      <c r="G2685">
        <v>357007</v>
      </c>
      <c r="H2685" t="s">
        <v>4418</v>
      </c>
      <c r="I2685" t="s">
        <v>8737</v>
      </c>
      <c r="J2685" t="s">
        <v>4417</v>
      </c>
      <c r="K2685" t="s">
        <v>8738</v>
      </c>
      <c r="L2685" t="s">
        <v>8739</v>
      </c>
    </row>
    <row r="2686" spans="1:28" x14ac:dyDescent="0.3">
      <c r="A2686" t="s">
        <v>12679</v>
      </c>
      <c r="B2686" t="s">
        <v>3636</v>
      </c>
      <c r="C2686" s="7">
        <v>0.86734615957069905</v>
      </c>
      <c r="D2686" s="7">
        <v>0.72076328211437402</v>
      </c>
      <c r="E2686" s="7">
        <v>0.65895808255005806</v>
      </c>
      <c r="F2686" s="7">
        <v>1.0097703863821299</v>
      </c>
      <c r="G2686">
        <v>292947</v>
      </c>
      <c r="J2686" t="s">
        <v>2823</v>
      </c>
      <c r="K2686" t="s">
        <v>7482</v>
      </c>
      <c r="L2686" t="s">
        <v>12678</v>
      </c>
      <c r="M2686" t="s">
        <v>12677</v>
      </c>
      <c r="N2686" t="s">
        <v>12676</v>
      </c>
      <c r="O2686" t="s">
        <v>12675</v>
      </c>
      <c r="P2686" t="s">
        <v>2823</v>
      </c>
      <c r="Q2686" t="s">
        <v>7482</v>
      </c>
      <c r="S2686" t="s">
        <v>12674</v>
      </c>
      <c r="T2686" t="s">
        <v>2823</v>
      </c>
      <c r="U2686" t="s">
        <v>7482</v>
      </c>
      <c r="V2686" t="s">
        <v>12673</v>
      </c>
      <c r="X2686">
        <v>93.75</v>
      </c>
      <c r="Y2686">
        <v>30.23</v>
      </c>
      <c r="Z2686">
        <v>62.5</v>
      </c>
      <c r="AA2686">
        <v>62.5</v>
      </c>
    </row>
    <row r="2687" spans="1:28" x14ac:dyDescent="0.3">
      <c r="A2687" t="s">
        <v>2784</v>
      </c>
      <c r="B2687" t="s">
        <v>3636</v>
      </c>
      <c r="C2687" s="7">
        <v>3.13841811887642</v>
      </c>
      <c r="D2687" s="7">
        <v>1.9285495654412901</v>
      </c>
      <c r="E2687" s="7">
        <v>3.0220383931439398</v>
      </c>
      <c r="F2687" s="7">
        <v>3.0421758215676</v>
      </c>
      <c r="G2687">
        <v>340915</v>
      </c>
      <c r="H2687" t="s">
        <v>241</v>
      </c>
      <c r="I2687" t="s">
        <v>7506</v>
      </c>
      <c r="J2687" t="s">
        <v>242</v>
      </c>
      <c r="K2687" t="s">
        <v>7505</v>
      </c>
      <c r="L2687" t="s">
        <v>1618</v>
      </c>
      <c r="M2687" t="s">
        <v>2785</v>
      </c>
      <c r="N2687" t="s">
        <v>7504</v>
      </c>
      <c r="O2687" t="s">
        <v>2786</v>
      </c>
      <c r="P2687" t="s">
        <v>247</v>
      </c>
      <c r="Q2687" t="s">
        <v>8714</v>
      </c>
      <c r="S2687" t="s">
        <v>2787</v>
      </c>
      <c r="T2687" t="s">
        <v>247</v>
      </c>
      <c r="U2687" t="s">
        <v>8714</v>
      </c>
      <c r="V2687" t="s">
        <v>3914</v>
      </c>
      <c r="X2687">
        <v>100</v>
      </c>
      <c r="Y2687">
        <v>37.04</v>
      </c>
      <c r="Z2687">
        <v>80.77</v>
      </c>
      <c r="AA2687">
        <v>80.77</v>
      </c>
    </row>
    <row r="2688" spans="1:28" x14ac:dyDescent="0.3">
      <c r="A2688" t="s">
        <v>29344</v>
      </c>
      <c r="B2688" t="s">
        <v>3636</v>
      </c>
      <c r="C2688" s="7">
        <v>1.21205667298465</v>
      </c>
      <c r="D2688" s="7">
        <v>1.2728386081660199</v>
      </c>
      <c r="E2688" s="7">
        <v>1.0503909985220401</v>
      </c>
      <c r="F2688" s="7">
        <v>1.6567786750017901</v>
      </c>
      <c r="G2688">
        <v>340918</v>
      </c>
      <c r="H2688" t="s">
        <v>12974</v>
      </c>
      <c r="I2688" t="s">
        <v>12973</v>
      </c>
      <c r="J2688" t="s">
        <v>3104</v>
      </c>
      <c r="K2688" t="s">
        <v>12972</v>
      </c>
      <c r="L2688" t="s">
        <v>34555</v>
      </c>
      <c r="M2688" t="s">
        <v>29343</v>
      </c>
      <c r="N2688" t="s">
        <v>29342</v>
      </c>
      <c r="O2688" t="s">
        <v>29341</v>
      </c>
      <c r="P2688" t="s">
        <v>3104</v>
      </c>
      <c r="Q2688" t="s">
        <v>3546</v>
      </c>
      <c r="R2688" t="s">
        <v>29340</v>
      </c>
      <c r="S2688" t="s">
        <v>29339</v>
      </c>
      <c r="T2688" t="s">
        <v>3104</v>
      </c>
      <c r="U2688" t="s">
        <v>3546</v>
      </c>
      <c r="V2688" t="s">
        <v>29338</v>
      </c>
      <c r="X2688">
        <v>100</v>
      </c>
      <c r="Y2688">
        <v>37.5</v>
      </c>
      <c r="Z2688">
        <v>45.24</v>
      </c>
      <c r="AA2688">
        <v>44.96</v>
      </c>
    </row>
    <row r="2689" spans="1:28" x14ac:dyDescent="0.3">
      <c r="A2689" t="s">
        <v>21052</v>
      </c>
      <c r="B2689" t="s">
        <v>3636</v>
      </c>
      <c r="C2689" s="7">
        <v>0.66920204593335497</v>
      </c>
      <c r="D2689" s="7">
        <v>1.77325016936447</v>
      </c>
      <c r="E2689" s="7">
        <v>4.6827056311144602E-2</v>
      </c>
      <c r="F2689" s="7">
        <v>0.86206155679974295</v>
      </c>
      <c r="G2689">
        <v>331841</v>
      </c>
      <c r="H2689" t="s">
        <v>17907</v>
      </c>
      <c r="I2689" t="s">
        <v>17906</v>
      </c>
      <c r="J2689" t="s">
        <v>17905</v>
      </c>
      <c r="K2689" t="s">
        <v>17904</v>
      </c>
      <c r="L2689" t="s">
        <v>21051</v>
      </c>
      <c r="M2689" t="s">
        <v>21050</v>
      </c>
      <c r="N2689" t="s">
        <v>21049</v>
      </c>
      <c r="O2689" t="s">
        <v>21048</v>
      </c>
      <c r="P2689" t="s">
        <v>17960</v>
      </c>
      <c r="Q2689" t="s">
        <v>17959</v>
      </c>
      <c r="R2689" t="s">
        <v>21047</v>
      </c>
      <c r="S2689" t="s">
        <v>21046</v>
      </c>
      <c r="T2689" t="s">
        <v>17960</v>
      </c>
      <c r="U2689" t="s">
        <v>17959</v>
      </c>
      <c r="V2689" t="s">
        <v>21045</v>
      </c>
      <c r="X2689">
        <v>100</v>
      </c>
      <c r="Y2689">
        <v>56.12</v>
      </c>
      <c r="Z2689">
        <v>54.74</v>
      </c>
      <c r="AA2689">
        <v>54.74</v>
      </c>
    </row>
    <row r="2690" spans="1:28" x14ac:dyDescent="0.3">
      <c r="A2690" t="s">
        <v>12672</v>
      </c>
      <c r="B2690" t="s">
        <v>3636</v>
      </c>
      <c r="C2690" s="7">
        <v>0.19398022890456301</v>
      </c>
      <c r="D2690" s="7">
        <v>0.41886211220542602</v>
      </c>
      <c r="E2690" s="7">
        <v>0.85747664474191898</v>
      </c>
      <c r="F2690" s="7">
        <v>1.0261635613215501</v>
      </c>
      <c r="G2690">
        <v>94316</v>
      </c>
      <c r="H2690" t="s">
        <v>12671</v>
      </c>
      <c r="I2690" t="s">
        <v>12670</v>
      </c>
      <c r="J2690" t="s">
        <v>12663</v>
      </c>
      <c r="K2690" t="s">
        <v>12669</v>
      </c>
      <c r="L2690" t="s">
        <v>12668</v>
      </c>
      <c r="M2690" t="s">
        <v>12667</v>
      </c>
      <c r="N2690" t="s">
        <v>35467</v>
      </c>
      <c r="O2690" t="s">
        <v>12666</v>
      </c>
      <c r="P2690" t="s">
        <v>12663</v>
      </c>
      <c r="Q2690" t="s">
        <v>12662</v>
      </c>
      <c r="R2690" t="s">
        <v>12665</v>
      </c>
      <c r="S2690" t="s">
        <v>12664</v>
      </c>
      <c r="T2690" t="s">
        <v>12663</v>
      </c>
      <c r="U2690" t="s">
        <v>12662</v>
      </c>
      <c r="V2690" t="s">
        <v>12661</v>
      </c>
      <c r="X2690">
        <v>100</v>
      </c>
      <c r="Y2690">
        <v>27.08</v>
      </c>
      <c r="Z2690">
        <v>49.06</v>
      </c>
      <c r="AA2690">
        <v>49.06</v>
      </c>
    </row>
    <row r="2691" spans="1:28" x14ac:dyDescent="0.3">
      <c r="A2691" t="s">
        <v>16989</v>
      </c>
      <c r="B2691" t="s">
        <v>3636</v>
      </c>
      <c r="C2691" s="7">
        <v>-0.17667012696843201</v>
      </c>
      <c r="D2691" s="7">
        <v>0.70920215532404096</v>
      </c>
      <c r="E2691" s="7">
        <v>1.2527733178042899</v>
      </c>
      <c r="F2691" s="7">
        <v>1.22547373926012</v>
      </c>
      <c r="G2691">
        <v>331847</v>
      </c>
      <c r="M2691" t="s">
        <v>16988</v>
      </c>
      <c r="N2691" t="s">
        <v>34866</v>
      </c>
      <c r="O2691" t="s">
        <v>16987</v>
      </c>
      <c r="P2691" t="s">
        <v>16986</v>
      </c>
      <c r="Q2691" t="s">
        <v>35278</v>
      </c>
      <c r="R2691" t="s">
        <v>16985</v>
      </c>
      <c r="S2691" t="s">
        <v>16984</v>
      </c>
      <c r="V2691" t="s">
        <v>16983</v>
      </c>
      <c r="X2691">
        <v>94.06</v>
      </c>
      <c r="Y2691">
        <v>29.03</v>
      </c>
      <c r="Z2691">
        <v>27.45</v>
      </c>
      <c r="AA2691">
        <v>27.45</v>
      </c>
    </row>
    <row r="2692" spans="1:28" x14ac:dyDescent="0.3">
      <c r="A2692" t="s">
        <v>2788</v>
      </c>
      <c r="B2692" t="s">
        <v>3636</v>
      </c>
      <c r="C2692" s="7">
        <v>3.6271937624023698</v>
      </c>
      <c r="D2692" s="7">
        <v>4.6691005745115</v>
      </c>
      <c r="E2692" s="7">
        <v>4.4722322567581099</v>
      </c>
      <c r="F2692" s="7">
        <v>4.1057117729502002</v>
      </c>
      <c r="G2692">
        <v>261652</v>
      </c>
      <c r="M2692" t="s">
        <v>2789</v>
      </c>
      <c r="N2692" t="s">
        <v>2790</v>
      </c>
      <c r="O2692" t="s">
        <v>2791</v>
      </c>
      <c r="P2692" t="s">
        <v>2792</v>
      </c>
      <c r="Q2692" t="s">
        <v>7503</v>
      </c>
      <c r="R2692" t="s">
        <v>2793</v>
      </c>
      <c r="S2692" t="s">
        <v>2794</v>
      </c>
      <c r="V2692" t="s">
        <v>3687</v>
      </c>
      <c r="X2692">
        <v>98.92</v>
      </c>
      <c r="Y2692">
        <v>30.3</v>
      </c>
      <c r="Z2692">
        <v>48.35</v>
      </c>
      <c r="AA2692">
        <v>48.35</v>
      </c>
    </row>
    <row r="2693" spans="1:28" x14ac:dyDescent="0.3">
      <c r="A2693" t="s">
        <v>21044</v>
      </c>
      <c r="B2693" t="s">
        <v>3631</v>
      </c>
      <c r="C2693" s="7">
        <v>-0.66344683386803704</v>
      </c>
      <c r="D2693" s="7">
        <v>1.70166455637128</v>
      </c>
      <c r="E2693" s="7">
        <v>-0.96029101358790603</v>
      </c>
      <c r="F2693" s="7">
        <v>-0.96029101358790603</v>
      </c>
      <c r="G2693">
        <v>340931</v>
      </c>
      <c r="J2693" t="s">
        <v>2603</v>
      </c>
      <c r="K2693" t="s">
        <v>2604</v>
      </c>
      <c r="L2693" t="s">
        <v>2605</v>
      </c>
      <c r="M2693" t="s">
        <v>261</v>
      </c>
      <c r="N2693" t="s">
        <v>262</v>
      </c>
      <c r="O2693" t="s">
        <v>263</v>
      </c>
      <c r="P2693" t="s">
        <v>213</v>
      </c>
      <c r="Q2693" t="s">
        <v>214</v>
      </c>
      <c r="R2693" t="s">
        <v>264</v>
      </c>
      <c r="S2693" t="s">
        <v>21043</v>
      </c>
      <c r="T2693" t="s">
        <v>213</v>
      </c>
      <c r="U2693" t="s">
        <v>214</v>
      </c>
      <c r="V2693" t="s">
        <v>21042</v>
      </c>
      <c r="X2693">
        <v>95.45</v>
      </c>
      <c r="Y2693">
        <v>40</v>
      </c>
      <c r="Z2693">
        <v>51.95</v>
      </c>
      <c r="AA2693">
        <v>51.95</v>
      </c>
    </row>
    <row r="2694" spans="1:28" x14ac:dyDescent="0.3">
      <c r="A2694" t="s">
        <v>6253</v>
      </c>
      <c r="B2694" t="s">
        <v>3636</v>
      </c>
      <c r="C2694" s="7">
        <v>0.93931179656271602</v>
      </c>
      <c r="D2694" s="7">
        <v>2.2143446649247598</v>
      </c>
      <c r="E2694" s="7">
        <v>1.0984949398792101</v>
      </c>
      <c r="F2694" s="7">
        <v>0.64119488405353098</v>
      </c>
      <c r="G2694">
        <v>323097</v>
      </c>
      <c r="H2694" t="s">
        <v>1223</v>
      </c>
      <c r="I2694" t="s">
        <v>6252</v>
      </c>
      <c r="J2694" t="s">
        <v>1224</v>
      </c>
      <c r="K2694" t="s">
        <v>6251</v>
      </c>
      <c r="L2694" t="s">
        <v>3548</v>
      </c>
    </row>
    <row r="2695" spans="1:28" x14ac:dyDescent="0.3">
      <c r="A2695" t="s">
        <v>29337</v>
      </c>
      <c r="B2695" t="s">
        <v>3636</v>
      </c>
      <c r="C2695" s="7">
        <v>1.3614032217581</v>
      </c>
      <c r="D2695" s="7">
        <v>1.3034365570686399</v>
      </c>
      <c r="E2695" s="7">
        <v>0.86338024598891205</v>
      </c>
      <c r="F2695" s="7">
        <v>0.24432192801684</v>
      </c>
      <c r="G2695">
        <v>331863</v>
      </c>
      <c r="I2695" t="s">
        <v>35</v>
      </c>
      <c r="K2695" t="s">
        <v>35</v>
      </c>
      <c r="N2695" t="s">
        <v>35</v>
      </c>
      <c r="Q2695" t="s">
        <v>35</v>
      </c>
      <c r="U2695" t="s">
        <v>35</v>
      </c>
      <c r="V2695" t="s">
        <v>29336</v>
      </c>
      <c r="Z2695">
        <v>26.19</v>
      </c>
    </row>
    <row r="2696" spans="1:28" x14ac:dyDescent="0.3">
      <c r="A2696" t="s">
        <v>21041</v>
      </c>
      <c r="B2696" t="s">
        <v>3636</v>
      </c>
      <c r="C2696" s="7">
        <v>0.59390746397428495</v>
      </c>
      <c r="D2696" s="7">
        <v>1.43931689847781</v>
      </c>
      <c r="E2696" s="7">
        <v>1.06321594039158</v>
      </c>
      <c r="F2696" s="7">
        <v>1.0589948506345399</v>
      </c>
      <c r="G2696">
        <v>347100</v>
      </c>
      <c r="M2696" t="s">
        <v>21040</v>
      </c>
      <c r="N2696" t="s">
        <v>21039</v>
      </c>
      <c r="O2696" t="s">
        <v>21038</v>
      </c>
      <c r="P2696" t="s">
        <v>21037</v>
      </c>
      <c r="Q2696" t="s">
        <v>21036</v>
      </c>
      <c r="R2696" t="s">
        <v>21035</v>
      </c>
      <c r="S2696" t="s">
        <v>21034</v>
      </c>
      <c r="T2696" t="s">
        <v>21033</v>
      </c>
      <c r="U2696" t="s">
        <v>21032</v>
      </c>
      <c r="V2696" t="s">
        <v>21031</v>
      </c>
      <c r="X2696">
        <v>100</v>
      </c>
      <c r="Y2696">
        <v>42.59</v>
      </c>
      <c r="Z2696">
        <v>43.35</v>
      </c>
      <c r="AA2696">
        <v>43.35</v>
      </c>
    </row>
    <row r="2697" spans="1:28" x14ac:dyDescent="0.3">
      <c r="A2697" t="s">
        <v>21030</v>
      </c>
      <c r="B2697" t="s">
        <v>3631</v>
      </c>
      <c r="C2697" s="7">
        <v>-0.58267015611205497</v>
      </c>
      <c r="D2697" s="7">
        <v>-1.0005833713751999</v>
      </c>
      <c r="E2697" s="7">
        <v>-8.6652929636176004E-2</v>
      </c>
      <c r="F2697" s="7">
        <v>-0.23919713650349</v>
      </c>
      <c r="G2697">
        <v>19334</v>
      </c>
      <c r="H2697" t="s">
        <v>1497</v>
      </c>
      <c r="I2697" t="s">
        <v>1498</v>
      </c>
      <c r="J2697" t="s">
        <v>21029</v>
      </c>
      <c r="K2697" t="s">
        <v>21028</v>
      </c>
      <c r="L2697" t="s">
        <v>21027</v>
      </c>
    </row>
    <row r="2698" spans="1:28" x14ac:dyDescent="0.3">
      <c r="A2698" t="s">
        <v>29335</v>
      </c>
      <c r="B2698" t="s">
        <v>3636</v>
      </c>
      <c r="C2698" s="7">
        <v>1.09108489656631</v>
      </c>
      <c r="D2698" s="7">
        <v>1.8253924157966499</v>
      </c>
      <c r="E2698" s="7">
        <v>1.0425560928572299</v>
      </c>
      <c r="F2698" s="7">
        <v>1.8106237559807901</v>
      </c>
      <c r="G2698">
        <v>94350</v>
      </c>
      <c r="H2698" t="s">
        <v>29334</v>
      </c>
      <c r="I2698" t="s">
        <v>29333</v>
      </c>
      <c r="J2698" t="s">
        <v>16703</v>
      </c>
      <c r="K2698" t="s">
        <v>16702</v>
      </c>
      <c r="L2698" t="s">
        <v>16701</v>
      </c>
      <c r="M2698" t="s">
        <v>16700</v>
      </c>
      <c r="N2698" t="s">
        <v>16699</v>
      </c>
      <c r="O2698" t="s">
        <v>16698</v>
      </c>
      <c r="P2698" t="s">
        <v>16695</v>
      </c>
      <c r="Q2698" t="s">
        <v>16694</v>
      </c>
      <c r="R2698" t="s">
        <v>16697</v>
      </c>
      <c r="S2698" t="s">
        <v>29332</v>
      </c>
      <c r="T2698" t="s">
        <v>16695</v>
      </c>
      <c r="U2698" t="s">
        <v>16694</v>
      </c>
      <c r="V2698" t="s">
        <v>29331</v>
      </c>
      <c r="X2698">
        <v>100</v>
      </c>
      <c r="Y2698">
        <v>42.86</v>
      </c>
      <c r="Z2698">
        <v>58.67</v>
      </c>
      <c r="AA2698">
        <v>58.67</v>
      </c>
    </row>
    <row r="2699" spans="1:28" x14ac:dyDescent="0.3">
      <c r="A2699" t="s">
        <v>29330</v>
      </c>
      <c r="B2699" t="s">
        <v>3631</v>
      </c>
      <c r="C2699" s="7">
        <v>-1.1295814033110001</v>
      </c>
      <c r="D2699" s="7">
        <v>-1.7425765832736699</v>
      </c>
      <c r="E2699" s="7">
        <v>-1.1832845216651899</v>
      </c>
      <c r="F2699" s="7">
        <v>-1.0696302070345101</v>
      </c>
      <c r="G2699">
        <v>352312</v>
      </c>
      <c r="J2699" t="s">
        <v>29322</v>
      </c>
      <c r="K2699" t="s">
        <v>29329</v>
      </c>
      <c r="L2699" t="s">
        <v>29328</v>
      </c>
      <c r="M2699" t="s">
        <v>29327</v>
      </c>
      <c r="N2699" t="s">
        <v>29326</v>
      </c>
      <c r="O2699" t="s">
        <v>29325</v>
      </c>
      <c r="P2699" t="s">
        <v>29322</v>
      </c>
      <c r="Q2699" t="s">
        <v>29321</v>
      </c>
      <c r="R2699" t="s">
        <v>29324</v>
      </c>
      <c r="S2699" t="s">
        <v>29323</v>
      </c>
      <c r="T2699" t="s">
        <v>29322</v>
      </c>
      <c r="U2699" t="s">
        <v>29321</v>
      </c>
      <c r="V2699" t="s">
        <v>29320</v>
      </c>
      <c r="W2699" t="s">
        <v>29319</v>
      </c>
      <c r="X2699">
        <v>97.7</v>
      </c>
      <c r="Y2699">
        <v>56.87</v>
      </c>
      <c r="Z2699">
        <v>66.67</v>
      </c>
      <c r="AA2699">
        <v>66.67</v>
      </c>
      <c r="AB2699">
        <v>84.42</v>
      </c>
    </row>
    <row r="2700" spans="1:28" x14ac:dyDescent="0.3">
      <c r="A2700" t="s">
        <v>29318</v>
      </c>
      <c r="B2700" t="s">
        <v>3636</v>
      </c>
      <c r="C2700" s="7">
        <v>1.9184174451349201</v>
      </c>
      <c r="D2700" s="7">
        <v>0.71587020468891704</v>
      </c>
      <c r="E2700" s="7">
        <v>1.8978328631325101</v>
      </c>
      <c r="F2700" s="7">
        <v>0.63317583399865796</v>
      </c>
      <c r="G2700">
        <v>331874</v>
      </c>
      <c r="J2700" t="s">
        <v>8163</v>
      </c>
      <c r="K2700" t="s">
        <v>8162</v>
      </c>
      <c r="L2700" t="s">
        <v>8162</v>
      </c>
      <c r="X2700">
        <v>100</v>
      </c>
    </row>
    <row r="2701" spans="1:28" x14ac:dyDescent="0.3">
      <c r="A2701" t="s">
        <v>12660</v>
      </c>
      <c r="B2701" t="s">
        <v>3631</v>
      </c>
      <c r="C2701" s="7">
        <v>-0.74383932323693902</v>
      </c>
      <c r="D2701" s="7">
        <v>-0.76346547753869298</v>
      </c>
      <c r="E2701" s="7">
        <v>-0.80369596175420099</v>
      </c>
      <c r="F2701" s="7">
        <v>-1.1962030046765399</v>
      </c>
      <c r="G2701">
        <v>340946</v>
      </c>
      <c r="J2701" t="s">
        <v>2603</v>
      </c>
      <c r="K2701" t="s">
        <v>2604</v>
      </c>
      <c r="L2701" t="s">
        <v>2605</v>
      </c>
      <c r="M2701" t="s">
        <v>12659</v>
      </c>
      <c r="N2701" t="s">
        <v>12658</v>
      </c>
      <c r="O2701" t="s">
        <v>12657</v>
      </c>
      <c r="P2701" t="s">
        <v>114</v>
      </c>
      <c r="Q2701" t="s">
        <v>115</v>
      </c>
      <c r="R2701" t="s">
        <v>12656</v>
      </c>
      <c r="S2701" t="s">
        <v>12655</v>
      </c>
      <c r="T2701" t="s">
        <v>114</v>
      </c>
      <c r="U2701" t="s">
        <v>115</v>
      </c>
      <c r="V2701" t="s">
        <v>12654</v>
      </c>
      <c r="X2701">
        <v>99.74</v>
      </c>
      <c r="Y2701">
        <v>22.22</v>
      </c>
      <c r="Z2701">
        <v>42</v>
      </c>
      <c r="AA2701">
        <v>42</v>
      </c>
    </row>
    <row r="2702" spans="1:28" x14ac:dyDescent="0.3">
      <c r="A2702" t="s">
        <v>6250</v>
      </c>
      <c r="B2702" t="s">
        <v>3636</v>
      </c>
      <c r="C2702" s="7">
        <v>1.73573149939775</v>
      </c>
      <c r="D2702" s="7">
        <v>2.1975077765639699</v>
      </c>
      <c r="E2702" s="7">
        <v>1.1630116360671201</v>
      </c>
      <c r="F2702" s="7">
        <v>0.46893418799610398</v>
      </c>
      <c r="G2702">
        <v>225189</v>
      </c>
      <c r="I2702" t="s">
        <v>35</v>
      </c>
      <c r="K2702" t="s">
        <v>35</v>
      </c>
      <c r="N2702" t="s">
        <v>35</v>
      </c>
      <c r="Q2702" t="s">
        <v>35</v>
      </c>
      <c r="U2702" t="s">
        <v>35</v>
      </c>
    </row>
    <row r="2703" spans="1:28" x14ac:dyDescent="0.3">
      <c r="A2703" t="s">
        <v>29317</v>
      </c>
      <c r="B2703" t="s">
        <v>3636</v>
      </c>
      <c r="C2703" s="7">
        <v>1.6580124801466001</v>
      </c>
      <c r="D2703" s="7">
        <v>0</v>
      </c>
      <c r="E2703" s="7">
        <v>0</v>
      </c>
      <c r="F2703" s="7">
        <v>0</v>
      </c>
      <c r="G2703">
        <v>331891</v>
      </c>
      <c r="S2703" t="s">
        <v>29316</v>
      </c>
      <c r="T2703" t="s">
        <v>29315</v>
      </c>
      <c r="U2703" t="s">
        <v>29314</v>
      </c>
      <c r="V2703" t="s">
        <v>29313</v>
      </c>
      <c r="X2703">
        <v>99.23</v>
      </c>
      <c r="Z2703">
        <v>48.94</v>
      </c>
      <c r="AA2703">
        <v>48.94</v>
      </c>
    </row>
    <row r="2704" spans="1:28" x14ac:dyDescent="0.3">
      <c r="A2704" t="s">
        <v>4416</v>
      </c>
      <c r="B2704" t="s">
        <v>3636</v>
      </c>
      <c r="C2704" s="7">
        <v>1.5571828875738001</v>
      </c>
      <c r="D2704" s="7">
        <v>-1.64028064192669</v>
      </c>
      <c r="E2704" s="7">
        <v>0.81056919688831797</v>
      </c>
      <c r="F2704" s="7">
        <v>2.9998172637895699</v>
      </c>
      <c r="G2704">
        <v>261755</v>
      </c>
      <c r="M2704" t="s">
        <v>4415</v>
      </c>
      <c r="N2704" t="s">
        <v>4414</v>
      </c>
      <c r="P2704" t="s">
        <v>4413</v>
      </c>
      <c r="Q2704" t="s">
        <v>8817</v>
      </c>
      <c r="S2704" t="s">
        <v>4412</v>
      </c>
      <c r="T2704" t="s">
        <v>4411</v>
      </c>
      <c r="U2704" t="s">
        <v>8818</v>
      </c>
      <c r="V2704" t="s">
        <v>4410</v>
      </c>
      <c r="X2704">
        <v>100</v>
      </c>
      <c r="Y2704">
        <v>39.659999999999997</v>
      </c>
      <c r="Z2704">
        <v>56.6</v>
      </c>
      <c r="AA2704">
        <v>56.6</v>
      </c>
    </row>
    <row r="2705" spans="1:28" x14ac:dyDescent="0.3">
      <c r="A2705" t="s">
        <v>2795</v>
      </c>
      <c r="B2705" t="s">
        <v>3636</v>
      </c>
      <c r="C2705" s="7">
        <v>2.66517811571403</v>
      </c>
      <c r="D2705" s="7">
        <v>2.7145722710615501</v>
      </c>
      <c r="E2705" s="7">
        <v>3.1844424971182401</v>
      </c>
      <c r="F2705" s="7">
        <v>2.41979308972856</v>
      </c>
      <c r="G2705">
        <v>262887</v>
      </c>
      <c r="J2705" t="s">
        <v>458</v>
      </c>
      <c r="K2705" t="s">
        <v>459</v>
      </c>
      <c r="L2705" t="s">
        <v>460</v>
      </c>
      <c r="M2705" t="s">
        <v>2796</v>
      </c>
      <c r="N2705" t="s">
        <v>2797</v>
      </c>
      <c r="O2705" t="s">
        <v>2798</v>
      </c>
      <c r="P2705" t="s">
        <v>458</v>
      </c>
      <c r="Q2705" t="s">
        <v>459</v>
      </c>
      <c r="R2705" t="s">
        <v>2799</v>
      </c>
      <c r="S2705" t="s">
        <v>2800</v>
      </c>
      <c r="T2705" t="s">
        <v>458</v>
      </c>
      <c r="U2705" t="s">
        <v>459</v>
      </c>
      <c r="V2705" t="s">
        <v>3772</v>
      </c>
      <c r="X2705">
        <v>100</v>
      </c>
      <c r="Y2705">
        <v>24.86</v>
      </c>
      <c r="Z2705">
        <v>41.03</v>
      </c>
      <c r="AA2705">
        <v>41.03</v>
      </c>
    </row>
    <row r="2706" spans="1:28" x14ac:dyDescent="0.3">
      <c r="A2706" t="s">
        <v>29312</v>
      </c>
      <c r="B2706" t="s">
        <v>3631</v>
      </c>
      <c r="C2706" s="7">
        <v>-1.03618802892679</v>
      </c>
      <c r="D2706" s="7">
        <v>-1.08485500396639</v>
      </c>
      <c r="E2706" s="7">
        <v>-0.92225183026188295</v>
      </c>
      <c r="F2706" s="7">
        <v>-0.67060031807496401</v>
      </c>
      <c r="G2706">
        <v>323137</v>
      </c>
      <c r="M2706" t="s">
        <v>29311</v>
      </c>
      <c r="N2706" t="s">
        <v>34703</v>
      </c>
      <c r="O2706" t="s">
        <v>29310</v>
      </c>
      <c r="P2706" t="s">
        <v>29309</v>
      </c>
      <c r="Q2706" t="s">
        <v>34704</v>
      </c>
      <c r="R2706" t="s">
        <v>29308</v>
      </c>
      <c r="S2706" t="s">
        <v>29307</v>
      </c>
      <c r="T2706" t="s">
        <v>29306</v>
      </c>
      <c r="U2706" t="s">
        <v>29305</v>
      </c>
      <c r="V2706" t="s">
        <v>29304</v>
      </c>
      <c r="X2706">
        <v>100</v>
      </c>
      <c r="Y2706">
        <v>27.18</v>
      </c>
      <c r="Z2706">
        <v>56.88</v>
      </c>
      <c r="AA2706">
        <v>56.88</v>
      </c>
    </row>
    <row r="2707" spans="1:28" x14ac:dyDescent="0.3">
      <c r="A2707" t="s">
        <v>5443</v>
      </c>
      <c r="B2707" t="s">
        <v>3636</v>
      </c>
      <c r="C2707" s="7">
        <v>-0.430855977967814</v>
      </c>
      <c r="D2707" s="7">
        <v>1.51638466109331</v>
      </c>
      <c r="E2707" s="7">
        <v>2.0872189049786001</v>
      </c>
      <c r="F2707" s="7">
        <v>0.757103800195286</v>
      </c>
      <c r="G2707">
        <v>340965</v>
      </c>
      <c r="H2707" t="s">
        <v>5442</v>
      </c>
      <c r="I2707" t="s">
        <v>5441</v>
      </c>
      <c r="J2707" t="s">
        <v>5440</v>
      </c>
      <c r="K2707" t="s">
        <v>5439</v>
      </c>
      <c r="L2707" t="s">
        <v>5438</v>
      </c>
      <c r="M2707" t="s">
        <v>5437</v>
      </c>
      <c r="N2707" t="s">
        <v>5436</v>
      </c>
      <c r="O2707" t="s">
        <v>5435</v>
      </c>
      <c r="P2707" t="s">
        <v>5433</v>
      </c>
      <c r="Q2707" t="s">
        <v>5432</v>
      </c>
      <c r="S2707" t="s">
        <v>5434</v>
      </c>
      <c r="T2707" t="s">
        <v>5433</v>
      </c>
      <c r="U2707" t="s">
        <v>5432</v>
      </c>
      <c r="V2707" t="s">
        <v>5431</v>
      </c>
      <c r="W2707" t="s">
        <v>5430</v>
      </c>
      <c r="X2707">
        <v>100</v>
      </c>
      <c r="Y2707">
        <v>30.14</v>
      </c>
      <c r="Z2707">
        <v>72.260000000000005</v>
      </c>
      <c r="AA2707">
        <v>72.260000000000005</v>
      </c>
      <c r="AB2707">
        <v>74.569999999999993</v>
      </c>
    </row>
    <row r="2708" spans="1:28" x14ac:dyDescent="0.3">
      <c r="A2708" t="s">
        <v>29303</v>
      </c>
      <c r="B2708" t="s">
        <v>3636</v>
      </c>
      <c r="C2708" s="7">
        <v>1.33835050756961</v>
      </c>
      <c r="D2708" s="7">
        <v>1.4770649420869499</v>
      </c>
      <c r="E2708" s="7">
        <v>1.45561132223249</v>
      </c>
      <c r="F2708" s="7">
        <v>1.3298884948519301</v>
      </c>
      <c r="G2708">
        <v>103807</v>
      </c>
      <c r="H2708" t="s">
        <v>7032</v>
      </c>
      <c r="I2708" t="s">
        <v>8896</v>
      </c>
      <c r="J2708" t="s">
        <v>7027</v>
      </c>
      <c r="K2708" t="s">
        <v>17891</v>
      </c>
      <c r="L2708" t="s">
        <v>1187</v>
      </c>
      <c r="M2708" t="s">
        <v>29302</v>
      </c>
      <c r="N2708" t="s">
        <v>29301</v>
      </c>
      <c r="O2708" t="s">
        <v>29300</v>
      </c>
      <c r="P2708" t="s">
        <v>29299</v>
      </c>
      <c r="Q2708" t="s">
        <v>29298</v>
      </c>
      <c r="R2708" t="s">
        <v>29297</v>
      </c>
      <c r="S2708" t="s">
        <v>29296</v>
      </c>
      <c r="T2708" t="s">
        <v>22906</v>
      </c>
      <c r="U2708" t="s">
        <v>22905</v>
      </c>
      <c r="V2708" t="s">
        <v>29295</v>
      </c>
      <c r="X2708">
        <v>100</v>
      </c>
      <c r="Y2708">
        <v>28.75</v>
      </c>
      <c r="Z2708">
        <v>46.22</v>
      </c>
      <c r="AA2708">
        <v>46.22</v>
      </c>
    </row>
    <row r="2709" spans="1:28" x14ac:dyDescent="0.3">
      <c r="A2709" t="s">
        <v>2801</v>
      </c>
      <c r="B2709" t="s">
        <v>3628</v>
      </c>
      <c r="C2709" s="7">
        <v>-3.8813075425644898</v>
      </c>
      <c r="D2709" s="7">
        <v>-1.55397247521411</v>
      </c>
      <c r="E2709" s="7">
        <v>-2.8758987356457699</v>
      </c>
      <c r="F2709" s="7">
        <v>-3.63932224602237</v>
      </c>
      <c r="G2709">
        <v>74001</v>
      </c>
      <c r="I2709" t="s">
        <v>35</v>
      </c>
      <c r="K2709" t="s">
        <v>35</v>
      </c>
      <c r="N2709" t="s">
        <v>35</v>
      </c>
      <c r="Q2709" t="s">
        <v>35</v>
      </c>
      <c r="U2709" t="s">
        <v>35</v>
      </c>
      <c r="X2709">
        <v>97.87</v>
      </c>
    </row>
    <row r="2710" spans="1:28" x14ac:dyDescent="0.3">
      <c r="A2710" t="s">
        <v>6249</v>
      </c>
      <c r="B2710" t="s">
        <v>3636</v>
      </c>
      <c r="C2710" s="7">
        <v>1.8302336767296199</v>
      </c>
      <c r="D2710" s="7">
        <v>2.1434405660037501</v>
      </c>
      <c r="E2710" s="7">
        <v>1.58656565186581</v>
      </c>
      <c r="F2710" s="7">
        <v>1.64041823833206</v>
      </c>
      <c r="G2710">
        <v>74006</v>
      </c>
      <c r="I2710" t="s">
        <v>35</v>
      </c>
      <c r="K2710" t="s">
        <v>35</v>
      </c>
      <c r="N2710" t="s">
        <v>35</v>
      </c>
      <c r="Q2710" t="s">
        <v>35</v>
      </c>
      <c r="S2710" t="s">
        <v>6248</v>
      </c>
      <c r="U2710" t="s">
        <v>35</v>
      </c>
      <c r="V2710" t="s">
        <v>6247</v>
      </c>
      <c r="X2710">
        <v>84.81</v>
      </c>
      <c r="Z2710">
        <v>39.130000000000003</v>
      </c>
      <c r="AA2710">
        <v>39.130000000000003</v>
      </c>
    </row>
    <row r="2711" spans="1:28" x14ac:dyDescent="0.3">
      <c r="A2711" t="s">
        <v>29294</v>
      </c>
      <c r="B2711" t="s">
        <v>3636</v>
      </c>
      <c r="C2711" s="7">
        <v>1.4488634575606401</v>
      </c>
      <c r="D2711" s="7">
        <v>1.3693668392624601</v>
      </c>
      <c r="E2711" s="7">
        <v>0.96880661242728305</v>
      </c>
      <c r="F2711" s="7">
        <v>-1.8471121105791698E-2</v>
      </c>
      <c r="G2711">
        <v>261659</v>
      </c>
      <c r="H2711" t="s">
        <v>29293</v>
      </c>
      <c r="I2711" t="s">
        <v>29292</v>
      </c>
      <c r="M2711" t="s">
        <v>29291</v>
      </c>
      <c r="N2711" t="s">
        <v>29290</v>
      </c>
      <c r="O2711" t="s">
        <v>29289</v>
      </c>
      <c r="P2711" t="s">
        <v>29288</v>
      </c>
      <c r="Q2711" t="s">
        <v>29287</v>
      </c>
      <c r="R2711" t="s">
        <v>29286</v>
      </c>
      <c r="S2711" t="s">
        <v>29285</v>
      </c>
      <c r="T2711" t="s">
        <v>18052</v>
      </c>
      <c r="U2711" t="s">
        <v>18051</v>
      </c>
      <c r="V2711" t="s">
        <v>29284</v>
      </c>
      <c r="X2711">
        <v>79.94</v>
      </c>
      <c r="Y2711">
        <v>20.48</v>
      </c>
      <c r="Z2711">
        <v>52.2</v>
      </c>
      <c r="AA2711">
        <v>52.2</v>
      </c>
    </row>
    <row r="2712" spans="1:28" x14ac:dyDescent="0.3">
      <c r="A2712" t="s">
        <v>12653</v>
      </c>
      <c r="B2712" t="s">
        <v>3631</v>
      </c>
      <c r="C2712" s="7">
        <v>-0.54917617760261295</v>
      </c>
      <c r="D2712" s="7">
        <v>-0.90883069583551401</v>
      </c>
      <c r="E2712" s="7">
        <v>-0.55687610069112403</v>
      </c>
      <c r="F2712" s="7">
        <v>-1.20766299901563</v>
      </c>
      <c r="G2712">
        <v>261836</v>
      </c>
      <c r="H2712" t="s">
        <v>1570</v>
      </c>
      <c r="I2712" t="s">
        <v>1571</v>
      </c>
      <c r="J2712" t="s">
        <v>1572</v>
      </c>
      <c r="K2712" t="s">
        <v>1573</v>
      </c>
      <c r="L2712" t="s">
        <v>2977</v>
      </c>
      <c r="M2712" t="s">
        <v>12301</v>
      </c>
      <c r="N2712" t="s">
        <v>12300</v>
      </c>
      <c r="O2712" t="s">
        <v>12299</v>
      </c>
      <c r="P2712" t="s">
        <v>4145</v>
      </c>
      <c r="Q2712" t="s">
        <v>4144</v>
      </c>
      <c r="S2712" t="s">
        <v>4142</v>
      </c>
      <c r="T2712" t="s">
        <v>1578</v>
      </c>
      <c r="U2712" t="s">
        <v>1579</v>
      </c>
      <c r="V2712" t="s">
        <v>4141</v>
      </c>
      <c r="W2712" t="s">
        <v>12652</v>
      </c>
      <c r="X2712">
        <v>100</v>
      </c>
      <c r="Y2712">
        <v>33.799999999999997</v>
      </c>
      <c r="Z2712">
        <v>47.78</v>
      </c>
      <c r="AA2712">
        <v>47.78</v>
      </c>
      <c r="AB2712">
        <v>100</v>
      </c>
    </row>
    <row r="2713" spans="1:28" x14ac:dyDescent="0.3">
      <c r="A2713" t="s">
        <v>7502</v>
      </c>
      <c r="B2713" t="s">
        <v>3631</v>
      </c>
      <c r="C2713" s="7">
        <v>-2.3509791258365298</v>
      </c>
      <c r="D2713" s="7">
        <v>-2.7821294689463598</v>
      </c>
      <c r="E2713" s="7">
        <v>-0.25402649273552103</v>
      </c>
      <c r="F2713" s="7">
        <v>-1.02778090303976</v>
      </c>
      <c r="G2713">
        <v>357066</v>
      </c>
      <c r="M2713" t="s">
        <v>7501</v>
      </c>
      <c r="N2713" t="s">
        <v>7500</v>
      </c>
      <c r="O2713" t="s">
        <v>7499</v>
      </c>
      <c r="P2713" t="s">
        <v>7498</v>
      </c>
      <c r="Q2713" t="s">
        <v>7497</v>
      </c>
      <c r="R2713" t="s">
        <v>7496</v>
      </c>
      <c r="S2713" t="s">
        <v>7495</v>
      </c>
      <c r="V2713" t="s">
        <v>7494</v>
      </c>
      <c r="W2713" t="s">
        <v>7493</v>
      </c>
      <c r="X2713">
        <v>100</v>
      </c>
      <c r="Y2713">
        <v>33.9</v>
      </c>
      <c r="Z2713">
        <v>55.03</v>
      </c>
      <c r="AA2713">
        <v>55.03</v>
      </c>
      <c r="AB2713">
        <v>80.150000000000006</v>
      </c>
    </row>
    <row r="2714" spans="1:28" x14ac:dyDescent="0.3">
      <c r="A2714" t="s">
        <v>29283</v>
      </c>
      <c r="B2714" t="s">
        <v>3636</v>
      </c>
      <c r="C2714" s="7">
        <v>1.5101681852737801</v>
      </c>
      <c r="D2714" s="7">
        <v>1.2209419069132299</v>
      </c>
      <c r="E2714" s="7">
        <v>1.12944860979729</v>
      </c>
      <c r="F2714" s="7">
        <v>1.45854436016964</v>
      </c>
      <c r="G2714">
        <v>74013</v>
      </c>
      <c r="H2714" t="s">
        <v>2943</v>
      </c>
      <c r="I2714" t="s">
        <v>2944</v>
      </c>
      <c r="J2714" t="s">
        <v>193</v>
      </c>
      <c r="K2714" t="s">
        <v>8701</v>
      </c>
      <c r="L2714" t="s">
        <v>3542</v>
      </c>
      <c r="M2714" t="s">
        <v>29282</v>
      </c>
      <c r="N2714" t="s">
        <v>29281</v>
      </c>
      <c r="O2714" t="s">
        <v>29280</v>
      </c>
      <c r="P2714" t="s">
        <v>197</v>
      </c>
      <c r="Q2714" t="s">
        <v>8702</v>
      </c>
      <c r="R2714" t="s">
        <v>29279</v>
      </c>
      <c r="S2714" t="s">
        <v>29278</v>
      </c>
      <c r="T2714" t="s">
        <v>357</v>
      </c>
      <c r="U2714" t="s">
        <v>8735</v>
      </c>
      <c r="V2714" t="s">
        <v>29277</v>
      </c>
      <c r="X2714">
        <v>100</v>
      </c>
      <c r="Y2714">
        <v>43.33</v>
      </c>
      <c r="Z2714">
        <v>48.55</v>
      </c>
      <c r="AA2714">
        <v>48.55</v>
      </c>
    </row>
    <row r="2715" spans="1:28" x14ac:dyDescent="0.3">
      <c r="A2715" t="s">
        <v>4409</v>
      </c>
      <c r="B2715" t="s">
        <v>3631</v>
      </c>
      <c r="C2715" s="7">
        <v>-1.1351601657741399</v>
      </c>
      <c r="D2715" s="7">
        <v>-1.45911146722342</v>
      </c>
      <c r="E2715" s="7">
        <v>-0.58144769658316897</v>
      </c>
      <c r="F2715" s="7">
        <v>-2.113140382523</v>
      </c>
      <c r="G2715">
        <v>74024</v>
      </c>
      <c r="H2715" t="s">
        <v>4408</v>
      </c>
      <c r="I2715" t="s">
        <v>8812</v>
      </c>
      <c r="J2715" t="s">
        <v>4407</v>
      </c>
      <c r="K2715" t="s">
        <v>4406</v>
      </c>
      <c r="L2715" t="s">
        <v>4405</v>
      </c>
      <c r="S2715" t="s">
        <v>4404</v>
      </c>
      <c r="V2715" t="s">
        <v>4403</v>
      </c>
      <c r="X2715">
        <v>98.78</v>
      </c>
      <c r="Z2715">
        <v>23.7</v>
      </c>
      <c r="AA2715">
        <v>23.7</v>
      </c>
    </row>
    <row r="2716" spans="1:28" x14ac:dyDescent="0.3">
      <c r="A2716" t="s">
        <v>2802</v>
      </c>
      <c r="B2716" t="s">
        <v>3636</v>
      </c>
      <c r="C2716" s="7">
        <v>1.4697102592261899</v>
      </c>
      <c r="D2716" s="7">
        <v>2.2377881768629901</v>
      </c>
      <c r="E2716" s="7">
        <v>2.4286739382273099</v>
      </c>
      <c r="F2716" s="7">
        <v>2.3464819441485698</v>
      </c>
      <c r="G2716">
        <v>262729</v>
      </c>
      <c r="M2716" t="s">
        <v>2803</v>
      </c>
      <c r="N2716" t="s">
        <v>2804</v>
      </c>
      <c r="O2716" t="s">
        <v>2805</v>
      </c>
      <c r="P2716" t="s">
        <v>2806</v>
      </c>
      <c r="Q2716" t="s">
        <v>3603</v>
      </c>
      <c r="R2716" t="s">
        <v>2807</v>
      </c>
      <c r="S2716" t="s">
        <v>2808</v>
      </c>
      <c r="V2716" t="s">
        <v>3686</v>
      </c>
      <c r="X2716">
        <v>100</v>
      </c>
      <c r="Y2716">
        <v>35.479999999999997</v>
      </c>
      <c r="Z2716">
        <v>34.9</v>
      </c>
      <c r="AA2716">
        <v>34.9</v>
      </c>
    </row>
    <row r="2717" spans="1:28" x14ac:dyDescent="0.3">
      <c r="A2717" t="s">
        <v>12651</v>
      </c>
      <c r="B2717" t="s">
        <v>3636</v>
      </c>
      <c r="C2717" s="7">
        <v>0.76267688282392698</v>
      </c>
      <c r="D2717" s="7">
        <v>0.91382915008308396</v>
      </c>
      <c r="E2717" s="7">
        <v>0.71944468442156595</v>
      </c>
      <c r="F2717" s="7">
        <v>1.46412727624851</v>
      </c>
      <c r="G2717">
        <v>227455</v>
      </c>
      <c r="H2717" t="s">
        <v>106</v>
      </c>
      <c r="I2717" t="s">
        <v>107</v>
      </c>
      <c r="J2717" t="s">
        <v>108</v>
      </c>
      <c r="K2717" t="s">
        <v>109</v>
      </c>
      <c r="L2717" t="s">
        <v>110</v>
      </c>
      <c r="M2717" t="s">
        <v>12650</v>
      </c>
      <c r="N2717" t="s">
        <v>12649</v>
      </c>
      <c r="O2717" t="s">
        <v>12648</v>
      </c>
      <c r="P2717" t="s">
        <v>114</v>
      </c>
      <c r="Q2717" t="s">
        <v>115</v>
      </c>
      <c r="R2717" t="s">
        <v>12647</v>
      </c>
      <c r="S2717" t="s">
        <v>12646</v>
      </c>
      <c r="T2717" t="s">
        <v>114</v>
      </c>
      <c r="U2717" t="s">
        <v>115</v>
      </c>
      <c r="V2717" t="s">
        <v>12645</v>
      </c>
      <c r="W2717" t="s">
        <v>12644</v>
      </c>
      <c r="X2717">
        <v>98.18</v>
      </c>
      <c r="Y2717">
        <v>24.63</v>
      </c>
      <c r="Z2717">
        <v>77.5</v>
      </c>
      <c r="AA2717">
        <v>77.5</v>
      </c>
      <c r="AB2717">
        <v>79.06</v>
      </c>
    </row>
    <row r="2718" spans="1:28" x14ac:dyDescent="0.3">
      <c r="A2718" t="s">
        <v>29276</v>
      </c>
      <c r="B2718" t="s">
        <v>3631</v>
      </c>
      <c r="C2718" s="7">
        <v>-1.2140749070891499</v>
      </c>
      <c r="D2718" s="7">
        <v>-1.1034666433643301</v>
      </c>
      <c r="E2718" s="7">
        <v>-1.0178084988943801</v>
      </c>
      <c r="F2718" s="7">
        <v>-0.83698409766686299</v>
      </c>
      <c r="G2718">
        <v>67320</v>
      </c>
      <c r="M2718" t="s">
        <v>29275</v>
      </c>
      <c r="N2718" t="s">
        <v>29274</v>
      </c>
      <c r="O2718" t="s">
        <v>29273</v>
      </c>
      <c r="P2718" t="s">
        <v>29272</v>
      </c>
      <c r="Q2718" t="s">
        <v>29271</v>
      </c>
      <c r="R2718" t="s">
        <v>29270</v>
      </c>
      <c r="X2718">
        <v>100</v>
      </c>
      <c r="Y2718">
        <v>39.47</v>
      </c>
    </row>
    <row r="2719" spans="1:28" x14ac:dyDescent="0.3">
      <c r="A2719" t="s">
        <v>29269</v>
      </c>
      <c r="B2719" t="s">
        <v>3636</v>
      </c>
      <c r="C2719" s="7">
        <v>1.3517423815349201</v>
      </c>
      <c r="D2719" s="7">
        <v>-0.48892304693722299</v>
      </c>
      <c r="E2719" s="7">
        <v>1.23311759179799</v>
      </c>
      <c r="F2719" s="7">
        <v>0.46569175022179499</v>
      </c>
      <c r="G2719">
        <v>293095</v>
      </c>
      <c r="I2719" t="s">
        <v>35</v>
      </c>
      <c r="K2719" t="s">
        <v>35</v>
      </c>
      <c r="N2719" t="s">
        <v>35</v>
      </c>
      <c r="Q2719" t="s">
        <v>35</v>
      </c>
      <c r="S2719" t="s">
        <v>29268</v>
      </c>
      <c r="U2719" t="s">
        <v>35</v>
      </c>
      <c r="V2719" t="s">
        <v>29267</v>
      </c>
      <c r="X2719">
        <v>100</v>
      </c>
      <c r="Z2719">
        <v>54.64</v>
      </c>
      <c r="AA2719">
        <v>54.64</v>
      </c>
    </row>
    <row r="2720" spans="1:28" x14ac:dyDescent="0.3">
      <c r="A2720" t="s">
        <v>6246</v>
      </c>
      <c r="B2720" t="s">
        <v>3636</v>
      </c>
      <c r="C2720" s="7">
        <v>0.78872174637338399</v>
      </c>
      <c r="D2720" s="7">
        <v>2.8092340415033399</v>
      </c>
      <c r="E2720" s="7">
        <v>2.13773778835241</v>
      </c>
      <c r="F2720" s="7">
        <v>1.98429502892565</v>
      </c>
      <c r="G2720">
        <v>293099</v>
      </c>
      <c r="H2720" t="s">
        <v>6245</v>
      </c>
      <c r="I2720" t="s">
        <v>6244</v>
      </c>
      <c r="J2720" t="s">
        <v>6243</v>
      </c>
      <c r="K2720" t="s">
        <v>6242</v>
      </c>
      <c r="L2720" t="s">
        <v>6241</v>
      </c>
      <c r="M2720" t="s">
        <v>6240</v>
      </c>
      <c r="N2720" t="s">
        <v>6239</v>
      </c>
      <c r="O2720" t="s">
        <v>6238</v>
      </c>
      <c r="P2720" t="s">
        <v>6237</v>
      </c>
      <c r="Q2720" t="s">
        <v>6236</v>
      </c>
      <c r="R2720" t="s">
        <v>6235</v>
      </c>
      <c r="S2720" t="s">
        <v>6234</v>
      </c>
      <c r="T2720" t="s">
        <v>6233</v>
      </c>
      <c r="U2720" t="s">
        <v>6232</v>
      </c>
      <c r="V2720" t="s">
        <v>6231</v>
      </c>
      <c r="W2720" t="s">
        <v>6230</v>
      </c>
      <c r="X2720">
        <v>100</v>
      </c>
      <c r="Y2720">
        <v>39.36</v>
      </c>
      <c r="Z2720">
        <v>71.88</v>
      </c>
      <c r="AA2720">
        <v>71.88</v>
      </c>
      <c r="AB2720">
        <v>72.38</v>
      </c>
    </row>
    <row r="2721" spans="1:28" x14ac:dyDescent="0.3">
      <c r="A2721" t="s">
        <v>29266</v>
      </c>
      <c r="B2721" t="s">
        <v>3636</v>
      </c>
      <c r="C2721" s="7">
        <v>1.6580124801466001</v>
      </c>
      <c r="D2721" s="7">
        <v>0</v>
      </c>
      <c r="E2721" s="7">
        <v>0</v>
      </c>
      <c r="F2721" s="7">
        <v>-0.723168577428566</v>
      </c>
      <c r="G2721">
        <v>74044</v>
      </c>
      <c r="I2721" t="s">
        <v>35</v>
      </c>
      <c r="K2721" t="s">
        <v>35</v>
      </c>
      <c r="N2721" t="s">
        <v>35</v>
      </c>
      <c r="Q2721" t="s">
        <v>35</v>
      </c>
      <c r="U2721" t="s">
        <v>35</v>
      </c>
      <c r="V2721" t="s">
        <v>29265</v>
      </c>
      <c r="X2721">
        <v>100</v>
      </c>
      <c r="Z2721">
        <v>28.57</v>
      </c>
    </row>
    <row r="2722" spans="1:28" x14ac:dyDescent="0.3">
      <c r="A2722" t="s">
        <v>29264</v>
      </c>
      <c r="B2722" t="s">
        <v>3631</v>
      </c>
      <c r="C2722" s="7">
        <v>-1.42954709190221</v>
      </c>
      <c r="D2722" s="7">
        <v>0.53444144398787496</v>
      </c>
      <c r="E2722" s="7">
        <v>0.112694658180264</v>
      </c>
      <c r="F2722" s="7">
        <v>0.79067827414235603</v>
      </c>
      <c r="G2722">
        <v>74048</v>
      </c>
      <c r="J2722" t="s">
        <v>29263</v>
      </c>
      <c r="K2722" t="s">
        <v>29262</v>
      </c>
      <c r="L2722" t="s">
        <v>29261</v>
      </c>
      <c r="M2722" t="s">
        <v>29260</v>
      </c>
      <c r="N2722" t="s">
        <v>28326</v>
      </c>
      <c r="O2722" t="s">
        <v>29259</v>
      </c>
      <c r="P2722" t="s">
        <v>29258</v>
      </c>
      <c r="Q2722" t="s">
        <v>29257</v>
      </c>
      <c r="R2722" t="s">
        <v>29256</v>
      </c>
      <c r="S2722" t="s">
        <v>29255</v>
      </c>
      <c r="V2722" t="s">
        <v>29254</v>
      </c>
      <c r="X2722">
        <v>100</v>
      </c>
      <c r="Y2722">
        <v>41.3</v>
      </c>
      <c r="Z2722">
        <v>54.08</v>
      </c>
      <c r="AA2722">
        <v>54.08</v>
      </c>
    </row>
    <row r="2723" spans="1:28" x14ac:dyDescent="0.3">
      <c r="A2723" t="s">
        <v>12643</v>
      </c>
      <c r="B2723" t="s">
        <v>3636</v>
      </c>
      <c r="C2723" s="7">
        <v>0.67498060338989097</v>
      </c>
      <c r="D2723" s="7">
        <v>0.96741420964867897</v>
      </c>
      <c r="E2723" s="7">
        <v>0.91563776118370499</v>
      </c>
      <c r="F2723" s="7">
        <v>1.3361023275119199</v>
      </c>
      <c r="G2723">
        <v>225191</v>
      </c>
      <c r="I2723" t="s">
        <v>35</v>
      </c>
      <c r="K2723" t="s">
        <v>35</v>
      </c>
      <c r="N2723" t="s">
        <v>35</v>
      </c>
      <c r="Q2723" t="s">
        <v>35</v>
      </c>
      <c r="U2723" t="s">
        <v>35</v>
      </c>
    </row>
    <row r="2724" spans="1:28" x14ac:dyDescent="0.3">
      <c r="A2724" t="s">
        <v>21026</v>
      </c>
      <c r="B2724" t="s">
        <v>3636</v>
      </c>
      <c r="C2724" s="7">
        <v>0.41892672758688199</v>
      </c>
      <c r="D2724" s="7">
        <v>1.05700853737025</v>
      </c>
      <c r="E2724" s="7">
        <v>0.39524765096139303</v>
      </c>
      <c r="F2724" s="7">
        <v>-0.153212684523133</v>
      </c>
      <c r="G2724">
        <v>279552</v>
      </c>
      <c r="I2724" t="s">
        <v>35</v>
      </c>
      <c r="K2724" t="s">
        <v>35</v>
      </c>
      <c r="N2724" t="s">
        <v>35</v>
      </c>
      <c r="Q2724" t="s">
        <v>35</v>
      </c>
      <c r="U2724" t="s">
        <v>35</v>
      </c>
    </row>
    <row r="2725" spans="1:28" x14ac:dyDescent="0.3">
      <c r="A2725" t="s">
        <v>21025</v>
      </c>
      <c r="B2725" t="s">
        <v>3636</v>
      </c>
      <c r="C2725" s="7">
        <v>0.495649592728022</v>
      </c>
      <c r="D2725" s="7">
        <v>1.0182921232281801</v>
      </c>
      <c r="E2725" s="7">
        <v>0.48489170874288101</v>
      </c>
      <c r="F2725" s="7">
        <v>0.22752269341307901</v>
      </c>
      <c r="G2725">
        <v>357102</v>
      </c>
      <c r="H2725" t="s">
        <v>1826</v>
      </c>
      <c r="I2725" t="s">
        <v>3618</v>
      </c>
      <c r="J2725" t="s">
        <v>295</v>
      </c>
      <c r="K2725" t="s">
        <v>8715</v>
      </c>
      <c r="L2725" t="s">
        <v>3522</v>
      </c>
      <c r="M2725" t="s">
        <v>20398</v>
      </c>
      <c r="N2725" t="s">
        <v>20397</v>
      </c>
      <c r="O2725" t="s">
        <v>20396</v>
      </c>
      <c r="P2725" t="s">
        <v>302</v>
      </c>
      <c r="Q2725" t="s">
        <v>8709</v>
      </c>
      <c r="R2725" t="s">
        <v>20395</v>
      </c>
      <c r="S2725" t="s">
        <v>21024</v>
      </c>
      <c r="T2725" t="s">
        <v>302</v>
      </c>
      <c r="U2725" t="s">
        <v>8709</v>
      </c>
      <c r="V2725" t="s">
        <v>21023</v>
      </c>
      <c r="X2725">
        <v>100</v>
      </c>
      <c r="Y2725">
        <v>35.79</v>
      </c>
      <c r="Z2725">
        <v>52.86</v>
      </c>
      <c r="AA2725">
        <v>52.86</v>
      </c>
    </row>
    <row r="2726" spans="1:28" x14ac:dyDescent="0.3">
      <c r="A2726" t="s">
        <v>29253</v>
      </c>
      <c r="B2726" t="s">
        <v>3636</v>
      </c>
      <c r="C2726" s="7">
        <v>1.0551313157298501</v>
      </c>
      <c r="D2726" s="7">
        <v>0</v>
      </c>
      <c r="E2726" s="7">
        <v>0</v>
      </c>
      <c r="F2726" s="7">
        <v>0</v>
      </c>
      <c r="G2726">
        <v>331983</v>
      </c>
      <c r="I2726" t="s">
        <v>35</v>
      </c>
      <c r="K2726" t="s">
        <v>35</v>
      </c>
      <c r="N2726" t="s">
        <v>35</v>
      </c>
      <c r="Q2726" t="s">
        <v>35</v>
      </c>
      <c r="U2726" t="s">
        <v>35</v>
      </c>
    </row>
    <row r="2727" spans="1:28" x14ac:dyDescent="0.3">
      <c r="A2727" t="s">
        <v>7492</v>
      </c>
      <c r="B2727" t="s">
        <v>3636</v>
      </c>
      <c r="C2727" s="7">
        <v>3.0843824520815599</v>
      </c>
      <c r="D2727" s="7">
        <v>2.9551286323907799</v>
      </c>
      <c r="E2727" s="7">
        <v>2.4233455754617199</v>
      </c>
      <c r="F2727" s="7">
        <v>0.406660981604761</v>
      </c>
      <c r="G2727">
        <v>331995</v>
      </c>
      <c r="M2727" t="s">
        <v>7491</v>
      </c>
      <c r="N2727" t="s">
        <v>7490</v>
      </c>
      <c r="O2727" t="s">
        <v>7489</v>
      </c>
      <c r="P2727" t="s">
        <v>7488</v>
      </c>
      <c r="Q2727" t="s">
        <v>7487</v>
      </c>
      <c r="R2727" t="s">
        <v>7486</v>
      </c>
      <c r="S2727" t="s">
        <v>7485</v>
      </c>
      <c r="V2727" t="s">
        <v>7484</v>
      </c>
      <c r="X2727">
        <v>69.489999999999995</v>
      </c>
      <c r="Y2727">
        <v>32.79</v>
      </c>
      <c r="Z2727">
        <v>37.79</v>
      </c>
      <c r="AA2727">
        <v>37.79</v>
      </c>
    </row>
    <row r="2728" spans="1:28" x14ac:dyDescent="0.3">
      <c r="A2728" t="s">
        <v>21022</v>
      </c>
      <c r="B2728" t="s">
        <v>3636</v>
      </c>
      <c r="C2728" s="7">
        <v>0.294739776905249</v>
      </c>
      <c r="D2728" s="7">
        <v>1.1654568124417299</v>
      </c>
      <c r="E2728" s="7">
        <v>0.94474364346250495</v>
      </c>
      <c r="F2728" s="7">
        <v>0.14433032943943599</v>
      </c>
      <c r="G2728">
        <v>347159</v>
      </c>
      <c r="H2728" t="s">
        <v>21021</v>
      </c>
      <c r="I2728" t="s">
        <v>21020</v>
      </c>
      <c r="J2728" t="s">
        <v>21019</v>
      </c>
      <c r="K2728" t="s">
        <v>21018</v>
      </c>
      <c r="L2728" t="s">
        <v>35098</v>
      </c>
      <c r="M2728" t="s">
        <v>21017</v>
      </c>
      <c r="N2728" t="s">
        <v>21016</v>
      </c>
      <c r="P2728" t="s">
        <v>21014</v>
      </c>
      <c r="Q2728" t="s">
        <v>34483</v>
      </c>
      <c r="S2728" t="s">
        <v>21015</v>
      </c>
      <c r="T2728" t="s">
        <v>21014</v>
      </c>
      <c r="U2728" t="s">
        <v>34483</v>
      </c>
      <c r="V2728" t="s">
        <v>21013</v>
      </c>
      <c r="W2728" t="s">
        <v>21012</v>
      </c>
      <c r="X2728">
        <v>100</v>
      </c>
      <c r="Y2728">
        <v>88.89</v>
      </c>
      <c r="Z2728">
        <v>77.03</v>
      </c>
      <c r="AA2728">
        <v>77.03</v>
      </c>
      <c r="AB2728">
        <v>85.71</v>
      </c>
    </row>
    <row r="2729" spans="1:28" x14ac:dyDescent="0.3">
      <c r="A2729" t="s">
        <v>29252</v>
      </c>
      <c r="B2729" t="s">
        <v>3636</v>
      </c>
      <c r="C2729" s="7">
        <v>1.1835049090140699</v>
      </c>
      <c r="D2729" s="7">
        <v>1.35184515523598</v>
      </c>
      <c r="E2729" s="7">
        <v>0.48293190518133</v>
      </c>
      <c r="F2729" s="7">
        <v>-1.2047473548430601</v>
      </c>
      <c r="G2729">
        <v>331999</v>
      </c>
      <c r="M2729" t="s">
        <v>29251</v>
      </c>
      <c r="N2729" t="s">
        <v>29250</v>
      </c>
      <c r="O2729" t="s">
        <v>29249</v>
      </c>
      <c r="P2729" t="s">
        <v>802</v>
      </c>
      <c r="Q2729" t="s">
        <v>20611</v>
      </c>
      <c r="S2729" t="s">
        <v>29248</v>
      </c>
      <c r="V2729" t="s">
        <v>29247</v>
      </c>
      <c r="X2729">
        <v>100</v>
      </c>
      <c r="Y2729">
        <v>37.29</v>
      </c>
      <c r="Z2729">
        <v>26.42</v>
      </c>
      <c r="AA2729">
        <v>26.42</v>
      </c>
    </row>
    <row r="2730" spans="1:28" x14ac:dyDescent="0.3">
      <c r="A2730" t="s">
        <v>29246</v>
      </c>
      <c r="B2730" t="s">
        <v>3636</v>
      </c>
      <c r="C2730" s="7">
        <v>1.6580124801466001</v>
      </c>
      <c r="D2730" s="7">
        <v>9.5632987460102306E-2</v>
      </c>
      <c r="E2730" s="7">
        <v>0.81311620077676805</v>
      </c>
      <c r="F2730" s="7">
        <v>-0.44864981308229401</v>
      </c>
      <c r="G2730">
        <v>332004</v>
      </c>
      <c r="M2730" t="s">
        <v>29245</v>
      </c>
      <c r="N2730" t="s">
        <v>29244</v>
      </c>
      <c r="O2730" t="s">
        <v>29243</v>
      </c>
      <c r="P2730" t="s">
        <v>29242</v>
      </c>
      <c r="Q2730" t="s">
        <v>29241</v>
      </c>
      <c r="S2730" t="s">
        <v>29240</v>
      </c>
      <c r="T2730" t="s">
        <v>29239</v>
      </c>
      <c r="U2730" t="s">
        <v>29238</v>
      </c>
      <c r="V2730" t="s">
        <v>29237</v>
      </c>
      <c r="X2730">
        <v>100</v>
      </c>
      <c r="Y2730">
        <v>50</v>
      </c>
      <c r="Z2730">
        <v>40.49</v>
      </c>
      <c r="AA2730">
        <v>40.49</v>
      </c>
    </row>
    <row r="2731" spans="1:28" x14ac:dyDescent="0.3">
      <c r="A2731" t="s">
        <v>29236</v>
      </c>
      <c r="B2731" t="s">
        <v>3636</v>
      </c>
      <c r="C2731" s="7">
        <v>1.18646935104138</v>
      </c>
      <c r="D2731" s="7">
        <v>0.50742311375087801</v>
      </c>
      <c r="E2731" s="7">
        <v>0.70587898012378303</v>
      </c>
      <c r="F2731" s="7">
        <v>0.2666132312501</v>
      </c>
      <c r="G2731">
        <v>332007</v>
      </c>
      <c r="M2731" t="s">
        <v>28361</v>
      </c>
      <c r="N2731" t="s">
        <v>28360</v>
      </c>
      <c r="O2731" t="s">
        <v>13141</v>
      </c>
      <c r="P2731" t="s">
        <v>28359</v>
      </c>
      <c r="Q2731" t="s">
        <v>28358</v>
      </c>
      <c r="S2731" t="s">
        <v>28357</v>
      </c>
      <c r="T2731" t="s">
        <v>28356</v>
      </c>
      <c r="U2731" t="s">
        <v>28355</v>
      </c>
      <c r="V2731" t="s">
        <v>28354</v>
      </c>
      <c r="Y2731">
        <v>32.5</v>
      </c>
      <c r="Z2731">
        <v>34.33</v>
      </c>
      <c r="AA2731">
        <v>34.33</v>
      </c>
    </row>
    <row r="2732" spans="1:28" x14ac:dyDescent="0.3">
      <c r="A2732" t="s">
        <v>2809</v>
      </c>
      <c r="B2732" t="s">
        <v>3639</v>
      </c>
      <c r="C2732" s="7">
        <v>5.3050603559254101</v>
      </c>
      <c r="D2732" s="7">
        <v>5.8016560350838997</v>
      </c>
      <c r="E2732" s="7">
        <v>5.6561716301915101</v>
      </c>
      <c r="F2732" s="7">
        <v>5.0705495936132499</v>
      </c>
      <c r="G2732">
        <v>232605</v>
      </c>
      <c r="M2732" t="s">
        <v>2810</v>
      </c>
      <c r="N2732" t="s">
        <v>2811</v>
      </c>
      <c r="O2732" t="s">
        <v>2812</v>
      </c>
      <c r="P2732" t="s">
        <v>2813</v>
      </c>
      <c r="Q2732" t="s">
        <v>2814</v>
      </c>
      <c r="R2732" t="s">
        <v>2815</v>
      </c>
      <c r="S2732" t="s">
        <v>2816</v>
      </c>
      <c r="V2732" t="s">
        <v>3685</v>
      </c>
      <c r="X2732">
        <v>100</v>
      </c>
      <c r="Y2732">
        <v>44.83</v>
      </c>
      <c r="Z2732">
        <v>57.14</v>
      </c>
      <c r="AA2732">
        <v>57.14</v>
      </c>
    </row>
    <row r="2733" spans="1:28" x14ac:dyDescent="0.3">
      <c r="A2733" t="s">
        <v>12642</v>
      </c>
      <c r="B2733" t="s">
        <v>3631</v>
      </c>
      <c r="C2733" s="7">
        <v>-0.46044969184588203</v>
      </c>
      <c r="D2733" s="7">
        <v>-0.75729387156575101</v>
      </c>
      <c r="E2733" s="7">
        <v>-0.79123322409190699</v>
      </c>
      <c r="F2733" s="7">
        <v>-1.67882938913406</v>
      </c>
      <c r="G2733">
        <v>261529</v>
      </c>
      <c r="I2733" t="s">
        <v>35</v>
      </c>
      <c r="K2733" t="s">
        <v>35</v>
      </c>
      <c r="N2733" t="s">
        <v>35</v>
      </c>
      <c r="Q2733" t="s">
        <v>35</v>
      </c>
      <c r="U2733" t="s">
        <v>35</v>
      </c>
    </row>
    <row r="2734" spans="1:28" x14ac:dyDescent="0.3">
      <c r="A2734" t="s">
        <v>21011</v>
      </c>
      <c r="B2734" t="s">
        <v>3636</v>
      </c>
      <c r="C2734" s="7">
        <v>0</v>
      </c>
      <c r="D2734" s="7">
        <v>1.35184515523598</v>
      </c>
      <c r="E2734" s="7">
        <v>-0.54131290714315095</v>
      </c>
      <c r="F2734" s="7">
        <v>0.66730112813584297</v>
      </c>
      <c r="G2734">
        <v>262808</v>
      </c>
      <c r="I2734" t="s">
        <v>35</v>
      </c>
      <c r="K2734" t="s">
        <v>35</v>
      </c>
      <c r="N2734" t="s">
        <v>35</v>
      </c>
      <c r="Q2734" t="s">
        <v>35</v>
      </c>
      <c r="U2734" t="s">
        <v>35</v>
      </c>
    </row>
    <row r="2735" spans="1:28" x14ac:dyDescent="0.3">
      <c r="A2735" t="s">
        <v>16982</v>
      </c>
      <c r="B2735" t="s">
        <v>3631</v>
      </c>
      <c r="C2735" s="7">
        <v>1.90331714579717E-3</v>
      </c>
      <c r="D2735" s="7">
        <v>0.40505959339639303</v>
      </c>
      <c r="E2735" s="7">
        <v>-1.2082894951465599</v>
      </c>
      <c r="F2735" s="7">
        <v>0.43017869197650199</v>
      </c>
      <c r="G2735">
        <v>74108</v>
      </c>
      <c r="I2735" t="s">
        <v>35</v>
      </c>
      <c r="K2735" t="s">
        <v>35</v>
      </c>
      <c r="N2735" t="s">
        <v>35</v>
      </c>
      <c r="Q2735" t="s">
        <v>35</v>
      </c>
      <c r="U2735" t="s">
        <v>35</v>
      </c>
    </row>
    <row r="2736" spans="1:28" x14ac:dyDescent="0.3">
      <c r="A2736" t="s">
        <v>16981</v>
      </c>
      <c r="B2736" t="s">
        <v>3631</v>
      </c>
      <c r="C2736" s="7">
        <v>-0.68661246209353699</v>
      </c>
      <c r="D2736" s="7">
        <v>-0.577076756245818</v>
      </c>
      <c r="E2736" s="7">
        <v>-1.0709638426761701</v>
      </c>
      <c r="F2736" s="7">
        <v>-1.49370223009721</v>
      </c>
      <c r="G2736">
        <v>352375</v>
      </c>
      <c r="M2736" t="s">
        <v>16980</v>
      </c>
      <c r="N2736" t="s">
        <v>35279</v>
      </c>
      <c r="O2736" t="s">
        <v>16979</v>
      </c>
      <c r="P2736" t="s">
        <v>16978</v>
      </c>
      <c r="Q2736" t="s">
        <v>35280</v>
      </c>
      <c r="R2736" t="s">
        <v>16977</v>
      </c>
      <c r="S2736" t="s">
        <v>16976</v>
      </c>
      <c r="V2736" t="s">
        <v>16975</v>
      </c>
      <c r="X2736">
        <v>100</v>
      </c>
      <c r="Y2736">
        <v>32.840000000000003</v>
      </c>
      <c r="Z2736">
        <v>37.700000000000003</v>
      </c>
      <c r="AA2736">
        <v>37.700000000000003</v>
      </c>
    </row>
    <row r="2737" spans="1:28" x14ac:dyDescent="0.3">
      <c r="A2737" t="s">
        <v>12641</v>
      </c>
      <c r="B2737" t="s">
        <v>3636</v>
      </c>
      <c r="C2737" s="7">
        <v>0</v>
      </c>
      <c r="D2737" s="7">
        <v>0</v>
      </c>
      <c r="E2737" s="7">
        <v>0</v>
      </c>
      <c r="F2737" s="7">
        <v>1.39046970556441</v>
      </c>
      <c r="G2737">
        <v>74111</v>
      </c>
      <c r="J2737" t="s">
        <v>668</v>
      </c>
      <c r="K2737" t="s">
        <v>669</v>
      </c>
      <c r="L2737" t="s">
        <v>670</v>
      </c>
    </row>
    <row r="2738" spans="1:28" x14ac:dyDescent="0.3">
      <c r="A2738" t="s">
        <v>29235</v>
      </c>
      <c r="B2738" t="s">
        <v>3636</v>
      </c>
      <c r="C2738" s="7">
        <v>1.3534929051951201</v>
      </c>
      <c r="D2738" s="7">
        <v>0.70800758540238595</v>
      </c>
      <c r="E2738" s="7">
        <v>0.79337029073701604</v>
      </c>
      <c r="F2738" s="7">
        <v>1.16508394310305</v>
      </c>
      <c r="G2738">
        <v>332022</v>
      </c>
      <c r="S2738" t="s">
        <v>29234</v>
      </c>
      <c r="T2738" t="s">
        <v>802</v>
      </c>
      <c r="U2738" t="s">
        <v>20611</v>
      </c>
      <c r="V2738" t="s">
        <v>29233</v>
      </c>
      <c r="X2738">
        <v>100</v>
      </c>
      <c r="Z2738">
        <v>32.71</v>
      </c>
      <c r="AA2738">
        <v>32.71</v>
      </c>
    </row>
    <row r="2739" spans="1:28" x14ac:dyDescent="0.3">
      <c r="A2739" t="s">
        <v>21010</v>
      </c>
      <c r="B2739" t="s">
        <v>3636</v>
      </c>
      <c r="C2739" s="7">
        <v>0.96890622095458301</v>
      </c>
      <c r="D2739" s="7">
        <v>1.033157802189</v>
      </c>
      <c r="E2739" s="7">
        <v>0.30268680641121298</v>
      </c>
      <c r="F2739" s="7">
        <v>0.89046196769602104</v>
      </c>
      <c r="G2739">
        <v>357110</v>
      </c>
      <c r="J2739" t="s">
        <v>2752</v>
      </c>
      <c r="K2739" t="s">
        <v>2753</v>
      </c>
      <c r="L2739" t="s">
        <v>7325</v>
      </c>
      <c r="M2739" t="s">
        <v>21009</v>
      </c>
      <c r="N2739" t="s">
        <v>21008</v>
      </c>
      <c r="O2739" t="s">
        <v>21007</v>
      </c>
      <c r="P2739" t="s">
        <v>3104</v>
      </c>
      <c r="Q2739" t="s">
        <v>3546</v>
      </c>
      <c r="R2739" t="s">
        <v>21006</v>
      </c>
      <c r="S2739" t="s">
        <v>21005</v>
      </c>
      <c r="T2739" t="s">
        <v>3104</v>
      </c>
      <c r="U2739" t="s">
        <v>3546</v>
      </c>
      <c r="V2739" t="s">
        <v>21004</v>
      </c>
      <c r="X2739">
        <v>100</v>
      </c>
      <c r="Y2739">
        <v>37.93</v>
      </c>
      <c r="Z2739">
        <v>52.68</v>
      </c>
      <c r="AA2739">
        <v>52.68</v>
      </c>
    </row>
    <row r="2740" spans="1:28" x14ac:dyDescent="0.3">
      <c r="A2740" t="s">
        <v>12640</v>
      </c>
      <c r="B2740" t="s">
        <v>3636</v>
      </c>
      <c r="C2740" s="7">
        <v>0.48840189877540402</v>
      </c>
      <c r="D2740" s="7">
        <v>0.62916950782405401</v>
      </c>
      <c r="E2740" s="7">
        <v>0.31370342149552</v>
      </c>
      <c r="F2740" s="7">
        <v>1.0341923382827201</v>
      </c>
      <c r="G2740">
        <v>261336</v>
      </c>
      <c r="H2740" t="s">
        <v>12639</v>
      </c>
      <c r="I2740" t="s">
        <v>12638</v>
      </c>
      <c r="J2740" t="s">
        <v>1676</v>
      </c>
      <c r="K2740" t="s">
        <v>1677</v>
      </c>
      <c r="L2740" t="s">
        <v>35468</v>
      </c>
      <c r="M2740" t="s">
        <v>12637</v>
      </c>
      <c r="N2740" t="s">
        <v>12636</v>
      </c>
      <c r="O2740" t="s">
        <v>12635</v>
      </c>
      <c r="P2740" t="s">
        <v>6489</v>
      </c>
      <c r="Q2740" t="s">
        <v>8913</v>
      </c>
      <c r="R2740" t="s">
        <v>12634</v>
      </c>
      <c r="S2740" t="s">
        <v>12633</v>
      </c>
      <c r="T2740" t="s">
        <v>6489</v>
      </c>
      <c r="U2740" t="s">
        <v>8913</v>
      </c>
      <c r="V2740" t="s">
        <v>12632</v>
      </c>
      <c r="W2740" t="s">
        <v>12631</v>
      </c>
      <c r="X2740">
        <v>99.49</v>
      </c>
      <c r="Y2740">
        <v>40.799999999999997</v>
      </c>
      <c r="Z2740">
        <v>75.25</v>
      </c>
      <c r="AA2740">
        <v>75.25</v>
      </c>
      <c r="AB2740">
        <v>76.05</v>
      </c>
    </row>
    <row r="2741" spans="1:28" x14ac:dyDescent="0.3">
      <c r="A2741" t="s">
        <v>6229</v>
      </c>
      <c r="B2741" t="s">
        <v>3636</v>
      </c>
      <c r="C2741" s="7">
        <v>1.36080734149962</v>
      </c>
      <c r="D2741" s="7">
        <v>2.00011108568826</v>
      </c>
      <c r="E2741" s="7">
        <v>1.8657167963230199</v>
      </c>
      <c r="F2741" s="7">
        <v>1.2950518096488399</v>
      </c>
      <c r="G2741">
        <v>357113</v>
      </c>
      <c r="M2741" t="s">
        <v>6228</v>
      </c>
      <c r="N2741" t="s">
        <v>6227</v>
      </c>
      <c r="O2741" t="s">
        <v>6226</v>
      </c>
      <c r="P2741" t="s">
        <v>6225</v>
      </c>
      <c r="Q2741" t="s">
        <v>6224</v>
      </c>
      <c r="R2741" t="s">
        <v>6223</v>
      </c>
      <c r="V2741" t="s">
        <v>6222</v>
      </c>
      <c r="X2741">
        <v>81.3</v>
      </c>
      <c r="Y2741">
        <v>25.69</v>
      </c>
      <c r="Z2741">
        <v>31</v>
      </c>
    </row>
    <row r="2742" spans="1:28" x14ac:dyDescent="0.3">
      <c r="A2742" t="s">
        <v>29232</v>
      </c>
      <c r="B2742" t="s">
        <v>3636</v>
      </c>
      <c r="C2742" s="7">
        <v>1.61185017782871</v>
      </c>
      <c r="D2742" s="7">
        <v>1.64473628019568</v>
      </c>
      <c r="E2742" s="7">
        <v>1.2122057190403599</v>
      </c>
      <c r="F2742" s="7">
        <v>0.94206029767231303</v>
      </c>
      <c r="G2742">
        <v>108647</v>
      </c>
      <c r="J2742" t="s">
        <v>668</v>
      </c>
      <c r="K2742" t="s">
        <v>669</v>
      </c>
      <c r="L2742" t="s">
        <v>29231</v>
      </c>
      <c r="M2742" t="s">
        <v>29230</v>
      </c>
      <c r="N2742" t="s">
        <v>29229</v>
      </c>
      <c r="O2742" t="s">
        <v>29228</v>
      </c>
      <c r="P2742" t="s">
        <v>17100</v>
      </c>
      <c r="Q2742" t="s">
        <v>17099</v>
      </c>
      <c r="R2742" t="s">
        <v>29227</v>
      </c>
      <c r="S2742" t="s">
        <v>29226</v>
      </c>
      <c r="T2742" t="s">
        <v>674</v>
      </c>
      <c r="U2742" t="s">
        <v>675</v>
      </c>
      <c r="V2742" t="s">
        <v>29225</v>
      </c>
      <c r="X2742">
        <v>100</v>
      </c>
      <c r="Y2742">
        <v>40.380000000000003</v>
      </c>
      <c r="Z2742">
        <v>27.27</v>
      </c>
      <c r="AA2742">
        <v>27.27</v>
      </c>
    </row>
    <row r="2743" spans="1:28" x14ac:dyDescent="0.3">
      <c r="A2743" t="s">
        <v>29224</v>
      </c>
      <c r="B2743" t="s">
        <v>3631</v>
      </c>
      <c r="C2743" s="7">
        <v>-1.17259052173287</v>
      </c>
      <c r="D2743" s="7">
        <v>-0.35399206741941402</v>
      </c>
      <c r="E2743" s="7">
        <v>-0.243343950759002</v>
      </c>
      <c r="F2743" s="7">
        <v>0.39830574003431202</v>
      </c>
      <c r="G2743">
        <v>285834</v>
      </c>
      <c r="J2743" t="s">
        <v>29223</v>
      </c>
      <c r="K2743" t="s">
        <v>29222</v>
      </c>
      <c r="L2743" t="s">
        <v>29221</v>
      </c>
      <c r="M2743" t="s">
        <v>29220</v>
      </c>
      <c r="N2743" t="s">
        <v>29219</v>
      </c>
      <c r="O2743" t="s">
        <v>29218</v>
      </c>
      <c r="P2743" t="s">
        <v>29217</v>
      </c>
      <c r="Q2743" t="s">
        <v>29216</v>
      </c>
      <c r="R2743" t="s">
        <v>29215</v>
      </c>
      <c r="S2743" t="s">
        <v>29214</v>
      </c>
      <c r="T2743" t="s">
        <v>6498</v>
      </c>
      <c r="U2743" t="s">
        <v>6497</v>
      </c>
      <c r="V2743" t="s">
        <v>29213</v>
      </c>
      <c r="X2743">
        <v>100</v>
      </c>
      <c r="Y2743">
        <v>46.88</v>
      </c>
      <c r="Z2743">
        <v>46.88</v>
      </c>
      <c r="AA2743">
        <v>46.88</v>
      </c>
    </row>
    <row r="2744" spans="1:28" x14ac:dyDescent="0.3">
      <c r="A2744" t="s">
        <v>29212</v>
      </c>
      <c r="B2744" t="s">
        <v>3636</v>
      </c>
      <c r="C2744" s="7">
        <v>1.2052168890395401</v>
      </c>
      <c r="D2744" s="7">
        <v>1.1509506338812101</v>
      </c>
      <c r="E2744" s="7">
        <v>0.86257426344667798</v>
      </c>
      <c r="F2744" s="7">
        <v>0.53304807396510001</v>
      </c>
      <c r="G2744">
        <v>357122</v>
      </c>
      <c r="H2744" t="s">
        <v>230</v>
      </c>
      <c r="I2744" t="s">
        <v>3536</v>
      </c>
      <c r="J2744" t="s">
        <v>29211</v>
      </c>
      <c r="K2744" t="s">
        <v>34705</v>
      </c>
      <c r="L2744" t="s">
        <v>34706</v>
      </c>
      <c r="M2744" t="s">
        <v>29210</v>
      </c>
      <c r="N2744" t="s">
        <v>29209</v>
      </c>
      <c r="O2744" t="s">
        <v>29208</v>
      </c>
      <c r="P2744" t="s">
        <v>29207</v>
      </c>
      <c r="Q2744" t="s">
        <v>29206</v>
      </c>
      <c r="R2744" t="s">
        <v>29205</v>
      </c>
      <c r="S2744" t="s">
        <v>7310</v>
      </c>
      <c r="V2744" t="s">
        <v>7309</v>
      </c>
      <c r="X2744">
        <v>100</v>
      </c>
      <c r="Y2744">
        <v>41.18</v>
      </c>
      <c r="Z2744">
        <v>43.28</v>
      </c>
      <c r="AA2744">
        <v>43.28</v>
      </c>
    </row>
    <row r="2745" spans="1:28" x14ac:dyDescent="0.3">
      <c r="A2745" t="s">
        <v>21003</v>
      </c>
      <c r="B2745" t="s">
        <v>3636</v>
      </c>
      <c r="C2745" s="7">
        <v>0</v>
      </c>
      <c r="D2745" s="7">
        <v>1.4731640762546701</v>
      </c>
      <c r="E2745" s="7">
        <v>1.3299874584842499</v>
      </c>
      <c r="F2745" s="7">
        <v>1.39046970556441</v>
      </c>
      <c r="G2745">
        <v>74153</v>
      </c>
      <c r="I2745" t="s">
        <v>35</v>
      </c>
      <c r="K2745" t="s">
        <v>35</v>
      </c>
      <c r="N2745" t="s">
        <v>35</v>
      </c>
      <c r="Q2745" t="s">
        <v>35</v>
      </c>
      <c r="U2745" t="s">
        <v>35</v>
      </c>
    </row>
    <row r="2746" spans="1:28" x14ac:dyDescent="0.3">
      <c r="A2746" t="s">
        <v>5429</v>
      </c>
      <c r="B2746" t="s">
        <v>3636</v>
      </c>
      <c r="C2746" s="7">
        <v>1.66881306861689</v>
      </c>
      <c r="D2746" s="7">
        <v>1.4402139049982201</v>
      </c>
      <c r="E2746" s="7">
        <v>2.4142133839243698</v>
      </c>
      <c r="F2746" s="7">
        <v>2.14700925682842</v>
      </c>
      <c r="G2746">
        <v>74155</v>
      </c>
      <c r="I2746" t="s">
        <v>35</v>
      </c>
      <c r="K2746" t="s">
        <v>35</v>
      </c>
      <c r="N2746" t="s">
        <v>35</v>
      </c>
      <c r="Q2746" t="s">
        <v>35</v>
      </c>
      <c r="U2746" t="s">
        <v>35</v>
      </c>
    </row>
    <row r="2747" spans="1:28" x14ac:dyDescent="0.3">
      <c r="A2747" t="s">
        <v>5428</v>
      </c>
      <c r="B2747" t="s">
        <v>3636</v>
      </c>
      <c r="C2747" s="7">
        <v>-0.275384895200184</v>
      </c>
      <c r="D2747" s="7">
        <v>0.64569750192305797</v>
      </c>
      <c r="E2747" s="7">
        <v>2.3717736199832302</v>
      </c>
      <c r="F2747" s="7">
        <v>1.7794059962542099</v>
      </c>
      <c r="G2747">
        <v>108650</v>
      </c>
      <c r="H2747" t="s">
        <v>2386</v>
      </c>
      <c r="I2747" t="s">
        <v>5356</v>
      </c>
      <c r="J2747" t="s">
        <v>2387</v>
      </c>
      <c r="K2747" t="s">
        <v>5427</v>
      </c>
      <c r="L2747" t="s">
        <v>8949</v>
      </c>
    </row>
    <row r="2748" spans="1:28" x14ac:dyDescent="0.3">
      <c r="A2748" t="s">
        <v>2817</v>
      </c>
      <c r="B2748" t="s">
        <v>3636</v>
      </c>
      <c r="C2748" s="7">
        <v>3.2564464673113398</v>
      </c>
      <c r="D2748" s="7">
        <v>1.8151445303619</v>
      </c>
      <c r="E2748" s="7">
        <v>3.9400472609732899</v>
      </c>
      <c r="F2748" s="7">
        <v>1.7139128334143101</v>
      </c>
      <c r="G2748">
        <v>74162</v>
      </c>
      <c r="J2748" t="s">
        <v>2818</v>
      </c>
      <c r="K2748" t="s">
        <v>7483</v>
      </c>
      <c r="L2748" t="s">
        <v>2819</v>
      </c>
      <c r="M2748" t="s">
        <v>2820</v>
      </c>
      <c r="N2748" t="s">
        <v>2821</v>
      </c>
      <c r="O2748" t="s">
        <v>2822</v>
      </c>
      <c r="P2748" t="s">
        <v>2823</v>
      </c>
      <c r="Q2748" t="s">
        <v>7482</v>
      </c>
      <c r="R2748" t="s">
        <v>2824</v>
      </c>
      <c r="S2748" t="s">
        <v>2825</v>
      </c>
      <c r="T2748" t="s">
        <v>2823</v>
      </c>
      <c r="U2748" t="s">
        <v>7482</v>
      </c>
      <c r="V2748" t="s">
        <v>3771</v>
      </c>
      <c r="X2748">
        <v>100</v>
      </c>
      <c r="Y2748">
        <v>30.14</v>
      </c>
      <c r="Z2748">
        <v>81.48</v>
      </c>
      <c r="AA2748">
        <v>81.48</v>
      </c>
    </row>
    <row r="2749" spans="1:28" x14ac:dyDescent="0.3">
      <c r="A2749" t="s">
        <v>7481</v>
      </c>
      <c r="B2749" t="s">
        <v>3636</v>
      </c>
      <c r="C2749" s="7">
        <v>2.14686054822594</v>
      </c>
      <c r="D2749" s="7">
        <v>0.77457508216334703</v>
      </c>
      <c r="E2749" s="7">
        <v>0.69465040387232801</v>
      </c>
      <c r="F2749" s="7">
        <v>2.7041906878728001</v>
      </c>
      <c r="G2749">
        <v>262487</v>
      </c>
      <c r="M2749" t="s">
        <v>7480</v>
      </c>
      <c r="N2749" t="s">
        <v>7479</v>
      </c>
      <c r="O2749" t="s">
        <v>7478</v>
      </c>
      <c r="P2749" t="s">
        <v>7477</v>
      </c>
      <c r="Q2749" t="s">
        <v>7476</v>
      </c>
      <c r="R2749" t="s">
        <v>7475</v>
      </c>
      <c r="S2749" t="s">
        <v>7474</v>
      </c>
      <c r="T2749" t="s">
        <v>5964</v>
      </c>
      <c r="U2749" t="s">
        <v>8884</v>
      </c>
      <c r="V2749" t="s">
        <v>7473</v>
      </c>
      <c r="X2749">
        <v>86.6</v>
      </c>
      <c r="Y2749">
        <v>31.08</v>
      </c>
      <c r="Z2749">
        <v>35.86</v>
      </c>
      <c r="AA2749">
        <v>35.86</v>
      </c>
    </row>
    <row r="2750" spans="1:28" x14ac:dyDescent="0.3">
      <c r="A2750" t="s">
        <v>21002</v>
      </c>
      <c r="B2750" t="s">
        <v>3631</v>
      </c>
      <c r="C2750" s="7">
        <v>-0.96304897236646103</v>
      </c>
      <c r="D2750" s="7">
        <v>-1.0833113746585901</v>
      </c>
      <c r="E2750" s="7">
        <v>-1.2621893738310499</v>
      </c>
      <c r="F2750" s="7">
        <v>0.53350883528458304</v>
      </c>
      <c r="G2750">
        <v>49189</v>
      </c>
      <c r="J2750" t="s">
        <v>1572</v>
      </c>
      <c r="K2750" t="s">
        <v>1573</v>
      </c>
      <c r="L2750" t="s">
        <v>21001</v>
      </c>
      <c r="M2750" t="s">
        <v>21000</v>
      </c>
      <c r="N2750" t="s">
        <v>20999</v>
      </c>
      <c r="O2750" t="s">
        <v>20998</v>
      </c>
      <c r="P2750" t="s">
        <v>1578</v>
      </c>
      <c r="Q2750" t="s">
        <v>1579</v>
      </c>
      <c r="S2750" t="s">
        <v>20997</v>
      </c>
      <c r="T2750" t="s">
        <v>12297</v>
      </c>
      <c r="U2750" t="s">
        <v>12296</v>
      </c>
      <c r="V2750" t="s">
        <v>20996</v>
      </c>
      <c r="X2750">
        <v>100</v>
      </c>
      <c r="Y2750">
        <v>48.33</v>
      </c>
      <c r="Z2750">
        <v>54.17</v>
      </c>
      <c r="AA2750">
        <v>54.17</v>
      </c>
    </row>
    <row r="2751" spans="1:28" x14ac:dyDescent="0.3">
      <c r="A2751" t="s">
        <v>4402</v>
      </c>
      <c r="B2751" t="s">
        <v>3636</v>
      </c>
      <c r="C2751" s="7">
        <v>-6.4600892010378899E-2</v>
      </c>
      <c r="D2751" s="7">
        <v>1.48120216651014</v>
      </c>
      <c r="E2751" s="7">
        <v>-1.8676232287504899E-2</v>
      </c>
      <c r="F2751" s="7">
        <v>2.1102139138961098</v>
      </c>
      <c r="G2751">
        <v>279618</v>
      </c>
      <c r="H2751" t="s">
        <v>4401</v>
      </c>
      <c r="I2751" t="s">
        <v>4400</v>
      </c>
      <c r="J2751" t="s">
        <v>4399</v>
      </c>
      <c r="K2751" t="s">
        <v>4398</v>
      </c>
      <c r="L2751" t="s">
        <v>4397</v>
      </c>
      <c r="M2751" t="s">
        <v>4396</v>
      </c>
      <c r="N2751" t="s">
        <v>4395</v>
      </c>
      <c r="O2751" t="s">
        <v>4394</v>
      </c>
      <c r="P2751" t="s">
        <v>4393</v>
      </c>
      <c r="Q2751" t="s">
        <v>4392</v>
      </c>
      <c r="R2751" t="s">
        <v>4391</v>
      </c>
      <c r="S2751" t="s">
        <v>4390</v>
      </c>
      <c r="T2751" t="s">
        <v>4389</v>
      </c>
      <c r="U2751" t="s">
        <v>4388</v>
      </c>
      <c r="V2751" t="s">
        <v>4387</v>
      </c>
      <c r="X2751">
        <v>100</v>
      </c>
      <c r="Y2751">
        <v>29.1</v>
      </c>
      <c r="Z2751">
        <v>63.33</v>
      </c>
      <c r="AA2751">
        <v>63.33</v>
      </c>
    </row>
    <row r="2752" spans="1:28" x14ac:dyDescent="0.3">
      <c r="A2752" t="s">
        <v>12630</v>
      </c>
      <c r="B2752" t="s">
        <v>3636</v>
      </c>
      <c r="C2752" s="7">
        <v>-8.5583119022508897E-2</v>
      </c>
      <c r="D2752" s="7">
        <v>0.22784247789668299</v>
      </c>
      <c r="E2752" s="7">
        <v>-0.80094646521743196</v>
      </c>
      <c r="F2752" s="7">
        <v>1.22824113679875</v>
      </c>
      <c r="G2752">
        <v>357133</v>
      </c>
      <c r="H2752" t="s">
        <v>7748</v>
      </c>
      <c r="I2752" t="s">
        <v>7747</v>
      </c>
      <c r="J2752" t="s">
        <v>7746</v>
      </c>
      <c r="K2752" t="s">
        <v>8875</v>
      </c>
      <c r="L2752" t="s">
        <v>8876</v>
      </c>
      <c r="M2752" t="s">
        <v>7745</v>
      </c>
      <c r="N2752" t="s">
        <v>7744</v>
      </c>
      <c r="O2752" t="s">
        <v>7743</v>
      </c>
      <c r="P2752" t="s">
        <v>1532</v>
      </c>
      <c r="Q2752" t="s">
        <v>8842</v>
      </c>
      <c r="R2752" t="s">
        <v>7742</v>
      </c>
      <c r="S2752" t="s">
        <v>12629</v>
      </c>
      <c r="T2752" t="s">
        <v>1532</v>
      </c>
      <c r="U2752" t="s">
        <v>8842</v>
      </c>
      <c r="V2752" t="s">
        <v>12628</v>
      </c>
      <c r="W2752" t="s">
        <v>12627</v>
      </c>
      <c r="X2752">
        <v>88.89</v>
      </c>
      <c r="Y2752">
        <v>41.99</v>
      </c>
      <c r="Z2752">
        <v>58.61</v>
      </c>
      <c r="AA2752">
        <v>58.61</v>
      </c>
      <c r="AB2752">
        <v>82.61</v>
      </c>
    </row>
    <row r="2753" spans="1:28" x14ac:dyDescent="0.3">
      <c r="A2753" t="s">
        <v>16974</v>
      </c>
      <c r="B2753" t="s">
        <v>3631</v>
      </c>
      <c r="C2753" s="7">
        <v>-0.717729447522236</v>
      </c>
      <c r="D2753" s="7">
        <v>-0.98369607409570603</v>
      </c>
      <c r="E2753" s="7">
        <v>-1.3553726643819799</v>
      </c>
      <c r="F2753" s="7">
        <v>0.69525129985457701</v>
      </c>
      <c r="G2753">
        <v>341071</v>
      </c>
      <c r="H2753" t="s">
        <v>679</v>
      </c>
      <c r="I2753" t="s">
        <v>7145</v>
      </c>
      <c r="J2753" t="s">
        <v>638</v>
      </c>
      <c r="K2753" t="s">
        <v>3852</v>
      </c>
      <c r="L2753" t="s">
        <v>639</v>
      </c>
      <c r="M2753" t="s">
        <v>1709</v>
      </c>
      <c r="N2753" t="s">
        <v>1710</v>
      </c>
      <c r="O2753" t="s">
        <v>1711</v>
      </c>
      <c r="P2753" t="s">
        <v>45</v>
      </c>
      <c r="Q2753" t="s">
        <v>3846</v>
      </c>
      <c r="S2753" t="s">
        <v>16973</v>
      </c>
      <c r="T2753" t="s">
        <v>45</v>
      </c>
      <c r="U2753" t="s">
        <v>3846</v>
      </c>
      <c r="V2753" t="s">
        <v>16972</v>
      </c>
      <c r="W2753" t="s">
        <v>16971</v>
      </c>
      <c r="X2753">
        <v>100</v>
      </c>
      <c r="Y2753">
        <v>49.02</v>
      </c>
      <c r="Z2753">
        <v>52.94</v>
      </c>
      <c r="AA2753">
        <v>52.94</v>
      </c>
      <c r="AB2753">
        <v>95.24</v>
      </c>
    </row>
    <row r="2754" spans="1:28" x14ac:dyDescent="0.3">
      <c r="A2754" t="s">
        <v>7472</v>
      </c>
      <c r="B2754" t="s">
        <v>3631</v>
      </c>
      <c r="C2754" s="7">
        <v>-2.0994252811374801</v>
      </c>
      <c r="D2754" s="7">
        <v>-2.4385963847040801</v>
      </c>
      <c r="E2754" s="7">
        <v>0.47435145374655202</v>
      </c>
      <c r="F2754" s="7">
        <v>-2.3232757839699301</v>
      </c>
      <c r="G2754">
        <v>332100</v>
      </c>
      <c r="I2754" t="s">
        <v>35</v>
      </c>
      <c r="K2754" t="s">
        <v>35</v>
      </c>
      <c r="N2754" t="s">
        <v>35</v>
      </c>
      <c r="Q2754" t="s">
        <v>35</v>
      </c>
      <c r="U2754" t="s">
        <v>35</v>
      </c>
      <c r="X2754">
        <v>96.67</v>
      </c>
    </row>
    <row r="2755" spans="1:28" x14ac:dyDescent="0.3">
      <c r="A2755" t="s">
        <v>16970</v>
      </c>
      <c r="B2755" t="s">
        <v>3631</v>
      </c>
      <c r="C2755" s="7">
        <v>-0.93438076640580503</v>
      </c>
      <c r="D2755" s="7">
        <v>-0.88377839668193803</v>
      </c>
      <c r="E2755" s="7">
        <v>-1.16423413026379</v>
      </c>
      <c r="F2755" s="7">
        <v>-0.3512962154234</v>
      </c>
      <c r="G2755">
        <v>279672</v>
      </c>
      <c r="H2755" t="s">
        <v>16969</v>
      </c>
      <c r="I2755" t="s">
        <v>16968</v>
      </c>
      <c r="J2755" t="s">
        <v>16967</v>
      </c>
      <c r="K2755" t="s">
        <v>16966</v>
      </c>
      <c r="L2755" t="s">
        <v>16965</v>
      </c>
      <c r="M2755" t="s">
        <v>16964</v>
      </c>
      <c r="N2755" t="s">
        <v>16963</v>
      </c>
      <c r="O2755" t="s">
        <v>16962</v>
      </c>
      <c r="P2755" t="s">
        <v>16961</v>
      </c>
      <c r="Q2755" t="s">
        <v>16960</v>
      </c>
      <c r="R2755" t="s">
        <v>16959</v>
      </c>
      <c r="S2755" t="s">
        <v>16958</v>
      </c>
      <c r="T2755" t="s">
        <v>16957</v>
      </c>
      <c r="U2755" t="s">
        <v>16956</v>
      </c>
      <c r="V2755" t="s">
        <v>16955</v>
      </c>
      <c r="X2755">
        <v>100</v>
      </c>
      <c r="Y2755">
        <v>38.590000000000003</v>
      </c>
      <c r="Z2755">
        <v>68.75</v>
      </c>
      <c r="AA2755">
        <v>68.75</v>
      </c>
    </row>
    <row r="2756" spans="1:28" x14ac:dyDescent="0.3">
      <c r="A2756" t="s">
        <v>29204</v>
      </c>
      <c r="B2756" t="s">
        <v>3636</v>
      </c>
      <c r="C2756" s="7">
        <v>1.0864629118889</v>
      </c>
      <c r="D2756" s="7">
        <v>1.1531337575639</v>
      </c>
      <c r="E2756" s="7">
        <v>1.0283034092088501</v>
      </c>
      <c r="F2756" s="7">
        <v>0.72371596054073395</v>
      </c>
      <c r="G2756">
        <v>357149</v>
      </c>
      <c r="J2756" t="s">
        <v>29196</v>
      </c>
      <c r="K2756" t="s">
        <v>29203</v>
      </c>
      <c r="L2756" t="s">
        <v>29202</v>
      </c>
      <c r="M2756" t="s">
        <v>29201</v>
      </c>
      <c r="N2756" t="s">
        <v>29200</v>
      </c>
      <c r="O2756" t="s">
        <v>29199</v>
      </c>
      <c r="P2756" t="s">
        <v>29196</v>
      </c>
      <c r="Q2756" t="s">
        <v>29195</v>
      </c>
      <c r="R2756" t="s">
        <v>29198</v>
      </c>
      <c r="S2756" t="s">
        <v>29197</v>
      </c>
      <c r="T2756" t="s">
        <v>29196</v>
      </c>
      <c r="U2756" t="s">
        <v>29195</v>
      </c>
      <c r="V2756" t="s">
        <v>29194</v>
      </c>
      <c r="X2756">
        <v>66.47</v>
      </c>
      <c r="Y2756">
        <v>46.36</v>
      </c>
      <c r="Z2756">
        <v>54.44</v>
      </c>
      <c r="AA2756">
        <v>54.44</v>
      </c>
    </row>
    <row r="2757" spans="1:28" x14ac:dyDescent="0.3">
      <c r="A2757" t="s">
        <v>29193</v>
      </c>
      <c r="B2757" t="s">
        <v>3636</v>
      </c>
      <c r="C2757" s="7">
        <v>1.15006965574623</v>
      </c>
      <c r="D2757" s="7">
        <v>1.18858767119093</v>
      </c>
      <c r="E2757" s="7">
        <v>1.5403574938086599</v>
      </c>
      <c r="F2757" s="7">
        <v>0.961448373967832</v>
      </c>
      <c r="G2757">
        <v>234525</v>
      </c>
      <c r="J2757" t="s">
        <v>6757</v>
      </c>
      <c r="K2757" t="s">
        <v>6756</v>
      </c>
      <c r="L2757" t="s">
        <v>6755</v>
      </c>
      <c r="M2757" t="s">
        <v>34707</v>
      </c>
      <c r="N2757" t="s">
        <v>29192</v>
      </c>
      <c r="O2757" t="s">
        <v>29191</v>
      </c>
      <c r="P2757" t="s">
        <v>29190</v>
      </c>
      <c r="Q2757" t="s">
        <v>34708</v>
      </c>
      <c r="R2757" t="s">
        <v>29189</v>
      </c>
      <c r="S2757" t="s">
        <v>29188</v>
      </c>
      <c r="V2757" t="s">
        <v>29187</v>
      </c>
      <c r="X2757">
        <v>83.93</v>
      </c>
      <c r="Y2757">
        <v>50</v>
      </c>
      <c r="Z2757">
        <v>37.270000000000003</v>
      </c>
      <c r="AA2757">
        <v>37.270000000000003</v>
      </c>
    </row>
    <row r="2758" spans="1:28" x14ac:dyDescent="0.3">
      <c r="A2758" t="s">
        <v>12626</v>
      </c>
      <c r="B2758" t="s">
        <v>3631</v>
      </c>
      <c r="C2758" s="7">
        <v>-0.57234620449040996</v>
      </c>
      <c r="D2758" s="7">
        <v>-0.72843867912770299</v>
      </c>
      <c r="E2758" s="7">
        <v>-0.84717762746302505</v>
      </c>
      <c r="F2758" s="7">
        <v>-1.34822259299037</v>
      </c>
      <c r="G2758">
        <v>64562</v>
      </c>
      <c r="J2758" t="s">
        <v>12625</v>
      </c>
      <c r="K2758" t="s">
        <v>12624</v>
      </c>
      <c r="L2758" t="s">
        <v>12623</v>
      </c>
      <c r="M2758" t="s">
        <v>12622</v>
      </c>
      <c r="N2758" t="s">
        <v>34581</v>
      </c>
      <c r="O2758" t="s">
        <v>12621</v>
      </c>
      <c r="P2758" t="s">
        <v>12620</v>
      </c>
      <c r="Q2758" t="s">
        <v>34582</v>
      </c>
      <c r="R2758" t="s">
        <v>12619</v>
      </c>
      <c r="S2758" t="s">
        <v>12618</v>
      </c>
      <c r="T2758" t="s">
        <v>12617</v>
      </c>
      <c r="U2758" t="s">
        <v>12616</v>
      </c>
      <c r="V2758" t="s">
        <v>12615</v>
      </c>
      <c r="X2758">
        <v>85.61</v>
      </c>
      <c r="Y2758">
        <v>26.67</v>
      </c>
      <c r="Z2758">
        <v>61.05</v>
      </c>
      <c r="AA2758">
        <v>61.05</v>
      </c>
    </row>
    <row r="2759" spans="1:28" x14ac:dyDescent="0.3">
      <c r="A2759" t="s">
        <v>29186</v>
      </c>
      <c r="B2759" t="s">
        <v>3636</v>
      </c>
      <c r="C2759" s="7">
        <v>1.0030025606361299</v>
      </c>
      <c r="D2759" s="7">
        <v>1.14305193794968</v>
      </c>
      <c r="E2759" s="7">
        <v>0.51045651195800801</v>
      </c>
      <c r="F2759" s="7">
        <v>1.9496685554556199</v>
      </c>
      <c r="G2759">
        <v>262963</v>
      </c>
      <c r="H2759" t="s">
        <v>22967</v>
      </c>
      <c r="I2759" t="s">
        <v>22966</v>
      </c>
      <c r="J2759" t="s">
        <v>22965</v>
      </c>
      <c r="K2759" t="s">
        <v>34521</v>
      </c>
      <c r="L2759" t="s">
        <v>34522</v>
      </c>
      <c r="M2759" t="s">
        <v>29185</v>
      </c>
      <c r="N2759" t="s">
        <v>29184</v>
      </c>
      <c r="O2759" t="s">
        <v>29183</v>
      </c>
      <c r="P2759" t="s">
        <v>29182</v>
      </c>
      <c r="Q2759" t="s">
        <v>34700</v>
      </c>
      <c r="R2759" t="s">
        <v>29181</v>
      </c>
      <c r="S2759" t="s">
        <v>29180</v>
      </c>
      <c r="T2759" t="s">
        <v>29179</v>
      </c>
      <c r="U2759" t="s">
        <v>34709</v>
      </c>
      <c r="V2759" t="s">
        <v>29178</v>
      </c>
      <c r="X2759">
        <v>99.03</v>
      </c>
      <c r="Y2759">
        <v>21.3</v>
      </c>
      <c r="Z2759">
        <v>55.47</v>
      </c>
      <c r="AA2759">
        <v>55.47</v>
      </c>
    </row>
    <row r="2760" spans="1:28" x14ac:dyDescent="0.3">
      <c r="A2760" t="s">
        <v>2826</v>
      </c>
      <c r="B2760" t="s">
        <v>3636</v>
      </c>
      <c r="C2760" s="7">
        <v>2.0315366743459902</v>
      </c>
      <c r="D2760" s="7">
        <v>2.4009100912368502</v>
      </c>
      <c r="E2760" s="7">
        <v>2.9328538933285899</v>
      </c>
      <c r="F2760" s="7">
        <v>1.7870693625429399</v>
      </c>
      <c r="G2760">
        <v>74249</v>
      </c>
      <c r="M2760" t="s">
        <v>2827</v>
      </c>
      <c r="N2760" t="s">
        <v>2828</v>
      </c>
      <c r="O2760" t="s">
        <v>2829</v>
      </c>
      <c r="P2760" t="s">
        <v>2830</v>
      </c>
      <c r="Q2760" t="s">
        <v>2831</v>
      </c>
      <c r="R2760" t="s">
        <v>2832</v>
      </c>
      <c r="S2760" t="s">
        <v>2833</v>
      </c>
      <c r="V2760" t="s">
        <v>3684</v>
      </c>
      <c r="X2760">
        <v>100</v>
      </c>
      <c r="Y2760">
        <v>48</v>
      </c>
      <c r="Z2760">
        <v>34.9</v>
      </c>
      <c r="AA2760">
        <v>34.9</v>
      </c>
    </row>
    <row r="2761" spans="1:28" x14ac:dyDescent="0.3">
      <c r="A2761" t="s">
        <v>20995</v>
      </c>
      <c r="B2761" t="s">
        <v>3631</v>
      </c>
      <c r="C2761" s="7">
        <v>-0.67244292807428596</v>
      </c>
      <c r="D2761" s="7">
        <v>-1.56664212882986</v>
      </c>
      <c r="E2761" s="7">
        <v>-0.76004789184462296</v>
      </c>
      <c r="F2761" s="7">
        <v>-6.0942656605014599E-2</v>
      </c>
      <c r="G2761">
        <v>341132</v>
      </c>
      <c r="H2761" t="s">
        <v>1506</v>
      </c>
      <c r="I2761" t="s">
        <v>1507</v>
      </c>
      <c r="J2761" t="s">
        <v>20994</v>
      </c>
      <c r="K2761" t="s">
        <v>20993</v>
      </c>
      <c r="L2761" t="s">
        <v>20992</v>
      </c>
      <c r="M2761" t="s">
        <v>20991</v>
      </c>
      <c r="N2761" t="s">
        <v>20990</v>
      </c>
      <c r="P2761" t="s">
        <v>20989</v>
      </c>
      <c r="Q2761" t="s">
        <v>20988</v>
      </c>
      <c r="S2761" t="s">
        <v>20987</v>
      </c>
      <c r="T2761" t="s">
        <v>20986</v>
      </c>
      <c r="U2761" t="s">
        <v>20985</v>
      </c>
      <c r="V2761" t="s">
        <v>20984</v>
      </c>
      <c r="X2761">
        <v>88</v>
      </c>
      <c r="Y2761">
        <v>25.51</v>
      </c>
      <c r="Z2761">
        <v>51.84</v>
      </c>
      <c r="AA2761">
        <v>51.84</v>
      </c>
    </row>
    <row r="2762" spans="1:28" x14ac:dyDescent="0.3">
      <c r="A2762" t="s">
        <v>6221</v>
      </c>
      <c r="B2762" t="s">
        <v>3631</v>
      </c>
      <c r="C2762" s="7">
        <v>-0.43756258480396898</v>
      </c>
      <c r="D2762" s="7">
        <v>-2.8180028007019802</v>
      </c>
      <c r="E2762" s="7">
        <v>-0.82732254303470998</v>
      </c>
      <c r="F2762" s="7">
        <v>-1.0439329632268499</v>
      </c>
      <c r="G2762">
        <v>323246</v>
      </c>
      <c r="I2762" t="s">
        <v>35</v>
      </c>
      <c r="K2762" t="s">
        <v>35</v>
      </c>
      <c r="N2762" t="s">
        <v>35</v>
      </c>
      <c r="Q2762" t="s">
        <v>35</v>
      </c>
      <c r="S2762" t="s">
        <v>6220</v>
      </c>
      <c r="U2762" t="s">
        <v>35</v>
      </c>
      <c r="V2762" t="s">
        <v>6219</v>
      </c>
      <c r="X2762">
        <v>95.16</v>
      </c>
      <c r="Z2762">
        <v>70.31</v>
      </c>
      <c r="AA2762">
        <v>70.31</v>
      </c>
    </row>
    <row r="2763" spans="1:28" x14ac:dyDescent="0.3">
      <c r="A2763" t="s">
        <v>4386</v>
      </c>
      <c r="B2763" t="s">
        <v>3636</v>
      </c>
      <c r="C2763" s="7">
        <v>1.64269081209512</v>
      </c>
      <c r="D2763" s="7">
        <v>1.84394936889018</v>
      </c>
      <c r="E2763" s="7">
        <v>0.86014146995822804</v>
      </c>
      <c r="F2763" s="7">
        <v>2.93923252875928</v>
      </c>
      <c r="G2763">
        <v>74256</v>
      </c>
      <c r="H2763" t="s">
        <v>1436</v>
      </c>
      <c r="I2763" t="s">
        <v>3567</v>
      </c>
      <c r="J2763" t="s">
        <v>364</v>
      </c>
      <c r="K2763" t="s">
        <v>4385</v>
      </c>
      <c r="L2763" t="s">
        <v>3573</v>
      </c>
      <c r="M2763" t="s">
        <v>4384</v>
      </c>
      <c r="N2763" t="s">
        <v>4383</v>
      </c>
      <c r="O2763" t="s">
        <v>4382</v>
      </c>
      <c r="P2763" t="s">
        <v>4381</v>
      </c>
      <c r="Q2763" t="s">
        <v>8798</v>
      </c>
      <c r="R2763" t="s">
        <v>4380</v>
      </c>
      <c r="S2763" t="s">
        <v>4379</v>
      </c>
      <c r="V2763" t="s">
        <v>4378</v>
      </c>
      <c r="X2763">
        <v>100</v>
      </c>
      <c r="Y2763">
        <v>71.430000000000007</v>
      </c>
      <c r="Z2763">
        <v>46.67</v>
      </c>
      <c r="AA2763">
        <v>46.67</v>
      </c>
    </row>
    <row r="2764" spans="1:28" x14ac:dyDescent="0.3">
      <c r="A2764" t="s">
        <v>20983</v>
      </c>
      <c r="B2764" t="s">
        <v>3636</v>
      </c>
      <c r="C2764" s="7">
        <v>0.83447123222569897</v>
      </c>
      <c r="D2764" s="7">
        <v>1.06847005993787</v>
      </c>
      <c r="E2764" s="7">
        <v>0.64035203088144299</v>
      </c>
      <c r="F2764" s="7">
        <v>0.62044063448098696</v>
      </c>
      <c r="G2764">
        <v>262982</v>
      </c>
      <c r="H2764" t="s">
        <v>20982</v>
      </c>
      <c r="I2764" t="s">
        <v>20981</v>
      </c>
      <c r="J2764" t="s">
        <v>20980</v>
      </c>
      <c r="K2764" t="s">
        <v>20979</v>
      </c>
      <c r="L2764" t="s">
        <v>20978</v>
      </c>
      <c r="M2764" t="s">
        <v>20977</v>
      </c>
      <c r="N2764" t="s">
        <v>6180</v>
      </c>
      <c r="O2764" t="s">
        <v>20976</v>
      </c>
      <c r="P2764" t="s">
        <v>56</v>
      </c>
      <c r="Q2764" t="s">
        <v>60</v>
      </c>
      <c r="R2764" t="s">
        <v>20975</v>
      </c>
      <c r="S2764" t="s">
        <v>20974</v>
      </c>
      <c r="T2764" t="s">
        <v>56</v>
      </c>
      <c r="U2764" t="s">
        <v>60</v>
      </c>
      <c r="V2764" t="s">
        <v>20973</v>
      </c>
      <c r="X2764">
        <v>100</v>
      </c>
      <c r="Y2764">
        <v>44.67</v>
      </c>
      <c r="Z2764">
        <v>69.47</v>
      </c>
      <c r="AA2764">
        <v>69.47</v>
      </c>
    </row>
    <row r="2765" spans="1:28" x14ac:dyDescent="0.3">
      <c r="A2765" t="s">
        <v>7471</v>
      </c>
      <c r="B2765" t="s">
        <v>3631</v>
      </c>
      <c r="C2765" s="7">
        <v>-2.6353313345913598</v>
      </c>
      <c r="D2765" s="7">
        <v>-2.5975955876797001</v>
      </c>
      <c r="E2765" s="7">
        <v>-1.5265649566322299</v>
      </c>
      <c r="F2765" s="7">
        <v>-2.0305235589767001</v>
      </c>
      <c r="G2765">
        <v>354666</v>
      </c>
      <c r="I2765" t="s">
        <v>35</v>
      </c>
      <c r="K2765" t="s">
        <v>35</v>
      </c>
      <c r="N2765" t="s">
        <v>35</v>
      </c>
      <c r="Q2765" t="s">
        <v>35</v>
      </c>
      <c r="S2765" t="s">
        <v>7470</v>
      </c>
      <c r="U2765" t="s">
        <v>35</v>
      </c>
      <c r="V2765" t="s">
        <v>7469</v>
      </c>
      <c r="X2765">
        <v>100</v>
      </c>
      <c r="Z2765">
        <v>32.61</v>
      </c>
      <c r="AA2765">
        <v>32.61</v>
      </c>
    </row>
    <row r="2766" spans="1:28" x14ac:dyDescent="0.3">
      <c r="A2766" t="s">
        <v>20972</v>
      </c>
      <c r="B2766" t="s">
        <v>3636</v>
      </c>
      <c r="C2766" s="7">
        <v>0.86046686032877195</v>
      </c>
      <c r="D2766" s="7">
        <v>1.31320965176003</v>
      </c>
      <c r="E2766" s="7">
        <v>0.52647130135769005</v>
      </c>
      <c r="F2766" s="7">
        <v>0.45849596238007201</v>
      </c>
      <c r="G2766">
        <v>293326</v>
      </c>
      <c r="M2766" t="s">
        <v>20971</v>
      </c>
      <c r="N2766" t="s">
        <v>20970</v>
      </c>
      <c r="O2766" t="s">
        <v>20969</v>
      </c>
      <c r="P2766" t="s">
        <v>20966</v>
      </c>
      <c r="Q2766" t="s">
        <v>20965</v>
      </c>
      <c r="R2766" t="s">
        <v>20968</v>
      </c>
      <c r="S2766" t="s">
        <v>20967</v>
      </c>
      <c r="T2766" t="s">
        <v>20966</v>
      </c>
      <c r="U2766" t="s">
        <v>20965</v>
      </c>
      <c r="V2766" t="s">
        <v>20964</v>
      </c>
      <c r="W2766" t="s">
        <v>20963</v>
      </c>
      <c r="X2766">
        <v>100</v>
      </c>
      <c r="Y2766">
        <v>37.5</v>
      </c>
      <c r="Z2766">
        <v>73.63</v>
      </c>
      <c r="AA2766">
        <v>73.63</v>
      </c>
      <c r="AB2766">
        <v>76.040000000000006</v>
      </c>
    </row>
    <row r="2767" spans="1:28" x14ac:dyDescent="0.3">
      <c r="A2767" t="s">
        <v>2834</v>
      </c>
      <c r="B2767" t="s">
        <v>3631</v>
      </c>
      <c r="C2767" s="7">
        <v>-1.3782660413665999</v>
      </c>
      <c r="D2767" s="7">
        <v>-1.78691903124705</v>
      </c>
      <c r="E2767" s="7">
        <v>-1.72791106207972</v>
      </c>
      <c r="F2767" s="7">
        <v>-2.01034907441788</v>
      </c>
      <c r="G2767">
        <v>332167</v>
      </c>
      <c r="J2767" t="s">
        <v>2835</v>
      </c>
      <c r="K2767" t="s">
        <v>2836</v>
      </c>
      <c r="L2767" t="s">
        <v>2837</v>
      </c>
      <c r="M2767" t="s">
        <v>2838</v>
      </c>
      <c r="N2767" t="s">
        <v>2839</v>
      </c>
      <c r="O2767" t="s">
        <v>2840</v>
      </c>
      <c r="R2767" t="s">
        <v>2841</v>
      </c>
      <c r="S2767" t="s">
        <v>2842</v>
      </c>
      <c r="T2767" t="s">
        <v>2843</v>
      </c>
      <c r="U2767" t="s">
        <v>2844</v>
      </c>
      <c r="V2767" t="s">
        <v>3770</v>
      </c>
      <c r="X2767">
        <v>100</v>
      </c>
      <c r="Y2767">
        <v>32.86</v>
      </c>
      <c r="Z2767">
        <v>73.81</v>
      </c>
      <c r="AA2767">
        <v>73.81</v>
      </c>
    </row>
    <row r="2768" spans="1:28" x14ac:dyDescent="0.3">
      <c r="A2768" t="s">
        <v>29177</v>
      </c>
      <c r="B2768" t="s">
        <v>3636</v>
      </c>
      <c r="C2768" s="7">
        <v>1.8743461579476299</v>
      </c>
      <c r="D2768" s="7">
        <v>-1.22461662646287</v>
      </c>
      <c r="E2768" s="7">
        <v>0.77470195920776797</v>
      </c>
      <c r="F2768" s="7">
        <v>0.13813259051940399</v>
      </c>
      <c r="G2768">
        <v>332170</v>
      </c>
      <c r="I2768" t="s">
        <v>35</v>
      </c>
      <c r="K2768" t="s">
        <v>35</v>
      </c>
      <c r="N2768" t="s">
        <v>35</v>
      </c>
      <c r="Q2768" t="s">
        <v>35</v>
      </c>
      <c r="U2768" t="s">
        <v>35</v>
      </c>
    </row>
    <row r="2769" spans="1:28" x14ac:dyDescent="0.3">
      <c r="A2769" t="s">
        <v>29176</v>
      </c>
      <c r="B2769" t="s">
        <v>3636</v>
      </c>
      <c r="C2769" s="7">
        <v>1.75978577404887</v>
      </c>
      <c r="D2769" s="7">
        <v>-1.22979093098936</v>
      </c>
      <c r="E2769" s="7">
        <v>0.69764969472106797</v>
      </c>
      <c r="F2769" s="7">
        <v>5.7547434823824503E-2</v>
      </c>
      <c r="G2769">
        <v>357181</v>
      </c>
      <c r="M2769" t="s">
        <v>29175</v>
      </c>
      <c r="N2769" t="s">
        <v>29174</v>
      </c>
      <c r="O2769" t="s">
        <v>29173</v>
      </c>
      <c r="P2769" t="s">
        <v>29172</v>
      </c>
      <c r="Q2769" t="s">
        <v>29171</v>
      </c>
      <c r="R2769" t="s">
        <v>29170</v>
      </c>
      <c r="Y2769">
        <v>25.93</v>
      </c>
    </row>
    <row r="2770" spans="1:28" x14ac:dyDescent="0.3">
      <c r="A2770" t="s">
        <v>29169</v>
      </c>
      <c r="B2770" t="s">
        <v>3636</v>
      </c>
      <c r="C2770" s="7">
        <v>1.84617034440135</v>
      </c>
      <c r="D2770" s="7">
        <v>-1.1940458816525299</v>
      </c>
      <c r="E2770" s="7">
        <v>0.96538049880884103</v>
      </c>
      <c r="F2770" s="7">
        <v>0.25092959092950601</v>
      </c>
      <c r="G2770">
        <v>103640</v>
      </c>
      <c r="I2770" t="s">
        <v>35</v>
      </c>
      <c r="K2770" t="s">
        <v>35</v>
      </c>
      <c r="N2770" t="s">
        <v>35</v>
      </c>
      <c r="Q2770" t="s">
        <v>35</v>
      </c>
      <c r="U2770" t="s">
        <v>35</v>
      </c>
      <c r="X2770">
        <v>100</v>
      </c>
    </row>
    <row r="2771" spans="1:28" x14ac:dyDescent="0.3">
      <c r="A2771" t="s">
        <v>16954</v>
      </c>
      <c r="B2771" t="s">
        <v>3636</v>
      </c>
      <c r="C2771" s="7">
        <v>0</v>
      </c>
      <c r="D2771" s="7">
        <v>0.39522161370835901</v>
      </c>
      <c r="E2771" s="7">
        <v>1.3299874584842499</v>
      </c>
      <c r="F2771" s="7">
        <v>0.677593678497864</v>
      </c>
      <c r="G2771">
        <v>341153</v>
      </c>
      <c r="H2771" t="s">
        <v>1570</v>
      </c>
      <c r="I2771" t="s">
        <v>1571</v>
      </c>
      <c r="J2771" t="s">
        <v>1572</v>
      </c>
      <c r="K2771" t="s">
        <v>1573</v>
      </c>
      <c r="L2771" t="s">
        <v>2977</v>
      </c>
    </row>
    <row r="2772" spans="1:28" x14ac:dyDescent="0.3">
      <c r="A2772" t="s">
        <v>29168</v>
      </c>
      <c r="B2772" t="s">
        <v>3631</v>
      </c>
      <c r="C2772" s="7">
        <v>-1.33485261537663</v>
      </c>
      <c r="D2772" s="7">
        <v>-1.03366925441984</v>
      </c>
      <c r="E2772" s="7">
        <v>-1.33437507546985</v>
      </c>
      <c r="F2772" s="7">
        <v>-0.80240906632057796</v>
      </c>
      <c r="G2772">
        <v>51317</v>
      </c>
      <c r="M2772" t="s">
        <v>29167</v>
      </c>
      <c r="N2772" t="s">
        <v>29166</v>
      </c>
      <c r="O2772" t="s">
        <v>29165</v>
      </c>
      <c r="P2772" t="s">
        <v>29164</v>
      </c>
      <c r="Q2772" t="s">
        <v>29163</v>
      </c>
      <c r="R2772" t="s">
        <v>29162</v>
      </c>
      <c r="S2772" t="s">
        <v>29161</v>
      </c>
      <c r="T2772" t="s">
        <v>29160</v>
      </c>
      <c r="U2772" t="s">
        <v>29159</v>
      </c>
      <c r="V2772" t="s">
        <v>29158</v>
      </c>
      <c r="W2772" t="s">
        <v>29157</v>
      </c>
      <c r="X2772">
        <v>98.5</v>
      </c>
      <c r="Y2772">
        <v>32.43</v>
      </c>
      <c r="Z2772">
        <v>76.13</v>
      </c>
      <c r="AA2772">
        <v>76.13</v>
      </c>
      <c r="AB2772">
        <v>76.19</v>
      </c>
    </row>
    <row r="2773" spans="1:28" x14ac:dyDescent="0.3">
      <c r="A2773" t="s">
        <v>12614</v>
      </c>
      <c r="B2773" t="s">
        <v>3636</v>
      </c>
      <c r="C2773" s="7">
        <v>5.0210245376277399E-2</v>
      </c>
      <c r="D2773" s="7">
        <v>-9.2837669621545202E-2</v>
      </c>
      <c r="E2773" s="7">
        <v>-1.1606582751619901E-2</v>
      </c>
      <c r="F2773" s="7">
        <v>1.08760423438174</v>
      </c>
      <c r="G2773">
        <v>347281</v>
      </c>
      <c r="H2773" t="s">
        <v>12613</v>
      </c>
      <c r="I2773" t="s">
        <v>12612</v>
      </c>
      <c r="J2773" t="s">
        <v>3195</v>
      </c>
      <c r="K2773" t="s">
        <v>3196</v>
      </c>
      <c r="L2773" t="s">
        <v>3197</v>
      </c>
      <c r="M2773" t="s">
        <v>12611</v>
      </c>
      <c r="N2773" t="s">
        <v>12610</v>
      </c>
      <c r="O2773" t="s">
        <v>12609</v>
      </c>
      <c r="P2773" t="s">
        <v>12608</v>
      </c>
      <c r="Q2773" t="s">
        <v>12607</v>
      </c>
      <c r="R2773" t="s">
        <v>12606</v>
      </c>
      <c r="S2773" t="s">
        <v>12605</v>
      </c>
      <c r="T2773" t="s">
        <v>12604</v>
      </c>
      <c r="U2773" t="s">
        <v>12603</v>
      </c>
      <c r="V2773" t="s">
        <v>12602</v>
      </c>
      <c r="W2773" t="s">
        <v>12601</v>
      </c>
      <c r="X2773">
        <v>96.78</v>
      </c>
      <c r="Y2773">
        <v>36.67</v>
      </c>
      <c r="Z2773">
        <v>62.25</v>
      </c>
      <c r="AA2773">
        <v>62.25</v>
      </c>
      <c r="AB2773">
        <v>73.66</v>
      </c>
    </row>
    <row r="2774" spans="1:28" x14ac:dyDescent="0.3">
      <c r="A2774" t="s">
        <v>2845</v>
      </c>
      <c r="B2774" t="s">
        <v>3639</v>
      </c>
      <c r="C2774" s="7">
        <v>4.6996037671830502</v>
      </c>
      <c r="D2774" s="7">
        <v>5.2451189854735603</v>
      </c>
      <c r="E2774" s="7">
        <v>5.6331386806461801</v>
      </c>
      <c r="F2774" s="7">
        <v>4.2234282568609096</v>
      </c>
      <c r="G2774">
        <v>262923</v>
      </c>
      <c r="H2774" t="s">
        <v>2846</v>
      </c>
      <c r="I2774" t="s">
        <v>2847</v>
      </c>
      <c r="J2774" t="s">
        <v>2848</v>
      </c>
      <c r="K2774" t="s">
        <v>2849</v>
      </c>
      <c r="L2774" t="s">
        <v>2850</v>
      </c>
      <c r="M2774" t="s">
        <v>2851</v>
      </c>
      <c r="N2774" t="s">
        <v>2852</v>
      </c>
      <c r="O2774" t="s">
        <v>2853</v>
      </c>
      <c r="P2774" t="s">
        <v>2854</v>
      </c>
      <c r="Q2774" t="s">
        <v>2855</v>
      </c>
      <c r="R2774" t="s">
        <v>2856</v>
      </c>
      <c r="S2774" t="s">
        <v>2857</v>
      </c>
      <c r="T2774" t="s">
        <v>2858</v>
      </c>
      <c r="U2774" t="s">
        <v>2859</v>
      </c>
      <c r="V2774" t="s">
        <v>3913</v>
      </c>
      <c r="X2774">
        <v>71.75</v>
      </c>
      <c r="Y2774">
        <v>46.15</v>
      </c>
      <c r="Z2774">
        <v>41.62</v>
      </c>
      <c r="AA2774">
        <v>41.62</v>
      </c>
    </row>
    <row r="2775" spans="1:28" x14ac:dyDescent="0.3">
      <c r="A2775" t="s">
        <v>2860</v>
      </c>
      <c r="B2775" t="s">
        <v>3636</v>
      </c>
      <c r="C2775" s="7">
        <v>3.0883922799972998</v>
      </c>
      <c r="D2775" s="7">
        <v>4.5240895024595096</v>
      </c>
      <c r="E2775" s="7">
        <v>3.8475841254192198</v>
      </c>
      <c r="F2775" s="7">
        <v>3.6898316520113101</v>
      </c>
      <c r="G2775">
        <v>357240</v>
      </c>
      <c r="J2775" t="s">
        <v>2861</v>
      </c>
      <c r="K2775" t="s">
        <v>2862</v>
      </c>
      <c r="L2775" t="s">
        <v>2863</v>
      </c>
      <c r="S2775" t="s">
        <v>2864</v>
      </c>
      <c r="T2775" t="s">
        <v>2861</v>
      </c>
      <c r="U2775" t="s">
        <v>2865</v>
      </c>
      <c r="V2775" t="s">
        <v>3769</v>
      </c>
      <c r="X2775">
        <v>100</v>
      </c>
      <c r="Z2775">
        <v>52.33</v>
      </c>
      <c r="AA2775">
        <v>52.33</v>
      </c>
    </row>
    <row r="2776" spans="1:28" x14ac:dyDescent="0.3">
      <c r="A2776" t="s">
        <v>16953</v>
      </c>
      <c r="B2776" t="s">
        <v>3636</v>
      </c>
      <c r="C2776" s="7">
        <v>0.31033078542320702</v>
      </c>
      <c r="D2776" s="7">
        <v>0.44555483957255598</v>
      </c>
      <c r="E2776" s="7">
        <v>1.0977321014681301</v>
      </c>
      <c r="F2776" s="7">
        <v>0.166569282296225</v>
      </c>
      <c r="G2776">
        <v>357241</v>
      </c>
      <c r="M2776" t="s">
        <v>16952</v>
      </c>
      <c r="N2776" t="s">
        <v>16951</v>
      </c>
      <c r="O2776" t="s">
        <v>16950</v>
      </c>
      <c r="P2776" t="s">
        <v>16949</v>
      </c>
      <c r="Q2776" t="s">
        <v>16948</v>
      </c>
      <c r="R2776" t="s">
        <v>16947</v>
      </c>
      <c r="X2776">
        <v>72.489999999999995</v>
      </c>
      <c r="Y2776">
        <v>44.12</v>
      </c>
    </row>
    <row r="2777" spans="1:28" x14ac:dyDescent="0.3">
      <c r="A2777" t="s">
        <v>12600</v>
      </c>
      <c r="B2777" t="s">
        <v>3636</v>
      </c>
      <c r="C2777" s="7">
        <v>0.79498541440486603</v>
      </c>
      <c r="D2777" s="7">
        <v>0.80152569471832402</v>
      </c>
      <c r="E2777" s="7">
        <v>0.64859330774399304</v>
      </c>
      <c r="F2777" s="7">
        <v>1.2923123180384299</v>
      </c>
      <c r="G2777">
        <v>75060</v>
      </c>
      <c r="I2777" t="s">
        <v>35</v>
      </c>
      <c r="K2777" t="s">
        <v>35</v>
      </c>
      <c r="N2777" t="s">
        <v>35</v>
      </c>
      <c r="Q2777" t="s">
        <v>35</v>
      </c>
      <c r="U2777" t="s">
        <v>35</v>
      </c>
      <c r="V2777" t="s">
        <v>12599</v>
      </c>
      <c r="X2777">
        <v>100</v>
      </c>
      <c r="Z2777">
        <v>38.03</v>
      </c>
    </row>
    <row r="2778" spans="1:28" x14ac:dyDescent="0.3">
      <c r="A2778" t="s">
        <v>20962</v>
      </c>
      <c r="B2778" t="s">
        <v>3631</v>
      </c>
      <c r="C2778" s="7">
        <v>-0.97633850798866995</v>
      </c>
      <c r="D2778" s="7">
        <v>-1.1841218990179301</v>
      </c>
      <c r="E2778" s="7">
        <v>-0.77889324414703198</v>
      </c>
      <c r="F2778" s="7">
        <v>-0.93591347020562499</v>
      </c>
      <c r="G2778">
        <v>29120</v>
      </c>
      <c r="S2778" t="s">
        <v>20961</v>
      </c>
      <c r="T2778" t="s">
        <v>20960</v>
      </c>
      <c r="U2778" t="s">
        <v>20959</v>
      </c>
      <c r="V2778" t="s">
        <v>20958</v>
      </c>
      <c r="X2778">
        <v>100</v>
      </c>
      <c r="Z2778">
        <v>64.02</v>
      </c>
      <c r="AA2778">
        <v>64.02</v>
      </c>
    </row>
    <row r="2779" spans="1:28" x14ac:dyDescent="0.3">
      <c r="A2779" t="s">
        <v>29156</v>
      </c>
      <c r="B2779" t="s">
        <v>3636</v>
      </c>
      <c r="C2779" s="7">
        <v>1.4396876249482</v>
      </c>
      <c r="D2779" s="7">
        <v>0.79222523851607296</v>
      </c>
      <c r="E2779" s="7">
        <v>0.48371875060880598</v>
      </c>
      <c r="F2779" s="7">
        <v>1.18978429831833</v>
      </c>
      <c r="G2779">
        <v>332277</v>
      </c>
      <c r="M2779" t="s">
        <v>29155</v>
      </c>
      <c r="N2779" t="s">
        <v>29154</v>
      </c>
      <c r="O2779" t="s">
        <v>29153</v>
      </c>
      <c r="P2779" t="s">
        <v>29150</v>
      </c>
      <c r="Q2779" t="s">
        <v>29149</v>
      </c>
      <c r="R2779" t="s">
        <v>29152</v>
      </c>
      <c r="S2779" t="s">
        <v>29151</v>
      </c>
      <c r="T2779" t="s">
        <v>29150</v>
      </c>
      <c r="U2779" t="s">
        <v>29149</v>
      </c>
      <c r="V2779" t="s">
        <v>29148</v>
      </c>
      <c r="X2779">
        <v>100</v>
      </c>
      <c r="Y2779">
        <v>36.36</v>
      </c>
      <c r="Z2779">
        <v>44.16</v>
      </c>
      <c r="AA2779">
        <v>44.16</v>
      </c>
    </row>
    <row r="2780" spans="1:28" x14ac:dyDescent="0.3">
      <c r="A2780" t="s">
        <v>12598</v>
      </c>
      <c r="B2780" t="s">
        <v>3636</v>
      </c>
      <c r="C2780" s="7">
        <v>0.489743366672172</v>
      </c>
      <c r="D2780" s="7">
        <v>0.66253701007020305</v>
      </c>
      <c r="E2780" s="7">
        <v>0.52857501525625505</v>
      </c>
      <c r="F2780" s="7">
        <v>1.02373328428584</v>
      </c>
      <c r="G2780">
        <v>354048</v>
      </c>
      <c r="H2780" t="s">
        <v>12597</v>
      </c>
      <c r="I2780" t="s">
        <v>12596</v>
      </c>
      <c r="J2780" t="s">
        <v>12588</v>
      </c>
      <c r="K2780" t="s">
        <v>12595</v>
      </c>
      <c r="L2780" t="s">
        <v>12594</v>
      </c>
      <c r="M2780" t="s">
        <v>12593</v>
      </c>
      <c r="N2780" t="s">
        <v>12592</v>
      </c>
      <c r="O2780" t="s">
        <v>12591</v>
      </c>
      <c r="P2780" t="s">
        <v>12588</v>
      </c>
      <c r="Q2780" t="s">
        <v>12587</v>
      </c>
      <c r="R2780" t="s">
        <v>12590</v>
      </c>
      <c r="S2780" t="s">
        <v>12589</v>
      </c>
      <c r="T2780" t="s">
        <v>12588</v>
      </c>
      <c r="U2780" t="s">
        <v>12587</v>
      </c>
      <c r="V2780" t="s">
        <v>12586</v>
      </c>
      <c r="X2780">
        <v>100</v>
      </c>
      <c r="Y2780">
        <v>44.36</v>
      </c>
      <c r="Z2780">
        <v>66.3</v>
      </c>
      <c r="AA2780">
        <v>66.3</v>
      </c>
    </row>
    <row r="2781" spans="1:28" x14ac:dyDescent="0.3">
      <c r="A2781" t="s">
        <v>2866</v>
      </c>
      <c r="B2781" t="s">
        <v>3639</v>
      </c>
      <c r="C2781" s="7">
        <v>6.2523771809919699</v>
      </c>
      <c r="D2781" s="7">
        <v>5.1044521178496201</v>
      </c>
      <c r="E2781" s="7">
        <v>5.5873226254019803</v>
      </c>
      <c r="F2781" s="7">
        <v>6.3243777338443401</v>
      </c>
      <c r="G2781">
        <v>262318</v>
      </c>
      <c r="J2781" t="s">
        <v>1407</v>
      </c>
      <c r="K2781" t="s">
        <v>1408</v>
      </c>
      <c r="L2781" t="s">
        <v>1409</v>
      </c>
      <c r="M2781" t="s">
        <v>2867</v>
      </c>
      <c r="N2781" t="s">
        <v>2868</v>
      </c>
      <c r="O2781" t="s">
        <v>2869</v>
      </c>
      <c r="P2781" t="s">
        <v>1416</v>
      </c>
      <c r="Q2781" t="s">
        <v>1417</v>
      </c>
      <c r="S2781" t="s">
        <v>2870</v>
      </c>
      <c r="T2781" t="s">
        <v>1416</v>
      </c>
      <c r="U2781" t="s">
        <v>1417</v>
      </c>
      <c r="V2781" t="s">
        <v>3768</v>
      </c>
      <c r="X2781">
        <v>100</v>
      </c>
      <c r="Y2781">
        <v>70.83</v>
      </c>
      <c r="Z2781">
        <v>70.83</v>
      </c>
      <c r="AA2781">
        <v>70.83</v>
      </c>
    </row>
    <row r="2782" spans="1:28" x14ac:dyDescent="0.3">
      <c r="A2782" t="s">
        <v>29147</v>
      </c>
      <c r="B2782" t="s">
        <v>3636</v>
      </c>
      <c r="C2782" s="7">
        <v>1.02614532570549</v>
      </c>
      <c r="D2782" s="7">
        <v>0.882489703723499</v>
      </c>
      <c r="E2782" s="7">
        <v>0.775572158570911</v>
      </c>
      <c r="F2782" s="7">
        <v>1.4016037255879901</v>
      </c>
      <c r="G2782">
        <v>263066</v>
      </c>
      <c r="H2782" t="s">
        <v>1436</v>
      </c>
      <c r="I2782" t="s">
        <v>3567</v>
      </c>
      <c r="J2782" t="s">
        <v>23803</v>
      </c>
      <c r="K2782" t="s">
        <v>23802</v>
      </c>
      <c r="L2782" t="s">
        <v>34710</v>
      </c>
      <c r="M2782" t="s">
        <v>18276</v>
      </c>
      <c r="N2782" t="s">
        <v>18275</v>
      </c>
      <c r="O2782" t="s">
        <v>18274</v>
      </c>
      <c r="P2782" t="s">
        <v>7533</v>
      </c>
      <c r="Q2782" t="s">
        <v>34711</v>
      </c>
      <c r="R2782" t="s">
        <v>18273</v>
      </c>
      <c r="S2782" t="s">
        <v>29146</v>
      </c>
      <c r="T2782" t="s">
        <v>364</v>
      </c>
      <c r="U2782" t="s">
        <v>3553</v>
      </c>
      <c r="V2782" t="s">
        <v>29145</v>
      </c>
      <c r="X2782">
        <v>84.49</v>
      </c>
      <c r="Y2782">
        <v>47.06</v>
      </c>
      <c r="Z2782">
        <v>34.01</v>
      </c>
      <c r="AA2782">
        <v>34.01</v>
      </c>
    </row>
    <row r="2783" spans="1:28" x14ac:dyDescent="0.3">
      <c r="A2783" t="s">
        <v>2871</v>
      </c>
      <c r="B2783" t="s">
        <v>3639</v>
      </c>
      <c r="C2783" s="7">
        <v>4.4888423571718201</v>
      </c>
      <c r="D2783" s="7">
        <v>3.4155140102398298</v>
      </c>
      <c r="E2783" s="7">
        <v>4.9655900484154296</v>
      </c>
      <c r="F2783" s="7">
        <v>4.0690397568690599</v>
      </c>
      <c r="G2783">
        <v>75073</v>
      </c>
      <c r="H2783" t="s">
        <v>1779</v>
      </c>
      <c r="I2783" t="s">
        <v>1780</v>
      </c>
      <c r="J2783" t="s">
        <v>2872</v>
      </c>
      <c r="K2783" t="s">
        <v>2873</v>
      </c>
      <c r="L2783" t="s">
        <v>2874</v>
      </c>
      <c r="M2783" t="s">
        <v>2875</v>
      </c>
      <c r="N2783" t="s">
        <v>2876</v>
      </c>
      <c r="O2783" t="s">
        <v>2877</v>
      </c>
      <c r="P2783" t="s">
        <v>2878</v>
      </c>
      <c r="Q2783" t="s">
        <v>2879</v>
      </c>
      <c r="R2783" t="s">
        <v>2880</v>
      </c>
      <c r="S2783" t="s">
        <v>2881</v>
      </c>
      <c r="T2783" t="s">
        <v>2878</v>
      </c>
      <c r="U2783" t="s">
        <v>2879</v>
      </c>
      <c r="V2783" t="s">
        <v>3912</v>
      </c>
      <c r="X2783">
        <v>100</v>
      </c>
      <c r="Y2783">
        <v>45.45</v>
      </c>
      <c r="Z2783">
        <v>45.16</v>
      </c>
      <c r="AA2783">
        <v>45.16</v>
      </c>
    </row>
    <row r="2784" spans="1:28" x14ac:dyDescent="0.3">
      <c r="A2784" t="s">
        <v>29144</v>
      </c>
      <c r="B2784" t="s">
        <v>3631</v>
      </c>
      <c r="C2784" s="7">
        <v>-1.42787296286937</v>
      </c>
      <c r="D2784" s="7">
        <v>-1.4564340302543399</v>
      </c>
      <c r="E2784" s="7">
        <v>-0.709920384432709</v>
      </c>
      <c r="F2784" s="7">
        <v>-1.2994373449111101</v>
      </c>
      <c r="G2784">
        <v>65165</v>
      </c>
      <c r="H2784" t="s">
        <v>1497</v>
      </c>
      <c r="I2784" t="s">
        <v>1498</v>
      </c>
      <c r="J2784" t="s">
        <v>22050</v>
      </c>
      <c r="K2784" t="s">
        <v>22049</v>
      </c>
      <c r="L2784" t="s">
        <v>29143</v>
      </c>
      <c r="M2784" t="s">
        <v>29142</v>
      </c>
      <c r="N2784" t="s">
        <v>29141</v>
      </c>
      <c r="O2784" t="s">
        <v>29140</v>
      </c>
      <c r="P2784" t="s">
        <v>29139</v>
      </c>
      <c r="Q2784" t="s">
        <v>29138</v>
      </c>
      <c r="S2784" t="s">
        <v>29137</v>
      </c>
      <c r="T2784" t="s">
        <v>22044</v>
      </c>
      <c r="U2784" t="s">
        <v>22043</v>
      </c>
      <c r="V2784" t="s">
        <v>29136</v>
      </c>
      <c r="X2784">
        <v>100</v>
      </c>
      <c r="Y2784">
        <v>63.06</v>
      </c>
      <c r="Z2784">
        <v>62.5</v>
      </c>
      <c r="AA2784">
        <v>62.5</v>
      </c>
    </row>
    <row r="2785" spans="1:28" x14ac:dyDescent="0.3">
      <c r="A2785" t="s">
        <v>4377</v>
      </c>
      <c r="B2785" t="s">
        <v>3636</v>
      </c>
      <c r="C2785" s="7">
        <v>-0.34792350554148399</v>
      </c>
      <c r="D2785" s="7">
        <v>0.74562754931267405</v>
      </c>
      <c r="E2785" s="7">
        <v>0.98949720952558096</v>
      </c>
      <c r="F2785" s="7">
        <v>2.79598060438857</v>
      </c>
      <c r="G2785">
        <v>75088</v>
      </c>
      <c r="M2785" t="s">
        <v>4376</v>
      </c>
      <c r="N2785" t="s">
        <v>4375</v>
      </c>
      <c r="O2785" t="s">
        <v>4374</v>
      </c>
      <c r="P2785" t="s">
        <v>4373</v>
      </c>
      <c r="Q2785" t="s">
        <v>4372</v>
      </c>
      <c r="R2785" t="s">
        <v>4371</v>
      </c>
      <c r="X2785">
        <v>100</v>
      </c>
      <c r="Y2785">
        <v>37.700000000000003</v>
      </c>
    </row>
    <row r="2786" spans="1:28" x14ac:dyDescent="0.3">
      <c r="A2786" t="s">
        <v>29135</v>
      </c>
      <c r="B2786" t="s">
        <v>3636</v>
      </c>
      <c r="C2786" s="7">
        <v>1.65608538906088</v>
      </c>
      <c r="D2786" s="7">
        <v>1.26258171533759</v>
      </c>
      <c r="E2786" s="7">
        <v>1.0176088353608199</v>
      </c>
      <c r="F2786" s="7">
        <v>1.3130077223443599</v>
      </c>
      <c r="G2786">
        <v>104462</v>
      </c>
      <c r="I2786" t="s">
        <v>35</v>
      </c>
      <c r="K2786" t="s">
        <v>35</v>
      </c>
      <c r="N2786" t="s">
        <v>35</v>
      </c>
      <c r="Q2786" t="s">
        <v>35</v>
      </c>
      <c r="U2786" t="s">
        <v>35</v>
      </c>
      <c r="X2786">
        <v>100</v>
      </c>
    </row>
    <row r="2787" spans="1:28" x14ac:dyDescent="0.3">
      <c r="A2787" t="s">
        <v>6218</v>
      </c>
      <c r="B2787" t="s">
        <v>3631</v>
      </c>
      <c r="C2787" s="7">
        <v>-1.11480517295652</v>
      </c>
      <c r="D2787" s="7">
        <v>-2.4240568001395402</v>
      </c>
      <c r="E2787" s="7">
        <v>-1.8062765838964201</v>
      </c>
      <c r="F2787" s="7">
        <v>0.55196544694720995</v>
      </c>
      <c r="G2787">
        <v>104476</v>
      </c>
      <c r="I2787" t="s">
        <v>35</v>
      </c>
      <c r="K2787" t="s">
        <v>35</v>
      </c>
      <c r="N2787" t="s">
        <v>35</v>
      </c>
      <c r="Q2787" t="s">
        <v>35</v>
      </c>
      <c r="U2787" t="s">
        <v>35</v>
      </c>
      <c r="X2787">
        <v>100</v>
      </c>
    </row>
    <row r="2788" spans="1:28" x14ac:dyDescent="0.3">
      <c r="A2788" t="s">
        <v>29134</v>
      </c>
      <c r="B2788" t="s">
        <v>3631</v>
      </c>
      <c r="C2788" s="7">
        <v>-1.4380316845391401</v>
      </c>
      <c r="D2788" s="7">
        <v>-0.63851461116854902</v>
      </c>
      <c r="E2788" s="7">
        <v>-9.0723551052679596E-2</v>
      </c>
      <c r="F2788" s="7">
        <v>-0.86570211253502904</v>
      </c>
      <c r="G2788">
        <v>352537</v>
      </c>
      <c r="M2788" t="s">
        <v>29133</v>
      </c>
      <c r="N2788" t="s">
        <v>29132</v>
      </c>
      <c r="O2788" t="s">
        <v>29131</v>
      </c>
      <c r="P2788" t="s">
        <v>29130</v>
      </c>
      <c r="Q2788" t="s">
        <v>29129</v>
      </c>
      <c r="R2788" t="s">
        <v>29128</v>
      </c>
      <c r="S2788" t="s">
        <v>29127</v>
      </c>
      <c r="V2788" t="s">
        <v>29126</v>
      </c>
      <c r="W2788" t="s">
        <v>29125</v>
      </c>
      <c r="X2788">
        <v>100</v>
      </c>
      <c r="Y2788">
        <v>28.57</v>
      </c>
      <c r="Z2788">
        <v>73.680000000000007</v>
      </c>
      <c r="AA2788">
        <v>73.680000000000007</v>
      </c>
      <c r="AB2788">
        <v>84.13</v>
      </c>
    </row>
    <row r="2789" spans="1:28" x14ac:dyDescent="0.3">
      <c r="A2789" t="s">
        <v>7468</v>
      </c>
      <c r="B2789" t="s">
        <v>3631</v>
      </c>
      <c r="C2789" s="7">
        <v>-2.37550142703547</v>
      </c>
      <c r="D2789" s="7">
        <v>-1.1167824892020699</v>
      </c>
      <c r="E2789" s="7">
        <v>2.2594831991193098</v>
      </c>
      <c r="F2789" s="7">
        <v>-0.84236014463245101</v>
      </c>
      <c r="G2789">
        <v>357279</v>
      </c>
      <c r="H2789" t="s">
        <v>7467</v>
      </c>
      <c r="I2789" t="s">
        <v>7466</v>
      </c>
      <c r="J2789" t="s">
        <v>7465</v>
      </c>
      <c r="K2789" t="s">
        <v>7464</v>
      </c>
      <c r="L2789" t="s">
        <v>7463</v>
      </c>
      <c r="M2789" t="s">
        <v>7462</v>
      </c>
      <c r="N2789" t="s">
        <v>7461</v>
      </c>
      <c r="O2789" t="s">
        <v>7460</v>
      </c>
      <c r="P2789" t="s">
        <v>7458</v>
      </c>
      <c r="Q2789" t="s">
        <v>7457</v>
      </c>
      <c r="S2789" t="s">
        <v>7459</v>
      </c>
      <c r="T2789" t="s">
        <v>7458</v>
      </c>
      <c r="U2789" t="s">
        <v>7457</v>
      </c>
      <c r="V2789" t="s">
        <v>7456</v>
      </c>
      <c r="X2789">
        <v>100</v>
      </c>
      <c r="Y2789">
        <v>56.67</v>
      </c>
      <c r="Z2789">
        <v>66.959999999999994</v>
      </c>
      <c r="AA2789">
        <v>66.959999999999994</v>
      </c>
    </row>
    <row r="2790" spans="1:28" x14ac:dyDescent="0.3">
      <c r="A2790" t="s">
        <v>12585</v>
      </c>
      <c r="B2790" t="s">
        <v>3636</v>
      </c>
      <c r="C2790" s="7">
        <v>0.41873514102082698</v>
      </c>
      <c r="D2790" s="7">
        <v>0.206375514701261</v>
      </c>
      <c r="E2790" s="7">
        <v>4.9842459848550298E-2</v>
      </c>
      <c r="F2790" s="7">
        <v>1.25778583353402</v>
      </c>
      <c r="G2790">
        <v>75122</v>
      </c>
      <c r="H2790" t="s">
        <v>12584</v>
      </c>
      <c r="I2790" t="s">
        <v>12583</v>
      </c>
      <c r="J2790" t="s">
        <v>12582</v>
      </c>
      <c r="K2790" t="s">
        <v>12581</v>
      </c>
      <c r="L2790" t="s">
        <v>12580</v>
      </c>
      <c r="M2790" t="s">
        <v>12579</v>
      </c>
      <c r="N2790" t="s">
        <v>12578</v>
      </c>
      <c r="O2790" t="s">
        <v>12577</v>
      </c>
      <c r="P2790" t="s">
        <v>12575</v>
      </c>
      <c r="Q2790" t="s">
        <v>12574</v>
      </c>
      <c r="S2790" t="s">
        <v>12576</v>
      </c>
      <c r="T2790" t="s">
        <v>12575</v>
      </c>
      <c r="U2790" t="s">
        <v>12574</v>
      </c>
      <c r="V2790" t="s">
        <v>12573</v>
      </c>
      <c r="W2790" t="s">
        <v>12572</v>
      </c>
      <c r="X2790">
        <v>99.19</v>
      </c>
      <c r="Y2790">
        <v>36.880000000000003</v>
      </c>
      <c r="Z2790">
        <v>73.89</v>
      </c>
      <c r="AA2790">
        <v>73.89</v>
      </c>
      <c r="AB2790">
        <v>73.260000000000005</v>
      </c>
    </row>
    <row r="2791" spans="1:28" x14ac:dyDescent="0.3">
      <c r="A2791" t="s">
        <v>29124</v>
      </c>
      <c r="B2791" t="s">
        <v>3636</v>
      </c>
      <c r="C2791" s="7">
        <v>1.20096570905813</v>
      </c>
      <c r="D2791" s="7">
        <v>1.4193048803172399</v>
      </c>
      <c r="E2791" s="7">
        <v>1.04073061136012</v>
      </c>
      <c r="F2791" s="7">
        <v>1.57147276709182</v>
      </c>
      <c r="G2791">
        <v>51047</v>
      </c>
      <c r="J2791" t="s">
        <v>29115</v>
      </c>
      <c r="K2791" t="s">
        <v>29114</v>
      </c>
      <c r="L2791" t="s">
        <v>29123</v>
      </c>
      <c r="M2791" t="s">
        <v>29122</v>
      </c>
      <c r="N2791" t="s">
        <v>29121</v>
      </c>
      <c r="O2791" t="s">
        <v>29120</v>
      </c>
      <c r="P2791" t="s">
        <v>29119</v>
      </c>
      <c r="Q2791" t="s">
        <v>29118</v>
      </c>
      <c r="R2791" t="s">
        <v>29117</v>
      </c>
      <c r="S2791" t="s">
        <v>29116</v>
      </c>
      <c r="T2791" t="s">
        <v>29115</v>
      </c>
      <c r="U2791" t="s">
        <v>29114</v>
      </c>
      <c r="V2791" t="s">
        <v>29113</v>
      </c>
      <c r="X2791">
        <v>100</v>
      </c>
      <c r="Y2791">
        <v>40.93</v>
      </c>
      <c r="Z2791">
        <v>62.68</v>
      </c>
      <c r="AA2791">
        <v>62.68</v>
      </c>
    </row>
    <row r="2792" spans="1:28" x14ac:dyDescent="0.3">
      <c r="A2792" t="s">
        <v>2882</v>
      </c>
      <c r="B2792" t="s">
        <v>3631</v>
      </c>
      <c r="C2792" s="7">
        <v>-2.9381594971972498</v>
      </c>
      <c r="D2792" s="7">
        <v>-2.1067631347315801</v>
      </c>
      <c r="E2792" s="7">
        <v>-2.9135264284603202</v>
      </c>
      <c r="F2792" s="7">
        <v>-0.91966950813600601</v>
      </c>
      <c r="G2792">
        <v>51514</v>
      </c>
      <c r="H2792" t="s">
        <v>679</v>
      </c>
      <c r="I2792" t="s">
        <v>7145</v>
      </c>
      <c r="J2792" t="s">
        <v>638</v>
      </c>
      <c r="K2792" t="s">
        <v>3852</v>
      </c>
      <c r="L2792" t="s">
        <v>639</v>
      </c>
      <c r="M2792" t="s">
        <v>680</v>
      </c>
      <c r="N2792" t="s">
        <v>681</v>
      </c>
      <c r="O2792" t="s">
        <v>682</v>
      </c>
      <c r="P2792" t="s">
        <v>45</v>
      </c>
      <c r="Q2792" t="s">
        <v>3846</v>
      </c>
      <c r="S2792" t="s">
        <v>2883</v>
      </c>
      <c r="T2792" t="s">
        <v>684</v>
      </c>
      <c r="U2792" t="s">
        <v>3886</v>
      </c>
      <c r="V2792" t="s">
        <v>3911</v>
      </c>
      <c r="X2792">
        <v>100</v>
      </c>
      <c r="Y2792">
        <v>50</v>
      </c>
      <c r="Z2792">
        <v>60.94</v>
      </c>
      <c r="AA2792">
        <v>60.94</v>
      </c>
    </row>
    <row r="2793" spans="1:28" x14ac:dyDescent="0.3">
      <c r="A2793" t="s">
        <v>29112</v>
      </c>
      <c r="B2793" t="s">
        <v>3631</v>
      </c>
      <c r="C2793" s="7">
        <v>-1.73523505117268</v>
      </c>
      <c r="D2793" s="7">
        <v>0.659853834758933</v>
      </c>
      <c r="E2793" s="7">
        <v>-0.58870143477041803</v>
      </c>
      <c r="F2793" s="7">
        <v>-0.87035281366919504</v>
      </c>
      <c r="G2793">
        <v>75132</v>
      </c>
      <c r="S2793" t="s">
        <v>29111</v>
      </c>
      <c r="T2793" t="s">
        <v>7701</v>
      </c>
      <c r="U2793" t="s">
        <v>7700</v>
      </c>
      <c r="V2793" t="s">
        <v>29110</v>
      </c>
      <c r="X2793">
        <v>100</v>
      </c>
      <c r="Z2793">
        <v>28.74</v>
      </c>
      <c r="AA2793">
        <v>28.74</v>
      </c>
    </row>
    <row r="2794" spans="1:28" x14ac:dyDescent="0.3">
      <c r="A2794" t="s">
        <v>20957</v>
      </c>
      <c r="B2794" t="s">
        <v>3631</v>
      </c>
      <c r="C2794" s="7">
        <v>-0.77326315538113699</v>
      </c>
      <c r="D2794" s="7">
        <v>-1.1478428592113299</v>
      </c>
      <c r="E2794" s="7">
        <v>-1.1079580591666001</v>
      </c>
      <c r="F2794" s="7">
        <v>-0.58609600902434</v>
      </c>
      <c r="G2794">
        <v>357287</v>
      </c>
      <c r="I2794" t="s">
        <v>35</v>
      </c>
      <c r="K2794" t="s">
        <v>35</v>
      </c>
      <c r="N2794" t="s">
        <v>35</v>
      </c>
      <c r="Q2794" t="s">
        <v>35</v>
      </c>
      <c r="S2794" t="s">
        <v>20956</v>
      </c>
      <c r="U2794" t="s">
        <v>35</v>
      </c>
      <c r="V2794" t="s">
        <v>20955</v>
      </c>
      <c r="X2794">
        <v>100</v>
      </c>
      <c r="Z2794">
        <v>33.33</v>
      </c>
      <c r="AA2794">
        <v>33.33</v>
      </c>
    </row>
    <row r="2795" spans="1:28" x14ac:dyDescent="0.3">
      <c r="A2795" t="s">
        <v>29109</v>
      </c>
      <c r="B2795" t="s">
        <v>3636</v>
      </c>
      <c r="C2795" s="7">
        <v>1.05845941388534</v>
      </c>
      <c r="D2795" s="7">
        <v>1.1625788967894199</v>
      </c>
      <c r="E2795" s="7">
        <v>0.98240303719204503</v>
      </c>
      <c r="F2795" s="7">
        <v>1.50471389765039</v>
      </c>
      <c r="G2795">
        <v>352548</v>
      </c>
      <c r="S2795" t="s">
        <v>29108</v>
      </c>
      <c r="T2795" t="s">
        <v>29107</v>
      </c>
      <c r="U2795" t="s">
        <v>29106</v>
      </c>
      <c r="V2795" t="s">
        <v>29105</v>
      </c>
      <c r="X2795">
        <v>100</v>
      </c>
      <c r="Z2795">
        <v>51.35</v>
      </c>
      <c r="AA2795">
        <v>51.35</v>
      </c>
    </row>
    <row r="2796" spans="1:28" x14ac:dyDescent="0.3">
      <c r="A2796" t="s">
        <v>16946</v>
      </c>
      <c r="B2796" t="s">
        <v>3636</v>
      </c>
      <c r="C2796" s="7">
        <v>0.77088705230145604</v>
      </c>
      <c r="D2796" s="7">
        <v>0.98506239357751302</v>
      </c>
      <c r="E2796" s="7">
        <v>1.1659188092875601</v>
      </c>
      <c r="F2796" s="7">
        <v>1.9956516373013999</v>
      </c>
      <c r="G2796">
        <v>336556</v>
      </c>
      <c r="H2796" t="s">
        <v>16945</v>
      </c>
      <c r="I2796" t="s">
        <v>16944</v>
      </c>
      <c r="J2796" t="s">
        <v>16943</v>
      </c>
      <c r="K2796" t="s">
        <v>16942</v>
      </c>
      <c r="L2796" t="s">
        <v>16941</v>
      </c>
      <c r="M2796" t="s">
        <v>16940</v>
      </c>
      <c r="N2796" t="s">
        <v>16939</v>
      </c>
      <c r="O2796" t="s">
        <v>16938</v>
      </c>
      <c r="P2796" t="s">
        <v>16937</v>
      </c>
      <c r="Q2796" t="s">
        <v>16936</v>
      </c>
      <c r="R2796" t="s">
        <v>16935</v>
      </c>
      <c r="S2796" t="s">
        <v>16934</v>
      </c>
      <c r="T2796" t="s">
        <v>16933</v>
      </c>
      <c r="U2796" t="s">
        <v>16932</v>
      </c>
      <c r="V2796" t="s">
        <v>16931</v>
      </c>
      <c r="W2796" t="s">
        <v>16930</v>
      </c>
      <c r="X2796">
        <v>95.71</v>
      </c>
      <c r="Y2796">
        <v>30.01</v>
      </c>
      <c r="Z2796">
        <v>54.61</v>
      </c>
      <c r="AA2796">
        <v>54.61</v>
      </c>
      <c r="AB2796">
        <v>73.150000000000006</v>
      </c>
    </row>
    <row r="2797" spans="1:28" x14ac:dyDescent="0.3">
      <c r="A2797" t="s">
        <v>2884</v>
      </c>
      <c r="B2797" t="s">
        <v>3636</v>
      </c>
      <c r="C2797" s="7">
        <v>2.4522160727668201</v>
      </c>
      <c r="D2797" s="7">
        <v>2.4592814708830502</v>
      </c>
      <c r="E2797" s="7">
        <v>1.88690637911977</v>
      </c>
      <c r="F2797" s="7">
        <v>2.6731607698451798</v>
      </c>
      <c r="G2797">
        <v>293608</v>
      </c>
      <c r="H2797" t="s">
        <v>2885</v>
      </c>
      <c r="I2797" t="s">
        <v>2886</v>
      </c>
      <c r="J2797" t="s">
        <v>2887</v>
      </c>
      <c r="K2797" t="s">
        <v>2888</v>
      </c>
      <c r="L2797" t="s">
        <v>2889</v>
      </c>
      <c r="M2797" t="s">
        <v>2890</v>
      </c>
      <c r="N2797" t="s">
        <v>2891</v>
      </c>
      <c r="O2797" t="s">
        <v>2892</v>
      </c>
      <c r="P2797" t="s">
        <v>2893</v>
      </c>
      <c r="Q2797" t="s">
        <v>2894</v>
      </c>
      <c r="R2797" t="s">
        <v>2895</v>
      </c>
      <c r="S2797" t="s">
        <v>2896</v>
      </c>
      <c r="T2797" t="s">
        <v>2897</v>
      </c>
      <c r="U2797" t="s">
        <v>2898</v>
      </c>
      <c r="V2797" t="s">
        <v>3910</v>
      </c>
      <c r="W2797" t="s">
        <v>7455</v>
      </c>
      <c r="X2797">
        <v>98.76</v>
      </c>
      <c r="Y2797">
        <v>81.319999999999993</v>
      </c>
      <c r="Z2797">
        <v>92.86</v>
      </c>
      <c r="AA2797">
        <v>92.86</v>
      </c>
      <c r="AB2797">
        <v>81.27</v>
      </c>
    </row>
    <row r="2798" spans="1:28" x14ac:dyDescent="0.3">
      <c r="A2798" t="s">
        <v>29104</v>
      </c>
      <c r="B2798" t="s">
        <v>3631</v>
      </c>
      <c r="C2798" s="7">
        <v>-1.73218412776728</v>
      </c>
      <c r="D2798" s="7">
        <v>-1.63728282718658</v>
      </c>
      <c r="E2798" s="7">
        <v>-1.02190657381878</v>
      </c>
      <c r="F2798" s="7">
        <v>-0.49584509575215202</v>
      </c>
      <c r="G2798">
        <v>75138</v>
      </c>
      <c r="H2798" t="s">
        <v>29103</v>
      </c>
      <c r="I2798" t="s">
        <v>29102</v>
      </c>
      <c r="J2798" t="s">
        <v>29101</v>
      </c>
      <c r="K2798" t="s">
        <v>29100</v>
      </c>
      <c r="L2798" t="s">
        <v>29099</v>
      </c>
      <c r="M2798" t="s">
        <v>29098</v>
      </c>
      <c r="N2798" t="s">
        <v>29097</v>
      </c>
      <c r="O2798" t="s">
        <v>29096</v>
      </c>
      <c r="P2798" t="s">
        <v>29094</v>
      </c>
      <c r="Q2798" t="s">
        <v>29093</v>
      </c>
      <c r="S2798" t="s">
        <v>29095</v>
      </c>
      <c r="T2798" t="s">
        <v>29094</v>
      </c>
      <c r="U2798" t="s">
        <v>29093</v>
      </c>
      <c r="V2798" t="s">
        <v>29092</v>
      </c>
      <c r="X2798">
        <v>94.26</v>
      </c>
      <c r="Y2798">
        <v>25.71</v>
      </c>
      <c r="Z2798">
        <v>61.64</v>
      </c>
      <c r="AA2798">
        <v>61.64</v>
      </c>
    </row>
    <row r="2799" spans="1:28" x14ac:dyDescent="0.3">
      <c r="A2799" t="s">
        <v>29091</v>
      </c>
      <c r="B2799" t="s">
        <v>3631</v>
      </c>
      <c r="C2799" s="7">
        <v>-1.21156299785252</v>
      </c>
      <c r="D2799" s="7">
        <v>-1.1533387061348399</v>
      </c>
      <c r="E2799" s="7">
        <v>-1.0928447050286001</v>
      </c>
      <c r="F2799" s="7">
        <v>-0.81600753525505398</v>
      </c>
      <c r="G2799">
        <v>65208</v>
      </c>
      <c r="H2799" t="s">
        <v>423</v>
      </c>
      <c r="I2799" t="s">
        <v>424</v>
      </c>
      <c r="J2799" t="s">
        <v>29090</v>
      </c>
      <c r="K2799" t="s">
        <v>29089</v>
      </c>
      <c r="L2799" t="s">
        <v>29088</v>
      </c>
      <c r="M2799" t="s">
        <v>29087</v>
      </c>
      <c r="N2799" t="s">
        <v>29086</v>
      </c>
      <c r="O2799" t="s">
        <v>29085</v>
      </c>
      <c r="P2799" t="s">
        <v>29082</v>
      </c>
      <c r="Q2799" t="s">
        <v>29081</v>
      </c>
      <c r="R2799" t="s">
        <v>29084</v>
      </c>
      <c r="S2799" t="s">
        <v>29083</v>
      </c>
      <c r="T2799" t="s">
        <v>29082</v>
      </c>
      <c r="U2799" t="s">
        <v>29081</v>
      </c>
      <c r="V2799" t="s">
        <v>29080</v>
      </c>
      <c r="W2799" t="s">
        <v>29079</v>
      </c>
      <c r="X2799">
        <v>100</v>
      </c>
      <c r="Y2799">
        <v>47.35</v>
      </c>
      <c r="Z2799">
        <v>58.75</v>
      </c>
      <c r="AA2799">
        <v>58.75</v>
      </c>
      <c r="AB2799">
        <v>74.36</v>
      </c>
    </row>
    <row r="2800" spans="1:28" x14ac:dyDescent="0.3">
      <c r="A2800" t="s">
        <v>29078</v>
      </c>
      <c r="B2800" t="s">
        <v>3631</v>
      </c>
      <c r="C2800" s="7">
        <v>-1.56947282986646</v>
      </c>
      <c r="D2800" s="7">
        <v>-1.7697456449006499</v>
      </c>
      <c r="E2800" s="7">
        <v>-0.95901647691949998</v>
      </c>
      <c r="F2800" s="7">
        <v>-0.11093887361569101</v>
      </c>
      <c r="G2800">
        <v>58174</v>
      </c>
      <c r="I2800" t="s">
        <v>35</v>
      </c>
      <c r="K2800" t="s">
        <v>35</v>
      </c>
      <c r="N2800" t="s">
        <v>35</v>
      </c>
      <c r="Q2800" t="s">
        <v>35</v>
      </c>
      <c r="S2800" t="s">
        <v>29077</v>
      </c>
      <c r="U2800" t="s">
        <v>35</v>
      </c>
      <c r="V2800" t="s">
        <v>29076</v>
      </c>
      <c r="X2800">
        <v>76.61</v>
      </c>
      <c r="Z2800">
        <v>37.08</v>
      </c>
      <c r="AA2800">
        <v>37.08</v>
      </c>
    </row>
    <row r="2801" spans="1:28" x14ac:dyDescent="0.3">
      <c r="A2801" t="s">
        <v>29075</v>
      </c>
      <c r="B2801" t="s">
        <v>3636</v>
      </c>
      <c r="C2801" s="7">
        <v>1.0551313157298501</v>
      </c>
      <c r="D2801" s="7">
        <v>0</v>
      </c>
      <c r="E2801" s="7">
        <v>0.81311620077676805</v>
      </c>
      <c r="F2801" s="7">
        <v>0</v>
      </c>
      <c r="G2801">
        <v>332368</v>
      </c>
      <c r="I2801" t="s">
        <v>35</v>
      </c>
      <c r="K2801" t="s">
        <v>35</v>
      </c>
      <c r="N2801" t="s">
        <v>35</v>
      </c>
      <c r="Q2801" t="s">
        <v>35</v>
      </c>
      <c r="U2801" t="s">
        <v>35</v>
      </c>
    </row>
    <row r="2802" spans="1:28" x14ac:dyDescent="0.3">
      <c r="A2802" t="s">
        <v>2899</v>
      </c>
      <c r="B2802" t="s">
        <v>3636</v>
      </c>
      <c r="C2802" s="7">
        <v>1.8890055015927301</v>
      </c>
      <c r="D2802" s="7">
        <v>1.9265206802669099</v>
      </c>
      <c r="E2802" s="7">
        <v>1.9847099700461599</v>
      </c>
      <c r="F2802" s="7">
        <v>2.8045310712055498</v>
      </c>
      <c r="G2802">
        <v>260799</v>
      </c>
      <c r="H2802" t="s">
        <v>191</v>
      </c>
      <c r="I2802" t="s">
        <v>192</v>
      </c>
      <c r="J2802" t="s">
        <v>193</v>
      </c>
      <c r="K2802" t="s">
        <v>8701</v>
      </c>
      <c r="L2802" t="s">
        <v>3604</v>
      </c>
      <c r="M2802" t="s">
        <v>2900</v>
      </c>
      <c r="N2802" t="s">
        <v>4370</v>
      </c>
      <c r="O2802" t="s">
        <v>2901</v>
      </c>
      <c r="P2802" t="s">
        <v>197</v>
      </c>
      <c r="Q2802" t="s">
        <v>8702</v>
      </c>
      <c r="R2802" t="s">
        <v>2902</v>
      </c>
      <c r="S2802" t="s">
        <v>2903</v>
      </c>
      <c r="T2802" t="s">
        <v>357</v>
      </c>
      <c r="U2802" t="s">
        <v>8735</v>
      </c>
      <c r="V2802" t="s">
        <v>3909</v>
      </c>
      <c r="X2802">
        <v>100</v>
      </c>
      <c r="Y2802">
        <v>35.659999999999997</v>
      </c>
      <c r="Z2802">
        <v>64.98</v>
      </c>
      <c r="AA2802">
        <v>64.98</v>
      </c>
    </row>
    <row r="2803" spans="1:28" x14ac:dyDescent="0.3">
      <c r="A2803" t="s">
        <v>29074</v>
      </c>
      <c r="B2803" t="s">
        <v>3631</v>
      </c>
      <c r="C2803" s="7">
        <v>-1.2497472766070301</v>
      </c>
      <c r="D2803" s="7">
        <v>-0.59982069493225099</v>
      </c>
      <c r="E2803" s="7">
        <v>-0.32689646816761903</v>
      </c>
      <c r="F2803" s="7">
        <v>-0.92405881512833199</v>
      </c>
      <c r="G2803">
        <v>243576</v>
      </c>
      <c r="I2803" t="s">
        <v>35</v>
      </c>
      <c r="K2803" t="s">
        <v>35</v>
      </c>
      <c r="N2803" t="s">
        <v>35</v>
      </c>
      <c r="Q2803" t="s">
        <v>35</v>
      </c>
      <c r="S2803" t="s">
        <v>29073</v>
      </c>
      <c r="U2803" t="s">
        <v>35</v>
      </c>
      <c r="V2803" t="s">
        <v>29072</v>
      </c>
      <c r="X2803">
        <v>100</v>
      </c>
      <c r="Z2803">
        <v>37.5</v>
      </c>
      <c r="AA2803">
        <v>37.5</v>
      </c>
    </row>
    <row r="2804" spans="1:28" x14ac:dyDescent="0.3">
      <c r="A2804" t="s">
        <v>7454</v>
      </c>
      <c r="B2804" t="s">
        <v>3636</v>
      </c>
      <c r="C2804" s="7">
        <v>2.2012037455681401</v>
      </c>
      <c r="D2804" s="7">
        <v>1.6649392332325601</v>
      </c>
      <c r="E2804" s="7">
        <v>1.3299874584842499</v>
      </c>
      <c r="F2804" s="7">
        <v>2.7050766698548401</v>
      </c>
      <c r="G2804">
        <v>75165</v>
      </c>
      <c r="H2804" t="s">
        <v>7453</v>
      </c>
      <c r="I2804" t="s">
        <v>7452</v>
      </c>
      <c r="J2804" t="s">
        <v>5100</v>
      </c>
      <c r="K2804" t="s">
        <v>5099</v>
      </c>
      <c r="L2804" t="s">
        <v>7451</v>
      </c>
      <c r="S2804" t="s">
        <v>7450</v>
      </c>
      <c r="T2804" t="s">
        <v>5100</v>
      </c>
      <c r="U2804" t="s">
        <v>5099</v>
      </c>
      <c r="V2804" t="s">
        <v>7449</v>
      </c>
      <c r="X2804">
        <v>100</v>
      </c>
      <c r="Z2804">
        <v>35.44</v>
      </c>
      <c r="AA2804">
        <v>35.44</v>
      </c>
    </row>
    <row r="2805" spans="1:28" x14ac:dyDescent="0.3">
      <c r="A2805" t="s">
        <v>2904</v>
      </c>
      <c r="B2805" t="s">
        <v>3639</v>
      </c>
      <c r="C2805" s="7">
        <v>3.1399598384865199</v>
      </c>
      <c r="D2805" s="7">
        <v>5.4026850460625004</v>
      </c>
      <c r="E2805" s="7">
        <v>3.9730008039106299</v>
      </c>
      <c r="F2805" s="7">
        <v>4.7205142690576301</v>
      </c>
      <c r="G2805">
        <v>51177</v>
      </c>
      <c r="H2805" t="s">
        <v>623</v>
      </c>
      <c r="I2805" t="s">
        <v>624</v>
      </c>
      <c r="J2805" t="s">
        <v>625</v>
      </c>
      <c r="K2805" t="s">
        <v>626</v>
      </c>
      <c r="L2805" t="s">
        <v>2905</v>
      </c>
      <c r="M2805" t="s">
        <v>2906</v>
      </c>
      <c r="N2805" t="s">
        <v>2907</v>
      </c>
      <c r="O2805" t="s">
        <v>2908</v>
      </c>
      <c r="P2805" t="s">
        <v>2909</v>
      </c>
      <c r="Q2805" t="s">
        <v>6201</v>
      </c>
      <c r="R2805" t="s">
        <v>2910</v>
      </c>
      <c r="S2805" t="s">
        <v>2911</v>
      </c>
      <c r="T2805" t="s">
        <v>2909</v>
      </c>
      <c r="U2805" t="s">
        <v>6201</v>
      </c>
      <c r="V2805" t="s">
        <v>3908</v>
      </c>
      <c r="X2805">
        <v>100</v>
      </c>
      <c r="Y2805">
        <v>40.82</v>
      </c>
      <c r="Z2805">
        <v>45.27</v>
      </c>
      <c r="AA2805">
        <v>45.27</v>
      </c>
    </row>
    <row r="2806" spans="1:28" x14ac:dyDescent="0.3">
      <c r="A2806" t="s">
        <v>6217</v>
      </c>
      <c r="B2806" t="s">
        <v>3636</v>
      </c>
      <c r="C2806" s="7">
        <v>1.88960689898152</v>
      </c>
      <c r="D2806" s="7">
        <v>2.3879605953179301</v>
      </c>
      <c r="E2806" s="7">
        <v>2.2114821209045799</v>
      </c>
      <c r="F2806" s="7">
        <v>2.7115664203330501</v>
      </c>
      <c r="G2806">
        <v>51078</v>
      </c>
      <c r="M2806" t="s">
        <v>6216</v>
      </c>
      <c r="N2806" t="s">
        <v>6215</v>
      </c>
      <c r="O2806" t="s">
        <v>6214</v>
      </c>
      <c r="P2806" t="s">
        <v>6213</v>
      </c>
      <c r="Q2806" t="s">
        <v>6212</v>
      </c>
      <c r="R2806" t="s">
        <v>6211</v>
      </c>
      <c r="S2806" t="s">
        <v>6210</v>
      </c>
      <c r="T2806" t="s">
        <v>6209</v>
      </c>
      <c r="U2806" t="s">
        <v>6208</v>
      </c>
      <c r="V2806" t="s">
        <v>6207</v>
      </c>
      <c r="X2806">
        <v>100</v>
      </c>
      <c r="Y2806">
        <v>29.82</v>
      </c>
      <c r="Z2806">
        <v>37.299999999999997</v>
      </c>
      <c r="AA2806">
        <v>37.299999999999997</v>
      </c>
    </row>
    <row r="2807" spans="1:28" x14ac:dyDescent="0.3">
      <c r="A2807" t="s">
        <v>2912</v>
      </c>
      <c r="B2807" t="s">
        <v>3639</v>
      </c>
      <c r="C2807" s="7">
        <v>4.5110214244659002</v>
      </c>
      <c r="D2807" s="7">
        <v>6.3875830206509603</v>
      </c>
      <c r="E2807" s="7">
        <v>5.8599693645326703</v>
      </c>
      <c r="F2807" s="7">
        <v>5.4192291653150599</v>
      </c>
      <c r="G2807">
        <v>347334</v>
      </c>
      <c r="H2807" t="s">
        <v>2913</v>
      </c>
      <c r="I2807" t="s">
        <v>7448</v>
      </c>
      <c r="J2807" t="s">
        <v>2914</v>
      </c>
      <c r="K2807" t="s">
        <v>7447</v>
      </c>
      <c r="L2807" t="s">
        <v>7446</v>
      </c>
      <c r="M2807" t="s">
        <v>2915</v>
      </c>
      <c r="N2807" t="s">
        <v>7445</v>
      </c>
      <c r="O2807" t="s">
        <v>2916</v>
      </c>
      <c r="P2807" t="s">
        <v>2917</v>
      </c>
      <c r="Q2807" t="s">
        <v>7444</v>
      </c>
      <c r="R2807" t="s">
        <v>2918</v>
      </c>
      <c r="S2807" t="s">
        <v>2919</v>
      </c>
      <c r="T2807" t="s">
        <v>2917</v>
      </c>
      <c r="U2807" t="s">
        <v>7444</v>
      </c>
      <c r="V2807" t="s">
        <v>3907</v>
      </c>
      <c r="X2807">
        <v>96.81</v>
      </c>
      <c r="Y2807">
        <v>35.29</v>
      </c>
      <c r="Z2807">
        <v>49.23</v>
      </c>
      <c r="AA2807">
        <v>49.23</v>
      </c>
    </row>
    <row r="2808" spans="1:28" x14ac:dyDescent="0.3">
      <c r="A2808" t="s">
        <v>2920</v>
      </c>
      <c r="B2808" t="s">
        <v>3636</v>
      </c>
      <c r="C2808" s="7">
        <v>1.4049678434111701</v>
      </c>
      <c r="D2808" s="7">
        <v>2.7738548800665601</v>
      </c>
      <c r="E2808" s="7">
        <v>2.2043328456225999</v>
      </c>
      <c r="F2808" s="7">
        <v>3.2316204536268698</v>
      </c>
      <c r="G2808">
        <v>261162</v>
      </c>
      <c r="H2808" t="s">
        <v>2079</v>
      </c>
      <c r="I2808" t="s">
        <v>8863</v>
      </c>
      <c r="J2808" t="s">
        <v>1478</v>
      </c>
      <c r="K2808" t="s">
        <v>3906</v>
      </c>
      <c r="L2808" t="s">
        <v>2080</v>
      </c>
      <c r="M2808" t="s">
        <v>2081</v>
      </c>
      <c r="N2808" t="s">
        <v>2082</v>
      </c>
      <c r="O2808" t="s">
        <v>2083</v>
      </c>
      <c r="P2808" t="s">
        <v>1485</v>
      </c>
      <c r="Q2808" t="s">
        <v>3903</v>
      </c>
      <c r="R2808" t="s">
        <v>2084</v>
      </c>
      <c r="S2808" t="s">
        <v>2921</v>
      </c>
      <c r="T2808" t="s">
        <v>1485</v>
      </c>
      <c r="U2808" t="s">
        <v>3903</v>
      </c>
      <c r="V2808" t="s">
        <v>3905</v>
      </c>
      <c r="X2808">
        <v>97.45</v>
      </c>
      <c r="Y2808">
        <v>24.37</v>
      </c>
      <c r="Z2808">
        <v>39.33</v>
      </c>
      <c r="AA2808">
        <v>39.33</v>
      </c>
    </row>
    <row r="2809" spans="1:28" x14ac:dyDescent="0.3">
      <c r="A2809" t="s">
        <v>12571</v>
      </c>
      <c r="B2809" t="s">
        <v>3631</v>
      </c>
      <c r="C2809" s="7">
        <v>-0.93367603202390204</v>
      </c>
      <c r="D2809" s="7">
        <v>-0.99277861973355297</v>
      </c>
      <c r="E2809" s="7">
        <v>-0.86728402749826505</v>
      </c>
      <c r="F2809" s="7">
        <v>-1.4090178433955101</v>
      </c>
      <c r="G2809">
        <v>51026</v>
      </c>
      <c r="H2809" t="s">
        <v>23</v>
      </c>
      <c r="I2809" t="s">
        <v>24</v>
      </c>
      <c r="J2809" t="s">
        <v>25</v>
      </c>
      <c r="K2809" t="s">
        <v>4368</v>
      </c>
      <c r="L2809" t="s">
        <v>12570</v>
      </c>
      <c r="M2809" t="s">
        <v>12569</v>
      </c>
      <c r="N2809" t="s">
        <v>12568</v>
      </c>
      <c r="O2809" t="s">
        <v>12567</v>
      </c>
      <c r="P2809" t="s">
        <v>30</v>
      </c>
      <c r="Q2809" t="s">
        <v>7623</v>
      </c>
      <c r="R2809" t="s">
        <v>12566</v>
      </c>
      <c r="S2809" t="s">
        <v>12565</v>
      </c>
      <c r="T2809" t="s">
        <v>30</v>
      </c>
      <c r="U2809" t="s">
        <v>7623</v>
      </c>
      <c r="V2809" t="s">
        <v>12564</v>
      </c>
      <c r="W2809" t="s">
        <v>12563</v>
      </c>
      <c r="X2809">
        <v>99.69</v>
      </c>
      <c r="Y2809">
        <v>63.56</v>
      </c>
      <c r="Z2809">
        <v>58.04</v>
      </c>
      <c r="AA2809">
        <v>58.04</v>
      </c>
      <c r="AB2809">
        <v>75.709999999999994</v>
      </c>
    </row>
    <row r="2810" spans="1:28" x14ac:dyDescent="0.3">
      <c r="A2810" t="s">
        <v>29071</v>
      </c>
      <c r="B2810" t="s">
        <v>3631</v>
      </c>
      <c r="C2810" s="7">
        <v>-1.23180144269828</v>
      </c>
      <c r="D2810" s="7">
        <v>0.15967995494242701</v>
      </c>
      <c r="E2810" s="7">
        <v>1.17180375444944</v>
      </c>
      <c r="F2810" s="7">
        <v>-1.20594368464804</v>
      </c>
      <c r="G2810">
        <v>75175</v>
      </c>
      <c r="I2810" t="s">
        <v>35</v>
      </c>
      <c r="K2810" t="s">
        <v>35</v>
      </c>
      <c r="N2810" t="s">
        <v>35</v>
      </c>
      <c r="Q2810" t="s">
        <v>35</v>
      </c>
      <c r="U2810" t="s">
        <v>35</v>
      </c>
    </row>
    <row r="2811" spans="1:28" x14ac:dyDescent="0.3">
      <c r="A2811" t="s">
        <v>29070</v>
      </c>
      <c r="B2811" t="s">
        <v>3636</v>
      </c>
      <c r="C2811" s="7">
        <v>1.0551313157298501</v>
      </c>
      <c r="D2811" s="7">
        <v>0</v>
      </c>
      <c r="E2811" s="7">
        <v>0</v>
      </c>
      <c r="F2811" s="7">
        <v>0</v>
      </c>
      <c r="G2811">
        <v>261555</v>
      </c>
      <c r="H2811" t="s">
        <v>1817</v>
      </c>
      <c r="I2811" t="s">
        <v>1818</v>
      </c>
      <c r="J2811" t="s">
        <v>1390</v>
      </c>
      <c r="K2811" t="s">
        <v>3595</v>
      </c>
      <c r="L2811" t="s">
        <v>3596</v>
      </c>
      <c r="M2811" t="s">
        <v>29069</v>
      </c>
      <c r="N2811" t="s">
        <v>29068</v>
      </c>
      <c r="O2811" t="s">
        <v>29067</v>
      </c>
      <c r="P2811" t="s">
        <v>1390</v>
      </c>
      <c r="Q2811" t="s">
        <v>3597</v>
      </c>
      <c r="R2811" t="s">
        <v>29066</v>
      </c>
      <c r="S2811" t="s">
        <v>29065</v>
      </c>
      <c r="T2811" t="s">
        <v>1390</v>
      </c>
      <c r="U2811" t="s">
        <v>3597</v>
      </c>
      <c r="V2811" t="s">
        <v>29064</v>
      </c>
      <c r="X2811">
        <v>100</v>
      </c>
      <c r="Y2811">
        <v>53.66</v>
      </c>
      <c r="Z2811">
        <v>61.36</v>
      </c>
      <c r="AA2811">
        <v>61.36</v>
      </c>
    </row>
    <row r="2812" spans="1:28" x14ac:dyDescent="0.3">
      <c r="A2812" t="s">
        <v>20954</v>
      </c>
      <c r="B2812" t="s">
        <v>3636</v>
      </c>
      <c r="C2812" s="7">
        <v>0.95138413204716199</v>
      </c>
      <c r="D2812" s="7">
        <v>1.1126248044415299</v>
      </c>
      <c r="E2812" s="7">
        <v>0.94656491063348902</v>
      </c>
      <c r="F2812" s="7">
        <v>1.09056185805011</v>
      </c>
      <c r="G2812">
        <v>347337</v>
      </c>
      <c r="H2812" t="s">
        <v>20953</v>
      </c>
      <c r="I2812" t="s">
        <v>35099</v>
      </c>
      <c r="J2812" t="s">
        <v>193</v>
      </c>
      <c r="K2812" t="s">
        <v>8701</v>
      </c>
      <c r="L2812" t="s">
        <v>3604</v>
      </c>
      <c r="M2812" t="s">
        <v>20952</v>
      </c>
      <c r="N2812" t="s">
        <v>20951</v>
      </c>
      <c r="O2812" t="s">
        <v>20950</v>
      </c>
      <c r="P2812" t="s">
        <v>357</v>
      </c>
      <c r="Q2812" t="s">
        <v>8735</v>
      </c>
      <c r="R2812" t="s">
        <v>20949</v>
      </c>
      <c r="S2812" t="s">
        <v>20948</v>
      </c>
      <c r="T2812" t="s">
        <v>357</v>
      </c>
      <c r="U2812" t="s">
        <v>8735</v>
      </c>
      <c r="V2812" t="s">
        <v>20947</v>
      </c>
      <c r="X2812">
        <v>100</v>
      </c>
      <c r="Y2812">
        <v>32.14</v>
      </c>
      <c r="Z2812">
        <v>73.569999999999993</v>
      </c>
      <c r="AA2812">
        <v>73.569999999999993</v>
      </c>
    </row>
    <row r="2813" spans="1:28" x14ac:dyDescent="0.3">
      <c r="A2813" t="s">
        <v>12562</v>
      </c>
      <c r="B2813" t="s">
        <v>3636</v>
      </c>
      <c r="C2813" s="7">
        <v>0.35281629778262802</v>
      </c>
      <c r="D2813" s="7">
        <v>0.17920880279067</v>
      </c>
      <c r="E2813" s="7">
        <v>0.28738040553226302</v>
      </c>
      <c r="F2813" s="7">
        <v>1.0640922512918201</v>
      </c>
      <c r="G2813">
        <v>262498</v>
      </c>
      <c r="H2813" t="s">
        <v>12561</v>
      </c>
      <c r="I2813" t="s">
        <v>12560</v>
      </c>
      <c r="J2813" t="s">
        <v>12553</v>
      </c>
      <c r="K2813" t="s">
        <v>12559</v>
      </c>
      <c r="L2813" t="s">
        <v>12558</v>
      </c>
      <c r="M2813" t="s">
        <v>12557</v>
      </c>
      <c r="N2813" t="s">
        <v>12556</v>
      </c>
      <c r="O2813" t="s">
        <v>12555</v>
      </c>
      <c r="P2813" t="s">
        <v>12553</v>
      </c>
      <c r="Q2813" t="s">
        <v>12552</v>
      </c>
      <c r="S2813" t="s">
        <v>12554</v>
      </c>
      <c r="T2813" t="s">
        <v>12553</v>
      </c>
      <c r="U2813" t="s">
        <v>12552</v>
      </c>
      <c r="V2813" t="s">
        <v>12551</v>
      </c>
      <c r="X2813">
        <v>99.43</v>
      </c>
      <c r="Y2813">
        <v>37.03</v>
      </c>
      <c r="Z2813">
        <v>58.33</v>
      </c>
      <c r="AA2813">
        <v>58.33</v>
      </c>
    </row>
    <row r="2814" spans="1:28" x14ac:dyDescent="0.3">
      <c r="A2814" t="s">
        <v>29063</v>
      </c>
      <c r="B2814" t="s">
        <v>3631</v>
      </c>
      <c r="C2814" s="7">
        <v>-1.3625839170210601</v>
      </c>
      <c r="D2814" s="7">
        <v>-1.56097217097517</v>
      </c>
      <c r="E2814" s="7">
        <v>-1.6093726897067799</v>
      </c>
      <c r="F2814" s="7">
        <v>-0.93737248863002498</v>
      </c>
      <c r="G2814">
        <v>24319</v>
      </c>
      <c r="J2814" t="s">
        <v>29062</v>
      </c>
      <c r="K2814" t="s">
        <v>29061</v>
      </c>
      <c r="L2814" t="s">
        <v>29060</v>
      </c>
      <c r="M2814" t="s">
        <v>29059</v>
      </c>
      <c r="N2814" t="s">
        <v>29058</v>
      </c>
      <c r="O2814" t="s">
        <v>29057</v>
      </c>
      <c r="P2814" t="s">
        <v>21759</v>
      </c>
      <c r="Q2814" t="s">
        <v>21758</v>
      </c>
      <c r="R2814" t="s">
        <v>29056</v>
      </c>
      <c r="S2814" t="s">
        <v>29055</v>
      </c>
      <c r="T2814" t="s">
        <v>21759</v>
      </c>
      <c r="U2814" t="s">
        <v>21758</v>
      </c>
      <c r="V2814" t="s">
        <v>29054</v>
      </c>
      <c r="W2814" t="s">
        <v>29053</v>
      </c>
      <c r="X2814">
        <v>99.65</v>
      </c>
      <c r="Y2814">
        <v>56.54</v>
      </c>
      <c r="Z2814">
        <v>70.069999999999993</v>
      </c>
      <c r="AA2814">
        <v>70.069999999999993</v>
      </c>
      <c r="AB2814">
        <v>73.27</v>
      </c>
    </row>
    <row r="2815" spans="1:28" x14ac:dyDescent="0.3">
      <c r="A2815" t="s">
        <v>16929</v>
      </c>
      <c r="B2815" t="s">
        <v>3631</v>
      </c>
      <c r="C2815" s="7">
        <v>-0.90521657433515901</v>
      </c>
      <c r="D2815" s="7">
        <v>-0.83033716040407601</v>
      </c>
      <c r="E2815" s="7">
        <v>-1.3011909478870201</v>
      </c>
      <c r="F2815" s="7">
        <v>0.259503119600143</v>
      </c>
      <c r="G2815">
        <v>280072</v>
      </c>
      <c r="H2815" t="s">
        <v>16928</v>
      </c>
      <c r="I2815" t="s">
        <v>16927</v>
      </c>
      <c r="J2815" t="s">
        <v>1297</v>
      </c>
      <c r="K2815" t="s">
        <v>5015</v>
      </c>
      <c r="L2815" t="s">
        <v>1298</v>
      </c>
      <c r="M2815" t="s">
        <v>16926</v>
      </c>
      <c r="N2815" t="s">
        <v>16925</v>
      </c>
      <c r="O2815" t="s">
        <v>16924</v>
      </c>
      <c r="P2815" t="s">
        <v>88</v>
      </c>
      <c r="Q2815" t="s">
        <v>4786</v>
      </c>
      <c r="S2815" t="s">
        <v>16923</v>
      </c>
      <c r="T2815" t="s">
        <v>85</v>
      </c>
      <c r="U2815" t="s">
        <v>4784</v>
      </c>
      <c r="V2815" t="s">
        <v>16922</v>
      </c>
      <c r="X2815">
        <v>100</v>
      </c>
      <c r="Y2815">
        <v>30.47</v>
      </c>
      <c r="Z2815">
        <v>54.05</v>
      </c>
      <c r="AA2815">
        <v>54.05</v>
      </c>
    </row>
    <row r="2816" spans="1:28" x14ac:dyDescent="0.3">
      <c r="A2816" t="s">
        <v>16921</v>
      </c>
      <c r="B2816" t="s">
        <v>3631</v>
      </c>
      <c r="C2816" s="7">
        <v>-0.55876901048509497</v>
      </c>
      <c r="D2816" s="7">
        <v>-1.31130364904122E-2</v>
      </c>
      <c r="E2816" s="7">
        <v>-1.07359657639332</v>
      </c>
      <c r="F2816" s="7">
        <v>-0.51364399740042499</v>
      </c>
      <c r="G2816">
        <v>341341</v>
      </c>
      <c r="H2816" t="s">
        <v>54</v>
      </c>
      <c r="I2816" t="s">
        <v>55</v>
      </c>
      <c r="J2816" t="s">
        <v>16914</v>
      </c>
      <c r="K2816" t="s">
        <v>16913</v>
      </c>
      <c r="L2816" t="s">
        <v>16920</v>
      </c>
      <c r="M2816" t="s">
        <v>16919</v>
      </c>
      <c r="N2816" t="s">
        <v>16918</v>
      </c>
      <c r="O2816" t="s">
        <v>16917</v>
      </c>
      <c r="P2816" t="s">
        <v>16914</v>
      </c>
      <c r="Q2816" t="s">
        <v>16913</v>
      </c>
      <c r="R2816" t="s">
        <v>16916</v>
      </c>
      <c r="S2816" t="s">
        <v>16915</v>
      </c>
      <c r="T2816" t="s">
        <v>16914</v>
      </c>
      <c r="U2816" t="s">
        <v>16913</v>
      </c>
      <c r="V2816" t="s">
        <v>16912</v>
      </c>
      <c r="X2816">
        <v>93.42</v>
      </c>
      <c r="Y2816">
        <v>29.06</v>
      </c>
      <c r="Z2816">
        <v>60.12</v>
      </c>
      <c r="AA2816">
        <v>60.12</v>
      </c>
    </row>
    <row r="2817" spans="1:28" x14ac:dyDescent="0.3">
      <c r="A2817" t="s">
        <v>7443</v>
      </c>
      <c r="B2817" t="s">
        <v>3636</v>
      </c>
      <c r="C2817" s="7">
        <v>2.0819265384739301</v>
      </c>
      <c r="D2817" s="7">
        <v>2.1866914460323699</v>
      </c>
      <c r="E2817" s="7">
        <v>2.8188545638057598</v>
      </c>
      <c r="F2817" s="7">
        <v>1.3620114454873</v>
      </c>
      <c r="G2817">
        <v>65241</v>
      </c>
      <c r="H2817" t="s">
        <v>7442</v>
      </c>
      <c r="I2817" t="s">
        <v>7441</v>
      </c>
      <c r="J2817" t="s">
        <v>7440</v>
      </c>
      <c r="K2817" t="s">
        <v>7439</v>
      </c>
      <c r="L2817" t="s">
        <v>7438</v>
      </c>
      <c r="M2817" t="s">
        <v>7437</v>
      </c>
      <c r="N2817" t="s">
        <v>7436</v>
      </c>
      <c r="O2817" t="s">
        <v>7435</v>
      </c>
      <c r="P2817" t="s">
        <v>3398</v>
      </c>
      <c r="Q2817" t="s">
        <v>7161</v>
      </c>
      <c r="R2817" t="s">
        <v>7434</v>
      </c>
      <c r="S2817" t="s">
        <v>7433</v>
      </c>
      <c r="T2817" t="s">
        <v>6627</v>
      </c>
      <c r="U2817" t="s">
        <v>6626</v>
      </c>
      <c r="V2817" t="s">
        <v>7432</v>
      </c>
      <c r="X2817">
        <v>100</v>
      </c>
      <c r="Y2817">
        <v>31.58</v>
      </c>
      <c r="Z2817">
        <v>57.69</v>
      </c>
      <c r="AA2817">
        <v>57.69</v>
      </c>
    </row>
    <row r="2818" spans="1:28" x14ac:dyDescent="0.3">
      <c r="A2818" t="s">
        <v>2922</v>
      </c>
      <c r="B2818" t="s">
        <v>3631</v>
      </c>
      <c r="C2818" s="7">
        <v>-2.5773587483216298</v>
      </c>
      <c r="D2818" s="7">
        <v>-2.48099962059201</v>
      </c>
      <c r="E2818" s="7">
        <v>-2.0720624655415301</v>
      </c>
      <c r="F2818" s="7">
        <v>-2.3268468080588498</v>
      </c>
      <c r="G2818">
        <v>240457</v>
      </c>
      <c r="I2818" t="s">
        <v>35</v>
      </c>
      <c r="K2818" t="s">
        <v>35</v>
      </c>
      <c r="N2818" t="s">
        <v>35</v>
      </c>
      <c r="Q2818" t="s">
        <v>35</v>
      </c>
      <c r="S2818" t="s">
        <v>2923</v>
      </c>
      <c r="U2818" t="s">
        <v>35</v>
      </c>
      <c r="V2818" t="s">
        <v>3904</v>
      </c>
      <c r="X2818">
        <v>100</v>
      </c>
      <c r="Z2818">
        <v>47.83</v>
      </c>
      <c r="AA2818">
        <v>47.83</v>
      </c>
    </row>
    <row r="2819" spans="1:28" x14ac:dyDescent="0.3">
      <c r="A2819" t="s">
        <v>20946</v>
      </c>
      <c r="B2819" t="s">
        <v>3636</v>
      </c>
      <c r="C2819" s="7">
        <v>0.70251264707829397</v>
      </c>
      <c r="D2819" s="7">
        <v>1.09931285312227</v>
      </c>
      <c r="E2819" s="7">
        <v>0.53916542827013103</v>
      </c>
      <c r="F2819" s="7">
        <v>0.67117712749476</v>
      </c>
      <c r="G2819">
        <v>223901</v>
      </c>
      <c r="M2819" t="s">
        <v>20945</v>
      </c>
      <c r="N2819" t="s">
        <v>20944</v>
      </c>
      <c r="O2819" t="s">
        <v>20943</v>
      </c>
      <c r="P2819" t="s">
        <v>20942</v>
      </c>
      <c r="Q2819" t="s">
        <v>20941</v>
      </c>
      <c r="R2819" t="s">
        <v>20940</v>
      </c>
      <c r="S2819" t="s">
        <v>20939</v>
      </c>
      <c r="T2819" t="s">
        <v>598</v>
      </c>
      <c r="U2819" t="s">
        <v>599</v>
      </c>
      <c r="V2819" t="s">
        <v>20938</v>
      </c>
      <c r="X2819">
        <v>100</v>
      </c>
      <c r="Y2819">
        <v>40.74</v>
      </c>
      <c r="Z2819">
        <v>70.67</v>
      </c>
      <c r="AA2819">
        <v>70.67</v>
      </c>
    </row>
    <row r="2820" spans="1:28" x14ac:dyDescent="0.3">
      <c r="A2820" t="s">
        <v>16911</v>
      </c>
      <c r="B2820" t="s">
        <v>3631</v>
      </c>
      <c r="C2820" s="7">
        <v>1.5837496024181202E-2</v>
      </c>
      <c r="D2820" s="7">
        <v>0.13604046625589999</v>
      </c>
      <c r="E2820" s="7">
        <v>-1.70022098587797</v>
      </c>
      <c r="F2820" s="7">
        <v>-1.20594368464804</v>
      </c>
      <c r="G2820">
        <v>75213</v>
      </c>
      <c r="I2820" t="s">
        <v>35</v>
      </c>
      <c r="K2820" t="s">
        <v>35</v>
      </c>
      <c r="N2820" t="s">
        <v>35</v>
      </c>
      <c r="Q2820" t="s">
        <v>35</v>
      </c>
      <c r="U2820" t="s">
        <v>35</v>
      </c>
      <c r="X2820">
        <v>100</v>
      </c>
    </row>
    <row r="2821" spans="1:28" x14ac:dyDescent="0.3">
      <c r="A2821" t="s">
        <v>12550</v>
      </c>
      <c r="B2821" t="s">
        <v>3631</v>
      </c>
      <c r="C2821" s="7">
        <v>-0.65027078537109495</v>
      </c>
      <c r="D2821" s="7">
        <v>-0.56676479467019403</v>
      </c>
      <c r="E2821" s="7">
        <v>-0.73647890373507596</v>
      </c>
      <c r="F2821" s="7">
        <v>-1.30556479808999</v>
      </c>
      <c r="G2821">
        <v>357318</v>
      </c>
      <c r="H2821" t="s">
        <v>12549</v>
      </c>
      <c r="I2821" t="s">
        <v>12548</v>
      </c>
      <c r="J2821" t="s">
        <v>12547</v>
      </c>
      <c r="K2821" t="s">
        <v>12546</v>
      </c>
      <c r="L2821" t="s">
        <v>12545</v>
      </c>
      <c r="M2821" t="s">
        <v>12544</v>
      </c>
      <c r="N2821" t="s">
        <v>12543</v>
      </c>
      <c r="O2821" t="s">
        <v>12542</v>
      </c>
      <c r="P2821" t="s">
        <v>12539</v>
      </c>
      <c r="Q2821" t="s">
        <v>12538</v>
      </c>
      <c r="R2821" t="s">
        <v>12541</v>
      </c>
      <c r="S2821" t="s">
        <v>12540</v>
      </c>
      <c r="T2821" t="s">
        <v>12539</v>
      </c>
      <c r="U2821" t="s">
        <v>12538</v>
      </c>
      <c r="V2821" t="s">
        <v>12537</v>
      </c>
      <c r="X2821">
        <v>98.56</v>
      </c>
      <c r="Y2821">
        <v>45.28</v>
      </c>
      <c r="Z2821">
        <v>68.540000000000006</v>
      </c>
      <c r="AA2821">
        <v>68.540000000000006</v>
      </c>
    </row>
    <row r="2822" spans="1:28" x14ac:dyDescent="0.3">
      <c r="A2822" t="s">
        <v>20937</v>
      </c>
      <c r="B2822" t="s">
        <v>3631</v>
      </c>
      <c r="C2822" s="7">
        <v>-6.3397113397023502E-2</v>
      </c>
      <c r="D2822" s="7">
        <v>-1.11852842912687</v>
      </c>
      <c r="E2822" s="7">
        <v>-1.11852842912687</v>
      </c>
      <c r="F2822" s="7">
        <v>-1.11852842912687</v>
      </c>
      <c r="G2822">
        <v>75227</v>
      </c>
      <c r="H2822" t="s">
        <v>3028</v>
      </c>
      <c r="I2822" t="s">
        <v>3029</v>
      </c>
      <c r="J2822" t="s">
        <v>3030</v>
      </c>
      <c r="K2822" t="s">
        <v>3031</v>
      </c>
      <c r="L2822" t="s">
        <v>3032</v>
      </c>
    </row>
    <row r="2823" spans="1:28" x14ac:dyDescent="0.3">
      <c r="A2823" t="s">
        <v>29052</v>
      </c>
      <c r="B2823" t="s">
        <v>3636</v>
      </c>
      <c r="C2823" s="7">
        <v>1.6580124801466001</v>
      </c>
      <c r="D2823" s="7">
        <v>1.35184515523598</v>
      </c>
      <c r="E2823" s="7">
        <v>1.3299874584842499</v>
      </c>
      <c r="F2823" s="7">
        <v>1.8289430066091501</v>
      </c>
      <c r="G2823">
        <v>75228</v>
      </c>
      <c r="I2823" t="s">
        <v>35</v>
      </c>
      <c r="K2823" t="s">
        <v>35</v>
      </c>
      <c r="N2823" t="s">
        <v>35</v>
      </c>
      <c r="Q2823" t="s">
        <v>35</v>
      </c>
      <c r="U2823" t="s">
        <v>35</v>
      </c>
    </row>
    <row r="2824" spans="1:28" x14ac:dyDescent="0.3">
      <c r="A2824" t="s">
        <v>5426</v>
      </c>
      <c r="B2824" t="s">
        <v>3631</v>
      </c>
      <c r="C2824" s="7">
        <v>-1.0541476752280501</v>
      </c>
      <c r="D2824" s="7">
        <v>-0.85121188803714598</v>
      </c>
      <c r="E2824" s="7">
        <v>-2.0081554363094298</v>
      </c>
      <c r="F2824" s="7">
        <v>-0.31928371245028297</v>
      </c>
      <c r="G2824">
        <v>261696</v>
      </c>
      <c r="H2824" t="s">
        <v>832</v>
      </c>
      <c r="I2824" t="s">
        <v>833</v>
      </c>
      <c r="J2824" t="s">
        <v>834</v>
      </c>
      <c r="K2824" t="s">
        <v>5423</v>
      </c>
      <c r="L2824" t="s">
        <v>5425</v>
      </c>
      <c r="S2824" t="s">
        <v>5424</v>
      </c>
      <c r="T2824" t="s">
        <v>834</v>
      </c>
      <c r="U2824" t="s">
        <v>5423</v>
      </c>
      <c r="V2824" t="s">
        <v>5422</v>
      </c>
      <c r="X2824">
        <v>92.98</v>
      </c>
      <c r="Z2824">
        <v>49.35</v>
      </c>
      <c r="AA2824">
        <v>49.35</v>
      </c>
    </row>
    <row r="2825" spans="1:28" x14ac:dyDescent="0.3">
      <c r="A2825" t="s">
        <v>29051</v>
      </c>
      <c r="B2825" t="s">
        <v>3636</v>
      </c>
      <c r="C2825" s="7">
        <v>1.61624173433297</v>
      </c>
      <c r="D2825" s="7">
        <v>0.106764834649258</v>
      </c>
      <c r="E2825" s="7">
        <v>1.1484214191995501</v>
      </c>
      <c r="F2825" s="7">
        <v>0.75536457206945296</v>
      </c>
      <c r="G2825">
        <v>75235</v>
      </c>
      <c r="M2825" t="s">
        <v>29050</v>
      </c>
      <c r="N2825" t="s">
        <v>29049</v>
      </c>
      <c r="O2825" t="s">
        <v>29048</v>
      </c>
      <c r="P2825" t="s">
        <v>29047</v>
      </c>
      <c r="Q2825" t="s">
        <v>29046</v>
      </c>
      <c r="R2825" t="s">
        <v>29045</v>
      </c>
      <c r="S2825" t="s">
        <v>29044</v>
      </c>
      <c r="T2825" t="s">
        <v>29043</v>
      </c>
      <c r="U2825" t="s">
        <v>29042</v>
      </c>
      <c r="V2825" t="s">
        <v>29041</v>
      </c>
      <c r="X2825">
        <v>99.49</v>
      </c>
      <c r="Y2825">
        <v>40.380000000000003</v>
      </c>
      <c r="Z2825">
        <v>34.46</v>
      </c>
      <c r="AA2825">
        <v>34.46</v>
      </c>
    </row>
    <row r="2826" spans="1:28" x14ac:dyDescent="0.3">
      <c r="A2826" t="s">
        <v>29040</v>
      </c>
      <c r="B2826" t="s">
        <v>3636</v>
      </c>
      <c r="C2826" s="7">
        <v>1.9456365329776799</v>
      </c>
      <c r="D2826" s="7">
        <v>1.7965146364483</v>
      </c>
      <c r="E2826" s="7">
        <v>1.5942088312475</v>
      </c>
      <c r="F2826" s="7">
        <v>1.96079138151892</v>
      </c>
      <c r="G2826">
        <v>357321</v>
      </c>
      <c r="M2826" t="s">
        <v>29039</v>
      </c>
      <c r="N2826" t="s">
        <v>10773</v>
      </c>
      <c r="O2826" t="s">
        <v>29038</v>
      </c>
      <c r="P2826" t="s">
        <v>13636</v>
      </c>
      <c r="Q2826" t="s">
        <v>34503</v>
      </c>
      <c r="R2826" t="s">
        <v>29037</v>
      </c>
      <c r="S2826" t="s">
        <v>29036</v>
      </c>
      <c r="V2826" t="s">
        <v>29035</v>
      </c>
      <c r="X2826">
        <v>100</v>
      </c>
      <c r="Y2826">
        <v>41.54</v>
      </c>
      <c r="Z2826">
        <v>42.86</v>
      </c>
      <c r="AA2826">
        <v>42.86</v>
      </c>
    </row>
    <row r="2827" spans="1:28" x14ac:dyDescent="0.3">
      <c r="A2827" t="s">
        <v>29034</v>
      </c>
      <c r="B2827" t="s">
        <v>3636</v>
      </c>
      <c r="C2827" s="7">
        <v>1.17942864471416</v>
      </c>
      <c r="D2827" s="7">
        <v>1.83801188417435</v>
      </c>
      <c r="E2827" s="7">
        <v>1.5762002134955899</v>
      </c>
      <c r="F2827" s="7">
        <v>1.7520686652367601</v>
      </c>
      <c r="G2827">
        <v>75239</v>
      </c>
      <c r="I2827" t="s">
        <v>35</v>
      </c>
      <c r="K2827" t="s">
        <v>35</v>
      </c>
      <c r="N2827" t="s">
        <v>35</v>
      </c>
      <c r="Q2827" t="s">
        <v>35</v>
      </c>
      <c r="U2827" t="s">
        <v>35</v>
      </c>
      <c r="X2827">
        <v>96.83</v>
      </c>
    </row>
    <row r="2828" spans="1:28" x14ac:dyDescent="0.3">
      <c r="A2828" t="s">
        <v>2924</v>
      </c>
      <c r="B2828" t="s">
        <v>3636</v>
      </c>
      <c r="C2828" s="7">
        <v>3.3006007997496098</v>
      </c>
      <c r="D2828" s="7">
        <v>3.3568283434514101</v>
      </c>
      <c r="E2828" s="7">
        <v>2.7423215495451498</v>
      </c>
      <c r="F2828" s="7">
        <v>3.4594995214609399</v>
      </c>
      <c r="G2828">
        <v>323413</v>
      </c>
      <c r="J2828" t="s">
        <v>2925</v>
      </c>
      <c r="K2828" t="s">
        <v>7269</v>
      </c>
      <c r="L2828" t="s">
        <v>2926</v>
      </c>
      <c r="M2828" t="s">
        <v>2927</v>
      </c>
      <c r="N2828" t="s">
        <v>2928</v>
      </c>
      <c r="O2828" t="s">
        <v>2929</v>
      </c>
      <c r="P2828" t="s">
        <v>2930</v>
      </c>
      <c r="Q2828" t="s">
        <v>2931</v>
      </c>
      <c r="R2828" t="s">
        <v>2932</v>
      </c>
      <c r="S2828" t="s">
        <v>2933</v>
      </c>
      <c r="T2828" t="s">
        <v>2934</v>
      </c>
      <c r="U2828" t="s">
        <v>7431</v>
      </c>
      <c r="V2828" t="s">
        <v>3767</v>
      </c>
      <c r="Y2828">
        <v>51.43</v>
      </c>
      <c r="Z2828">
        <v>28.85</v>
      </c>
      <c r="AA2828">
        <v>28.85</v>
      </c>
    </row>
    <row r="2829" spans="1:28" x14ac:dyDescent="0.3">
      <c r="A2829" t="s">
        <v>20936</v>
      </c>
      <c r="B2829" t="s">
        <v>3631</v>
      </c>
      <c r="C2829" s="7">
        <v>-0.39187289452926299</v>
      </c>
      <c r="D2829" s="7">
        <v>-1.9077888448287701</v>
      </c>
      <c r="E2829" s="7">
        <v>-0.78170001353975205</v>
      </c>
      <c r="F2829" s="7">
        <v>1.82606156135314E-2</v>
      </c>
      <c r="G2829">
        <v>332453</v>
      </c>
      <c r="J2829" t="s">
        <v>458</v>
      </c>
      <c r="K2829" t="s">
        <v>459</v>
      </c>
      <c r="L2829" t="s">
        <v>460</v>
      </c>
    </row>
    <row r="2830" spans="1:28" x14ac:dyDescent="0.3">
      <c r="A2830" t="s">
        <v>16910</v>
      </c>
      <c r="B2830" t="s">
        <v>3631</v>
      </c>
      <c r="C2830" s="7">
        <v>0.17089383428145</v>
      </c>
      <c r="D2830" s="7">
        <v>-0.44039060416046999</v>
      </c>
      <c r="E2830" s="7">
        <v>1.36831705257406</v>
      </c>
      <c r="F2830" s="7">
        <v>-1.56717824220916</v>
      </c>
      <c r="G2830">
        <v>262986</v>
      </c>
      <c r="H2830" t="s">
        <v>5379</v>
      </c>
      <c r="I2830" t="s">
        <v>5378</v>
      </c>
      <c r="J2830" t="s">
        <v>5377</v>
      </c>
      <c r="K2830" t="s">
        <v>5376</v>
      </c>
      <c r="L2830" t="s">
        <v>5375</v>
      </c>
      <c r="M2830" t="s">
        <v>16909</v>
      </c>
      <c r="N2830" t="s">
        <v>16908</v>
      </c>
      <c r="O2830" t="s">
        <v>16907</v>
      </c>
      <c r="P2830" t="s">
        <v>5370</v>
      </c>
      <c r="Q2830" t="s">
        <v>5369</v>
      </c>
      <c r="R2830" t="s">
        <v>16906</v>
      </c>
      <c r="S2830" t="s">
        <v>16905</v>
      </c>
      <c r="T2830" t="s">
        <v>5370</v>
      </c>
      <c r="U2830" t="s">
        <v>5369</v>
      </c>
      <c r="V2830" t="s">
        <v>16904</v>
      </c>
      <c r="X2830">
        <v>100</v>
      </c>
      <c r="Y2830">
        <v>27.97</v>
      </c>
      <c r="Z2830">
        <v>40.49</v>
      </c>
      <c r="AA2830">
        <v>40.49</v>
      </c>
    </row>
    <row r="2831" spans="1:28" x14ac:dyDescent="0.3">
      <c r="A2831" t="s">
        <v>5421</v>
      </c>
      <c r="B2831" t="s">
        <v>3636</v>
      </c>
      <c r="C2831" s="7">
        <v>0.88461391803419098</v>
      </c>
      <c r="D2831" s="7">
        <v>1.8368446739333599</v>
      </c>
      <c r="E2831" s="7">
        <v>2.2094696868016799</v>
      </c>
      <c r="F2831" s="7">
        <v>0.71316861444868496</v>
      </c>
      <c r="G2831">
        <v>225614</v>
      </c>
      <c r="M2831" t="s">
        <v>5420</v>
      </c>
      <c r="N2831" t="s">
        <v>5419</v>
      </c>
      <c r="O2831" t="s">
        <v>5418</v>
      </c>
      <c r="P2831" t="s">
        <v>5417</v>
      </c>
      <c r="Q2831" t="s">
        <v>5416</v>
      </c>
      <c r="S2831" t="s">
        <v>5415</v>
      </c>
      <c r="T2831" t="s">
        <v>5414</v>
      </c>
      <c r="U2831" t="s">
        <v>5413</v>
      </c>
      <c r="V2831" t="s">
        <v>5412</v>
      </c>
      <c r="W2831" t="s">
        <v>5411</v>
      </c>
      <c r="X2831">
        <v>92.01</v>
      </c>
      <c r="Y2831">
        <v>23.02</v>
      </c>
      <c r="Z2831">
        <v>35.18</v>
      </c>
      <c r="AA2831">
        <v>35.18</v>
      </c>
      <c r="AB2831">
        <v>100</v>
      </c>
    </row>
    <row r="2832" spans="1:28" x14ac:dyDescent="0.3">
      <c r="A2832" t="s">
        <v>29033</v>
      </c>
      <c r="B2832" t="s">
        <v>3636</v>
      </c>
      <c r="C2832" s="7">
        <v>1.01946180701677</v>
      </c>
      <c r="D2832" s="7">
        <v>0.70119048214884905</v>
      </c>
      <c r="E2832" s="7">
        <v>0.81276294112842395</v>
      </c>
      <c r="F2832" s="7">
        <v>-0.79250031017862299</v>
      </c>
      <c r="G2832">
        <v>75254</v>
      </c>
      <c r="H2832" t="s">
        <v>519</v>
      </c>
      <c r="I2832" t="s">
        <v>520</v>
      </c>
      <c r="J2832" t="s">
        <v>29032</v>
      </c>
      <c r="K2832" t="s">
        <v>29031</v>
      </c>
      <c r="L2832" t="s">
        <v>29030</v>
      </c>
      <c r="M2832" t="s">
        <v>29029</v>
      </c>
      <c r="N2832" t="s">
        <v>20920</v>
      </c>
      <c r="O2832" t="s">
        <v>29028</v>
      </c>
      <c r="P2832" t="s">
        <v>20918</v>
      </c>
      <c r="Q2832" t="s">
        <v>20917</v>
      </c>
      <c r="R2832" t="s">
        <v>29027</v>
      </c>
      <c r="S2832" t="s">
        <v>29026</v>
      </c>
      <c r="T2832" t="s">
        <v>29025</v>
      </c>
      <c r="U2832" t="s">
        <v>29024</v>
      </c>
      <c r="V2832" t="s">
        <v>29023</v>
      </c>
      <c r="X2832">
        <v>85.74</v>
      </c>
      <c r="Y2832">
        <v>30.77</v>
      </c>
      <c r="Z2832">
        <v>36.409999999999997</v>
      </c>
      <c r="AA2832">
        <v>36.409999999999997</v>
      </c>
    </row>
    <row r="2833" spans="1:28" x14ac:dyDescent="0.3">
      <c r="A2833" t="s">
        <v>29022</v>
      </c>
      <c r="B2833" t="s">
        <v>3636</v>
      </c>
      <c r="C2833" s="7">
        <v>1.2443345093776601</v>
      </c>
      <c r="D2833" s="7">
        <v>-1.1192924675656299</v>
      </c>
      <c r="E2833" s="7">
        <v>3.6959783564112697E-2</v>
      </c>
      <c r="F2833" s="7">
        <v>-0.82763893391729204</v>
      </c>
      <c r="G2833">
        <v>261273</v>
      </c>
      <c r="I2833" t="s">
        <v>35</v>
      </c>
      <c r="K2833" t="s">
        <v>35</v>
      </c>
      <c r="N2833" t="s">
        <v>35</v>
      </c>
      <c r="Q2833" t="s">
        <v>35</v>
      </c>
      <c r="S2833" t="s">
        <v>29021</v>
      </c>
      <c r="U2833" t="s">
        <v>35</v>
      </c>
      <c r="V2833" t="s">
        <v>29020</v>
      </c>
      <c r="X2833">
        <v>100</v>
      </c>
      <c r="Z2833">
        <v>56.52</v>
      </c>
      <c r="AA2833">
        <v>56.52</v>
      </c>
    </row>
    <row r="2834" spans="1:28" x14ac:dyDescent="0.3">
      <c r="A2834" t="s">
        <v>29019</v>
      </c>
      <c r="B2834" t="s">
        <v>3636</v>
      </c>
      <c r="C2834" s="7">
        <v>1.0551313157298501</v>
      </c>
      <c r="D2834" s="7">
        <v>0</v>
      </c>
      <c r="E2834" s="7">
        <v>0</v>
      </c>
      <c r="F2834" s="7">
        <v>0</v>
      </c>
      <c r="G2834">
        <v>323417</v>
      </c>
      <c r="M2834" t="s">
        <v>29018</v>
      </c>
      <c r="N2834" t="s">
        <v>34712</v>
      </c>
      <c r="O2834" t="s">
        <v>29017</v>
      </c>
      <c r="P2834" t="s">
        <v>29016</v>
      </c>
      <c r="Q2834" t="s">
        <v>34713</v>
      </c>
      <c r="S2834" t="s">
        <v>8279</v>
      </c>
      <c r="V2834" t="s">
        <v>8278</v>
      </c>
      <c r="Y2834">
        <v>42.86</v>
      </c>
      <c r="Z2834">
        <v>42.35</v>
      </c>
      <c r="AA2834">
        <v>42.35</v>
      </c>
    </row>
    <row r="2835" spans="1:28" x14ac:dyDescent="0.3">
      <c r="A2835" t="s">
        <v>29015</v>
      </c>
      <c r="B2835" t="s">
        <v>3631</v>
      </c>
      <c r="C2835" s="7">
        <v>-1.0997502312285301</v>
      </c>
      <c r="D2835" s="7">
        <v>-0.65480874893573404</v>
      </c>
      <c r="E2835" s="7">
        <v>-8.5370288464559102E-2</v>
      </c>
      <c r="F2835" s="7">
        <v>-0.23090168516120499</v>
      </c>
      <c r="G2835">
        <v>73649</v>
      </c>
      <c r="M2835" t="s">
        <v>29014</v>
      </c>
      <c r="N2835" t="s">
        <v>34714</v>
      </c>
      <c r="O2835" t="s">
        <v>29013</v>
      </c>
      <c r="P2835" t="s">
        <v>29012</v>
      </c>
      <c r="Q2835" t="s">
        <v>29011</v>
      </c>
      <c r="R2835" t="s">
        <v>29010</v>
      </c>
      <c r="S2835" t="s">
        <v>29009</v>
      </c>
      <c r="V2835" t="s">
        <v>29008</v>
      </c>
      <c r="X2835">
        <v>86.27</v>
      </c>
      <c r="Y2835">
        <v>64.290000000000006</v>
      </c>
      <c r="Z2835">
        <v>53.19</v>
      </c>
      <c r="AA2835">
        <v>53.19</v>
      </c>
    </row>
    <row r="2836" spans="1:28" x14ac:dyDescent="0.3">
      <c r="A2836" t="s">
        <v>29007</v>
      </c>
      <c r="B2836" t="s">
        <v>3636</v>
      </c>
      <c r="C2836" s="7">
        <v>1.6081548520058799</v>
      </c>
      <c r="D2836" s="7">
        <v>1.3452511918543</v>
      </c>
      <c r="E2836" s="7">
        <v>1.64004214108706</v>
      </c>
      <c r="F2836" s="7">
        <v>9.3658758181194304E-2</v>
      </c>
      <c r="G2836">
        <v>331565</v>
      </c>
      <c r="I2836" t="s">
        <v>35</v>
      </c>
      <c r="K2836" t="s">
        <v>35</v>
      </c>
      <c r="N2836" t="s">
        <v>35</v>
      </c>
      <c r="Q2836" t="s">
        <v>35</v>
      </c>
      <c r="U2836" t="s">
        <v>35</v>
      </c>
      <c r="V2836" t="s">
        <v>29006</v>
      </c>
      <c r="X2836">
        <v>84.01</v>
      </c>
      <c r="Z2836">
        <v>37.76</v>
      </c>
    </row>
    <row r="2837" spans="1:28" x14ac:dyDescent="0.3">
      <c r="A2837" t="s">
        <v>6206</v>
      </c>
      <c r="B2837" t="s">
        <v>3636</v>
      </c>
      <c r="C2837" s="7">
        <v>1.25338956771438</v>
      </c>
      <c r="D2837" s="7">
        <v>2.4311472857657201</v>
      </c>
      <c r="E2837" s="7">
        <v>2.00620930978145</v>
      </c>
      <c r="F2837" s="7">
        <v>2.38115880629615</v>
      </c>
      <c r="G2837">
        <v>352154</v>
      </c>
      <c r="H2837" t="s">
        <v>1506</v>
      </c>
      <c r="I2837" t="s">
        <v>1507</v>
      </c>
      <c r="J2837" t="s">
        <v>625</v>
      </c>
      <c r="K2837" t="s">
        <v>626</v>
      </c>
      <c r="L2837" t="s">
        <v>6205</v>
      </c>
      <c r="M2837" t="s">
        <v>6204</v>
      </c>
      <c r="N2837" t="s">
        <v>6203</v>
      </c>
      <c r="O2837" t="s">
        <v>6202</v>
      </c>
      <c r="P2837" t="s">
        <v>2909</v>
      </c>
      <c r="Q2837" t="s">
        <v>6201</v>
      </c>
      <c r="S2837" t="s">
        <v>6200</v>
      </c>
      <c r="T2837" t="s">
        <v>6199</v>
      </c>
      <c r="U2837" t="s">
        <v>6198</v>
      </c>
      <c r="V2837" t="s">
        <v>6197</v>
      </c>
      <c r="W2837" t="s">
        <v>6196</v>
      </c>
      <c r="X2837">
        <v>99.41</v>
      </c>
      <c r="Y2837">
        <v>25.53</v>
      </c>
      <c r="Z2837">
        <v>28.75</v>
      </c>
      <c r="AA2837">
        <v>28.75</v>
      </c>
      <c r="AB2837">
        <v>89.8</v>
      </c>
    </row>
    <row r="2838" spans="1:28" x14ac:dyDescent="0.3">
      <c r="A2838" t="s">
        <v>6195</v>
      </c>
      <c r="B2838" t="s">
        <v>3636</v>
      </c>
      <c r="C2838" s="7">
        <v>1.47524466304397</v>
      </c>
      <c r="D2838" s="7">
        <v>2.2747018031366499</v>
      </c>
      <c r="E2838" s="7">
        <v>2.5212616443955902</v>
      </c>
      <c r="F2838" s="7">
        <v>2.4228965234453899</v>
      </c>
      <c r="G2838">
        <v>261576</v>
      </c>
      <c r="J2838" t="s">
        <v>2861</v>
      </c>
      <c r="K2838" t="s">
        <v>2862</v>
      </c>
      <c r="L2838" t="s">
        <v>2863</v>
      </c>
      <c r="M2838" t="s">
        <v>6194</v>
      </c>
      <c r="N2838" t="s">
        <v>6193</v>
      </c>
      <c r="O2838" t="s">
        <v>6192</v>
      </c>
      <c r="P2838" t="s">
        <v>2861</v>
      </c>
      <c r="Q2838" t="s">
        <v>2865</v>
      </c>
      <c r="R2838" t="s">
        <v>6191</v>
      </c>
      <c r="S2838" t="s">
        <v>6190</v>
      </c>
      <c r="T2838" t="s">
        <v>2861</v>
      </c>
      <c r="U2838" t="s">
        <v>2865</v>
      </c>
      <c r="V2838" t="s">
        <v>6189</v>
      </c>
      <c r="X2838">
        <v>100</v>
      </c>
      <c r="Y2838">
        <v>36.72</v>
      </c>
      <c r="Z2838">
        <v>50.78</v>
      </c>
      <c r="AA2838">
        <v>50.78</v>
      </c>
    </row>
    <row r="2839" spans="1:28" x14ac:dyDescent="0.3">
      <c r="A2839" t="s">
        <v>6188</v>
      </c>
      <c r="B2839" t="s">
        <v>3636</v>
      </c>
      <c r="C2839" s="7">
        <v>1.5941720950685301</v>
      </c>
      <c r="D2839" s="7">
        <v>2.0997267970280298</v>
      </c>
      <c r="E2839" s="7">
        <v>2.60765421654864</v>
      </c>
      <c r="F2839" s="7">
        <v>2.6011704170858998</v>
      </c>
      <c r="G2839">
        <v>292619</v>
      </c>
      <c r="H2839" t="s">
        <v>293</v>
      </c>
      <c r="I2839" t="s">
        <v>294</v>
      </c>
      <c r="J2839" t="s">
        <v>353</v>
      </c>
      <c r="K2839" t="s">
        <v>3574</v>
      </c>
      <c r="L2839" t="s">
        <v>3575</v>
      </c>
      <c r="M2839" t="s">
        <v>6187</v>
      </c>
      <c r="N2839" t="s">
        <v>6186</v>
      </c>
      <c r="O2839" t="s">
        <v>6185</v>
      </c>
      <c r="P2839" t="s">
        <v>1390</v>
      </c>
      <c r="Q2839" t="s">
        <v>3597</v>
      </c>
      <c r="S2839" t="s">
        <v>6184</v>
      </c>
      <c r="T2839" t="s">
        <v>1390</v>
      </c>
      <c r="U2839" t="s">
        <v>3597</v>
      </c>
      <c r="V2839" t="s">
        <v>6183</v>
      </c>
      <c r="X2839">
        <v>100</v>
      </c>
      <c r="Y2839">
        <v>45.56</v>
      </c>
      <c r="Z2839">
        <v>66.03</v>
      </c>
      <c r="AA2839">
        <v>66.03</v>
      </c>
    </row>
    <row r="2840" spans="1:28" x14ac:dyDescent="0.3">
      <c r="A2840" t="s">
        <v>20935</v>
      </c>
      <c r="B2840" t="s">
        <v>3636</v>
      </c>
      <c r="C2840" s="7">
        <v>0.41387588224702898</v>
      </c>
      <c r="D2840" s="7">
        <v>1.7419888865522699</v>
      </c>
      <c r="E2840" s="7">
        <v>1.1018339883124599</v>
      </c>
      <c r="F2840" s="7">
        <v>1.7461857204890201</v>
      </c>
      <c r="G2840">
        <v>356899</v>
      </c>
      <c r="M2840" t="s">
        <v>20934</v>
      </c>
      <c r="N2840" t="s">
        <v>20933</v>
      </c>
      <c r="O2840" t="s">
        <v>20932</v>
      </c>
      <c r="P2840" t="s">
        <v>20931</v>
      </c>
      <c r="Q2840" t="s">
        <v>20930</v>
      </c>
      <c r="R2840" t="s">
        <v>20929</v>
      </c>
      <c r="S2840" t="s">
        <v>20928</v>
      </c>
      <c r="T2840" t="s">
        <v>56</v>
      </c>
      <c r="U2840" t="s">
        <v>60</v>
      </c>
      <c r="V2840" t="s">
        <v>20927</v>
      </c>
      <c r="X2840">
        <v>100</v>
      </c>
      <c r="Y2840">
        <v>27.78</v>
      </c>
      <c r="Z2840">
        <v>68.64</v>
      </c>
      <c r="AA2840">
        <v>68.64</v>
      </c>
    </row>
    <row r="2841" spans="1:28" x14ac:dyDescent="0.3">
      <c r="A2841" t="s">
        <v>6182</v>
      </c>
      <c r="B2841" t="s">
        <v>3636</v>
      </c>
      <c r="C2841" s="7">
        <v>0.40794202363868098</v>
      </c>
      <c r="D2841" s="7">
        <v>2.4614045120385</v>
      </c>
      <c r="E2841" s="7">
        <v>1.4518655261792499</v>
      </c>
      <c r="F2841" s="7">
        <v>1.8881551932537499</v>
      </c>
      <c r="G2841">
        <v>356900</v>
      </c>
      <c r="H2841" t="s">
        <v>54</v>
      </c>
      <c r="I2841" t="s">
        <v>55</v>
      </c>
      <c r="J2841" t="s">
        <v>56</v>
      </c>
      <c r="K2841" t="s">
        <v>57</v>
      </c>
      <c r="L2841" t="s">
        <v>58</v>
      </c>
      <c r="M2841" t="s">
        <v>6181</v>
      </c>
      <c r="N2841" t="s">
        <v>6180</v>
      </c>
      <c r="O2841" t="s">
        <v>6179</v>
      </c>
      <c r="P2841" t="s">
        <v>56</v>
      </c>
      <c r="Q2841" t="s">
        <v>60</v>
      </c>
      <c r="R2841" t="s">
        <v>6178</v>
      </c>
      <c r="S2841" t="s">
        <v>6177</v>
      </c>
      <c r="T2841" t="s">
        <v>56</v>
      </c>
      <c r="U2841" t="s">
        <v>60</v>
      </c>
      <c r="V2841" t="s">
        <v>6176</v>
      </c>
      <c r="X2841">
        <v>100</v>
      </c>
      <c r="Y2841">
        <v>41.26</v>
      </c>
      <c r="Z2841">
        <v>84.73</v>
      </c>
      <c r="AA2841">
        <v>84.73</v>
      </c>
    </row>
    <row r="2842" spans="1:28" x14ac:dyDescent="0.3">
      <c r="A2842" t="s">
        <v>12536</v>
      </c>
      <c r="B2842" t="s">
        <v>3636</v>
      </c>
      <c r="C2842" s="7">
        <v>0.43828667047040198</v>
      </c>
      <c r="D2842" s="7">
        <v>0.45565118710455699</v>
      </c>
      <c r="E2842" s="7">
        <v>0.80108130264835098</v>
      </c>
      <c r="F2842" s="7">
        <v>1.2873690551732599</v>
      </c>
      <c r="G2842">
        <v>262168</v>
      </c>
      <c r="H2842" t="s">
        <v>241</v>
      </c>
      <c r="I2842" t="s">
        <v>7506</v>
      </c>
      <c r="J2842" t="s">
        <v>242</v>
      </c>
      <c r="K2842" t="s">
        <v>7505</v>
      </c>
      <c r="L2842" t="s">
        <v>812</v>
      </c>
      <c r="M2842" t="s">
        <v>12535</v>
      </c>
      <c r="N2842" t="s">
        <v>8021</v>
      </c>
      <c r="O2842" t="s">
        <v>12534</v>
      </c>
      <c r="P2842" t="s">
        <v>1855</v>
      </c>
      <c r="Q2842" t="s">
        <v>8768</v>
      </c>
      <c r="R2842" t="s">
        <v>12533</v>
      </c>
      <c r="S2842" t="s">
        <v>12532</v>
      </c>
      <c r="T2842" t="s">
        <v>247</v>
      </c>
      <c r="U2842" t="s">
        <v>8714</v>
      </c>
      <c r="V2842" t="s">
        <v>12531</v>
      </c>
      <c r="W2842" t="s">
        <v>12530</v>
      </c>
      <c r="X2842">
        <v>99.21</v>
      </c>
      <c r="Y2842">
        <v>56.76</v>
      </c>
      <c r="Z2842">
        <v>60.34</v>
      </c>
      <c r="AA2842">
        <v>60.34</v>
      </c>
      <c r="AB2842">
        <v>85.9</v>
      </c>
    </row>
    <row r="2843" spans="1:28" x14ac:dyDescent="0.3">
      <c r="A2843" t="s">
        <v>20926</v>
      </c>
      <c r="B2843" t="s">
        <v>3636</v>
      </c>
      <c r="C2843" s="7">
        <v>0.92105244895763905</v>
      </c>
      <c r="D2843" s="7">
        <v>1.0680754315682199</v>
      </c>
      <c r="E2843" s="7">
        <v>0.49633011807942201</v>
      </c>
      <c r="F2843" s="7">
        <v>1.42465437717889</v>
      </c>
      <c r="G2843">
        <v>322985</v>
      </c>
      <c r="H2843" t="s">
        <v>20925</v>
      </c>
      <c r="I2843" t="s">
        <v>20924</v>
      </c>
      <c r="J2843" t="s">
        <v>20914</v>
      </c>
      <c r="K2843" t="s">
        <v>20923</v>
      </c>
      <c r="L2843" t="s">
        <v>20922</v>
      </c>
      <c r="M2843" t="s">
        <v>20921</v>
      </c>
      <c r="N2843" t="s">
        <v>20920</v>
      </c>
      <c r="O2843" t="s">
        <v>20919</v>
      </c>
      <c r="P2843" t="s">
        <v>20918</v>
      </c>
      <c r="Q2843" t="s">
        <v>20917</v>
      </c>
      <c r="R2843" t="s">
        <v>20916</v>
      </c>
      <c r="S2843" t="s">
        <v>20915</v>
      </c>
      <c r="T2843" t="s">
        <v>20914</v>
      </c>
      <c r="U2843" t="s">
        <v>20913</v>
      </c>
      <c r="V2843" t="s">
        <v>20912</v>
      </c>
      <c r="X2843">
        <v>90.2</v>
      </c>
      <c r="Y2843">
        <v>48.39</v>
      </c>
      <c r="Z2843">
        <v>55.24</v>
      </c>
      <c r="AA2843">
        <v>55.24</v>
      </c>
    </row>
    <row r="2844" spans="1:28" x14ac:dyDescent="0.3">
      <c r="A2844" t="s">
        <v>7430</v>
      </c>
      <c r="B2844" t="s">
        <v>3631</v>
      </c>
      <c r="C2844" s="7">
        <v>-2.1662636382929898</v>
      </c>
      <c r="D2844" s="7">
        <v>-2.2037488386316602</v>
      </c>
      <c r="E2844" s="7">
        <v>-1.21765066586296</v>
      </c>
      <c r="F2844" s="7">
        <v>-3.2739710348580502</v>
      </c>
      <c r="G2844">
        <v>322988</v>
      </c>
      <c r="M2844" t="s">
        <v>7429</v>
      </c>
      <c r="N2844" t="s">
        <v>8777</v>
      </c>
      <c r="O2844" t="s">
        <v>7428</v>
      </c>
      <c r="P2844" t="s">
        <v>7427</v>
      </c>
      <c r="Q2844" t="s">
        <v>7426</v>
      </c>
      <c r="R2844" t="s">
        <v>7425</v>
      </c>
      <c r="S2844" t="s">
        <v>7424</v>
      </c>
      <c r="V2844" t="s">
        <v>7423</v>
      </c>
      <c r="X2844">
        <v>98.57</v>
      </c>
      <c r="Y2844">
        <v>34</v>
      </c>
      <c r="Z2844">
        <v>69.48</v>
      </c>
      <c r="AA2844">
        <v>69.48</v>
      </c>
    </row>
    <row r="2845" spans="1:28" x14ac:dyDescent="0.3">
      <c r="A2845" t="s">
        <v>29005</v>
      </c>
      <c r="B2845" t="s">
        <v>3631</v>
      </c>
      <c r="C2845" s="7">
        <v>-1.45540687725693</v>
      </c>
      <c r="D2845" s="7">
        <v>-0.53054284121170103</v>
      </c>
      <c r="E2845" s="7">
        <v>-0.239512934468252</v>
      </c>
      <c r="F2845" s="7">
        <v>-1.2223433853447301</v>
      </c>
      <c r="G2845">
        <v>331609</v>
      </c>
      <c r="H2845" t="s">
        <v>106</v>
      </c>
      <c r="I2845" t="s">
        <v>107</v>
      </c>
      <c r="J2845" t="s">
        <v>108</v>
      </c>
      <c r="K2845" t="s">
        <v>109</v>
      </c>
      <c r="L2845" t="s">
        <v>110</v>
      </c>
      <c r="M2845" t="s">
        <v>770</v>
      </c>
      <c r="N2845" t="s">
        <v>771</v>
      </c>
      <c r="O2845" t="s">
        <v>772</v>
      </c>
      <c r="P2845" t="s">
        <v>114</v>
      </c>
      <c r="Q2845" t="s">
        <v>115</v>
      </c>
      <c r="R2845" t="s">
        <v>773</v>
      </c>
      <c r="S2845" t="s">
        <v>29004</v>
      </c>
      <c r="T2845" t="s">
        <v>114</v>
      </c>
      <c r="U2845" t="s">
        <v>115</v>
      </c>
      <c r="V2845" t="s">
        <v>29003</v>
      </c>
      <c r="W2845" t="s">
        <v>29002</v>
      </c>
      <c r="X2845">
        <v>100</v>
      </c>
      <c r="Y2845">
        <v>43.86</v>
      </c>
      <c r="Z2845">
        <v>77.459999999999994</v>
      </c>
      <c r="AA2845">
        <v>77.459999999999994</v>
      </c>
      <c r="AB2845">
        <v>91.49</v>
      </c>
    </row>
    <row r="2846" spans="1:28" x14ac:dyDescent="0.3">
      <c r="A2846" t="s">
        <v>2935</v>
      </c>
      <c r="B2846" t="s">
        <v>3636</v>
      </c>
      <c r="C2846" s="7">
        <v>1.48162289175504</v>
      </c>
      <c r="D2846" s="7">
        <v>3.1146069651935502</v>
      </c>
      <c r="E2846" s="7">
        <v>2.16333220307743</v>
      </c>
      <c r="F2846" s="7">
        <v>2.2283475017191101</v>
      </c>
      <c r="G2846">
        <v>262235</v>
      </c>
      <c r="H2846" t="s">
        <v>38</v>
      </c>
      <c r="I2846" t="s">
        <v>5026</v>
      </c>
      <c r="J2846" t="s">
        <v>1485</v>
      </c>
      <c r="K2846" t="s">
        <v>3903</v>
      </c>
      <c r="L2846" t="s">
        <v>2936</v>
      </c>
      <c r="M2846" t="s">
        <v>2937</v>
      </c>
      <c r="N2846" t="s">
        <v>2938</v>
      </c>
      <c r="O2846" t="s">
        <v>2939</v>
      </c>
      <c r="P2846" t="s">
        <v>45</v>
      </c>
      <c r="Q2846" t="s">
        <v>3846</v>
      </c>
      <c r="R2846" t="s">
        <v>2940</v>
      </c>
      <c r="S2846" t="s">
        <v>2941</v>
      </c>
      <c r="T2846" t="s">
        <v>638</v>
      </c>
      <c r="U2846" t="s">
        <v>3852</v>
      </c>
      <c r="V2846" t="s">
        <v>3902</v>
      </c>
      <c r="X2846">
        <v>97.6</v>
      </c>
      <c r="Y2846">
        <v>28.12</v>
      </c>
      <c r="Z2846">
        <v>48.74</v>
      </c>
      <c r="AA2846">
        <v>48.74</v>
      </c>
    </row>
    <row r="2847" spans="1:28" x14ac:dyDescent="0.3">
      <c r="A2847" t="s">
        <v>29001</v>
      </c>
      <c r="B2847" t="s">
        <v>3636</v>
      </c>
      <c r="C2847" s="7">
        <v>1.0583571576063999</v>
      </c>
      <c r="D2847" s="7">
        <v>1.6481968651627801</v>
      </c>
      <c r="E2847" s="7">
        <v>1.59566992098836</v>
      </c>
      <c r="F2847" s="7">
        <v>1.4356472779412099</v>
      </c>
      <c r="G2847">
        <v>231469</v>
      </c>
      <c r="H2847" t="s">
        <v>29000</v>
      </c>
      <c r="I2847" t="s">
        <v>34715</v>
      </c>
      <c r="J2847" t="s">
        <v>28999</v>
      </c>
      <c r="K2847" t="s">
        <v>34716</v>
      </c>
      <c r="L2847" t="s">
        <v>34717</v>
      </c>
      <c r="M2847" t="s">
        <v>28998</v>
      </c>
      <c r="N2847" t="s">
        <v>34718</v>
      </c>
      <c r="O2847" t="s">
        <v>28997</v>
      </c>
      <c r="P2847" t="s">
        <v>17733</v>
      </c>
      <c r="Q2847" t="s">
        <v>34719</v>
      </c>
      <c r="R2847" t="s">
        <v>28996</v>
      </c>
      <c r="S2847" t="s">
        <v>28995</v>
      </c>
      <c r="T2847" t="s">
        <v>17739</v>
      </c>
      <c r="U2847" t="s">
        <v>34720</v>
      </c>
      <c r="V2847" t="s">
        <v>28994</v>
      </c>
      <c r="W2847" t="s">
        <v>28993</v>
      </c>
      <c r="X2847">
        <v>100</v>
      </c>
      <c r="Y2847">
        <v>29.28</v>
      </c>
      <c r="Z2847">
        <v>51.16</v>
      </c>
      <c r="AA2847">
        <v>51.16</v>
      </c>
      <c r="AB2847">
        <v>100</v>
      </c>
    </row>
    <row r="2848" spans="1:28" x14ac:dyDescent="0.3">
      <c r="A2848" t="s">
        <v>2942</v>
      </c>
      <c r="B2848" t="s">
        <v>3636</v>
      </c>
      <c r="C2848" s="7">
        <v>2.8013622214104799</v>
      </c>
      <c r="D2848" s="7">
        <v>3.34487513233988</v>
      </c>
      <c r="E2848" s="7">
        <v>3.0380265703418399</v>
      </c>
      <c r="F2848" s="7">
        <v>2.8882997166563</v>
      </c>
      <c r="G2848">
        <v>346975</v>
      </c>
      <c r="H2848" t="s">
        <v>2943</v>
      </c>
      <c r="I2848" t="s">
        <v>2944</v>
      </c>
      <c r="J2848" t="s">
        <v>193</v>
      </c>
      <c r="K2848" t="s">
        <v>8701</v>
      </c>
      <c r="L2848" t="s">
        <v>3542</v>
      </c>
      <c r="M2848" t="s">
        <v>194</v>
      </c>
      <c r="N2848" t="s">
        <v>195</v>
      </c>
      <c r="O2848" t="s">
        <v>196</v>
      </c>
      <c r="P2848" t="s">
        <v>197</v>
      </c>
      <c r="Q2848" t="s">
        <v>8702</v>
      </c>
      <c r="R2848" t="s">
        <v>198</v>
      </c>
      <c r="S2848" t="s">
        <v>2945</v>
      </c>
      <c r="T2848" t="s">
        <v>197</v>
      </c>
      <c r="U2848" t="s">
        <v>8702</v>
      </c>
      <c r="V2848" t="s">
        <v>3901</v>
      </c>
      <c r="X2848">
        <v>100</v>
      </c>
      <c r="Y2848">
        <v>31.9</v>
      </c>
      <c r="Z2848">
        <v>62.89</v>
      </c>
      <c r="AA2848">
        <v>62.89</v>
      </c>
    </row>
    <row r="2849" spans="1:28" x14ac:dyDescent="0.3">
      <c r="A2849" t="s">
        <v>28992</v>
      </c>
      <c r="B2849" t="s">
        <v>3636</v>
      </c>
      <c r="C2849" s="7">
        <v>1.35268493587376</v>
      </c>
      <c r="D2849" s="7">
        <v>0.75774676987605505</v>
      </c>
      <c r="E2849" s="7">
        <v>1.8834754355254499</v>
      </c>
      <c r="F2849" s="7">
        <v>1.23356573784968</v>
      </c>
      <c r="G2849">
        <v>83965</v>
      </c>
      <c r="H2849" t="s">
        <v>28991</v>
      </c>
      <c r="I2849" t="s">
        <v>28990</v>
      </c>
      <c r="J2849" t="s">
        <v>28989</v>
      </c>
      <c r="K2849" t="s">
        <v>28988</v>
      </c>
      <c r="L2849" t="s">
        <v>28987</v>
      </c>
      <c r="M2849" t="s">
        <v>28986</v>
      </c>
      <c r="N2849" t="s">
        <v>28985</v>
      </c>
      <c r="O2849" t="s">
        <v>28984</v>
      </c>
      <c r="P2849" t="s">
        <v>28981</v>
      </c>
      <c r="Q2849" t="s">
        <v>28980</v>
      </c>
      <c r="R2849" t="s">
        <v>28983</v>
      </c>
      <c r="S2849" t="s">
        <v>28982</v>
      </c>
      <c r="T2849" t="s">
        <v>28981</v>
      </c>
      <c r="U2849" t="s">
        <v>28980</v>
      </c>
      <c r="V2849" t="s">
        <v>28979</v>
      </c>
      <c r="W2849" t="s">
        <v>28978</v>
      </c>
      <c r="X2849">
        <v>100</v>
      </c>
      <c r="Y2849">
        <v>86.24</v>
      </c>
      <c r="Z2849">
        <v>85.84</v>
      </c>
      <c r="AA2849">
        <v>85.84</v>
      </c>
      <c r="AB2849">
        <v>87.06</v>
      </c>
    </row>
    <row r="2850" spans="1:28" x14ac:dyDescent="0.3">
      <c r="A2850" t="s">
        <v>28977</v>
      </c>
      <c r="B2850" t="s">
        <v>3631</v>
      </c>
      <c r="C2850" s="7">
        <v>-1.04830043605569</v>
      </c>
      <c r="D2850" s="7">
        <v>-1.3706426560801099</v>
      </c>
      <c r="E2850" s="7">
        <v>-1.3511310339701901</v>
      </c>
      <c r="F2850" s="7">
        <v>-0.550993735256054</v>
      </c>
      <c r="G2850">
        <v>94097</v>
      </c>
      <c r="H2850" t="s">
        <v>28976</v>
      </c>
      <c r="I2850" t="s">
        <v>34721</v>
      </c>
      <c r="J2850" t="s">
        <v>28975</v>
      </c>
      <c r="K2850" t="s">
        <v>28974</v>
      </c>
      <c r="L2850" t="s">
        <v>28973</v>
      </c>
      <c r="M2850" t="s">
        <v>28972</v>
      </c>
      <c r="N2850" t="s">
        <v>28971</v>
      </c>
      <c r="O2850" t="s">
        <v>28970</v>
      </c>
      <c r="P2850" t="s">
        <v>28968</v>
      </c>
      <c r="Q2850" t="s">
        <v>28967</v>
      </c>
      <c r="S2850" t="s">
        <v>28969</v>
      </c>
      <c r="T2850" t="s">
        <v>28968</v>
      </c>
      <c r="U2850" t="s">
        <v>28967</v>
      </c>
      <c r="V2850" t="s">
        <v>28966</v>
      </c>
      <c r="W2850" t="s">
        <v>28965</v>
      </c>
      <c r="X2850">
        <v>96.3</v>
      </c>
      <c r="Y2850">
        <v>68.3</v>
      </c>
      <c r="Z2850">
        <v>71.430000000000007</v>
      </c>
      <c r="AA2850">
        <v>71.430000000000007</v>
      </c>
      <c r="AB2850">
        <v>80.61</v>
      </c>
    </row>
    <row r="2851" spans="1:28" x14ac:dyDescent="0.3">
      <c r="A2851" t="s">
        <v>20911</v>
      </c>
      <c r="B2851" t="s">
        <v>3636</v>
      </c>
      <c r="C2851" s="7">
        <v>0.51926161519821401</v>
      </c>
      <c r="D2851" s="7">
        <v>1.3151118266905599</v>
      </c>
      <c r="E2851" s="7">
        <v>1.0712793449887399</v>
      </c>
      <c r="F2851" s="7">
        <v>-7.1155218326548905E-2</v>
      </c>
      <c r="G2851">
        <v>73717</v>
      </c>
      <c r="M2851" t="s">
        <v>20910</v>
      </c>
      <c r="N2851" t="s">
        <v>35100</v>
      </c>
      <c r="O2851" t="s">
        <v>20909</v>
      </c>
      <c r="P2851" t="s">
        <v>1306</v>
      </c>
      <c r="Q2851" t="s">
        <v>8841</v>
      </c>
      <c r="R2851" t="s">
        <v>20908</v>
      </c>
      <c r="V2851" t="s">
        <v>20907</v>
      </c>
      <c r="W2851" t="s">
        <v>20906</v>
      </c>
      <c r="X2851">
        <v>96.75</v>
      </c>
      <c r="Y2851">
        <v>57.14</v>
      </c>
      <c r="Z2851">
        <v>37.5</v>
      </c>
      <c r="AB2851">
        <v>92.68</v>
      </c>
    </row>
    <row r="2852" spans="1:28" x14ac:dyDescent="0.3">
      <c r="A2852" t="s">
        <v>20905</v>
      </c>
      <c r="B2852" t="s">
        <v>3636</v>
      </c>
      <c r="C2852" s="7">
        <v>0.91914142408658295</v>
      </c>
      <c r="D2852" s="7">
        <v>1.0804043871518301</v>
      </c>
      <c r="E2852" s="7">
        <v>0.96802779347141599</v>
      </c>
      <c r="F2852" s="7">
        <v>1.0248692146017799</v>
      </c>
      <c r="G2852">
        <v>292702</v>
      </c>
      <c r="H2852" t="s">
        <v>629</v>
      </c>
      <c r="I2852" t="s">
        <v>630</v>
      </c>
      <c r="J2852" t="s">
        <v>20904</v>
      </c>
      <c r="K2852" t="s">
        <v>35101</v>
      </c>
      <c r="L2852" t="s">
        <v>35102</v>
      </c>
      <c r="S2852" t="s">
        <v>20903</v>
      </c>
      <c r="T2852" t="s">
        <v>20902</v>
      </c>
      <c r="U2852" t="s">
        <v>20901</v>
      </c>
      <c r="V2852" t="s">
        <v>20900</v>
      </c>
      <c r="X2852">
        <v>100</v>
      </c>
      <c r="Z2852">
        <v>70.209999999999994</v>
      </c>
      <c r="AA2852">
        <v>70.209999999999994</v>
      </c>
    </row>
    <row r="2853" spans="1:28" x14ac:dyDescent="0.3">
      <c r="A2853" t="s">
        <v>2946</v>
      </c>
      <c r="B2853" t="s">
        <v>3639</v>
      </c>
      <c r="C2853" s="7">
        <v>4.7783645540842103</v>
      </c>
      <c r="D2853" s="7">
        <v>4.1892538698497903</v>
      </c>
      <c r="E2853" s="7">
        <v>5.4461200467379101</v>
      </c>
      <c r="F2853" s="7">
        <v>3.85630221678896</v>
      </c>
      <c r="G2853">
        <v>73728</v>
      </c>
      <c r="M2853" t="s">
        <v>2947</v>
      </c>
      <c r="N2853" t="s">
        <v>2948</v>
      </c>
      <c r="O2853" t="s">
        <v>2949</v>
      </c>
      <c r="P2853" t="s">
        <v>2950</v>
      </c>
      <c r="Q2853" t="s">
        <v>2951</v>
      </c>
      <c r="X2853">
        <v>100</v>
      </c>
      <c r="Y2853">
        <v>37.31</v>
      </c>
    </row>
    <row r="2854" spans="1:28" x14ac:dyDescent="0.3">
      <c r="A2854" t="s">
        <v>2952</v>
      </c>
      <c r="B2854" t="s">
        <v>3636</v>
      </c>
      <c r="C2854" s="7">
        <v>3.3322110177513902</v>
      </c>
      <c r="D2854" s="7">
        <v>2.9187817552702202</v>
      </c>
      <c r="E2854" s="7">
        <v>3.38452201065477</v>
      </c>
      <c r="F2854" s="7">
        <v>3.9857106834459901</v>
      </c>
      <c r="G2854">
        <v>261299</v>
      </c>
      <c r="H2854" t="s">
        <v>2943</v>
      </c>
      <c r="I2854" t="s">
        <v>2944</v>
      </c>
      <c r="J2854" t="s">
        <v>193</v>
      </c>
      <c r="K2854" t="s">
        <v>8701</v>
      </c>
      <c r="L2854" t="s">
        <v>3542</v>
      </c>
      <c r="M2854" t="s">
        <v>194</v>
      </c>
      <c r="N2854" t="s">
        <v>195</v>
      </c>
      <c r="O2854" t="s">
        <v>196</v>
      </c>
      <c r="P2854" t="s">
        <v>197</v>
      </c>
      <c r="Q2854" t="s">
        <v>8702</v>
      </c>
      <c r="R2854" t="s">
        <v>198</v>
      </c>
      <c r="S2854" t="s">
        <v>2953</v>
      </c>
      <c r="T2854" t="s">
        <v>197</v>
      </c>
      <c r="U2854" t="s">
        <v>8702</v>
      </c>
      <c r="V2854" t="s">
        <v>3900</v>
      </c>
      <c r="X2854">
        <v>100</v>
      </c>
      <c r="Y2854">
        <v>37.83</v>
      </c>
      <c r="Z2854">
        <v>60.77</v>
      </c>
      <c r="AA2854">
        <v>60.77</v>
      </c>
    </row>
    <row r="2855" spans="1:28" x14ac:dyDescent="0.3">
      <c r="A2855" t="s">
        <v>12529</v>
      </c>
      <c r="B2855" t="s">
        <v>3631</v>
      </c>
      <c r="C2855" s="7">
        <v>-0.74963676082573505</v>
      </c>
      <c r="D2855" s="7">
        <v>6.1798366527749896E-3</v>
      </c>
      <c r="E2855" s="7">
        <v>-0.55157821731371104</v>
      </c>
      <c r="F2855" s="7">
        <v>-1.0310693650990199</v>
      </c>
      <c r="G2855">
        <v>48782</v>
      </c>
      <c r="H2855" t="s">
        <v>12528</v>
      </c>
      <c r="I2855" t="s">
        <v>12527</v>
      </c>
      <c r="J2855" t="s">
        <v>12526</v>
      </c>
      <c r="K2855" t="s">
        <v>12525</v>
      </c>
      <c r="L2855" t="s">
        <v>12524</v>
      </c>
      <c r="M2855" t="s">
        <v>12523</v>
      </c>
      <c r="N2855" t="s">
        <v>12522</v>
      </c>
      <c r="O2855" t="s">
        <v>12521</v>
      </c>
      <c r="P2855" t="s">
        <v>12520</v>
      </c>
      <c r="Q2855" t="s">
        <v>12519</v>
      </c>
      <c r="R2855" t="s">
        <v>12518</v>
      </c>
      <c r="S2855" t="s">
        <v>12517</v>
      </c>
      <c r="T2855" t="s">
        <v>12516</v>
      </c>
      <c r="U2855" t="s">
        <v>12515</v>
      </c>
      <c r="V2855" t="s">
        <v>12514</v>
      </c>
      <c r="W2855" t="s">
        <v>12513</v>
      </c>
      <c r="X2855">
        <v>100</v>
      </c>
      <c r="Y2855">
        <v>50</v>
      </c>
      <c r="Z2855">
        <v>52.72</v>
      </c>
      <c r="AA2855">
        <v>52.72</v>
      </c>
      <c r="AB2855">
        <v>94.87</v>
      </c>
    </row>
    <row r="2856" spans="1:28" x14ac:dyDescent="0.3">
      <c r="A2856" t="s">
        <v>12512</v>
      </c>
      <c r="B2856" t="s">
        <v>3631</v>
      </c>
      <c r="C2856" s="7">
        <v>-0.288364402260888</v>
      </c>
      <c r="D2856" s="7">
        <v>-0.60389694548046402</v>
      </c>
      <c r="E2856" s="7">
        <v>-0.94134258074590604</v>
      </c>
      <c r="F2856" s="7">
        <v>-1.34557630907274</v>
      </c>
      <c r="G2856">
        <v>73749</v>
      </c>
      <c r="S2856" t="s">
        <v>12511</v>
      </c>
      <c r="T2856" t="s">
        <v>12510</v>
      </c>
      <c r="U2856" t="s">
        <v>35469</v>
      </c>
      <c r="V2856" t="s">
        <v>12509</v>
      </c>
      <c r="X2856">
        <v>100</v>
      </c>
      <c r="Z2856">
        <v>30</v>
      </c>
      <c r="AA2856">
        <v>30</v>
      </c>
    </row>
    <row r="2857" spans="1:28" x14ac:dyDescent="0.3">
      <c r="A2857" t="s">
        <v>28964</v>
      </c>
      <c r="B2857" t="s">
        <v>3631</v>
      </c>
      <c r="C2857" s="7">
        <v>-1.1192168356151599</v>
      </c>
      <c r="D2857" s="7">
        <v>-0.934143828172598</v>
      </c>
      <c r="E2857" s="7">
        <v>-0.64882477361590896</v>
      </c>
      <c r="F2857" s="7">
        <v>-0.86692917794855795</v>
      </c>
      <c r="G2857">
        <v>347004</v>
      </c>
      <c r="S2857" t="s">
        <v>28963</v>
      </c>
      <c r="T2857" t="s">
        <v>22312</v>
      </c>
      <c r="U2857" t="s">
        <v>22311</v>
      </c>
      <c r="V2857" t="s">
        <v>28962</v>
      </c>
      <c r="W2857" t="s">
        <v>28961</v>
      </c>
      <c r="X2857">
        <v>89.47</v>
      </c>
      <c r="Z2857">
        <v>52.91</v>
      </c>
      <c r="AA2857">
        <v>52.91</v>
      </c>
      <c r="AB2857">
        <v>76.75</v>
      </c>
    </row>
    <row r="2858" spans="1:28" x14ac:dyDescent="0.3">
      <c r="A2858" t="s">
        <v>20899</v>
      </c>
      <c r="B2858" t="s">
        <v>3631</v>
      </c>
      <c r="C2858" s="7">
        <v>-0.92159489545882101</v>
      </c>
      <c r="D2858" s="7">
        <v>-1.06803373410567</v>
      </c>
      <c r="E2858" s="7">
        <v>-1.31372288096564</v>
      </c>
      <c r="F2858" s="7">
        <v>-0.306098013282812</v>
      </c>
      <c r="G2858">
        <v>48426</v>
      </c>
      <c r="H2858" t="s">
        <v>1436</v>
      </c>
      <c r="I2858" t="s">
        <v>3567</v>
      </c>
      <c r="J2858" t="s">
        <v>20898</v>
      </c>
      <c r="K2858" t="s">
        <v>35103</v>
      </c>
      <c r="L2858" t="s">
        <v>35104</v>
      </c>
      <c r="M2858" t="s">
        <v>5612</v>
      </c>
      <c r="N2858" t="s">
        <v>5611</v>
      </c>
      <c r="O2858" t="s">
        <v>5610</v>
      </c>
      <c r="P2858" t="s">
        <v>364</v>
      </c>
      <c r="Q2858" t="s">
        <v>3553</v>
      </c>
      <c r="R2858" t="s">
        <v>5609</v>
      </c>
      <c r="S2858" t="s">
        <v>20897</v>
      </c>
      <c r="T2858" t="s">
        <v>3465</v>
      </c>
      <c r="U2858" t="s">
        <v>3466</v>
      </c>
      <c r="V2858" t="s">
        <v>20896</v>
      </c>
      <c r="W2858" t="s">
        <v>20895</v>
      </c>
      <c r="X2858">
        <v>100</v>
      </c>
      <c r="Y2858">
        <v>71.430000000000007</v>
      </c>
      <c r="Z2858">
        <v>78.569999999999993</v>
      </c>
      <c r="AA2858">
        <v>78.569999999999993</v>
      </c>
      <c r="AB2858">
        <v>87.01</v>
      </c>
    </row>
    <row r="2859" spans="1:28" x14ac:dyDescent="0.3">
      <c r="A2859" t="s">
        <v>12508</v>
      </c>
      <c r="B2859" t="s">
        <v>3636</v>
      </c>
      <c r="C2859" s="7">
        <v>0.85886161276272899</v>
      </c>
      <c r="D2859" s="7">
        <v>0.87909705291090601</v>
      </c>
      <c r="E2859" s="7">
        <v>0.75873426363996499</v>
      </c>
      <c r="F2859" s="7">
        <v>1.08767600422029</v>
      </c>
      <c r="G2859">
        <v>103681</v>
      </c>
      <c r="I2859" t="s">
        <v>35</v>
      </c>
      <c r="K2859" t="s">
        <v>35</v>
      </c>
      <c r="N2859" t="s">
        <v>35</v>
      </c>
      <c r="Q2859" t="s">
        <v>35</v>
      </c>
      <c r="U2859" t="s">
        <v>35</v>
      </c>
    </row>
    <row r="2860" spans="1:28" x14ac:dyDescent="0.3">
      <c r="A2860" t="s">
        <v>16903</v>
      </c>
      <c r="B2860" t="s">
        <v>3636</v>
      </c>
      <c r="C2860" s="7">
        <v>0.82512400188788604</v>
      </c>
      <c r="D2860" s="7">
        <v>0.97322993439638195</v>
      </c>
      <c r="E2860" s="7">
        <v>1.0002762584710601</v>
      </c>
      <c r="F2860" s="7">
        <v>1.3577655287755599</v>
      </c>
      <c r="G2860">
        <v>340780</v>
      </c>
      <c r="M2860" t="s">
        <v>16902</v>
      </c>
      <c r="N2860" t="s">
        <v>16901</v>
      </c>
      <c r="O2860" t="s">
        <v>16900</v>
      </c>
      <c r="P2860" t="s">
        <v>16899</v>
      </c>
      <c r="Q2860" t="s">
        <v>16898</v>
      </c>
      <c r="R2860" t="s">
        <v>16897</v>
      </c>
      <c r="S2860" t="s">
        <v>16896</v>
      </c>
      <c r="T2860" t="s">
        <v>103</v>
      </c>
      <c r="U2860" t="s">
        <v>104</v>
      </c>
      <c r="V2860" t="s">
        <v>16895</v>
      </c>
      <c r="W2860" t="s">
        <v>16894</v>
      </c>
      <c r="X2860">
        <v>100</v>
      </c>
      <c r="Y2860">
        <v>30.21</v>
      </c>
      <c r="Z2860">
        <v>77.2</v>
      </c>
      <c r="AA2860">
        <v>77.2</v>
      </c>
      <c r="AB2860">
        <v>78.39</v>
      </c>
    </row>
    <row r="2861" spans="1:28" x14ac:dyDescent="0.3">
      <c r="A2861" t="s">
        <v>7422</v>
      </c>
      <c r="B2861" t="s">
        <v>3636</v>
      </c>
      <c r="C2861" s="7">
        <v>2.4434588902553802</v>
      </c>
      <c r="D2861" s="7">
        <v>2.6226879016029701</v>
      </c>
      <c r="E2861" s="7">
        <v>2.2758708205199301</v>
      </c>
      <c r="F2861" s="7">
        <v>2.0544174966367801</v>
      </c>
      <c r="G2861">
        <v>263032</v>
      </c>
      <c r="M2861" t="s">
        <v>7421</v>
      </c>
      <c r="N2861" t="s">
        <v>7420</v>
      </c>
      <c r="O2861" t="s">
        <v>7419</v>
      </c>
      <c r="P2861" t="s">
        <v>7418</v>
      </c>
      <c r="Q2861" t="s">
        <v>7417</v>
      </c>
      <c r="R2861" t="s">
        <v>7416</v>
      </c>
      <c r="S2861" t="s">
        <v>7415</v>
      </c>
      <c r="T2861" t="s">
        <v>7414</v>
      </c>
      <c r="U2861" t="s">
        <v>7413</v>
      </c>
      <c r="V2861" t="s">
        <v>7412</v>
      </c>
      <c r="X2861">
        <v>100</v>
      </c>
      <c r="Y2861">
        <v>49.32</v>
      </c>
      <c r="Z2861">
        <v>76</v>
      </c>
      <c r="AA2861">
        <v>76</v>
      </c>
    </row>
    <row r="2862" spans="1:28" x14ac:dyDescent="0.3">
      <c r="A2862" t="s">
        <v>12507</v>
      </c>
      <c r="B2862" t="s">
        <v>3631</v>
      </c>
      <c r="C2862" s="7">
        <v>-0.69274529028694298</v>
      </c>
      <c r="D2862" s="7">
        <v>-0.57315457127925595</v>
      </c>
      <c r="E2862" s="7">
        <v>-0.67264139005456303</v>
      </c>
      <c r="F2862" s="7">
        <v>-1.78080159007306</v>
      </c>
      <c r="G2862">
        <v>340785</v>
      </c>
      <c r="J2862" t="s">
        <v>12506</v>
      </c>
      <c r="K2862" t="s">
        <v>12505</v>
      </c>
      <c r="L2862" t="s">
        <v>12504</v>
      </c>
      <c r="M2862" t="s">
        <v>12503</v>
      </c>
      <c r="N2862" t="s">
        <v>12502</v>
      </c>
      <c r="O2862" t="s">
        <v>12501</v>
      </c>
      <c r="P2862" t="s">
        <v>12500</v>
      </c>
      <c r="Q2862" t="s">
        <v>12499</v>
      </c>
      <c r="R2862" t="s">
        <v>12498</v>
      </c>
      <c r="S2862" t="s">
        <v>12497</v>
      </c>
      <c r="T2862" t="s">
        <v>12496</v>
      </c>
      <c r="U2862" t="s">
        <v>12495</v>
      </c>
      <c r="V2862" t="s">
        <v>12494</v>
      </c>
      <c r="X2862">
        <v>100</v>
      </c>
      <c r="Y2862">
        <v>40.54</v>
      </c>
      <c r="Z2862">
        <v>70.45</v>
      </c>
      <c r="AA2862">
        <v>70.45</v>
      </c>
    </row>
    <row r="2863" spans="1:28" x14ac:dyDescent="0.3">
      <c r="A2863" t="s">
        <v>6175</v>
      </c>
      <c r="B2863" t="s">
        <v>3636</v>
      </c>
      <c r="C2863" s="7">
        <v>1.1699023438924501</v>
      </c>
      <c r="D2863" s="7">
        <v>2.78678199298768</v>
      </c>
      <c r="E2863" s="7">
        <v>2.61711002067416</v>
      </c>
      <c r="F2863" s="7">
        <v>1.6793621380164601</v>
      </c>
      <c r="G2863">
        <v>263077</v>
      </c>
      <c r="H2863" t="s">
        <v>6174</v>
      </c>
      <c r="I2863" t="s">
        <v>6173</v>
      </c>
      <c r="J2863" t="s">
        <v>2368</v>
      </c>
      <c r="K2863" t="s">
        <v>2369</v>
      </c>
      <c r="L2863" t="s">
        <v>2370</v>
      </c>
      <c r="M2863" t="s">
        <v>6172</v>
      </c>
      <c r="N2863" t="s">
        <v>6171</v>
      </c>
      <c r="O2863" t="s">
        <v>6170</v>
      </c>
      <c r="P2863" t="s">
        <v>2374</v>
      </c>
      <c r="Q2863" t="s">
        <v>2375</v>
      </c>
      <c r="R2863" t="s">
        <v>6169</v>
      </c>
      <c r="S2863" t="s">
        <v>6168</v>
      </c>
      <c r="T2863" t="s">
        <v>2374</v>
      </c>
      <c r="U2863" t="s">
        <v>2375</v>
      </c>
      <c r="V2863" t="s">
        <v>6167</v>
      </c>
      <c r="X2863">
        <v>100</v>
      </c>
      <c r="Y2863">
        <v>30.08</v>
      </c>
      <c r="Z2863">
        <v>53.54</v>
      </c>
      <c r="AA2863">
        <v>53.54</v>
      </c>
    </row>
    <row r="2864" spans="1:28" x14ac:dyDescent="0.3">
      <c r="A2864" t="s">
        <v>28960</v>
      </c>
      <c r="B2864" t="s">
        <v>3636</v>
      </c>
      <c r="C2864" s="7">
        <v>1.8127506547122401</v>
      </c>
      <c r="D2864" s="7">
        <v>1.1966091749483301</v>
      </c>
      <c r="E2864" s="7">
        <v>1.85364648531795</v>
      </c>
      <c r="F2864" s="7">
        <v>0.45885129922557</v>
      </c>
      <c r="G2864">
        <v>219629</v>
      </c>
      <c r="H2864" t="s">
        <v>28959</v>
      </c>
      <c r="I2864" t="s">
        <v>28958</v>
      </c>
      <c r="J2864" t="s">
        <v>28957</v>
      </c>
      <c r="K2864" t="s">
        <v>28956</v>
      </c>
      <c r="L2864" t="s">
        <v>28955</v>
      </c>
      <c r="M2864" t="s">
        <v>28954</v>
      </c>
      <c r="N2864" t="s">
        <v>28953</v>
      </c>
      <c r="O2864" t="s">
        <v>28952</v>
      </c>
      <c r="P2864" t="s">
        <v>28951</v>
      </c>
      <c r="Q2864" t="s">
        <v>28950</v>
      </c>
      <c r="R2864" t="s">
        <v>28949</v>
      </c>
      <c r="S2864" t="s">
        <v>28948</v>
      </c>
      <c r="T2864" t="s">
        <v>28947</v>
      </c>
      <c r="U2864" t="s">
        <v>28946</v>
      </c>
      <c r="V2864" t="s">
        <v>28945</v>
      </c>
      <c r="W2864" t="s">
        <v>28944</v>
      </c>
      <c r="X2864">
        <v>100</v>
      </c>
      <c r="Y2864">
        <v>34.71</v>
      </c>
      <c r="Z2864">
        <v>39.200000000000003</v>
      </c>
      <c r="AA2864">
        <v>39.200000000000003</v>
      </c>
      <c r="AB2864">
        <v>100</v>
      </c>
    </row>
    <row r="2865" spans="1:28" x14ac:dyDescent="0.3">
      <c r="A2865" t="s">
        <v>16893</v>
      </c>
      <c r="B2865" t="s">
        <v>3631</v>
      </c>
      <c r="C2865" s="7">
        <v>-8.8903968975689196E-2</v>
      </c>
      <c r="D2865" s="7">
        <v>-0.72194795002946699</v>
      </c>
      <c r="E2865" s="7">
        <v>-1.47367380629792</v>
      </c>
      <c r="F2865" s="7">
        <v>1.1080940384018201</v>
      </c>
      <c r="G2865">
        <v>261302</v>
      </c>
      <c r="I2865" t="s">
        <v>35</v>
      </c>
      <c r="K2865" t="s">
        <v>35</v>
      </c>
      <c r="N2865" t="s">
        <v>35</v>
      </c>
      <c r="Q2865" t="s">
        <v>35</v>
      </c>
      <c r="U2865" t="s">
        <v>35</v>
      </c>
    </row>
    <row r="2866" spans="1:28" x14ac:dyDescent="0.3">
      <c r="A2866" t="s">
        <v>16892</v>
      </c>
      <c r="B2866" t="s">
        <v>3631</v>
      </c>
      <c r="C2866" s="7">
        <v>-0.26099448758663302</v>
      </c>
      <c r="D2866" s="7">
        <v>-0.72332287502696202</v>
      </c>
      <c r="E2866" s="7">
        <v>-1.53711314258891</v>
      </c>
      <c r="F2866" s="7">
        <v>1.1493689262244999</v>
      </c>
      <c r="G2866">
        <v>262935</v>
      </c>
      <c r="M2866" t="s">
        <v>16883</v>
      </c>
      <c r="N2866" t="s">
        <v>35281</v>
      </c>
      <c r="O2866" t="s">
        <v>16882</v>
      </c>
      <c r="P2866" t="s">
        <v>16881</v>
      </c>
      <c r="Q2866" t="s">
        <v>16880</v>
      </c>
      <c r="R2866" t="s">
        <v>16879</v>
      </c>
      <c r="S2866" t="s">
        <v>16878</v>
      </c>
      <c r="V2866" t="s">
        <v>16877</v>
      </c>
      <c r="W2866" t="s">
        <v>16876</v>
      </c>
      <c r="Y2866">
        <v>46.15</v>
      </c>
      <c r="Z2866">
        <v>88.64</v>
      </c>
      <c r="AA2866">
        <v>88.64</v>
      </c>
      <c r="AB2866">
        <v>94.83</v>
      </c>
    </row>
    <row r="2867" spans="1:28" x14ac:dyDescent="0.3">
      <c r="A2867" t="s">
        <v>20894</v>
      </c>
      <c r="B2867" t="s">
        <v>3636</v>
      </c>
      <c r="C2867" s="7">
        <v>0.66881495710011496</v>
      </c>
      <c r="D2867" s="7">
        <v>1.3640685203078899</v>
      </c>
      <c r="E2867" s="7">
        <v>0.27941908411157002</v>
      </c>
      <c r="F2867" s="7">
        <v>-0.10160194500620399</v>
      </c>
      <c r="G2867">
        <v>67391</v>
      </c>
      <c r="J2867" t="s">
        <v>20893</v>
      </c>
      <c r="K2867" t="s">
        <v>20892</v>
      </c>
      <c r="L2867" t="s">
        <v>20891</v>
      </c>
      <c r="M2867" t="s">
        <v>20890</v>
      </c>
      <c r="N2867" t="s">
        <v>20889</v>
      </c>
      <c r="O2867" t="s">
        <v>20888</v>
      </c>
      <c r="P2867" t="s">
        <v>20887</v>
      </c>
      <c r="Q2867" t="s">
        <v>20886</v>
      </c>
      <c r="R2867" t="s">
        <v>20885</v>
      </c>
      <c r="S2867" t="s">
        <v>20884</v>
      </c>
      <c r="T2867" t="s">
        <v>20883</v>
      </c>
      <c r="U2867" t="s">
        <v>35105</v>
      </c>
      <c r="V2867" t="s">
        <v>20882</v>
      </c>
      <c r="X2867">
        <v>96.23</v>
      </c>
      <c r="Y2867">
        <v>31.15</v>
      </c>
      <c r="Z2867">
        <v>55.78</v>
      </c>
      <c r="AA2867">
        <v>55.78</v>
      </c>
    </row>
    <row r="2868" spans="1:28" x14ac:dyDescent="0.3">
      <c r="A2868" t="s">
        <v>16891</v>
      </c>
      <c r="B2868" t="s">
        <v>3631</v>
      </c>
      <c r="C2868" s="7">
        <v>-0.16655146737431201</v>
      </c>
      <c r="D2868" s="7">
        <v>-0.71871366188868901</v>
      </c>
      <c r="E2868" s="7">
        <v>-1.5404005633019799</v>
      </c>
      <c r="F2868" s="7">
        <v>1.1126937884658199</v>
      </c>
      <c r="G2868">
        <v>261455</v>
      </c>
      <c r="I2868" t="s">
        <v>35</v>
      </c>
      <c r="K2868" t="s">
        <v>35</v>
      </c>
      <c r="N2868" t="s">
        <v>35</v>
      </c>
      <c r="Q2868" t="s">
        <v>35</v>
      </c>
      <c r="U2868" t="s">
        <v>35</v>
      </c>
    </row>
    <row r="2869" spans="1:28" x14ac:dyDescent="0.3">
      <c r="A2869" t="s">
        <v>16890</v>
      </c>
      <c r="B2869" t="s">
        <v>3631</v>
      </c>
      <c r="C2869" s="7">
        <v>-0.13265475203206001</v>
      </c>
      <c r="D2869" s="7">
        <v>-0.73286393913425796</v>
      </c>
      <c r="E2869" s="7">
        <v>-1.5242583973139501</v>
      </c>
      <c r="F2869" s="7">
        <v>1.1207167975564001</v>
      </c>
      <c r="G2869">
        <v>261750</v>
      </c>
      <c r="I2869" t="s">
        <v>35</v>
      </c>
      <c r="K2869" t="s">
        <v>35</v>
      </c>
      <c r="N2869" t="s">
        <v>35</v>
      </c>
      <c r="Q2869" t="s">
        <v>35</v>
      </c>
      <c r="U2869" t="s">
        <v>35</v>
      </c>
    </row>
    <row r="2870" spans="1:28" x14ac:dyDescent="0.3">
      <c r="A2870" t="s">
        <v>16889</v>
      </c>
      <c r="B2870" t="s">
        <v>3631</v>
      </c>
      <c r="C2870" s="7">
        <v>-0.25432169552253803</v>
      </c>
      <c r="D2870" s="7">
        <v>-0.71267326794304597</v>
      </c>
      <c r="E2870" s="7">
        <v>-1.5271076482595101</v>
      </c>
      <c r="F2870" s="7">
        <v>1.14030570307817</v>
      </c>
      <c r="G2870">
        <v>261189</v>
      </c>
      <c r="M2870" t="s">
        <v>16883</v>
      </c>
      <c r="N2870" t="s">
        <v>35281</v>
      </c>
      <c r="O2870" t="s">
        <v>16882</v>
      </c>
      <c r="P2870" t="s">
        <v>16881</v>
      </c>
      <c r="Q2870" t="s">
        <v>16880</v>
      </c>
      <c r="R2870" t="s">
        <v>16879</v>
      </c>
      <c r="S2870" t="s">
        <v>16878</v>
      </c>
      <c r="V2870" t="s">
        <v>16877</v>
      </c>
      <c r="W2870" t="s">
        <v>16876</v>
      </c>
      <c r="Y2870">
        <v>46.15</v>
      </c>
      <c r="Z2870">
        <v>88.64</v>
      </c>
      <c r="AA2870">
        <v>88.64</v>
      </c>
      <c r="AB2870">
        <v>94.83</v>
      </c>
    </row>
    <row r="2871" spans="1:28" x14ac:dyDescent="0.3">
      <c r="A2871" t="s">
        <v>16888</v>
      </c>
      <c r="B2871" t="s">
        <v>3631</v>
      </c>
      <c r="C2871" s="7">
        <v>-0.15638813895998999</v>
      </c>
      <c r="D2871" s="7">
        <v>-0.70006570057138595</v>
      </c>
      <c r="E2871" s="7">
        <v>-1.4959128724940201</v>
      </c>
      <c r="F2871" s="7">
        <v>1.15791301022519</v>
      </c>
      <c r="G2871">
        <v>340800</v>
      </c>
      <c r="I2871" t="s">
        <v>35</v>
      </c>
      <c r="K2871" t="s">
        <v>35</v>
      </c>
      <c r="N2871" t="s">
        <v>35</v>
      </c>
      <c r="Q2871" t="s">
        <v>35</v>
      </c>
      <c r="U2871" t="s">
        <v>35</v>
      </c>
    </row>
    <row r="2872" spans="1:28" x14ac:dyDescent="0.3">
      <c r="A2872" t="s">
        <v>16887</v>
      </c>
      <c r="B2872" t="s">
        <v>3631</v>
      </c>
      <c r="C2872" s="7">
        <v>-0.16831140778317899</v>
      </c>
      <c r="D2872" s="7">
        <v>-0.691045935430044</v>
      </c>
      <c r="E2872" s="7">
        <v>-1.508536383457</v>
      </c>
      <c r="F2872" s="7">
        <v>1.1306377587158001</v>
      </c>
      <c r="G2872">
        <v>49463</v>
      </c>
      <c r="I2872" t="s">
        <v>35</v>
      </c>
      <c r="K2872" t="s">
        <v>35</v>
      </c>
      <c r="N2872" t="s">
        <v>35</v>
      </c>
      <c r="Q2872" t="s">
        <v>35</v>
      </c>
      <c r="U2872" t="s">
        <v>35</v>
      </c>
    </row>
    <row r="2873" spans="1:28" x14ac:dyDescent="0.3">
      <c r="A2873" t="s">
        <v>16886</v>
      </c>
      <c r="B2873" t="s">
        <v>3631</v>
      </c>
      <c r="C2873" s="7">
        <v>-0.16644848397270501</v>
      </c>
      <c r="D2873" s="7">
        <v>-0.72087829522065805</v>
      </c>
      <c r="E2873" s="7">
        <v>-1.54121177640879</v>
      </c>
      <c r="F2873" s="7">
        <v>1.1153033165247299</v>
      </c>
      <c r="G2873">
        <v>262227</v>
      </c>
      <c r="I2873" t="s">
        <v>35</v>
      </c>
      <c r="K2873" t="s">
        <v>35</v>
      </c>
      <c r="N2873" t="s">
        <v>35</v>
      </c>
      <c r="Q2873" t="s">
        <v>35</v>
      </c>
      <c r="U2873" t="s">
        <v>35</v>
      </c>
    </row>
    <row r="2874" spans="1:28" x14ac:dyDescent="0.3">
      <c r="A2874" t="s">
        <v>16885</v>
      </c>
      <c r="B2874" t="s">
        <v>3631</v>
      </c>
      <c r="C2874" s="7">
        <v>-0.13299149011409001</v>
      </c>
      <c r="D2874" s="7">
        <v>-0.73337680244207704</v>
      </c>
      <c r="E2874" s="7">
        <v>-1.55755339487474</v>
      </c>
      <c r="F2874" s="7">
        <v>1.1231880108568</v>
      </c>
      <c r="G2874">
        <v>48876</v>
      </c>
      <c r="I2874" t="s">
        <v>35</v>
      </c>
      <c r="K2874" t="s">
        <v>35</v>
      </c>
      <c r="N2874" t="s">
        <v>35</v>
      </c>
      <c r="Q2874" t="s">
        <v>35</v>
      </c>
      <c r="U2874" t="s">
        <v>35</v>
      </c>
    </row>
    <row r="2875" spans="1:28" x14ac:dyDescent="0.3">
      <c r="A2875" t="s">
        <v>16884</v>
      </c>
      <c r="B2875" t="s">
        <v>3631</v>
      </c>
      <c r="C2875" s="7">
        <v>-0.25748678814759202</v>
      </c>
      <c r="D2875" s="7">
        <v>-0.71537577456682999</v>
      </c>
      <c r="E2875" s="7">
        <v>-1.53136506203538</v>
      </c>
      <c r="F2875" s="7">
        <v>1.1568209871551001</v>
      </c>
      <c r="G2875">
        <v>262010</v>
      </c>
      <c r="M2875" t="s">
        <v>16883</v>
      </c>
      <c r="N2875" t="s">
        <v>35281</v>
      </c>
      <c r="O2875" t="s">
        <v>16882</v>
      </c>
      <c r="P2875" t="s">
        <v>16881</v>
      </c>
      <c r="Q2875" t="s">
        <v>16880</v>
      </c>
      <c r="R2875" t="s">
        <v>16879</v>
      </c>
      <c r="S2875" t="s">
        <v>16878</v>
      </c>
      <c r="V2875" t="s">
        <v>16877</v>
      </c>
      <c r="W2875" t="s">
        <v>16876</v>
      </c>
      <c r="X2875">
        <v>100</v>
      </c>
      <c r="Y2875">
        <v>46.15</v>
      </c>
      <c r="Z2875">
        <v>88.64</v>
      </c>
      <c r="AA2875">
        <v>88.64</v>
      </c>
      <c r="AB2875">
        <v>94.83</v>
      </c>
    </row>
    <row r="2876" spans="1:28" x14ac:dyDescent="0.3">
      <c r="A2876" t="s">
        <v>20881</v>
      </c>
      <c r="B2876" t="s">
        <v>3636</v>
      </c>
      <c r="C2876" s="7">
        <v>0.123112431770905</v>
      </c>
      <c r="D2876" s="7">
        <v>1.2045906425980299</v>
      </c>
      <c r="E2876" s="7">
        <v>-7.9694871223687805E-2</v>
      </c>
      <c r="F2876" s="7">
        <v>0.98506573079642901</v>
      </c>
      <c r="G2876">
        <v>354049</v>
      </c>
      <c r="M2876" t="s">
        <v>20880</v>
      </c>
      <c r="N2876" t="s">
        <v>35106</v>
      </c>
      <c r="O2876" t="s">
        <v>20879</v>
      </c>
      <c r="P2876" t="s">
        <v>20878</v>
      </c>
      <c r="Q2876" t="s">
        <v>35107</v>
      </c>
      <c r="R2876" t="s">
        <v>20877</v>
      </c>
      <c r="X2876">
        <v>100</v>
      </c>
      <c r="Y2876">
        <v>37.14</v>
      </c>
    </row>
    <row r="2877" spans="1:28" x14ac:dyDescent="0.3">
      <c r="A2877" t="s">
        <v>12493</v>
      </c>
      <c r="B2877" t="s">
        <v>3631</v>
      </c>
      <c r="C2877" s="7">
        <v>-0.176927506748181</v>
      </c>
      <c r="D2877" s="7">
        <v>-0.378138699007948</v>
      </c>
      <c r="E2877" s="7">
        <v>9.9886300831379896E-3</v>
      </c>
      <c r="F2877" s="7">
        <v>-1.19694026389662</v>
      </c>
      <c r="G2877">
        <v>331702</v>
      </c>
      <c r="I2877" t="s">
        <v>35</v>
      </c>
      <c r="K2877" t="s">
        <v>35</v>
      </c>
      <c r="N2877" t="s">
        <v>35</v>
      </c>
      <c r="Q2877" t="s">
        <v>35</v>
      </c>
      <c r="U2877" t="s">
        <v>35</v>
      </c>
    </row>
    <row r="2878" spans="1:28" x14ac:dyDescent="0.3">
      <c r="A2878" t="s">
        <v>16875</v>
      </c>
      <c r="B2878" t="s">
        <v>3631</v>
      </c>
      <c r="C2878" s="7">
        <v>-0.95649365798632502</v>
      </c>
      <c r="D2878" s="7">
        <v>-0.86983428891196901</v>
      </c>
      <c r="E2878" s="7">
        <v>-1.1241938034812999</v>
      </c>
      <c r="F2878" s="7">
        <v>-1.7086480524909899</v>
      </c>
      <c r="G2878">
        <v>73783</v>
      </c>
      <c r="I2878" t="s">
        <v>35</v>
      </c>
      <c r="K2878" t="s">
        <v>35</v>
      </c>
      <c r="N2878" t="s">
        <v>35</v>
      </c>
      <c r="Q2878" t="s">
        <v>35</v>
      </c>
      <c r="S2878" t="s">
        <v>16874</v>
      </c>
      <c r="U2878" t="s">
        <v>35</v>
      </c>
      <c r="V2878" t="s">
        <v>16873</v>
      </c>
      <c r="X2878">
        <v>100</v>
      </c>
      <c r="Z2878">
        <v>57.14</v>
      </c>
      <c r="AA2878">
        <v>57.14</v>
      </c>
    </row>
    <row r="2879" spans="1:28" x14ac:dyDescent="0.3">
      <c r="A2879" t="s">
        <v>7411</v>
      </c>
      <c r="B2879" t="s">
        <v>3636</v>
      </c>
      <c r="C2879" s="7">
        <v>4.58532597088149</v>
      </c>
      <c r="D2879" s="7">
        <v>4.2558318949699503</v>
      </c>
      <c r="E2879" s="7">
        <v>3.3026980273031401</v>
      </c>
      <c r="F2879" s="7">
        <v>3.5400805456244502</v>
      </c>
      <c r="G2879">
        <v>48444</v>
      </c>
      <c r="J2879" t="s">
        <v>458</v>
      </c>
      <c r="K2879" t="s">
        <v>459</v>
      </c>
      <c r="L2879" t="s">
        <v>460</v>
      </c>
      <c r="M2879" t="s">
        <v>2796</v>
      </c>
      <c r="N2879" t="s">
        <v>2797</v>
      </c>
      <c r="O2879" t="s">
        <v>2798</v>
      </c>
      <c r="P2879" t="s">
        <v>458</v>
      </c>
      <c r="Q2879" t="s">
        <v>459</v>
      </c>
      <c r="R2879" t="s">
        <v>2799</v>
      </c>
      <c r="S2879" t="s">
        <v>7410</v>
      </c>
      <c r="T2879" t="s">
        <v>458</v>
      </c>
      <c r="U2879" t="s">
        <v>459</v>
      </c>
      <c r="V2879" t="s">
        <v>7409</v>
      </c>
      <c r="X2879">
        <v>100</v>
      </c>
      <c r="Y2879">
        <v>37.299999999999997</v>
      </c>
      <c r="Z2879">
        <v>100</v>
      </c>
      <c r="AA2879">
        <v>100</v>
      </c>
    </row>
    <row r="2880" spans="1:28" x14ac:dyDescent="0.3">
      <c r="A2880" t="s">
        <v>2954</v>
      </c>
      <c r="B2880" t="s">
        <v>3636</v>
      </c>
      <c r="C2880" s="7">
        <v>1.39519454217955</v>
      </c>
      <c r="D2880" s="7">
        <v>3.15646061626351</v>
      </c>
      <c r="E2880" s="7">
        <v>3.0222745172274701</v>
      </c>
      <c r="F2880" s="7">
        <v>1.92969428852234</v>
      </c>
      <c r="G2880">
        <v>73790</v>
      </c>
      <c r="M2880" t="s">
        <v>2955</v>
      </c>
      <c r="N2880" t="s">
        <v>2956</v>
      </c>
      <c r="O2880" t="s">
        <v>2957</v>
      </c>
      <c r="P2880" t="s">
        <v>2958</v>
      </c>
      <c r="Q2880" t="s">
        <v>2959</v>
      </c>
      <c r="R2880" t="s">
        <v>2960</v>
      </c>
      <c r="S2880" t="s">
        <v>2961</v>
      </c>
      <c r="V2880" t="s">
        <v>3683</v>
      </c>
      <c r="X2880">
        <v>97.08</v>
      </c>
      <c r="Y2880">
        <v>42.86</v>
      </c>
      <c r="Z2880">
        <v>38.619999999999997</v>
      </c>
      <c r="AA2880">
        <v>38.619999999999997</v>
      </c>
    </row>
    <row r="2881" spans="1:28" x14ac:dyDescent="0.3">
      <c r="A2881" t="s">
        <v>16872</v>
      </c>
      <c r="B2881" t="s">
        <v>3636</v>
      </c>
      <c r="C2881" s="7">
        <v>0.71437051281493902</v>
      </c>
      <c r="D2881" s="7">
        <v>0.72124894313240695</v>
      </c>
      <c r="E2881" s="7">
        <v>-1.95032917287845</v>
      </c>
      <c r="F2881" s="7">
        <v>0.89753792025675705</v>
      </c>
      <c r="G2881">
        <v>234781</v>
      </c>
      <c r="J2881" t="s">
        <v>668</v>
      </c>
      <c r="K2881" t="s">
        <v>669</v>
      </c>
      <c r="L2881" t="s">
        <v>670</v>
      </c>
      <c r="M2881" t="s">
        <v>16871</v>
      </c>
      <c r="N2881" t="s">
        <v>16870</v>
      </c>
      <c r="O2881" t="s">
        <v>16869</v>
      </c>
      <c r="P2881" t="s">
        <v>16868</v>
      </c>
      <c r="Q2881" t="s">
        <v>16867</v>
      </c>
      <c r="R2881" t="s">
        <v>16866</v>
      </c>
      <c r="S2881" t="s">
        <v>16865</v>
      </c>
      <c r="T2881" t="s">
        <v>16864</v>
      </c>
      <c r="U2881" t="s">
        <v>16863</v>
      </c>
      <c r="V2881" t="s">
        <v>16862</v>
      </c>
      <c r="W2881" t="s">
        <v>16861</v>
      </c>
      <c r="X2881">
        <v>100</v>
      </c>
      <c r="Y2881">
        <v>43.33</v>
      </c>
      <c r="Z2881">
        <v>78.739999999999995</v>
      </c>
      <c r="AA2881">
        <v>78.739999999999995</v>
      </c>
      <c r="AB2881">
        <v>77.650000000000006</v>
      </c>
    </row>
    <row r="2882" spans="1:28" x14ac:dyDescent="0.3">
      <c r="A2882" t="s">
        <v>7408</v>
      </c>
      <c r="B2882" t="s">
        <v>3636</v>
      </c>
      <c r="C2882" s="7">
        <v>2.3254811037588401</v>
      </c>
      <c r="D2882" s="7">
        <v>1.8071119873860999</v>
      </c>
      <c r="E2882" s="7">
        <v>1.3950652923823901</v>
      </c>
      <c r="F2882" s="7">
        <v>0.91962198900569903</v>
      </c>
      <c r="G2882">
        <v>244136</v>
      </c>
      <c r="J2882" t="s">
        <v>668</v>
      </c>
      <c r="K2882" t="s">
        <v>669</v>
      </c>
      <c r="L2882" t="s">
        <v>670</v>
      </c>
      <c r="M2882" t="s">
        <v>7407</v>
      </c>
      <c r="N2882" t="s">
        <v>7406</v>
      </c>
      <c r="O2882" t="s">
        <v>7405</v>
      </c>
      <c r="P2882" t="s">
        <v>674</v>
      </c>
      <c r="Q2882" t="s">
        <v>675</v>
      </c>
      <c r="R2882" t="s">
        <v>7404</v>
      </c>
      <c r="S2882" t="s">
        <v>7403</v>
      </c>
      <c r="T2882" t="s">
        <v>674</v>
      </c>
      <c r="U2882" t="s">
        <v>675</v>
      </c>
      <c r="V2882" t="s">
        <v>7402</v>
      </c>
      <c r="X2882">
        <v>100</v>
      </c>
      <c r="Y2882">
        <v>43.48</v>
      </c>
      <c r="Z2882">
        <v>71.739999999999995</v>
      </c>
      <c r="AA2882">
        <v>71.739999999999995</v>
      </c>
    </row>
    <row r="2883" spans="1:28" x14ac:dyDescent="0.3">
      <c r="A2883" t="s">
        <v>2962</v>
      </c>
      <c r="B2883" t="s">
        <v>3636</v>
      </c>
      <c r="C2883" s="7">
        <v>2.8973792782341401</v>
      </c>
      <c r="D2883" s="7">
        <v>3.1770277322190101</v>
      </c>
      <c r="E2883" s="7">
        <v>2.2264668341901199</v>
      </c>
      <c r="F2883" s="7">
        <v>3.6052045362296501</v>
      </c>
      <c r="G2883">
        <v>262270</v>
      </c>
      <c r="H2883" t="s">
        <v>2466</v>
      </c>
      <c r="I2883" t="s">
        <v>2467</v>
      </c>
      <c r="J2883" t="s">
        <v>197</v>
      </c>
      <c r="K2883" t="s">
        <v>8758</v>
      </c>
      <c r="L2883" t="s">
        <v>3519</v>
      </c>
      <c r="M2883" t="s">
        <v>2963</v>
      </c>
      <c r="N2883" t="s">
        <v>3605</v>
      </c>
      <c r="O2883" t="s">
        <v>2964</v>
      </c>
      <c r="P2883" t="s">
        <v>357</v>
      </c>
      <c r="Q2883" t="s">
        <v>8735</v>
      </c>
      <c r="R2883" t="s">
        <v>2965</v>
      </c>
      <c r="S2883" t="s">
        <v>2966</v>
      </c>
      <c r="T2883" t="s">
        <v>357</v>
      </c>
      <c r="U2883" t="s">
        <v>8735</v>
      </c>
      <c r="V2883" t="s">
        <v>3899</v>
      </c>
      <c r="X2883">
        <v>100</v>
      </c>
      <c r="Y2883">
        <v>34.43</v>
      </c>
      <c r="Z2883">
        <v>53.29</v>
      </c>
      <c r="AA2883">
        <v>53.29</v>
      </c>
    </row>
    <row r="2884" spans="1:28" x14ac:dyDescent="0.3">
      <c r="A2884" t="s">
        <v>20876</v>
      </c>
      <c r="B2884" t="s">
        <v>3631</v>
      </c>
      <c r="C2884" s="7">
        <v>0.19845767207448201</v>
      </c>
      <c r="D2884" s="7">
        <v>-1.1420996551328</v>
      </c>
      <c r="E2884" s="7">
        <v>-5.8499168672085503E-2</v>
      </c>
      <c r="F2884" s="7">
        <v>-9.9565432344259602E-2</v>
      </c>
      <c r="G2884">
        <v>232761</v>
      </c>
      <c r="M2884" t="s">
        <v>20875</v>
      </c>
      <c r="N2884" t="s">
        <v>20874</v>
      </c>
      <c r="O2884" t="s">
        <v>20873</v>
      </c>
      <c r="P2884" t="s">
        <v>20872</v>
      </c>
      <c r="Q2884" t="s">
        <v>20871</v>
      </c>
      <c r="R2884" t="s">
        <v>20870</v>
      </c>
      <c r="S2884" t="s">
        <v>20869</v>
      </c>
      <c r="V2884" t="s">
        <v>20868</v>
      </c>
      <c r="X2884">
        <v>100</v>
      </c>
      <c r="Y2884">
        <v>32.76</v>
      </c>
      <c r="Z2884">
        <v>43.83</v>
      </c>
      <c r="AA2884">
        <v>43.83</v>
      </c>
    </row>
    <row r="2885" spans="1:28" x14ac:dyDescent="0.3">
      <c r="A2885" t="s">
        <v>2967</v>
      </c>
      <c r="B2885" t="s">
        <v>3636</v>
      </c>
      <c r="C2885" s="7">
        <v>3.09450285796887</v>
      </c>
      <c r="D2885" s="7">
        <v>4.4167597615969196</v>
      </c>
      <c r="E2885" s="7">
        <v>4.55276964413203</v>
      </c>
      <c r="F2885" s="7">
        <v>2.8251939852466301</v>
      </c>
      <c r="G2885">
        <v>57260</v>
      </c>
      <c r="M2885" t="s">
        <v>2968</v>
      </c>
      <c r="N2885" t="s">
        <v>2969</v>
      </c>
      <c r="P2885" t="s">
        <v>2970</v>
      </c>
      <c r="Q2885" t="s">
        <v>7401</v>
      </c>
      <c r="S2885" t="s">
        <v>2971</v>
      </c>
      <c r="T2885" t="s">
        <v>2972</v>
      </c>
      <c r="U2885" t="s">
        <v>2973</v>
      </c>
      <c r="V2885" t="s">
        <v>3682</v>
      </c>
      <c r="X2885">
        <v>100</v>
      </c>
      <c r="Y2885">
        <v>33.869999999999997</v>
      </c>
      <c r="Z2885">
        <v>43.14</v>
      </c>
      <c r="AA2885">
        <v>43.14</v>
      </c>
    </row>
    <row r="2886" spans="1:28" x14ac:dyDescent="0.3">
      <c r="A2886" t="s">
        <v>2974</v>
      </c>
      <c r="B2886" t="s">
        <v>3636</v>
      </c>
      <c r="C2886" s="7">
        <v>3.2835560304416398</v>
      </c>
      <c r="D2886" s="7">
        <v>4.6333596101301904</v>
      </c>
      <c r="E2886" s="7">
        <v>4.4768125985375198</v>
      </c>
      <c r="F2886" s="7">
        <v>2.7352383347563101</v>
      </c>
      <c r="G2886">
        <v>261856</v>
      </c>
      <c r="J2886" t="s">
        <v>458</v>
      </c>
      <c r="K2886" t="s">
        <v>459</v>
      </c>
      <c r="L2886" t="s">
        <v>460</v>
      </c>
      <c r="M2886" t="s">
        <v>2796</v>
      </c>
      <c r="N2886" t="s">
        <v>2797</v>
      </c>
      <c r="O2886" t="s">
        <v>2798</v>
      </c>
      <c r="P2886" t="s">
        <v>458</v>
      </c>
      <c r="Q2886" t="s">
        <v>459</v>
      </c>
      <c r="R2886" t="s">
        <v>2799</v>
      </c>
      <c r="S2886" t="s">
        <v>2975</v>
      </c>
      <c r="T2886" t="s">
        <v>458</v>
      </c>
      <c r="U2886" t="s">
        <v>459</v>
      </c>
      <c r="V2886" t="s">
        <v>3766</v>
      </c>
      <c r="X2886">
        <v>90.72</v>
      </c>
      <c r="Y2886">
        <v>30.82</v>
      </c>
      <c r="Z2886">
        <v>37.44</v>
      </c>
      <c r="AA2886">
        <v>37.44</v>
      </c>
    </row>
    <row r="2887" spans="1:28" x14ac:dyDescent="0.3">
      <c r="A2887" t="s">
        <v>28943</v>
      </c>
      <c r="B2887" t="s">
        <v>3636</v>
      </c>
      <c r="C2887" s="7">
        <v>1.1426166228815999</v>
      </c>
      <c r="D2887" s="7">
        <v>1.4008518869561499</v>
      </c>
      <c r="E2887" s="7">
        <v>1.0182774480363399</v>
      </c>
      <c r="F2887" s="7">
        <v>1.2490324682132701</v>
      </c>
      <c r="G2887">
        <v>340819</v>
      </c>
      <c r="M2887" t="s">
        <v>28942</v>
      </c>
      <c r="N2887" t="s">
        <v>34722</v>
      </c>
      <c r="O2887" t="s">
        <v>28941</v>
      </c>
      <c r="P2887" t="s">
        <v>28940</v>
      </c>
      <c r="Q2887" t="s">
        <v>34723</v>
      </c>
      <c r="R2887" t="s">
        <v>28939</v>
      </c>
      <c r="S2887" t="s">
        <v>28938</v>
      </c>
      <c r="T2887" t="s">
        <v>2672</v>
      </c>
      <c r="U2887" t="s">
        <v>2673</v>
      </c>
      <c r="V2887" t="s">
        <v>28937</v>
      </c>
      <c r="W2887" t="s">
        <v>28936</v>
      </c>
      <c r="X2887">
        <v>86.36</v>
      </c>
      <c r="Y2887">
        <v>30.49</v>
      </c>
      <c r="Z2887">
        <v>63.99</v>
      </c>
      <c r="AA2887">
        <v>63.99</v>
      </c>
      <c r="AB2887">
        <v>80.45</v>
      </c>
    </row>
    <row r="2888" spans="1:28" x14ac:dyDescent="0.3">
      <c r="A2888" t="s">
        <v>4369</v>
      </c>
      <c r="B2888" t="s">
        <v>3636</v>
      </c>
      <c r="C2888" s="7">
        <v>-3.43804240987566E-3</v>
      </c>
      <c r="D2888" s="7">
        <v>1.0732643515917</v>
      </c>
      <c r="E2888" s="7">
        <v>0.123785978658045</v>
      </c>
      <c r="F2888" s="7">
        <v>3.6457583939734</v>
      </c>
      <c r="G2888">
        <v>227470</v>
      </c>
      <c r="H2888" t="s">
        <v>23</v>
      </c>
      <c r="I2888" t="s">
        <v>24</v>
      </c>
      <c r="J2888" t="s">
        <v>25</v>
      </c>
      <c r="K2888" t="s">
        <v>4368</v>
      </c>
      <c r="L2888" t="s">
        <v>26</v>
      </c>
    </row>
    <row r="2889" spans="1:28" x14ac:dyDescent="0.3">
      <c r="A2889" t="s">
        <v>6166</v>
      </c>
      <c r="B2889" t="s">
        <v>3636</v>
      </c>
      <c r="C2889" s="7">
        <v>1.8727254195595699</v>
      </c>
      <c r="D2889" s="7">
        <v>2.2608169226507502</v>
      </c>
      <c r="E2889" s="7">
        <v>1.7151957752575</v>
      </c>
      <c r="F2889" s="7">
        <v>0.98493334182855197</v>
      </c>
      <c r="G2889">
        <v>73815</v>
      </c>
      <c r="M2889" t="s">
        <v>6165</v>
      </c>
      <c r="N2889" t="s">
        <v>6164</v>
      </c>
      <c r="O2889" t="s">
        <v>6163</v>
      </c>
      <c r="P2889" t="s">
        <v>6162</v>
      </c>
      <c r="Q2889" t="s">
        <v>6161</v>
      </c>
      <c r="R2889" t="s">
        <v>6160</v>
      </c>
      <c r="X2889">
        <v>85.02</v>
      </c>
      <c r="Y2889">
        <v>44.44</v>
      </c>
    </row>
    <row r="2890" spans="1:28" x14ac:dyDescent="0.3">
      <c r="A2890" t="s">
        <v>2976</v>
      </c>
      <c r="B2890" t="s">
        <v>3631</v>
      </c>
      <c r="C2890" s="7">
        <v>-1.1637151902828899</v>
      </c>
      <c r="D2890" s="7">
        <v>-1.1890852221936199</v>
      </c>
      <c r="E2890" s="7">
        <v>-2.0004933130594398</v>
      </c>
      <c r="F2890" s="7">
        <v>-1.37773826346741</v>
      </c>
      <c r="G2890">
        <v>331732</v>
      </c>
      <c r="H2890" t="s">
        <v>1570</v>
      </c>
      <c r="I2890" t="s">
        <v>1571</v>
      </c>
      <c r="J2890" t="s">
        <v>1572</v>
      </c>
      <c r="K2890" t="s">
        <v>1573</v>
      </c>
      <c r="L2890" t="s">
        <v>2977</v>
      </c>
      <c r="M2890" t="s">
        <v>2978</v>
      </c>
      <c r="N2890" t="s">
        <v>2979</v>
      </c>
      <c r="O2890" t="s">
        <v>2980</v>
      </c>
      <c r="P2890" t="s">
        <v>1578</v>
      </c>
      <c r="Q2890" t="s">
        <v>1579</v>
      </c>
      <c r="S2890" t="s">
        <v>2981</v>
      </c>
      <c r="T2890" t="s">
        <v>2982</v>
      </c>
      <c r="U2890" t="s">
        <v>2983</v>
      </c>
      <c r="V2890" t="s">
        <v>3898</v>
      </c>
      <c r="X2890">
        <v>100</v>
      </c>
      <c r="Y2890">
        <v>32.97</v>
      </c>
      <c r="Z2890">
        <v>74.19</v>
      </c>
      <c r="AA2890">
        <v>74.19</v>
      </c>
    </row>
    <row r="2891" spans="1:28" x14ac:dyDescent="0.3">
      <c r="A2891" t="s">
        <v>2984</v>
      </c>
      <c r="B2891" t="s">
        <v>3631</v>
      </c>
      <c r="C2891" s="7">
        <v>-2.8022327854543501</v>
      </c>
      <c r="D2891" s="7">
        <v>-2.8479894410999802</v>
      </c>
      <c r="E2891" s="7">
        <v>-2.1370398742827001</v>
      </c>
      <c r="F2891" s="7">
        <v>-2.4552124835575402</v>
      </c>
      <c r="G2891">
        <v>64320</v>
      </c>
      <c r="H2891" t="s">
        <v>2985</v>
      </c>
      <c r="I2891" t="s">
        <v>3897</v>
      </c>
      <c r="J2891" t="s">
        <v>2986</v>
      </c>
      <c r="K2891" t="s">
        <v>7400</v>
      </c>
      <c r="L2891" t="s">
        <v>2987</v>
      </c>
      <c r="M2891" t="s">
        <v>2988</v>
      </c>
      <c r="N2891" t="s">
        <v>7399</v>
      </c>
      <c r="O2891" t="s">
        <v>2989</v>
      </c>
      <c r="P2891" t="s">
        <v>1855</v>
      </c>
      <c r="Q2891" t="s">
        <v>8768</v>
      </c>
      <c r="R2891" t="s">
        <v>2990</v>
      </c>
      <c r="S2891" t="s">
        <v>2991</v>
      </c>
      <c r="T2891" t="s">
        <v>247</v>
      </c>
      <c r="U2891" t="s">
        <v>8714</v>
      </c>
      <c r="V2891" t="s">
        <v>3896</v>
      </c>
      <c r="X2891">
        <v>100</v>
      </c>
      <c r="Y2891">
        <v>27.59</v>
      </c>
      <c r="Z2891">
        <v>74.349999999999994</v>
      </c>
      <c r="AA2891">
        <v>74.349999999999994</v>
      </c>
    </row>
    <row r="2892" spans="1:28" x14ac:dyDescent="0.3">
      <c r="A2892" t="s">
        <v>16860</v>
      </c>
      <c r="B2892" t="s">
        <v>3631</v>
      </c>
      <c r="C2892" s="7">
        <v>-0.60524634270511501</v>
      </c>
      <c r="D2892" s="7">
        <v>-0.82500219544127196</v>
      </c>
      <c r="E2892" s="7">
        <v>-1.07318690883955</v>
      </c>
      <c r="F2892" s="7">
        <v>-0.98160938247928298</v>
      </c>
      <c r="G2892">
        <v>352242</v>
      </c>
      <c r="M2892" t="s">
        <v>16859</v>
      </c>
      <c r="N2892" t="s">
        <v>35282</v>
      </c>
      <c r="O2892" t="s">
        <v>16858</v>
      </c>
      <c r="P2892" t="s">
        <v>16857</v>
      </c>
      <c r="Q2892" t="s">
        <v>35283</v>
      </c>
      <c r="R2892" t="s">
        <v>16856</v>
      </c>
      <c r="S2892" t="s">
        <v>16855</v>
      </c>
      <c r="V2892" t="s">
        <v>16854</v>
      </c>
      <c r="X2892">
        <v>100</v>
      </c>
      <c r="Y2892">
        <v>34.090000000000003</v>
      </c>
      <c r="Z2892">
        <v>48.72</v>
      </c>
      <c r="AA2892">
        <v>48.72</v>
      </c>
    </row>
    <row r="2893" spans="1:28" x14ac:dyDescent="0.3">
      <c r="A2893" t="s">
        <v>7398</v>
      </c>
      <c r="B2893" t="s">
        <v>3631</v>
      </c>
      <c r="C2893" s="7">
        <v>-2.1711638231844201</v>
      </c>
      <c r="D2893" s="7">
        <v>-0.33595516776037798</v>
      </c>
      <c r="E2893" s="7">
        <v>0.47531814109447801</v>
      </c>
      <c r="F2893" s="7">
        <v>7.8213454789203496E-2</v>
      </c>
      <c r="G2893">
        <v>279251</v>
      </c>
      <c r="H2893" t="s">
        <v>7397</v>
      </c>
      <c r="I2893" t="s">
        <v>7396</v>
      </c>
      <c r="J2893" t="s">
        <v>7395</v>
      </c>
      <c r="K2893" t="s">
        <v>7394</v>
      </c>
      <c r="L2893" t="s">
        <v>7393</v>
      </c>
      <c r="M2893" t="s">
        <v>7392</v>
      </c>
      <c r="N2893" t="s">
        <v>7391</v>
      </c>
      <c r="O2893" t="s">
        <v>7390</v>
      </c>
      <c r="P2893" t="s">
        <v>45</v>
      </c>
      <c r="Q2893" t="s">
        <v>3846</v>
      </c>
      <c r="R2893" t="s">
        <v>7389</v>
      </c>
      <c r="S2893" t="s">
        <v>7388</v>
      </c>
      <c r="T2893" t="s">
        <v>1485</v>
      </c>
      <c r="U2893" t="s">
        <v>3903</v>
      </c>
      <c r="V2893" t="s">
        <v>7387</v>
      </c>
      <c r="X2893">
        <v>100</v>
      </c>
      <c r="Y2893">
        <v>33.33</v>
      </c>
      <c r="Z2893">
        <v>69.44</v>
      </c>
      <c r="AA2893">
        <v>69.44</v>
      </c>
    </row>
    <row r="2894" spans="1:28" x14ac:dyDescent="0.3">
      <c r="A2894" t="s">
        <v>28935</v>
      </c>
      <c r="B2894" t="s">
        <v>3631</v>
      </c>
      <c r="C2894" s="7">
        <v>-1.1818502803890101</v>
      </c>
      <c r="D2894" s="7">
        <v>-0.83274237808957596</v>
      </c>
      <c r="E2894" s="7">
        <v>-0.16435581846147199</v>
      </c>
      <c r="F2894" s="7">
        <v>0.198150070839826</v>
      </c>
      <c r="G2894">
        <v>25889</v>
      </c>
      <c r="S2894" t="s">
        <v>28934</v>
      </c>
      <c r="T2894" t="s">
        <v>12720</v>
      </c>
      <c r="U2894" t="s">
        <v>34724</v>
      </c>
      <c r="V2894" t="s">
        <v>28933</v>
      </c>
      <c r="X2894">
        <v>91.02</v>
      </c>
      <c r="Z2894">
        <v>46.84</v>
      </c>
      <c r="AA2894">
        <v>46.84</v>
      </c>
    </row>
    <row r="2895" spans="1:28" x14ac:dyDescent="0.3">
      <c r="A2895" t="s">
        <v>7386</v>
      </c>
      <c r="B2895" t="s">
        <v>3631</v>
      </c>
      <c r="C2895" s="7">
        <v>-2.4343561761281101</v>
      </c>
      <c r="D2895" s="7">
        <v>-0.68215576671131095</v>
      </c>
      <c r="E2895" s="7">
        <v>-0.158824649239201</v>
      </c>
      <c r="F2895" s="7">
        <v>-0.35476149731838402</v>
      </c>
      <c r="G2895">
        <v>356961</v>
      </c>
      <c r="M2895" t="s">
        <v>7385</v>
      </c>
      <c r="N2895" t="s">
        <v>5466</v>
      </c>
      <c r="O2895" t="s">
        <v>7384</v>
      </c>
      <c r="P2895" t="s">
        <v>5463</v>
      </c>
      <c r="Q2895" t="s">
        <v>8778</v>
      </c>
      <c r="R2895" t="s">
        <v>7383</v>
      </c>
      <c r="S2895" t="s">
        <v>7382</v>
      </c>
      <c r="T2895" t="s">
        <v>6267</v>
      </c>
      <c r="U2895" t="s">
        <v>6266</v>
      </c>
      <c r="V2895" t="s">
        <v>7381</v>
      </c>
      <c r="W2895" t="s">
        <v>7380</v>
      </c>
      <c r="Y2895">
        <v>34.869999999999997</v>
      </c>
      <c r="Z2895">
        <v>94.74</v>
      </c>
      <c r="AA2895">
        <v>94.74</v>
      </c>
      <c r="AB2895">
        <v>82.5</v>
      </c>
    </row>
    <row r="2896" spans="1:28" x14ac:dyDescent="0.3">
      <c r="A2896" t="s">
        <v>7379</v>
      </c>
      <c r="B2896" t="s">
        <v>3631</v>
      </c>
      <c r="C2896" s="7">
        <v>-2.5456102882012299</v>
      </c>
      <c r="D2896" s="7">
        <v>-0.36028222346491201</v>
      </c>
      <c r="E2896" s="7">
        <v>-0.36066260814680701</v>
      </c>
      <c r="F2896" s="7">
        <v>-0.191812586835863</v>
      </c>
      <c r="G2896">
        <v>323049</v>
      </c>
      <c r="H2896" t="s">
        <v>54</v>
      </c>
      <c r="I2896" t="s">
        <v>55</v>
      </c>
      <c r="J2896" t="s">
        <v>56</v>
      </c>
      <c r="K2896" t="s">
        <v>57</v>
      </c>
      <c r="L2896" t="s">
        <v>58</v>
      </c>
      <c r="M2896" t="s">
        <v>7378</v>
      </c>
      <c r="N2896" t="s">
        <v>6180</v>
      </c>
      <c r="O2896" t="s">
        <v>7377</v>
      </c>
      <c r="P2896" t="s">
        <v>56</v>
      </c>
      <c r="Q2896" t="s">
        <v>60</v>
      </c>
      <c r="R2896" t="s">
        <v>7376</v>
      </c>
      <c r="S2896" t="s">
        <v>7375</v>
      </c>
      <c r="T2896" t="s">
        <v>56</v>
      </c>
      <c r="U2896" t="s">
        <v>60</v>
      </c>
      <c r="V2896" t="s">
        <v>7374</v>
      </c>
      <c r="W2896" t="s">
        <v>7373</v>
      </c>
      <c r="X2896">
        <v>94.83</v>
      </c>
      <c r="Y2896">
        <v>33.58</v>
      </c>
      <c r="Z2896">
        <v>81.03</v>
      </c>
      <c r="AA2896">
        <v>81.03</v>
      </c>
      <c r="AB2896">
        <v>75.55</v>
      </c>
    </row>
    <row r="2897" spans="1:28" x14ac:dyDescent="0.3">
      <c r="A2897" t="s">
        <v>28932</v>
      </c>
      <c r="B2897" t="s">
        <v>3636</v>
      </c>
      <c r="C2897" s="7">
        <v>1.18638285420234</v>
      </c>
      <c r="D2897" s="7">
        <v>-8.1819949871542605E-2</v>
      </c>
      <c r="E2897" s="7">
        <v>1.1242360869288399</v>
      </c>
      <c r="F2897" s="7">
        <v>1.17406920573601</v>
      </c>
      <c r="G2897">
        <v>262435</v>
      </c>
      <c r="H2897" t="s">
        <v>106</v>
      </c>
      <c r="I2897" t="s">
        <v>107</v>
      </c>
      <c r="J2897" t="s">
        <v>108</v>
      </c>
      <c r="K2897" t="s">
        <v>109</v>
      </c>
      <c r="L2897" t="s">
        <v>110</v>
      </c>
      <c r="M2897" t="s">
        <v>12659</v>
      </c>
      <c r="N2897" t="s">
        <v>12658</v>
      </c>
      <c r="O2897" t="s">
        <v>12657</v>
      </c>
      <c r="P2897" t="s">
        <v>114</v>
      </c>
      <c r="Q2897" t="s">
        <v>115</v>
      </c>
      <c r="R2897" t="s">
        <v>12656</v>
      </c>
      <c r="S2897" t="s">
        <v>28931</v>
      </c>
      <c r="T2897" t="s">
        <v>114</v>
      </c>
      <c r="U2897" t="s">
        <v>115</v>
      </c>
      <c r="V2897" t="s">
        <v>28930</v>
      </c>
      <c r="W2897" t="s">
        <v>28929</v>
      </c>
      <c r="X2897">
        <v>100</v>
      </c>
      <c r="Y2897">
        <v>23.04</v>
      </c>
      <c r="Z2897">
        <v>75.680000000000007</v>
      </c>
      <c r="AA2897">
        <v>75.680000000000007</v>
      </c>
      <c r="AB2897">
        <v>76.31</v>
      </c>
    </row>
    <row r="2898" spans="1:28" x14ac:dyDescent="0.3">
      <c r="A2898" t="s">
        <v>16853</v>
      </c>
      <c r="B2898" t="s">
        <v>3636</v>
      </c>
      <c r="C2898" s="7">
        <v>0.566268617923674</v>
      </c>
      <c r="D2898" s="7">
        <v>0.253365130095695</v>
      </c>
      <c r="E2898" s="7">
        <v>1.32596336807703</v>
      </c>
      <c r="F2898" s="7">
        <v>0.94015439013829605</v>
      </c>
      <c r="G2898">
        <v>49061</v>
      </c>
      <c r="M2898" t="s">
        <v>16852</v>
      </c>
      <c r="N2898" t="s">
        <v>16851</v>
      </c>
      <c r="O2898" t="s">
        <v>16850</v>
      </c>
      <c r="P2898" t="s">
        <v>16849</v>
      </c>
      <c r="Q2898" t="s">
        <v>16848</v>
      </c>
      <c r="R2898" t="s">
        <v>16847</v>
      </c>
      <c r="S2898" t="s">
        <v>16846</v>
      </c>
      <c r="T2898" t="s">
        <v>16845</v>
      </c>
      <c r="U2898" t="s">
        <v>16844</v>
      </c>
      <c r="V2898" t="s">
        <v>16843</v>
      </c>
      <c r="W2898" t="s">
        <v>16842</v>
      </c>
      <c r="X2898">
        <v>97</v>
      </c>
      <c r="Y2898">
        <v>40.68</v>
      </c>
      <c r="Z2898">
        <v>70</v>
      </c>
      <c r="AA2898">
        <v>70</v>
      </c>
      <c r="AB2898">
        <v>79.27</v>
      </c>
    </row>
    <row r="2899" spans="1:28" x14ac:dyDescent="0.3">
      <c r="A2899" t="s">
        <v>2992</v>
      </c>
      <c r="B2899" t="s">
        <v>3636</v>
      </c>
      <c r="C2899" s="7">
        <v>2.2544567115117702</v>
      </c>
      <c r="D2899" s="7">
        <v>1.9771304819185</v>
      </c>
      <c r="E2899" s="7">
        <v>1.8261776464041499</v>
      </c>
      <c r="F2899" s="7">
        <v>1.5132770371308299</v>
      </c>
      <c r="G2899">
        <v>347048</v>
      </c>
      <c r="J2899" t="s">
        <v>2993</v>
      </c>
      <c r="K2899" t="s">
        <v>2994</v>
      </c>
      <c r="L2899" t="s">
        <v>2995</v>
      </c>
      <c r="M2899" t="s">
        <v>2996</v>
      </c>
      <c r="N2899" t="s">
        <v>2997</v>
      </c>
      <c r="O2899" t="s">
        <v>2998</v>
      </c>
      <c r="P2899" t="s">
        <v>2999</v>
      </c>
      <c r="Q2899" t="s">
        <v>3000</v>
      </c>
      <c r="R2899" t="s">
        <v>3001</v>
      </c>
      <c r="S2899" t="s">
        <v>3002</v>
      </c>
      <c r="T2899" t="s">
        <v>2999</v>
      </c>
      <c r="U2899" t="s">
        <v>3000</v>
      </c>
      <c r="V2899" t="s">
        <v>3765</v>
      </c>
      <c r="W2899" t="s">
        <v>7372</v>
      </c>
      <c r="X2899">
        <v>99.6</v>
      </c>
      <c r="Y2899">
        <v>34.81</v>
      </c>
      <c r="Z2899">
        <v>51.27</v>
      </c>
      <c r="AA2899">
        <v>51.27</v>
      </c>
      <c r="AB2899">
        <v>84.26</v>
      </c>
    </row>
    <row r="2900" spans="1:28" x14ac:dyDescent="0.3">
      <c r="A2900" t="s">
        <v>12492</v>
      </c>
      <c r="B2900" t="s">
        <v>3631</v>
      </c>
      <c r="C2900" s="7">
        <v>-0.16562514591442101</v>
      </c>
      <c r="D2900" s="7">
        <v>-0.294413828697211</v>
      </c>
      <c r="E2900" s="7">
        <v>-0.723509211629072</v>
      </c>
      <c r="F2900" s="7">
        <v>-1.4049851402342799</v>
      </c>
      <c r="G2900">
        <v>57296</v>
      </c>
      <c r="M2900" t="s">
        <v>12491</v>
      </c>
      <c r="N2900" t="s">
        <v>12490</v>
      </c>
      <c r="O2900" t="s">
        <v>12489</v>
      </c>
      <c r="P2900" t="s">
        <v>12488</v>
      </c>
      <c r="Q2900" t="s">
        <v>12487</v>
      </c>
      <c r="R2900" t="s">
        <v>12486</v>
      </c>
      <c r="X2900">
        <v>74.680000000000007</v>
      </c>
      <c r="Y2900">
        <v>62.5</v>
      </c>
    </row>
    <row r="2901" spans="1:28" x14ac:dyDescent="0.3">
      <c r="A2901" t="s">
        <v>3003</v>
      </c>
      <c r="B2901" t="s">
        <v>3639</v>
      </c>
      <c r="C2901" s="7">
        <v>5.6910216653167902</v>
      </c>
      <c r="D2901" s="7">
        <v>6.0211874715903999</v>
      </c>
      <c r="E2901" s="7">
        <v>6.0466266111882003</v>
      </c>
      <c r="F2901" s="7">
        <v>4.7585312945304699</v>
      </c>
      <c r="G2901">
        <v>73851</v>
      </c>
      <c r="M2901" t="s">
        <v>3004</v>
      </c>
      <c r="N2901" t="s">
        <v>3005</v>
      </c>
      <c r="O2901" t="s">
        <v>3006</v>
      </c>
      <c r="P2901" t="s">
        <v>3007</v>
      </c>
      <c r="Q2901" t="s">
        <v>3606</v>
      </c>
      <c r="R2901" t="s">
        <v>3008</v>
      </c>
      <c r="X2901">
        <v>100</v>
      </c>
      <c r="Y2901">
        <v>32.86</v>
      </c>
    </row>
    <row r="2902" spans="1:28" x14ac:dyDescent="0.3">
      <c r="A2902" t="s">
        <v>20867</v>
      </c>
      <c r="B2902" t="s">
        <v>3636</v>
      </c>
      <c r="C2902" s="7">
        <v>0</v>
      </c>
      <c r="D2902" s="7">
        <v>1.4731640762546701</v>
      </c>
      <c r="E2902" s="7">
        <v>0</v>
      </c>
      <c r="F2902" s="7">
        <v>1.39046970556441</v>
      </c>
      <c r="G2902">
        <v>243045</v>
      </c>
      <c r="H2902" t="s">
        <v>20866</v>
      </c>
      <c r="I2902" t="s">
        <v>20865</v>
      </c>
      <c r="J2902" t="s">
        <v>20864</v>
      </c>
      <c r="K2902" t="s">
        <v>34684</v>
      </c>
      <c r="L2902" t="s">
        <v>20863</v>
      </c>
    </row>
    <row r="2903" spans="1:28" x14ac:dyDescent="0.3">
      <c r="A2903" t="s">
        <v>3009</v>
      </c>
      <c r="B2903" t="s">
        <v>3636</v>
      </c>
      <c r="C2903" s="7">
        <v>4.0081554211777402</v>
      </c>
      <c r="D2903" s="7">
        <v>3.09301029898517</v>
      </c>
      <c r="E2903" s="7">
        <v>3.7128201626332702</v>
      </c>
      <c r="F2903" s="7">
        <v>3.6266121874231501</v>
      </c>
      <c r="G2903">
        <v>331769</v>
      </c>
      <c r="J2903" t="s">
        <v>3010</v>
      </c>
      <c r="K2903" t="s">
        <v>3011</v>
      </c>
      <c r="L2903" t="s">
        <v>3012</v>
      </c>
      <c r="V2903" t="s">
        <v>3764</v>
      </c>
      <c r="X2903">
        <v>100</v>
      </c>
      <c r="Z2903">
        <v>28.57</v>
      </c>
    </row>
    <row r="2904" spans="1:28" x14ac:dyDescent="0.3">
      <c r="A2904" t="s">
        <v>20862</v>
      </c>
      <c r="B2904" t="s">
        <v>3636</v>
      </c>
      <c r="C2904" s="7">
        <v>0.48149206384205501</v>
      </c>
      <c r="D2904" s="7">
        <v>1.45704484859395</v>
      </c>
      <c r="E2904" s="7">
        <v>1.0629982717158</v>
      </c>
      <c r="F2904" s="7">
        <v>0.73262468515389001</v>
      </c>
      <c r="G2904">
        <v>340860</v>
      </c>
      <c r="H2904" t="s">
        <v>20861</v>
      </c>
      <c r="I2904" t="s">
        <v>20860</v>
      </c>
      <c r="J2904" t="s">
        <v>20859</v>
      </c>
      <c r="K2904" t="s">
        <v>20858</v>
      </c>
      <c r="L2904" t="s">
        <v>20857</v>
      </c>
      <c r="M2904" t="s">
        <v>20856</v>
      </c>
      <c r="N2904" t="s">
        <v>20855</v>
      </c>
      <c r="O2904" t="s">
        <v>20854</v>
      </c>
      <c r="P2904" t="s">
        <v>20853</v>
      </c>
      <c r="Q2904" t="s">
        <v>20852</v>
      </c>
      <c r="R2904" t="s">
        <v>20851</v>
      </c>
      <c r="S2904" t="s">
        <v>20850</v>
      </c>
      <c r="T2904" t="s">
        <v>20849</v>
      </c>
      <c r="U2904" t="s">
        <v>20848</v>
      </c>
      <c r="V2904" t="s">
        <v>20847</v>
      </c>
      <c r="W2904" t="s">
        <v>20846</v>
      </c>
      <c r="X2904">
        <v>100</v>
      </c>
      <c r="Y2904">
        <v>50.54</v>
      </c>
      <c r="Z2904">
        <v>76.08</v>
      </c>
      <c r="AA2904">
        <v>76.08</v>
      </c>
      <c r="AB2904">
        <v>87.91</v>
      </c>
    </row>
    <row r="2905" spans="1:28" x14ac:dyDescent="0.3">
      <c r="A2905" t="s">
        <v>4367</v>
      </c>
      <c r="B2905" t="s">
        <v>3636</v>
      </c>
      <c r="C2905" s="7">
        <v>-0.94827925760057896</v>
      </c>
      <c r="D2905" s="7">
        <v>-0.47377168646805001</v>
      </c>
      <c r="E2905" s="7">
        <v>-0.47377168646805001</v>
      </c>
      <c r="F2905" s="7">
        <v>2.0783398975696699</v>
      </c>
      <c r="G2905">
        <v>261022</v>
      </c>
      <c r="M2905" t="s">
        <v>4366</v>
      </c>
      <c r="N2905" t="s">
        <v>4365</v>
      </c>
      <c r="O2905" t="s">
        <v>4364</v>
      </c>
      <c r="P2905" t="s">
        <v>4363</v>
      </c>
      <c r="Q2905" t="s">
        <v>4362</v>
      </c>
      <c r="R2905" t="s">
        <v>4361</v>
      </c>
      <c r="S2905" t="s">
        <v>4360</v>
      </c>
      <c r="V2905" t="s">
        <v>4359</v>
      </c>
      <c r="X2905">
        <v>100</v>
      </c>
      <c r="Y2905">
        <v>35</v>
      </c>
      <c r="Z2905">
        <v>65.12</v>
      </c>
      <c r="AA2905">
        <v>65.12</v>
      </c>
    </row>
    <row r="2906" spans="1:28" x14ac:dyDescent="0.3">
      <c r="A2906" t="s">
        <v>28928</v>
      </c>
      <c r="B2906" t="s">
        <v>3631</v>
      </c>
      <c r="C2906" s="7">
        <v>-1.4787949601629899</v>
      </c>
      <c r="D2906" s="7">
        <v>-1.5310499062209799</v>
      </c>
      <c r="E2906" s="7">
        <v>-1.4143207671339999</v>
      </c>
      <c r="F2906" s="7">
        <v>-1.3856524850452701</v>
      </c>
      <c r="G2906">
        <v>349531</v>
      </c>
      <c r="I2906" t="s">
        <v>35</v>
      </c>
      <c r="K2906" t="s">
        <v>35</v>
      </c>
      <c r="N2906" t="s">
        <v>35</v>
      </c>
      <c r="Q2906" t="s">
        <v>35</v>
      </c>
      <c r="U2906" t="s">
        <v>35</v>
      </c>
      <c r="X2906">
        <v>100</v>
      </c>
    </row>
    <row r="2907" spans="1:28" x14ac:dyDescent="0.3">
      <c r="A2907" t="s">
        <v>28927</v>
      </c>
      <c r="B2907" t="s">
        <v>3636</v>
      </c>
      <c r="C2907" s="7">
        <v>1.2346187756451099</v>
      </c>
      <c r="D2907" s="7">
        <v>1.59446905680794</v>
      </c>
      <c r="E2907" s="7">
        <v>1.00196607829412</v>
      </c>
      <c r="F2907" s="7">
        <v>0.93720422022601602</v>
      </c>
      <c r="G2907">
        <v>48425</v>
      </c>
      <c r="H2907" t="s">
        <v>28926</v>
      </c>
      <c r="I2907" t="s">
        <v>28925</v>
      </c>
      <c r="J2907" t="s">
        <v>28924</v>
      </c>
      <c r="K2907" t="s">
        <v>34725</v>
      </c>
      <c r="L2907" t="s">
        <v>34726</v>
      </c>
      <c r="M2907" t="s">
        <v>28923</v>
      </c>
      <c r="N2907" t="s">
        <v>28922</v>
      </c>
      <c r="O2907" t="s">
        <v>4185</v>
      </c>
      <c r="P2907" t="s">
        <v>470</v>
      </c>
      <c r="Q2907" t="s">
        <v>8891</v>
      </c>
      <c r="R2907" t="s">
        <v>28921</v>
      </c>
      <c r="S2907" t="s">
        <v>28920</v>
      </c>
      <c r="T2907" t="s">
        <v>302</v>
      </c>
      <c r="U2907" t="s">
        <v>8709</v>
      </c>
      <c r="V2907" t="s">
        <v>28919</v>
      </c>
      <c r="X2907">
        <v>100</v>
      </c>
      <c r="Y2907">
        <v>27.2</v>
      </c>
      <c r="Z2907">
        <v>59.14</v>
      </c>
      <c r="AA2907">
        <v>59.14</v>
      </c>
    </row>
    <row r="2908" spans="1:28" x14ac:dyDescent="0.3">
      <c r="A2908" t="s">
        <v>12485</v>
      </c>
      <c r="B2908" t="s">
        <v>3636</v>
      </c>
      <c r="C2908" s="7">
        <v>0.71731654170978298</v>
      </c>
      <c r="D2908" s="7">
        <v>0.89400036437649399</v>
      </c>
      <c r="E2908" s="7">
        <v>0.29915470980660103</v>
      </c>
      <c r="F2908" s="7">
        <v>1.89032978558012</v>
      </c>
      <c r="G2908">
        <v>94269</v>
      </c>
      <c r="H2908" t="s">
        <v>1817</v>
      </c>
      <c r="I2908" t="s">
        <v>1818</v>
      </c>
      <c r="J2908" t="s">
        <v>1390</v>
      </c>
      <c r="K2908" t="s">
        <v>3595</v>
      </c>
      <c r="L2908" t="s">
        <v>3596</v>
      </c>
      <c r="M2908" t="s">
        <v>2589</v>
      </c>
      <c r="N2908" t="s">
        <v>2590</v>
      </c>
      <c r="O2908" t="s">
        <v>2591</v>
      </c>
      <c r="P2908" t="s">
        <v>1390</v>
      </c>
      <c r="Q2908" t="s">
        <v>3597</v>
      </c>
      <c r="R2908" t="s">
        <v>2592</v>
      </c>
      <c r="S2908" t="s">
        <v>12484</v>
      </c>
      <c r="T2908" t="s">
        <v>1390</v>
      </c>
      <c r="U2908" t="s">
        <v>3597</v>
      </c>
      <c r="V2908" t="s">
        <v>12483</v>
      </c>
      <c r="X2908">
        <v>100</v>
      </c>
      <c r="Y2908">
        <v>33.33</v>
      </c>
      <c r="Z2908">
        <v>54.79</v>
      </c>
      <c r="AA2908">
        <v>54.79</v>
      </c>
    </row>
    <row r="2909" spans="1:28" x14ac:dyDescent="0.3">
      <c r="A2909" t="s">
        <v>6159</v>
      </c>
      <c r="B2909" t="s">
        <v>3636</v>
      </c>
      <c r="C2909" s="7">
        <v>-5.94167910408121E-2</v>
      </c>
      <c r="D2909" s="7">
        <v>2.0089445077859698</v>
      </c>
      <c r="E2909" s="7">
        <v>1.96718605568618</v>
      </c>
      <c r="F2909" s="7">
        <v>1.7804983680198401</v>
      </c>
      <c r="G2909">
        <v>340878</v>
      </c>
      <c r="H2909" t="s">
        <v>6158</v>
      </c>
      <c r="I2909" t="s">
        <v>6157</v>
      </c>
      <c r="J2909" t="s">
        <v>5489</v>
      </c>
      <c r="K2909" t="s">
        <v>5495</v>
      </c>
      <c r="L2909" t="s">
        <v>5494</v>
      </c>
      <c r="M2909" t="s">
        <v>5493</v>
      </c>
      <c r="N2909" t="s">
        <v>5492</v>
      </c>
      <c r="O2909" t="s">
        <v>5491</v>
      </c>
      <c r="P2909" t="s">
        <v>5489</v>
      </c>
      <c r="Q2909" t="s">
        <v>5488</v>
      </c>
      <c r="S2909" t="s">
        <v>6156</v>
      </c>
      <c r="T2909" t="s">
        <v>5489</v>
      </c>
      <c r="U2909" t="s">
        <v>5488</v>
      </c>
      <c r="V2909" t="s">
        <v>6155</v>
      </c>
      <c r="W2909" t="s">
        <v>6154</v>
      </c>
      <c r="X2909">
        <v>100</v>
      </c>
      <c r="Y2909">
        <v>51.43</v>
      </c>
      <c r="Z2909">
        <v>77.27</v>
      </c>
      <c r="AA2909">
        <v>77.27</v>
      </c>
      <c r="AB2909">
        <v>73.73</v>
      </c>
    </row>
    <row r="2910" spans="1:28" x14ac:dyDescent="0.3">
      <c r="A2910" t="s">
        <v>6153</v>
      </c>
      <c r="B2910" t="s">
        <v>3631</v>
      </c>
      <c r="C2910" s="7">
        <v>-1.62817063994277</v>
      </c>
      <c r="D2910" s="7">
        <v>-2.06631513432986</v>
      </c>
      <c r="E2910" s="7">
        <v>-1.21333274200467</v>
      </c>
      <c r="F2910" s="7">
        <v>-1.66699685222142</v>
      </c>
      <c r="G2910">
        <v>356989</v>
      </c>
      <c r="H2910" t="s">
        <v>6152</v>
      </c>
      <c r="I2910" t="s">
        <v>6151</v>
      </c>
      <c r="J2910" t="s">
        <v>6150</v>
      </c>
      <c r="K2910" t="s">
        <v>6149</v>
      </c>
      <c r="L2910" t="s">
        <v>6148</v>
      </c>
      <c r="M2910" t="s">
        <v>6147</v>
      </c>
      <c r="N2910" t="s">
        <v>6146</v>
      </c>
      <c r="O2910" t="s">
        <v>6145</v>
      </c>
      <c r="P2910" t="s">
        <v>6142</v>
      </c>
      <c r="Q2910" t="s">
        <v>6141</v>
      </c>
      <c r="R2910" t="s">
        <v>6144</v>
      </c>
      <c r="S2910" t="s">
        <v>6143</v>
      </c>
      <c r="T2910" t="s">
        <v>6142</v>
      </c>
      <c r="U2910" t="s">
        <v>6141</v>
      </c>
      <c r="V2910" t="s">
        <v>6140</v>
      </c>
      <c r="X2910">
        <v>100</v>
      </c>
      <c r="Y2910">
        <v>34.909999999999997</v>
      </c>
      <c r="Z2910">
        <v>69.83</v>
      </c>
      <c r="AA2910">
        <v>69.83</v>
      </c>
    </row>
    <row r="2911" spans="1:28" x14ac:dyDescent="0.3">
      <c r="A2911" t="s">
        <v>4358</v>
      </c>
      <c r="B2911" t="s">
        <v>3636</v>
      </c>
      <c r="C2911" s="7">
        <v>0.80059852339377002</v>
      </c>
      <c r="D2911" s="7">
        <v>0.978585450976862</v>
      </c>
      <c r="E2911" s="7">
        <v>0.45396815203545599</v>
      </c>
      <c r="F2911" s="7">
        <v>2.2930487634585202</v>
      </c>
      <c r="G2911">
        <v>331799</v>
      </c>
      <c r="H2911" t="s">
        <v>4357</v>
      </c>
      <c r="I2911" t="s">
        <v>4356</v>
      </c>
      <c r="J2911" t="s">
        <v>4355</v>
      </c>
      <c r="K2911" t="s">
        <v>4354</v>
      </c>
      <c r="L2911" t="s">
        <v>4353</v>
      </c>
      <c r="M2911" t="s">
        <v>4352</v>
      </c>
      <c r="N2911" t="s">
        <v>4351</v>
      </c>
      <c r="O2911" t="s">
        <v>4350</v>
      </c>
      <c r="P2911" t="s">
        <v>4349</v>
      </c>
      <c r="Q2911" t="s">
        <v>4348</v>
      </c>
      <c r="R2911" t="s">
        <v>4347</v>
      </c>
      <c r="S2911" t="s">
        <v>4346</v>
      </c>
      <c r="T2911" t="s">
        <v>4345</v>
      </c>
      <c r="U2911" t="s">
        <v>4344</v>
      </c>
      <c r="V2911" t="s">
        <v>4343</v>
      </c>
      <c r="W2911" t="s">
        <v>4342</v>
      </c>
      <c r="X2911">
        <v>100</v>
      </c>
      <c r="Y2911">
        <v>46.7</v>
      </c>
      <c r="Z2911">
        <v>61.43</v>
      </c>
      <c r="AA2911">
        <v>61.43</v>
      </c>
      <c r="AB2911">
        <v>71.92</v>
      </c>
    </row>
    <row r="2912" spans="1:28" x14ac:dyDescent="0.3">
      <c r="A2912" t="s">
        <v>28918</v>
      </c>
      <c r="B2912" t="s">
        <v>3636</v>
      </c>
      <c r="C2912" s="7">
        <v>1.83313402361108</v>
      </c>
      <c r="D2912" s="7">
        <v>1.89211167058311</v>
      </c>
      <c r="E2912" s="7">
        <v>1.9480352123645699</v>
      </c>
      <c r="F2912" s="7">
        <v>0.74069369391261397</v>
      </c>
      <c r="G2912">
        <v>49536</v>
      </c>
      <c r="H2912" t="s">
        <v>1817</v>
      </c>
      <c r="I2912" t="s">
        <v>1818</v>
      </c>
      <c r="J2912" t="s">
        <v>1390</v>
      </c>
      <c r="K2912" t="s">
        <v>3595</v>
      </c>
      <c r="L2912" t="s">
        <v>3596</v>
      </c>
      <c r="M2912" t="s">
        <v>28917</v>
      </c>
      <c r="N2912" t="s">
        <v>21201</v>
      </c>
      <c r="O2912" t="s">
        <v>28916</v>
      </c>
      <c r="P2912" t="s">
        <v>1390</v>
      </c>
      <c r="Q2912" t="s">
        <v>3597</v>
      </c>
      <c r="R2912" t="s">
        <v>28915</v>
      </c>
      <c r="S2912" t="s">
        <v>28914</v>
      </c>
      <c r="T2912" t="s">
        <v>1390</v>
      </c>
      <c r="U2912" t="s">
        <v>3597</v>
      </c>
      <c r="V2912" t="s">
        <v>28913</v>
      </c>
      <c r="X2912">
        <v>100</v>
      </c>
      <c r="Y2912">
        <v>34.21</v>
      </c>
      <c r="Z2912">
        <v>58.04</v>
      </c>
      <c r="AA2912">
        <v>58.04</v>
      </c>
    </row>
    <row r="2913" spans="1:28" x14ac:dyDescent="0.3">
      <c r="A2913" t="s">
        <v>6139</v>
      </c>
      <c r="B2913" t="s">
        <v>3636</v>
      </c>
      <c r="C2913" s="7">
        <v>1.76682199478159</v>
      </c>
      <c r="D2913" s="7">
        <v>2.3532334811830502</v>
      </c>
      <c r="E2913" s="7">
        <v>2.2146386478488398</v>
      </c>
      <c r="F2913" s="7">
        <v>0.839941407322502</v>
      </c>
      <c r="G2913">
        <v>340888</v>
      </c>
      <c r="H2913" t="s">
        <v>637</v>
      </c>
      <c r="I2913" t="s">
        <v>4568</v>
      </c>
      <c r="J2913" t="s">
        <v>1478</v>
      </c>
      <c r="K2913" t="s">
        <v>3906</v>
      </c>
      <c r="L2913" t="s">
        <v>2080</v>
      </c>
      <c r="M2913" t="s">
        <v>1604</v>
      </c>
      <c r="N2913" t="s">
        <v>6138</v>
      </c>
      <c r="O2913" t="s">
        <v>1605</v>
      </c>
      <c r="P2913" t="s">
        <v>45</v>
      </c>
      <c r="Q2913" t="s">
        <v>3846</v>
      </c>
      <c r="S2913" t="s">
        <v>6137</v>
      </c>
      <c r="T2913" t="s">
        <v>1485</v>
      </c>
      <c r="U2913" t="s">
        <v>3903</v>
      </c>
      <c r="V2913" t="s">
        <v>6136</v>
      </c>
      <c r="X2913">
        <v>100</v>
      </c>
      <c r="Y2913">
        <v>44.26</v>
      </c>
      <c r="Z2913">
        <v>67.16</v>
      </c>
      <c r="AA2913">
        <v>67.16</v>
      </c>
    </row>
    <row r="2914" spans="1:28" x14ac:dyDescent="0.3">
      <c r="A2914" t="s">
        <v>7371</v>
      </c>
      <c r="B2914" t="s">
        <v>3631</v>
      </c>
      <c r="C2914" s="7">
        <v>-3.1031951096574</v>
      </c>
      <c r="D2914" s="7">
        <v>-1.25374892815615</v>
      </c>
      <c r="E2914" s="7">
        <v>-0.47931625360140701</v>
      </c>
      <c r="F2914" s="7">
        <v>-2.6297260350728302</v>
      </c>
      <c r="G2914">
        <v>48948</v>
      </c>
      <c r="H2914" t="s">
        <v>170</v>
      </c>
      <c r="I2914" t="s">
        <v>171</v>
      </c>
      <c r="J2914" t="s">
        <v>172</v>
      </c>
      <c r="K2914" t="s">
        <v>173</v>
      </c>
      <c r="L2914" t="s">
        <v>174</v>
      </c>
      <c r="M2914" t="s">
        <v>175</v>
      </c>
      <c r="N2914" t="s">
        <v>176</v>
      </c>
      <c r="O2914" t="s">
        <v>177</v>
      </c>
      <c r="P2914" t="s">
        <v>178</v>
      </c>
      <c r="Q2914" t="s">
        <v>3520</v>
      </c>
      <c r="S2914" t="s">
        <v>7370</v>
      </c>
      <c r="T2914" t="s">
        <v>178</v>
      </c>
      <c r="U2914" t="s">
        <v>3520</v>
      </c>
      <c r="V2914" t="s">
        <v>7369</v>
      </c>
      <c r="X2914">
        <v>93.18</v>
      </c>
      <c r="Y2914">
        <v>28.66</v>
      </c>
      <c r="Z2914">
        <v>64.290000000000006</v>
      </c>
      <c r="AA2914">
        <v>64.290000000000006</v>
      </c>
    </row>
    <row r="2915" spans="1:28" x14ac:dyDescent="0.3">
      <c r="A2915" t="s">
        <v>7368</v>
      </c>
      <c r="B2915" t="s">
        <v>3631</v>
      </c>
      <c r="C2915" s="7">
        <v>-2.03707493340363</v>
      </c>
      <c r="D2915" s="7">
        <v>-0.162872885927801</v>
      </c>
      <c r="E2915" s="7">
        <v>0.193820887428933</v>
      </c>
      <c r="F2915" s="7">
        <v>-2.10847497581012</v>
      </c>
      <c r="G2915">
        <v>108553</v>
      </c>
      <c r="H2915" t="s">
        <v>7367</v>
      </c>
      <c r="I2915" t="s">
        <v>7366</v>
      </c>
      <c r="J2915" t="s">
        <v>7365</v>
      </c>
      <c r="K2915" t="s">
        <v>7364</v>
      </c>
      <c r="L2915" t="s">
        <v>7363</v>
      </c>
      <c r="M2915" t="s">
        <v>7362</v>
      </c>
      <c r="N2915" t="s">
        <v>7361</v>
      </c>
      <c r="O2915" t="s">
        <v>7360</v>
      </c>
      <c r="P2915" t="s">
        <v>7359</v>
      </c>
      <c r="Q2915" t="s">
        <v>8779</v>
      </c>
      <c r="R2915" t="s">
        <v>7358</v>
      </c>
      <c r="S2915" t="s">
        <v>7357</v>
      </c>
      <c r="T2915" t="s">
        <v>7356</v>
      </c>
      <c r="U2915" t="s">
        <v>7355</v>
      </c>
      <c r="V2915" t="s">
        <v>7354</v>
      </c>
      <c r="X2915">
        <v>98.82</v>
      </c>
      <c r="Y2915">
        <v>27.47</v>
      </c>
      <c r="Z2915">
        <v>65.48</v>
      </c>
      <c r="AA2915">
        <v>65.48</v>
      </c>
    </row>
    <row r="2916" spans="1:28" x14ac:dyDescent="0.3">
      <c r="A2916" t="s">
        <v>4341</v>
      </c>
      <c r="B2916" t="s">
        <v>3631</v>
      </c>
      <c r="C2916" s="7">
        <v>3.7452115223380697E-2</v>
      </c>
      <c r="D2916" s="7">
        <v>-0.108248874635279</v>
      </c>
      <c r="E2916" s="7">
        <v>9.4678503065193098E-2</v>
      </c>
      <c r="F2916" s="7">
        <v>-2.0705670071695099</v>
      </c>
      <c r="G2916">
        <v>33426</v>
      </c>
      <c r="H2916" t="s">
        <v>1748</v>
      </c>
      <c r="I2916" t="s">
        <v>1749</v>
      </c>
      <c r="J2916" t="s">
        <v>1750</v>
      </c>
      <c r="K2916" t="s">
        <v>1751</v>
      </c>
      <c r="L2916" t="s">
        <v>1752</v>
      </c>
      <c r="M2916" t="s">
        <v>4340</v>
      </c>
      <c r="N2916" t="s">
        <v>4339</v>
      </c>
      <c r="O2916" t="s">
        <v>4338</v>
      </c>
      <c r="P2916" t="s">
        <v>1750</v>
      </c>
      <c r="Q2916" t="s">
        <v>4337</v>
      </c>
      <c r="S2916" t="s">
        <v>4336</v>
      </c>
      <c r="T2916" t="s">
        <v>1759</v>
      </c>
      <c r="U2916" t="s">
        <v>1760</v>
      </c>
      <c r="V2916" t="s">
        <v>4335</v>
      </c>
      <c r="X2916">
        <v>100</v>
      </c>
      <c r="Y2916">
        <v>57.78</v>
      </c>
      <c r="Z2916">
        <v>66.67</v>
      </c>
      <c r="AA2916">
        <v>66.67</v>
      </c>
    </row>
    <row r="2917" spans="1:28" x14ac:dyDescent="0.3">
      <c r="A2917" t="s">
        <v>28912</v>
      </c>
      <c r="B2917" t="s">
        <v>3631</v>
      </c>
      <c r="C2917" s="7">
        <v>-1.5866257184863899</v>
      </c>
      <c r="D2917" s="7">
        <v>-1.2715276319444699</v>
      </c>
      <c r="E2917" s="7">
        <v>-0.95926274606517703</v>
      </c>
      <c r="F2917" s="7">
        <v>-1.01041305979004</v>
      </c>
      <c r="G2917">
        <v>64378</v>
      </c>
      <c r="H2917" t="s">
        <v>106</v>
      </c>
      <c r="I2917" t="s">
        <v>107</v>
      </c>
      <c r="J2917" t="s">
        <v>108</v>
      </c>
      <c r="K2917" t="s">
        <v>109</v>
      </c>
      <c r="L2917" t="s">
        <v>110</v>
      </c>
      <c r="M2917" t="s">
        <v>261</v>
      </c>
      <c r="N2917" t="s">
        <v>262</v>
      </c>
      <c r="O2917" t="s">
        <v>263</v>
      </c>
      <c r="P2917" t="s">
        <v>213</v>
      </c>
      <c r="Q2917" t="s">
        <v>214</v>
      </c>
      <c r="R2917" t="s">
        <v>264</v>
      </c>
      <c r="S2917" t="s">
        <v>28911</v>
      </c>
      <c r="T2917" t="s">
        <v>114</v>
      </c>
      <c r="U2917" t="s">
        <v>115</v>
      </c>
      <c r="V2917" t="s">
        <v>28910</v>
      </c>
      <c r="X2917">
        <v>99.78</v>
      </c>
      <c r="Y2917">
        <v>31.32</v>
      </c>
      <c r="Z2917">
        <v>40.72</v>
      </c>
      <c r="AA2917">
        <v>40.72</v>
      </c>
    </row>
    <row r="2918" spans="1:28" x14ac:dyDescent="0.3">
      <c r="A2918" t="s">
        <v>20845</v>
      </c>
      <c r="B2918" t="s">
        <v>3631</v>
      </c>
      <c r="C2918" s="7">
        <v>-0.81591681199511201</v>
      </c>
      <c r="D2918" s="7">
        <v>-1.00857819442904</v>
      </c>
      <c r="E2918" s="7">
        <v>-0.66927163986145999</v>
      </c>
      <c r="F2918" s="7">
        <v>-1.1345988294598</v>
      </c>
      <c r="G2918">
        <v>73893</v>
      </c>
      <c r="M2918" t="s">
        <v>20844</v>
      </c>
      <c r="N2918" t="s">
        <v>20843</v>
      </c>
      <c r="O2918" t="s">
        <v>20842</v>
      </c>
      <c r="P2918" t="s">
        <v>1439</v>
      </c>
      <c r="Q2918" t="s">
        <v>3569</v>
      </c>
      <c r="R2918" t="s">
        <v>20841</v>
      </c>
      <c r="S2918" t="s">
        <v>20840</v>
      </c>
      <c r="V2918" t="s">
        <v>20839</v>
      </c>
      <c r="X2918">
        <v>97.78</v>
      </c>
      <c r="Y2918">
        <v>54.17</v>
      </c>
      <c r="Z2918">
        <v>35</v>
      </c>
      <c r="AA2918">
        <v>35</v>
      </c>
    </row>
    <row r="2919" spans="1:28" x14ac:dyDescent="0.3">
      <c r="A2919" t="s">
        <v>3013</v>
      </c>
      <c r="B2919" t="s">
        <v>3636</v>
      </c>
      <c r="C2919" s="7">
        <v>2.4045732065338301</v>
      </c>
      <c r="D2919" s="7">
        <v>3.01542267473486</v>
      </c>
      <c r="E2919" s="7">
        <v>2.3177547288440401</v>
      </c>
      <c r="F2919" s="7">
        <v>3.33385815157173</v>
      </c>
      <c r="G2919">
        <v>331813</v>
      </c>
      <c r="M2919" t="s">
        <v>3014</v>
      </c>
      <c r="N2919" t="s">
        <v>3015</v>
      </c>
      <c r="O2919" t="s">
        <v>3016</v>
      </c>
      <c r="P2919" t="s">
        <v>3017</v>
      </c>
      <c r="Q2919" t="s">
        <v>7353</v>
      </c>
      <c r="R2919" t="s">
        <v>3018</v>
      </c>
      <c r="V2919" t="s">
        <v>3681</v>
      </c>
      <c r="X2919">
        <v>100</v>
      </c>
      <c r="Y2919">
        <v>32.39</v>
      </c>
      <c r="Z2919">
        <v>40.619999999999997</v>
      </c>
    </row>
    <row r="2920" spans="1:28" x14ac:dyDescent="0.3">
      <c r="A2920" t="s">
        <v>3019</v>
      </c>
      <c r="B2920" t="s">
        <v>3636</v>
      </c>
      <c r="C2920" s="7">
        <v>2.8602177536254199</v>
      </c>
      <c r="D2920" s="7">
        <v>2.9829333752472298</v>
      </c>
      <c r="E2920" s="7">
        <v>2.28665599693</v>
      </c>
      <c r="F2920" s="7">
        <v>3.6834457271950001</v>
      </c>
      <c r="G2920">
        <v>331814</v>
      </c>
      <c r="H2920" t="s">
        <v>2386</v>
      </c>
      <c r="I2920" t="s">
        <v>5356</v>
      </c>
      <c r="J2920" t="s">
        <v>3020</v>
      </c>
      <c r="K2920" t="s">
        <v>7352</v>
      </c>
      <c r="L2920" t="s">
        <v>8885</v>
      </c>
      <c r="S2920" t="s">
        <v>3021</v>
      </c>
      <c r="T2920" t="s">
        <v>589</v>
      </c>
      <c r="U2920" t="s">
        <v>6395</v>
      </c>
      <c r="V2920" t="s">
        <v>3895</v>
      </c>
      <c r="X2920">
        <v>100</v>
      </c>
      <c r="Z2920">
        <v>38.33</v>
      </c>
      <c r="AA2920">
        <v>38.33</v>
      </c>
    </row>
    <row r="2921" spans="1:28" x14ac:dyDescent="0.3">
      <c r="A2921" t="s">
        <v>20838</v>
      </c>
      <c r="B2921" t="s">
        <v>3636</v>
      </c>
      <c r="C2921" s="7">
        <v>0.55860173744452302</v>
      </c>
      <c r="D2921" s="7">
        <v>1.12285949029503</v>
      </c>
      <c r="E2921" s="7">
        <v>0.64550704291327299</v>
      </c>
      <c r="F2921" s="7">
        <v>1.4311347927679401</v>
      </c>
      <c r="G2921">
        <v>340899</v>
      </c>
      <c r="H2921" t="s">
        <v>106</v>
      </c>
      <c r="I2921" t="s">
        <v>107</v>
      </c>
      <c r="J2921" t="s">
        <v>108</v>
      </c>
      <c r="K2921" t="s">
        <v>109</v>
      </c>
      <c r="L2921" t="s">
        <v>110</v>
      </c>
      <c r="M2921" t="s">
        <v>2524</v>
      </c>
      <c r="N2921" t="s">
        <v>2525</v>
      </c>
      <c r="O2921" t="s">
        <v>2526</v>
      </c>
      <c r="P2921" t="s">
        <v>114</v>
      </c>
      <c r="Q2921" t="s">
        <v>115</v>
      </c>
      <c r="R2921" t="s">
        <v>2527</v>
      </c>
      <c r="S2921" t="s">
        <v>20837</v>
      </c>
      <c r="T2921" t="s">
        <v>114</v>
      </c>
      <c r="U2921" t="s">
        <v>115</v>
      </c>
      <c r="V2921" t="s">
        <v>20836</v>
      </c>
      <c r="X2921">
        <v>100</v>
      </c>
      <c r="Y2921">
        <v>34.92</v>
      </c>
      <c r="Z2921">
        <v>56.98</v>
      </c>
      <c r="AA2921">
        <v>56.98</v>
      </c>
    </row>
    <row r="2922" spans="1:28" x14ac:dyDescent="0.3">
      <c r="A2922" t="s">
        <v>28909</v>
      </c>
      <c r="B2922" t="s">
        <v>3636</v>
      </c>
      <c r="C2922" s="7">
        <v>1.0363632545093699</v>
      </c>
      <c r="D2922" s="7">
        <v>1.08037903518477</v>
      </c>
      <c r="E2922" s="7">
        <v>0.66570732310370895</v>
      </c>
      <c r="F2922" s="7">
        <v>1.5697135588976101</v>
      </c>
      <c r="G2922">
        <v>261482</v>
      </c>
      <c r="H2922" t="s">
        <v>1274</v>
      </c>
      <c r="I2922" t="s">
        <v>1275</v>
      </c>
      <c r="J2922" t="s">
        <v>1276</v>
      </c>
      <c r="K2922" t="s">
        <v>1277</v>
      </c>
      <c r="L2922" t="s">
        <v>1278</v>
      </c>
      <c r="M2922" t="s">
        <v>28908</v>
      </c>
      <c r="N2922" t="s">
        <v>28907</v>
      </c>
      <c r="O2922" t="s">
        <v>28906</v>
      </c>
      <c r="P2922" t="s">
        <v>1282</v>
      </c>
      <c r="Q2922" t="s">
        <v>1283</v>
      </c>
      <c r="R2922" t="s">
        <v>28905</v>
      </c>
      <c r="S2922" t="s">
        <v>28904</v>
      </c>
      <c r="T2922" t="s">
        <v>1286</v>
      </c>
      <c r="U2922" t="s">
        <v>1287</v>
      </c>
      <c r="V2922" t="s">
        <v>28903</v>
      </c>
      <c r="W2922" t="s">
        <v>28902</v>
      </c>
      <c r="X2922">
        <v>100</v>
      </c>
      <c r="Y2922">
        <v>50</v>
      </c>
      <c r="Z2922">
        <v>88.3</v>
      </c>
      <c r="AA2922">
        <v>88.3</v>
      </c>
      <c r="AB2922">
        <v>75.8</v>
      </c>
    </row>
    <row r="2923" spans="1:28" x14ac:dyDescent="0.3">
      <c r="A2923" t="s">
        <v>6135</v>
      </c>
      <c r="B2923" t="s">
        <v>3636</v>
      </c>
      <c r="C2923" s="7">
        <v>1.6909699115612999</v>
      </c>
      <c r="D2923" s="7">
        <v>2.0292376342706202</v>
      </c>
      <c r="E2923" s="7">
        <v>1.6259863255125699</v>
      </c>
      <c r="F2923" s="7">
        <v>2.24504784328705</v>
      </c>
      <c r="G2923">
        <v>49443</v>
      </c>
      <c r="H2923" t="s">
        <v>38</v>
      </c>
      <c r="I2923" t="s">
        <v>5026</v>
      </c>
      <c r="J2923" t="s">
        <v>638</v>
      </c>
      <c r="K2923" t="s">
        <v>3852</v>
      </c>
      <c r="L2923" t="s">
        <v>639</v>
      </c>
      <c r="M2923" t="s">
        <v>6134</v>
      </c>
      <c r="N2923" t="s">
        <v>6133</v>
      </c>
      <c r="O2923" t="s">
        <v>6132</v>
      </c>
      <c r="P2923" t="s">
        <v>638</v>
      </c>
      <c r="Q2923" t="s">
        <v>3852</v>
      </c>
      <c r="R2923" t="s">
        <v>6131</v>
      </c>
      <c r="S2923" t="s">
        <v>6130</v>
      </c>
      <c r="T2923" t="s">
        <v>45</v>
      </c>
      <c r="U2923" t="s">
        <v>3846</v>
      </c>
      <c r="V2923" t="s">
        <v>6129</v>
      </c>
      <c r="W2923" t="s">
        <v>6128</v>
      </c>
      <c r="X2923">
        <v>100</v>
      </c>
      <c r="Y2923">
        <v>30.21</v>
      </c>
      <c r="Z2923">
        <v>70.489999999999995</v>
      </c>
      <c r="AA2923">
        <v>70.489999999999995</v>
      </c>
      <c r="AB2923">
        <v>71.19</v>
      </c>
    </row>
    <row r="2924" spans="1:28" x14ac:dyDescent="0.3">
      <c r="A2924" t="s">
        <v>3022</v>
      </c>
      <c r="B2924" t="s">
        <v>3631</v>
      </c>
      <c r="C2924" s="7">
        <v>-2.1501434509953099</v>
      </c>
      <c r="D2924" s="7">
        <v>-1.4371135839189499</v>
      </c>
      <c r="E2924" s="7">
        <v>-2.1409435778889501</v>
      </c>
      <c r="F2924" s="7">
        <v>-2.73984318657187</v>
      </c>
      <c r="G2924">
        <v>357001</v>
      </c>
      <c r="J2924" t="s">
        <v>3023</v>
      </c>
      <c r="K2924" t="s">
        <v>3024</v>
      </c>
      <c r="L2924" t="s">
        <v>3025</v>
      </c>
      <c r="S2924" t="s">
        <v>3026</v>
      </c>
      <c r="V2924" t="s">
        <v>3763</v>
      </c>
      <c r="X2924">
        <v>86.33</v>
      </c>
      <c r="Z2924">
        <v>63.24</v>
      </c>
      <c r="AA2924">
        <v>59.72</v>
      </c>
    </row>
    <row r="2925" spans="1:28" x14ac:dyDescent="0.3">
      <c r="A2925" t="s">
        <v>28901</v>
      </c>
      <c r="B2925" t="s">
        <v>3631</v>
      </c>
      <c r="C2925" s="7">
        <v>-1.19308331717272</v>
      </c>
      <c r="D2925" s="7">
        <v>-0.98099354690024898</v>
      </c>
      <c r="E2925" s="7">
        <v>-0.89528217269176402</v>
      </c>
      <c r="F2925" s="7">
        <v>-0.52582971726441197</v>
      </c>
      <c r="G2925">
        <v>73912</v>
      </c>
      <c r="I2925" t="s">
        <v>35</v>
      </c>
      <c r="K2925" t="s">
        <v>35</v>
      </c>
      <c r="N2925" t="s">
        <v>35</v>
      </c>
      <c r="Q2925" t="s">
        <v>35</v>
      </c>
      <c r="U2925" t="s">
        <v>35</v>
      </c>
      <c r="X2925">
        <v>100</v>
      </c>
    </row>
    <row r="2926" spans="1:28" x14ac:dyDescent="0.3">
      <c r="A2926" t="s">
        <v>3027</v>
      </c>
      <c r="B2926" t="s">
        <v>3636</v>
      </c>
      <c r="C2926" s="7">
        <v>1.97558501865456</v>
      </c>
      <c r="D2926" s="7">
        <v>2.3073116873066102</v>
      </c>
      <c r="E2926" s="7">
        <v>2.16941362235002</v>
      </c>
      <c r="F2926" s="7">
        <v>1.53538138091288</v>
      </c>
      <c r="G2926">
        <v>73921</v>
      </c>
      <c r="H2926" t="s">
        <v>3028</v>
      </c>
      <c r="I2926" t="s">
        <v>3029</v>
      </c>
      <c r="J2926" t="s">
        <v>3030</v>
      </c>
      <c r="K2926" t="s">
        <v>3031</v>
      </c>
      <c r="L2926" t="s">
        <v>3032</v>
      </c>
      <c r="M2926" t="s">
        <v>3033</v>
      </c>
      <c r="N2926" t="s">
        <v>3034</v>
      </c>
      <c r="O2926" t="s">
        <v>3035</v>
      </c>
      <c r="P2926" t="s">
        <v>3036</v>
      </c>
      <c r="Q2926" t="s">
        <v>8925</v>
      </c>
      <c r="R2926" t="s">
        <v>3037</v>
      </c>
      <c r="S2926" t="s">
        <v>3038</v>
      </c>
      <c r="T2926" t="s">
        <v>3039</v>
      </c>
      <c r="U2926" t="s">
        <v>8926</v>
      </c>
      <c r="V2926" t="s">
        <v>3894</v>
      </c>
      <c r="X2926">
        <v>100</v>
      </c>
      <c r="Y2926">
        <v>42.5</v>
      </c>
      <c r="Z2926">
        <v>60.89</v>
      </c>
      <c r="AA2926">
        <v>60.89</v>
      </c>
    </row>
    <row r="2927" spans="1:28" x14ac:dyDescent="0.3">
      <c r="A2927" t="s">
        <v>16841</v>
      </c>
      <c r="B2927" t="s">
        <v>3636</v>
      </c>
      <c r="C2927" s="7">
        <v>-0.44020456618624898</v>
      </c>
      <c r="D2927" s="7">
        <v>-0.17649209458844001</v>
      </c>
      <c r="E2927" s="7">
        <v>1.2762138221022099</v>
      </c>
      <c r="F2927" s="7">
        <v>-0.21325130580927301</v>
      </c>
      <c r="G2927">
        <v>292948</v>
      </c>
      <c r="H2927" t="s">
        <v>106</v>
      </c>
      <c r="I2927" t="s">
        <v>107</v>
      </c>
      <c r="J2927" t="s">
        <v>108</v>
      </c>
      <c r="K2927" t="s">
        <v>109</v>
      </c>
      <c r="L2927" t="s">
        <v>110</v>
      </c>
      <c r="M2927" t="s">
        <v>16840</v>
      </c>
      <c r="N2927" t="s">
        <v>16839</v>
      </c>
      <c r="O2927" t="s">
        <v>16838</v>
      </c>
      <c r="P2927" t="s">
        <v>114</v>
      </c>
      <c r="Q2927" t="s">
        <v>115</v>
      </c>
      <c r="R2927" t="s">
        <v>16837</v>
      </c>
      <c r="S2927" t="s">
        <v>16836</v>
      </c>
      <c r="T2927" t="s">
        <v>114</v>
      </c>
      <c r="U2927" t="s">
        <v>115</v>
      </c>
      <c r="V2927" t="s">
        <v>16835</v>
      </c>
      <c r="W2927" t="s">
        <v>16834</v>
      </c>
      <c r="X2927">
        <v>93.27</v>
      </c>
      <c r="Y2927">
        <v>43.27</v>
      </c>
      <c r="Z2927">
        <v>75.7</v>
      </c>
      <c r="AA2927">
        <v>75.7</v>
      </c>
      <c r="AB2927">
        <v>78.91</v>
      </c>
    </row>
    <row r="2928" spans="1:28" x14ac:dyDescent="0.3">
      <c r="A2928" t="s">
        <v>28900</v>
      </c>
      <c r="B2928" t="s">
        <v>3631</v>
      </c>
      <c r="C2928" s="7">
        <v>-1.70072300879595</v>
      </c>
      <c r="D2928" s="7">
        <v>-1.7238940347915199</v>
      </c>
      <c r="E2928" s="7">
        <v>-0.52322518574771204</v>
      </c>
      <c r="F2928" s="7">
        <v>-1.05453891773018</v>
      </c>
      <c r="G2928">
        <v>323091</v>
      </c>
      <c r="I2928" t="s">
        <v>35</v>
      </c>
      <c r="K2928" t="s">
        <v>35</v>
      </c>
      <c r="N2928" t="s">
        <v>35</v>
      </c>
      <c r="Q2928" t="s">
        <v>35</v>
      </c>
      <c r="S2928" t="s">
        <v>28899</v>
      </c>
      <c r="U2928" t="s">
        <v>35</v>
      </c>
      <c r="V2928" t="s">
        <v>28898</v>
      </c>
      <c r="X2928">
        <v>100</v>
      </c>
      <c r="Z2928">
        <v>36.450000000000003</v>
      </c>
      <c r="AA2928">
        <v>36.450000000000003</v>
      </c>
    </row>
    <row r="2929" spans="1:28" x14ac:dyDescent="0.3">
      <c r="A2929" t="s">
        <v>20835</v>
      </c>
      <c r="B2929" t="s">
        <v>3636</v>
      </c>
      <c r="C2929" s="7">
        <v>0.95164754960817299</v>
      </c>
      <c r="D2929" s="7">
        <v>1.0408189927001401</v>
      </c>
      <c r="E2929" s="7">
        <v>0.61218985068516996</v>
      </c>
      <c r="F2929" s="7">
        <v>-0.19067387099830599</v>
      </c>
      <c r="G2929">
        <v>323092</v>
      </c>
      <c r="M2929" t="s">
        <v>20834</v>
      </c>
      <c r="N2929" t="s">
        <v>20833</v>
      </c>
      <c r="O2929" t="s">
        <v>20832</v>
      </c>
      <c r="P2929" t="s">
        <v>20831</v>
      </c>
      <c r="Q2929" t="s">
        <v>20830</v>
      </c>
      <c r="R2929" t="s">
        <v>20829</v>
      </c>
      <c r="S2929" t="s">
        <v>20828</v>
      </c>
      <c r="V2929" t="s">
        <v>20827</v>
      </c>
      <c r="Y2929">
        <v>29.82</v>
      </c>
      <c r="Z2929">
        <v>59.41</v>
      </c>
      <c r="AA2929">
        <v>59.41</v>
      </c>
    </row>
    <row r="2930" spans="1:28" x14ac:dyDescent="0.3">
      <c r="A2930" t="s">
        <v>12482</v>
      </c>
      <c r="B2930" t="s">
        <v>3636</v>
      </c>
      <c r="C2930" s="7">
        <v>0.143936320336534</v>
      </c>
      <c r="D2930" s="7">
        <v>0.50100292392648904</v>
      </c>
      <c r="E2930" s="7">
        <v>0.32325879024572002</v>
      </c>
      <c r="F2930" s="7">
        <v>1.47147392697216</v>
      </c>
      <c r="G2930">
        <v>354685</v>
      </c>
      <c r="H2930" t="s">
        <v>1364</v>
      </c>
      <c r="I2930" t="s">
        <v>6676</v>
      </c>
      <c r="J2930" t="s">
        <v>193</v>
      </c>
      <c r="K2930" t="s">
        <v>8701</v>
      </c>
      <c r="L2930" t="s">
        <v>3542</v>
      </c>
      <c r="M2930" t="s">
        <v>12481</v>
      </c>
      <c r="N2930" t="s">
        <v>35470</v>
      </c>
      <c r="O2930" t="s">
        <v>12480</v>
      </c>
      <c r="P2930" t="s">
        <v>357</v>
      </c>
      <c r="Q2930" t="s">
        <v>8735</v>
      </c>
      <c r="R2930" t="s">
        <v>12479</v>
      </c>
      <c r="S2930" t="s">
        <v>12478</v>
      </c>
      <c r="T2930" t="s">
        <v>197</v>
      </c>
      <c r="U2930" t="s">
        <v>8702</v>
      </c>
      <c r="V2930" t="s">
        <v>12477</v>
      </c>
      <c r="X2930">
        <v>93.46</v>
      </c>
      <c r="Y2930">
        <v>28.75</v>
      </c>
      <c r="Z2930">
        <v>47.59</v>
      </c>
      <c r="AA2930">
        <v>47.59</v>
      </c>
    </row>
    <row r="2931" spans="1:28" x14ac:dyDescent="0.3">
      <c r="A2931" t="s">
        <v>7351</v>
      </c>
      <c r="B2931" t="s">
        <v>3631</v>
      </c>
      <c r="C2931" s="7">
        <v>-2.0399249632759702</v>
      </c>
      <c r="D2931" s="7">
        <v>-1.57269359535593</v>
      </c>
      <c r="E2931" s="7">
        <v>-1.07030930863742</v>
      </c>
      <c r="F2931" s="7">
        <v>-1.4224479977563</v>
      </c>
      <c r="G2931">
        <v>352298</v>
      </c>
      <c r="I2931" t="s">
        <v>35</v>
      </c>
      <c r="K2931" t="s">
        <v>35</v>
      </c>
      <c r="N2931" t="s">
        <v>35</v>
      </c>
      <c r="Q2931" t="s">
        <v>35</v>
      </c>
      <c r="U2931" t="s">
        <v>35</v>
      </c>
      <c r="X2931">
        <v>100</v>
      </c>
    </row>
    <row r="2932" spans="1:28" x14ac:dyDescent="0.3">
      <c r="A2932" t="s">
        <v>28897</v>
      </c>
      <c r="B2932" t="s">
        <v>3636</v>
      </c>
      <c r="C2932" s="7">
        <v>1.18424079367855</v>
      </c>
      <c r="D2932" s="7">
        <v>-0.32898647947928999</v>
      </c>
      <c r="E2932" s="7">
        <v>-0.369758908916137</v>
      </c>
      <c r="F2932" s="7">
        <v>-0.92242149955034403</v>
      </c>
      <c r="G2932">
        <v>73939</v>
      </c>
      <c r="M2932" t="s">
        <v>28896</v>
      </c>
      <c r="N2932" t="s">
        <v>28895</v>
      </c>
      <c r="O2932" t="s">
        <v>28894</v>
      </c>
      <c r="P2932" t="s">
        <v>14273</v>
      </c>
      <c r="Q2932" t="s">
        <v>14272</v>
      </c>
      <c r="R2932" t="s">
        <v>28893</v>
      </c>
      <c r="S2932" t="s">
        <v>28892</v>
      </c>
      <c r="V2932" t="s">
        <v>28891</v>
      </c>
      <c r="X2932">
        <v>100</v>
      </c>
      <c r="Y2932">
        <v>41.18</v>
      </c>
      <c r="Z2932">
        <v>35.1</v>
      </c>
      <c r="AA2932">
        <v>35.1</v>
      </c>
    </row>
    <row r="2933" spans="1:28" x14ac:dyDescent="0.3">
      <c r="A2933" t="s">
        <v>12476</v>
      </c>
      <c r="B2933" t="s">
        <v>3636</v>
      </c>
      <c r="C2933" s="7">
        <v>-3.6639509990242999E-2</v>
      </c>
      <c r="D2933" s="7">
        <v>0.67080480392269703</v>
      </c>
      <c r="E2933" s="7">
        <v>-0.13554047300712699</v>
      </c>
      <c r="F2933" s="7">
        <v>1.3055257884842999</v>
      </c>
      <c r="G2933">
        <v>347092</v>
      </c>
      <c r="H2933" t="s">
        <v>318</v>
      </c>
      <c r="I2933" t="s">
        <v>319</v>
      </c>
      <c r="J2933" t="s">
        <v>282</v>
      </c>
      <c r="K2933" t="s">
        <v>283</v>
      </c>
      <c r="L2933" t="s">
        <v>284</v>
      </c>
      <c r="M2933" t="s">
        <v>5238</v>
      </c>
      <c r="N2933" t="s">
        <v>5237</v>
      </c>
      <c r="O2933" t="s">
        <v>5236</v>
      </c>
      <c r="P2933" t="s">
        <v>288</v>
      </c>
      <c r="Q2933" t="s">
        <v>289</v>
      </c>
      <c r="R2933" t="s">
        <v>5235</v>
      </c>
      <c r="S2933" t="s">
        <v>12475</v>
      </c>
      <c r="T2933" t="s">
        <v>288</v>
      </c>
      <c r="U2933" t="s">
        <v>289</v>
      </c>
      <c r="V2933" t="s">
        <v>12474</v>
      </c>
      <c r="X2933">
        <v>94.44</v>
      </c>
      <c r="Y2933">
        <v>30.82</v>
      </c>
      <c r="Z2933">
        <v>63.31</v>
      </c>
      <c r="AA2933">
        <v>63.31</v>
      </c>
    </row>
    <row r="2934" spans="1:28" x14ac:dyDescent="0.3">
      <c r="A2934" t="s">
        <v>12473</v>
      </c>
      <c r="B2934" t="s">
        <v>3631</v>
      </c>
      <c r="C2934" s="7">
        <v>-0.33845912505204501</v>
      </c>
      <c r="D2934" s="7">
        <v>0.33242359847286301</v>
      </c>
      <c r="E2934" s="7">
        <v>-0.44152223811616897</v>
      </c>
      <c r="F2934" s="7">
        <v>-1.11020531776693</v>
      </c>
      <c r="G2934">
        <v>323096</v>
      </c>
      <c r="M2934" t="s">
        <v>12472</v>
      </c>
      <c r="N2934" t="s">
        <v>35471</v>
      </c>
      <c r="P2934" t="s">
        <v>12471</v>
      </c>
      <c r="Q2934" t="s">
        <v>35472</v>
      </c>
      <c r="S2934" t="s">
        <v>12470</v>
      </c>
      <c r="T2934" t="s">
        <v>12469</v>
      </c>
      <c r="U2934" t="s">
        <v>35473</v>
      </c>
      <c r="V2934" t="s">
        <v>12468</v>
      </c>
      <c r="X2934">
        <v>97.39</v>
      </c>
      <c r="Y2934">
        <v>33.33</v>
      </c>
      <c r="Z2934">
        <v>47.37</v>
      </c>
      <c r="AA2934">
        <v>47.37</v>
      </c>
    </row>
    <row r="2935" spans="1:28" x14ac:dyDescent="0.3">
      <c r="A2935" t="s">
        <v>12467</v>
      </c>
      <c r="B2935" t="s">
        <v>3631</v>
      </c>
      <c r="C2935" s="7">
        <v>-0.50749709197996395</v>
      </c>
      <c r="D2935" s="7">
        <v>0.14710284603621901</v>
      </c>
      <c r="E2935" s="7">
        <v>-0.84248386713101198</v>
      </c>
      <c r="F2935" s="7">
        <v>-1.0162026362905301</v>
      </c>
      <c r="G2935">
        <v>103763</v>
      </c>
      <c r="H2935" t="s">
        <v>4536</v>
      </c>
      <c r="I2935" t="s">
        <v>8866</v>
      </c>
      <c r="J2935" t="s">
        <v>1439</v>
      </c>
      <c r="K2935" t="s">
        <v>4535</v>
      </c>
      <c r="L2935" t="s">
        <v>8867</v>
      </c>
      <c r="M2935" t="s">
        <v>1225</v>
      </c>
      <c r="N2935" t="s">
        <v>4774</v>
      </c>
      <c r="P2935" t="s">
        <v>256</v>
      </c>
      <c r="Q2935" t="s">
        <v>3518</v>
      </c>
      <c r="S2935" t="s">
        <v>12466</v>
      </c>
      <c r="T2935" t="s">
        <v>256</v>
      </c>
      <c r="U2935" t="s">
        <v>3518</v>
      </c>
      <c r="V2935" t="s">
        <v>12465</v>
      </c>
      <c r="X2935">
        <v>100</v>
      </c>
      <c r="Y2935">
        <v>39.22</v>
      </c>
      <c r="Z2935">
        <v>70</v>
      </c>
      <c r="AA2935">
        <v>70</v>
      </c>
    </row>
    <row r="2936" spans="1:28" x14ac:dyDescent="0.3">
      <c r="A2936" t="s">
        <v>3040</v>
      </c>
      <c r="B2936" t="s">
        <v>3636</v>
      </c>
      <c r="C2936" s="7">
        <v>2.30354045423159</v>
      </c>
      <c r="D2936" s="7">
        <v>2.4413047774501</v>
      </c>
      <c r="E2936" s="7">
        <v>1.3737252695631901</v>
      </c>
      <c r="F2936" s="7">
        <v>3.3761888215439</v>
      </c>
      <c r="G2936">
        <v>335419</v>
      </c>
      <c r="H2936" t="s">
        <v>3041</v>
      </c>
      <c r="I2936" t="s">
        <v>3042</v>
      </c>
      <c r="J2936" t="s">
        <v>3043</v>
      </c>
      <c r="K2936" t="s">
        <v>8731</v>
      </c>
      <c r="L2936" t="s">
        <v>3044</v>
      </c>
      <c r="M2936" t="s">
        <v>3045</v>
      </c>
      <c r="N2936" t="s">
        <v>8886</v>
      </c>
      <c r="O2936" t="s">
        <v>3046</v>
      </c>
      <c r="P2936" t="s">
        <v>3047</v>
      </c>
      <c r="Q2936" t="s">
        <v>8732</v>
      </c>
      <c r="R2936" t="s">
        <v>3048</v>
      </c>
      <c r="S2936" t="s">
        <v>3049</v>
      </c>
      <c r="T2936" t="s">
        <v>3047</v>
      </c>
      <c r="U2936" t="s">
        <v>8732</v>
      </c>
      <c r="V2936" t="s">
        <v>4120</v>
      </c>
      <c r="W2936" t="s">
        <v>7350</v>
      </c>
      <c r="X2936">
        <v>100</v>
      </c>
      <c r="Y2936">
        <v>45.91</v>
      </c>
      <c r="Z2936">
        <v>67.319999999999993</v>
      </c>
      <c r="AA2936">
        <v>67.319999999999993</v>
      </c>
      <c r="AB2936">
        <v>76.23</v>
      </c>
    </row>
    <row r="2937" spans="1:28" x14ac:dyDescent="0.3">
      <c r="A2937" t="s">
        <v>28890</v>
      </c>
      <c r="B2937" t="s">
        <v>3631</v>
      </c>
      <c r="C2937" s="7">
        <v>-1.20071698985366</v>
      </c>
      <c r="D2937" s="7">
        <v>-0.220611925503712</v>
      </c>
      <c r="E2937" s="7">
        <v>0.82226958773278902</v>
      </c>
      <c r="F2937" s="7">
        <v>0.36657079200812098</v>
      </c>
      <c r="G2937">
        <v>73961</v>
      </c>
      <c r="I2937" t="s">
        <v>35</v>
      </c>
      <c r="K2937" t="s">
        <v>35</v>
      </c>
      <c r="N2937" t="s">
        <v>35</v>
      </c>
      <c r="Q2937" t="s">
        <v>35</v>
      </c>
      <c r="U2937" t="s">
        <v>35</v>
      </c>
    </row>
    <row r="2938" spans="1:28" x14ac:dyDescent="0.3">
      <c r="A2938" t="s">
        <v>28889</v>
      </c>
      <c r="B2938" t="s">
        <v>3631</v>
      </c>
      <c r="C2938" s="7">
        <v>-1.4489675311947701</v>
      </c>
      <c r="D2938" s="7">
        <v>-1.2470819652735099</v>
      </c>
      <c r="E2938" s="7">
        <v>-0.69109530622813198</v>
      </c>
      <c r="F2938" s="7">
        <v>-0.93700886955870299</v>
      </c>
      <c r="G2938">
        <v>103799</v>
      </c>
      <c r="H2938" t="s">
        <v>28888</v>
      </c>
      <c r="I2938" t="s">
        <v>28887</v>
      </c>
      <c r="J2938" t="s">
        <v>28886</v>
      </c>
      <c r="K2938" t="s">
        <v>28885</v>
      </c>
      <c r="L2938" t="s">
        <v>34727</v>
      </c>
      <c r="M2938" t="s">
        <v>28884</v>
      </c>
      <c r="N2938" t="s">
        <v>28883</v>
      </c>
      <c r="O2938" t="s">
        <v>28882</v>
      </c>
      <c r="P2938" t="s">
        <v>17167</v>
      </c>
      <c r="Q2938" t="s">
        <v>17166</v>
      </c>
      <c r="S2938" t="s">
        <v>28881</v>
      </c>
      <c r="T2938" t="s">
        <v>17167</v>
      </c>
      <c r="U2938" t="s">
        <v>17166</v>
      </c>
      <c r="V2938" t="s">
        <v>28880</v>
      </c>
      <c r="W2938" t="s">
        <v>28879</v>
      </c>
      <c r="X2938">
        <v>100</v>
      </c>
      <c r="Y2938">
        <v>58.06</v>
      </c>
      <c r="Z2938">
        <v>71.209999999999994</v>
      </c>
      <c r="AA2938">
        <v>71.209999999999994</v>
      </c>
      <c r="AB2938">
        <v>94.07</v>
      </c>
    </row>
    <row r="2939" spans="1:28" x14ac:dyDescent="0.3">
      <c r="A2939" t="s">
        <v>20826</v>
      </c>
      <c r="B2939" t="s">
        <v>3631</v>
      </c>
      <c r="C2939" s="7">
        <v>-0.82091456818217001</v>
      </c>
      <c r="D2939" s="7">
        <v>-1.17566056048233</v>
      </c>
      <c r="E2939" s="7">
        <v>-0.49968689646407</v>
      </c>
      <c r="F2939" s="7">
        <v>-1.60732970333314</v>
      </c>
      <c r="G2939">
        <v>263010</v>
      </c>
      <c r="M2939" t="s">
        <v>20825</v>
      </c>
      <c r="N2939" t="s">
        <v>20824</v>
      </c>
      <c r="O2939" t="s">
        <v>20823</v>
      </c>
      <c r="P2939" t="s">
        <v>20822</v>
      </c>
      <c r="Q2939" t="s">
        <v>35108</v>
      </c>
      <c r="R2939" t="s">
        <v>20821</v>
      </c>
      <c r="S2939" t="s">
        <v>20820</v>
      </c>
      <c r="V2939" t="s">
        <v>20819</v>
      </c>
      <c r="X2939">
        <v>90.75</v>
      </c>
      <c r="Y2939">
        <v>31.82</v>
      </c>
      <c r="Z2939">
        <v>41.04</v>
      </c>
      <c r="AA2939">
        <v>41.04</v>
      </c>
    </row>
    <row r="2940" spans="1:28" x14ac:dyDescent="0.3">
      <c r="A2940" t="s">
        <v>20818</v>
      </c>
      <c r="B2940" t="s">
        <v>3636</v>
      </c>
      <c r="C2940" s="7">
        <v>0.83178998769462398</v>
      </c>
      <c r="D2940" s="7">
        <v>1.0465749550816099</v>
      </c>
      <c r="E2940" s="7">
        <v>1.2675892210191799</v>
      </c>
      <c r="F2940" s="7">
        <v>1.0012539628706201</v>
      </c>
      <c r="G2940">
        <v>323136</v>
      </c>
      <c r="J2940" t="s">
        <v>458</v>
      </c>
      <c r="K2940" t="s">
        <v>459</v>
      </c>
      <c r="L2940" t="s">
        <v>460</v>
      </c>
      <c r="M2940" t="s">
        <v>2796</v>
      </c>
      <c r="N2940" t="s">
        <v>2797</v>
      </c>
      <c r="O2940" t="s">
        <v>2798</v>
      </c>
      <c r="P2940" t="s">
        <v>458</v>
      </c>
      <c r="Q2940" t="s">
        <v>459</v>
      </c>
      <c r="R2940" t="s">
        <v>2799</v>
      </c>
      <c r="S2940" t="s">
        <v>20817</v>
      </c>
      <c r="T2940" t="s">
        <v>458</v>
      </c>
      <c r="U2940" t="s">
        <v>459</v>
      </c>
      <c r="V2940" t="s">
        <v>20816</v>
      </c>
      <c r="X2940">
        <v>100</v>
      </c>
      <c r="Y2940">
        <v>33.86</v>
      </c>
      <c r="Z2940">
        <v>39.25</v>
      </c>
      <c r="AA2940">
        <v>39.25</v>
      </c>
    </row>
    <row r="2941" spans="1:28" x14ac:dyDescent="0.3">
      <c r="A2941" t="s">
        <v>12464</v>
      </c>
      <c r="B2941" t="s">
        <v>3636</v>
      </c>
      <c r="C2941" s="7">
        <v>0.25693387061716999</v>
      </c>
      <c r="D2941" s="7">
        <v>0.62406489531936105</v>
      </c>
      <c r="E2941" s="7">
        <v>0.60011893661723803</v>
      </c>
      <c r="F2941" s="7">
        <v>1.31693094927847</v>
      </c>
      <c r="G2941">
        <v>340956</v>
      </c>
      <c r="S2941" t="s">
        <v>12463</v>
      </c>
      <c r="T2941" t="s">
        <v>12462</v>
      </c>
      <c r="U2941" t="s">
        <v>12461</v>
      </c>
      <c r="V2941" t="s">
        <v>12460</v>
      </c>
      <c r="X2941">
        <v>100</v>
      </c>
      <c r="Z2941">
        <v>48.57</v>
      </c>
      <c r="AA2941">
        <v>48.57</v>
      </c>
    </row>
    <row r="2942" spans="1:28" x14ac:dyDescent="0.3">
      <c r="A2942" t="s">
        <v>6127</v>
      </c>
      <c r="B2942" t="s">
        <v>3636</v>
      </c>
      <c r="C2942" s="7">
        <v>0.64858504326371802</v>
      </c>
      <c r="D2942" s="7">
        <v>2.0436806503651002</v>
      </c>
      <c r="E2942" s="7">
        <v>1.4045408746358901</v>
      </c>
      <c r="F2942" s="7">
        <v>2.2377934083411799</v>
      </c>
      <c r="G2942">
        <v>352321</v>
      </c>
      <c r="H2942" t="s">
        <v>293</v>
      </c>
      <c r="I2942" t="s">
        <v>294</v>
      </c>
      <c r="J2942" t="s">
        <v>295</v>
      </c>
      <c r="K2942" t="s">
        <v>8715</v>
      </c>
      <c r="L2942" t="s">
        <v>3522</v>
      </c>
      <c r="M2942" t="s">
        <v>6126</v>
      </c>
      <c r="N2942" t="s">
        <v>8890</v>
      </c>
      <c r="O2942" t="s">
        <v>4185</v>
      </c>
      <c r="P2942" t="s">
        <v>470</v>
      </c>
      <c r="Q2942" t="s">
        <v>8891</v>
      </c>
      <c r="S2942" t="s">
        <v>6125</v>
      </c>
      <c r="T2942" t="s">
        <v>302</v>
      </c>
      <c r="U2942" t="s">
        <v>8709</v>
      </c>
      <c r="V2942" t="s">
        <v>6124</v>
      </c>
      <c r="X2942">
        <v>92.27</v>
      </c>
      <c r="Y2942">
        <v>34.56</v>
      </c>
      <c r="Z2942">
        <v>44.41</v>
      </c>
      <c r="AA2942">
        <v>44.41</v>
      </c>
    </row>
    <row r="2943" spans="1:28" x14ac:dyDescent="0.3">
      <c r="A2943" t="s">
        <v>20815</v>
      </c>
      <c r="B2943" t="s">
        <v>3631</v>
      </c>
      <c r="C2943" s="7">
        <v>-0.81731532645001204</v>
      </c>
      <c r="D2943" s="7">
        <v>-1.06145383594962</v>
      </c>
      <c r="E2943" s="7">
        <v>-0.65746263905063296</v>
      </c>
      <c r="F2943" s="7">
        <v>-0.26460917775917198</v>
      </c>
      <c r="G2943">
        <v>73983</v>
      </c>
      <c r="H2943" t="s">
        <v>2172</v>
      </c>
      <c r="I2943" t="s">
        <v>2173</v>
      </c>
      <c r="J2943" t="s">
        <v>1676</v>
      </c>
      <c r="K2943" t="s">
        <v>1677</v>
      </c>
      <c r="L2943" t="s">
        <v>20814</v>
      </c>
      <c r="S2943" t="s">
        <v>20813</v>
      </c>
      <c r="V2943" t="s">
        <v>20812</v>
      </c>
      <c r="X2943">
        <v>95.89</v>
      </c>
      <c r="Z2943">
        <v>46.88</v>
      </c>
      <c r="AA2943">
        <v>46.88</v>
      </c>
    </row>
    <row r="2944" spans="1:28" x14ac:dyDescent="0.3">
      <c r="A2944" t="s">
        <v>6123</v>
      </c>
      <c r="B2944" t="s">
        <v>3636</v>
      </c>
      <c r="C2944" s="7">
        <v>0.89920102334403895</v>
      </c>
      <c r="D2944" s="7">
        <v>2.1263910358470799</v>
      </c>
      <c r="E2944" s="7">
        <v>1.77718326668509</v>
      </c>
      <c r="F2944" s="7">
        <v>1.0243302936367999</v>
      </c>
      <c r="G2944">
        <v>224175</v>
      </c>
      <c r="J2944" t="s">
        <v>668</v>
      </c>
      <c r="K2944" t="s">
        <v>669</v>
      </c>
      <c r="L2944" t="s">
        <v>670</v>
      </c>
      <c r="M2944" t="s">
        <v>6122</v>
      </c>
      <c r="N2944" t="s">
        <v>6121</v>
      </c>
      <c r="O2944" t="s">
        <v>6120</v>
      </c>
      <c r="P2944" t="s">
        <v>674</v>
      </c>
      <c r="Q2944" t="s">
        <v>675</v>
      </c>
      <c r="R2944" t="s">
        <v>6119</v>
      </c>
      <c r="S2944" t="s">
        <v>6118</v>
      </c>
      <c r="T2944" t="s">
        <v>674</v>
      </c>
      <c r="U2944" t="s">
        <v>675</v>
      </c>
      <c r="V2944" t="s">
        <v>6117</v>
      </c>
      <c r="X2944">
        <v>100</v>
      </c>
      <c r="Y2944">
        <v>52.08</v>
      </c>
      <c r="Z2944">
        <v>83.33</v>
      </c>
      <c r="AA2944">
        <v>83.33</v>
      </c>
    </row>
    <row r="2945" spans="1:28" x14ac:dyDescent="0.3">
      <c r="A2945" t="s">
        <v>6116</v>
      </c>
      <c r="B2945" t="s">
        <v>3636</v>
      </c>
      <c r="C2945" s="7">
        <v>1.4724070451803699</v>
      </c>
      <c r="D2945" s="7">
        <v>2.3926083762047701</v>
      </c>
      <c r="E2945" s="7">
        <v>2.1991408337273901</v>
      </c>
      <c r="F2945" s="7">
        <v>1.3278861513501199</v>
      </c>
      <c r="G2945">
        <v>331893</v>
      </c>
      <c r="H2945" t="s">
        <v>280</v>
      </c>
      <c r="I2945" t="s">
        <v>281</v>
      </c>
      <c r="J2945" t="s">
        <v>282</v>
      </c>
      <c r="K2945" t="s">
        <v>283</v>
      </c>
      <c r="L2945" t="s">
        <v>284</v>
      </c>
      <c r="M2945" t="s">
        <v>5238</v>
      </c>
      <c r="N2945" t="s">
        <v>5237</v>
      </c>
      <c r="O2945" t="s">
        <v>5236</v>
      </c>
      <c r="P2945" t="s">
        <v>288</v>
      </c>
      <c r="Q2945" t="s">
        <v>289</v>
      </c>
      <c r="R2945" t="s">
        <v>5235</v>
      </c>
      <c r="S2945" t="s">
        <v>6115</v>
      </c>
      <c r="T2945" t="s">
        <v>288</v>
      </c>
      <c r="U2945" t="s">
        <v>289</v>
      </c>
      <c r="V2945" t="s">
        <v>6114</v>
      </c>
      <c r="W2945" t="s">
        <v>6113</v>
      </c>
      <c r="X2945">
        <v>100</v>
      </c>
      <c r="Y2945">
        <v>45.92</v>
      </c>
      <c r="Z2945">
        <v>82.98</v>
      </c>
      <c r="AA2945">
        <v>82.98</v>
      </c>
      <c r="AB2945">
        <v>82</v>
      </c>
    </row>
    <row r="2946" spans="1:28" x14ac:dyDescent="0.3">
      <c r="A2946" t="s">
        <v>12459</v>
      </c>
      <c r="B2946" t="s">
        <v>3636</v>
      </c>
      <c r="C2946" s="7">
        <v>6.4508585938322302E-2</v>
      </c>
      <c r="D2946" s="7">
        <v>0.44320214004012698</v>
      </c>
      <c r="E2946" s="7">
        <v>0.33934451430871798</v>
      </c>
      <c r="F2946" s="7">
        <v>1.8728329177888201</v>
      </c>
      <c r="G2946">
        <v>262622</v>
      </c>
      <c r="H2946" t="s">
        <v>12458</v>
      </c>
      <c r="I2946" t="s">
        <v>12457</v>
      </c>
      <c r="J2946" t="s">
        <v>4669</v>
      </c>
      <c r="K2946" t="s">
        <v>4668</v>
      </c>
      <c r="L2946" t="s">
        <v>4667</v>
      </c>
      <c r="M2946" t="s">
        <v>12456</v>
      </c>
      <c r="N2946" t="s">
        <v>12455</v>
      </c>
      <c r="O2946" t="s">
        <v>12454</v>
      </c>
      <c r="P2946" t="s">
        <v>12453</v>
      </c>
      <c r="Q2946" t="s">
        <v>12452</v>
      </c>
      <c r="R2946" t="s">
        <v>12451</v>
      </c>
      <c r="S2946" t="s">
        <v>12450</v>
      </c>
      <c r="T2946" t="s">
        <v>564</v>
      </c>
      <c r="U2946" t="s">
        <v>565</v>
      </c>
      <c r="V2946" t="s">
        <v>12449</v>
      </c>
      <c r="X2946">
        <v>100</v>
      </c>
      <c r="Y2946">
        <v>35.53</v>
      </c>
      <c r="Z2946">
        <v>68.400000000000006</v>
      </c>
      <c r="AA2946">
        <v>68.400000000000006</v>
      </c>
    </row>
    <row r="2947" spans="1:28" x14ac:dyDescent="0.3">
      <c r="A2947" t="s">
        <v>28878</v>
      </c>
      <c r="B2947" t="s">
        <v>3631</v>
      </c>
      <c r="C2947" s="7">
        <v>-1.80501145592936</v>
      </c>
      <c r="D2947" s="7">
        <v>-1.33358685515369</v>
      </c>
      <c r="E2947" s="7">
        <v>-1.3993440023095201</v>
      </c>
      <c r="F2947" s="7">
        <v>-1.4734890676769099</v>
      </c>
      <c r="G2947">
        <v>323138</v>
      </c>
      <c r="M2947" t="s">
        <v>28877</v>
      </c>
      <c r="N2947" t="s">
        <v>28876</v>
      </c>
      <c r="O2947" t="s">
        <v>28875</v>
      </c>
      <c r="P2947" t="s">
        <v>28874</v>
      </c>
      <c r="Q2947" t="s">
        <v>28873</v>
      </c>
      <c r="R2947" t="s">
        <v>28872</v>
      </c>
      <c r="S2947" t="s">
        <v>28871</v>
      </c>
      <c r="T2947" t="s">
        <v>28870</v>
      </c>
      <c r="U2947" t="s">
        <v>28869</v>
      </c>
      <c r="V2947" t="s">
        <v>28868</v>
      </c>
      <c r="X2947">
        <v>100</v>
      </c>
      <c r="Y2947">
        <v>30.46</v>
      </c>
      <c r="Z2947">
        <v>48.19</v>
      </c>
      <c r="AA2947">
        <v>48.19</v>
      </c>
    </row>
    <row r="2948" spans="1:28" x14ac:dyDescent="0.3">
      <c r="A2948" t="s">
        <v>3050</v>
      </c>
      <c r="B2948" t="s">
        <v>3636</v>
      </c>
      <c r="C2948" s="7">
        <v>3.7456895578160498</v>
      </c>
      <c r="D2948" s="7">
        <v>4.3959214608029198</v>
      </c>
      <c r="E2948" s="7">
        <v>3.1304346731449901</v>
      </c>
      <c r="F2948" s="7">
        <v>3.93091414437467</v>
      </c>
      <c r="G2948">
        <v>230663</v>
      </c>
      <c r="S2948" t="s">
        <v>3051</v>
      </c>
      <c r="T2948" t="s">
        <v>3052</v>
      </c>
      <c r="U2948" t="s">
        <v>3053</v>
      </c>
      <c r="V2948" t="s">
        <v>3637</v>
      </c>
      <c r="W2948" t="s">
        <v>7349</v>
      </c>
      <c r="X2948">
        <v>99.68</v>
      </c>
      <c r="Z2948">
        <v>56.6</v>
      </c>
      <c r="AA2948">
        <v>56.6</v>
      </c>
      <c r="AB2948">
        <v>74.709999999999994</v>
      </c>
    </row>
    <row r="2949" spans="1:28" x14ac:dyDescent="0.3">
      <c r="A2949" t="s">
        <v>28867</v>
      </c>
      <c r="B2949" t="s">
        <v>3631</v>
      </c>
      <c r="C2949" s="7">
        <v>-1.17396999837203</v>
      </c>
      <c r="D2949" s="7">
        <v>-0.42148660427843698</v>
      </c>
      <c r="E2949" s="7">
        <v>-1.1613656086566799</v>
      </c>
      <c r="F2949" s="7">
        <v>-1.5055674394522701E-2</v>
      </c>
      <c r="G2949">
        <v>67413</v>
      </c>
      <c r="M2949" t="s">
        <v>28866</v>
      </c>
      <c r="N2949" t="s">
        <v>28865</v>
      </c>
      <c r="P2949" t="s">
        <v>28864</v>
      </c>
      <c r="Q2949" t="s">
        <v>28863</v>
      </c>
      <c r="S2949" t="s">
        <v>28862</v>
      </c>
      <c r="V2949" t="s">
        <v>28861</v>
      </c>
      <c r="X2949">
        <v>100</v>
      </c>
      <c r="Y2949">
        <v>35.19</v>
      </c>
      <c r="Z2949">
        <v>38.869999999999997</v>
      </c>
      <c r="AA2949">
        <v>38.869999999999997</v>
      </c>
    </row>
    <row r="2950" spans="1:28" x14ac:dyDescent="0.3">
      <c r="A2950" t="s">
        <v>3054</v>
      </c>
      <c r="B2950" t="s">
        <v>3636</v>
      </c>
      <c r="C2950" s="7">
        <v>1.80712705891044</v>
      </c>
      <c r="D2950" s="7">
        <v>2.5432017625452898</v>
      </c>
      <c r="E2950" s="7">
        <v>1.22487225708296</v>
      </c>
      <c r="F2950" s="7">
        <v>3.4380994932692199</v>
      </c>
      <c r="G2950">
        <v>357062</v>
      </c>
      <c r="S2950" t="s">
        <v>3055</v>
      </c>
      <c r="T2950" t="s">
        <v>3056</v>
      </c>
      <c r="U2950" t="s">
        <v>3057</v>
      </c>
      <c r="V2950" t="s">
        <v>3635</v>
      </c>
      <c r="X2950">
        <v>100</v>
      </c>
      <c r="Z2950">
        <v>53.06</v>
      </c>
      <c r="AA2950">
        <v>53.06</v>
      </c>
    </row>
    <row r="2951" spans="1:28" x14ac:dyDescent="0.3">
      <c r="A2951" t="s">
        <v>5410</v>
      </c>
      <c r="B2951" t="s">
        <v>3636</v>
      </c>
      <c r="C2951" s="7">
        <v>0.70217476819734903</v>
      </c>
      <c r="D2951" s="7">
        <v>1.2586504778732199</v>
      </c>
      <c r="E2951" s="7">
        <v>2.1792736803243402</v>
      </c>
      <c r="F2951" s="7">
        <v>2.67073065514069</v>
      </c>
      <c r="G2951">
        <v>49307</v>
      </c>
      <c r="H2951" t="s">
        <v>5409</v>
      </c>
      <c r="I2951" t="s">
        <v>5408</v>
      </c>
      <c r="J2951" t="s">
        <v>5407</v>
      </c>
      <c r="K2951" t="s">
        <v>8959</v>
      </c>
      <c r="L2951" t="s">
        <v>8960</v>
      </c>
      <c r="M2951" t="s">
        <v>763</v>
      </c>
      <c r="N2951" t="s">
        <v>764</v>
      </c>
      <c r="O2951" t="s">
        <v>765</v>
      </c>
      <c r="P2951" t="s">
        <v>766</v>
      </c>
      <c r="Q2951" t="s">
        <v>8721</v>
      </c>
      <c r="S2951" t="s">
        <v>5406</v>
      </c>
      <c r="T2951" t="s">
        <v>5405</v>
      </c>
      <c r="U2951" t="s">
        <v>8961</v>
      </c>
      <c r="V2951" t="s">
        <v>5404</v>
      </c>
      <c r="X2951">
        <v>99.02</v>
      </c>
      <c r="Y2951">
        <v>55.88</v>
      </c>
      <c r="Z2951">
        <v>76</v>
      </c>
      <c r="AA2951">
        <v>76</v>
      </c>
    </row>
    <row r="2952" spans="1:28" x14ac:dyDescent="0.3">
      <c r="A2952" t="s">
        <v>3058</v>
      </c>
      <c r="B2952" t="s">
        <v>3639</v>
      </c>
      <c r="C2952" s="7">
        <v>6.1728329252604697</v>
      </c>
      <c r="D2952" s="7">
        <v>4.3814751732674599</v>
      </c>
      <c r="E2952" s="7">
        <v>5.7885295885858001</v>
      </c>
      <c r="F2952" s="7">
        <v>4.2237991470411096</v>
      </c>
      <c r="G2952">
        <v>331917</v>
      </c>
      <c r="J2952" t="s">
        <v>1407</v>
      </c>
      <c r="K2952" t="s">
        <v>1408</v>
      </c>
      <c r="L2952" t="s">
        <v>1409</v>
      </c>
      <c r="M2952" t="s">
        <v>3059</v>
      </c>
      <c r="N2952" t="s">
        <v>3060</v>
      </c>
      <c r="O2952" t="s">
        <v>3061</v>
      </c>
      <c r="P2952" t="s">
        <v>3062</v>
      </c>
      <c r="Q2952" t="s">
        <v>3063</v>
      </c>
      <c r="S2952" t="s">
        <v>3064</v>
      </c>
      <c r="T2952" t="s">
        <v>2067</v>
      </c>
      <c r="U2952" t="s">
        <v>2068</v>
      </c>
      <c r="V2952" t="s">
        <v>3762</v>
      </c>
      <c r="X2952">
        <v>100</v>
      </c>
      <c r="Y2952">
        <v>26.36</v>
      </c>
      <c r="Z2952">
        <v>50</v>
      </c>
      <c r="AA2952">
        <v>50</v>
      </c>
    </row>
    <row r="2953" spans="1:28" x14ac:dyDescent="0.3">
      <c r="A2953" t="s">
        <v>20811</v>
      </c>
      <c r="B2953" t="s">
        <v>3636</v>
      </c>
      <c r="C2953" s="7">
        <v>0.76880225560325999</v>
      </c>
      <c r="D2953" s="7">
        <v>1.44574548544204</v>
      </c>
      <c r="E2953" s="7">
        <v>1.04768843792644</v>
      </c>
      <c r="F2953" s="7">
        <v>1.80575436328241</v>
      </c>
      <c r="G2953">
        <v>347121</v>
      </c>
      <c r="H2953" t="s">
        <v>7710</v>
      </c>
      <c r="I2953" t="s">
        <v>7709</v>
      </c>
      <c r="J2953" t="s">
        <v>7708</v>
      </c>
      <c r="K2953" t="s">
        <v>7707</v>
      </c>
      <c r="L2953" t="s">
        <v>7706</v>
      </c>
      <c r="M2953" t="s">
        <v>20810</v>
      </c>
      <c r="N2953" t="s">
        <v>20809</v>
      </c>
      <c r="O2953" t="s">
        <v>20808</v>
      </c>
      <c r="P2953" t="s">
        <v>7701</v>
      </c>
      <c r="Q2953" t="s">
        <v>7700</v>
      </c>
      <c r="S2953" t="s">
        <v>20807</v>
      </c>
      <c r="T2953" t="s">
        <v>7701</v>
      </c>
      <c r="U2953" t="s">
        <v>7700</v>
      </c>
      <c r="V2953" t="s">
        <v>20806</v>
      </c>
      <c r="W2953" t="s">
        <v>20805</v>
      </c>
      <c r="X2953">
        <v>84.65</v>
      </c>
      <c r="Y2953">
        <v>66.180000000000007</v>
      </c>
      <c r="Z2953">
        <v>71.900000000000006</v>
      </c>
      <c r="AA2953">
        <v>71.900000000000006</v>
      </c>
      <c r="AB2953">
        <v>80.14</v>
      </c>
    </row>
    <row r="2954" spans="1:28" x14ac:dyDescent="0.3">
      <c r="A2954" t="s">
        <v>16833</v>
      </c>
      <c r="B2954" t="s">
        <v>3631</v>
      </c>
      <c r="C2954" s="7">
        <v>-0.78045057775359306</v>
      </c>
      <c r="D2954" s="7">
        <v>-0.73026740810248603</v>
      </c>
      <c r="E2954" s="7">
        <v>-1.25092915329642</v>
      </c>
      <c r="F2954" s="7">
        <v>-0.20277246167947099</v>
      </c>
      <c r="G2954">
        <v>340981</v>
      </c>
      <c r="H2954" t="s">
        <v>13403</v>
      </c>
      <c r="I2954" t="s">
        <v>13402</v>
      </c>
      <c r="J2954" t="s">
        <v>1686</v>
      </c>
      <c r="K2954" t="s">
        <v>1687</v>
      </c>
      <c r="L2954" t="s">
        <v>1688</v>
      </c>
      <c r="M2954" t="s">
        <v>16832</v>
      </c>
      <c r="N2954" t="s">
        <v>16831</v>
      </c>
      <c r="O2954" t="s">
        <v>16830</v>
      </c>
      <c r="P2954" t="s">
        <v>12207</v>
      </c>
      <c r="Q2954" t="s">
        <v>12206</v>
      </c>
      <c r="R2954" t="s">
        <v>16829</v>
      </c>
      <c r="S2954" t="s">
        <v>16828</v>
      </c>
      <c r="T2954" t="s">
        <v>12207</v>
      </c>
      <c r="U2954" t="s">
        <v>12206</v>
      </c>
      <c r="V2954" t="s">
        <v>16827</v>
      </c>
      <c r="X2954">
        <v>95.93</v>
      </c>
      <c r="Y2954">
        <v>27.78</v>
      </c>
      <c r="Z2954">
        <v>51.41</v>
      </c>
      <c r="AA2954">
        <v>51.41</v>
      </c>
    </row>
    <row r="2955" spans="1:28" x14ac:dyDescent="0.3">
      <c r="A2955" t="s">
        <v>3065</v>
      </c>
      <c r="B2955" t="s">
        <v>3636</v>
      </c>
      <c r="C2955" s="7">
        <v>1.60576041444937</v>
      </c>
      <c r="D2955" s="7">
        <v>1.63652230322062</v>
      </c>
      <c r="E2955" s="7">
        <v>1.8876008022505499</v>
      </c>
      <c r="F2955" s="7">
        <v>2.0550242011566402</v>
      </c>
      <c r="G2955">
        <v>357075</v>
      </c>
      <c r="M2955" t="s">
        <v>3066</v>
      </c>
      <c r="N2955" t="s">
        <v>3067</v>
      </c>
      <c r="O2955" t="s">
        <v>3068</v>
      </c>
      <c r="P2955" t="s">
        <v>3069</v>
      </c>
      <c r="Q2955" t="s">
        <v>4334</v>
      </c>
      <c r="R2955" t="s">
        <v>3070</v>
      </c>
      <c r="S2955" t="s">
        <v>3071</v>
      </c>
      <c r="T2955" t="s">
        <v>3069</v>
      </c>
      <c r="U2955" t="s">
        <v>4334</v>
      </c>
      <c r="V2955" t="s">
        <v>3680</v>
      </c>
      <c r="X2955">
        <v>77.69</v>
      </c>
      <c r="Y2955">
        <v>22.39</v>
      </c>
      <c r="Z2955">
        <v>35.69</v>
      </c>
      <c r="AA2955">
        <v>35.69</v>
      </c>
    </row>
    <row r="2956" spans="1:28" x14ac:dyDescent="0.3">
      <c r="A2956" t="s">
        <v>4333</v>
      </c>
      <c r="B2956" t="s">
        <v>3636</v>
      </c>
      <c r="C2956" s="7">
        <v>1.14036609554159</v>
      </c>
      <c r="D2956" s="7">
        <v>1.24348030144393</v>
      </c>
      <c r="E2956" s="7">
        <v>1.00060613627696</v>
      </c>
      <c r="F2956" s="7">
        <v>2.0935505872633402</v>
      </c>
      <c r="G2956">
        <v>293064</v>
      </c>
      <c r="M2956" t="s">
        <v>4332</v>
      </c>
      <c r="N2956" t="s">
        <v>4331</v>
      </c>
      <c r="O2956" t="s">
        <v>4330</v>
      </c>
      <c r="P2956" t="s">
        <v>4329</v>
      </c>
      <c r="Q2956" t="s">
        <v>4328</v>
      </c>
      <c r="R2956" t="s">
        <v>4327</v>
      </c>
      <c r="S2956" t="s">
        <v>4326</v>
      </c>
      <c r="T2956" t="s">
        <v>103</v>
      </c>
      <c r="U2956" t="s">
        <v>104</v>
      </c>
      <c r="V2956" t="s">
        <v>4325</v>
      </c>
      <c r="W2956" t="s">
        <v>4324</v>
      </c>
      <c r="X2956">
        <v>99.61</v>
      </c>
      <c r="Y2956">
        <v>34</v>
      </c>
      <c r="Z2956">
        <v>61.96</v>
      </c>
      <c r="AA2956">
        <v>61.96</v>
      </c>
      <c r="AB2956">
        <v>76.900000000000006</v>
      </c>
    </row>
    <row r="2957" spans="1:28" x14ac:dyDescent="0.3">
      <c r="A2957" t="s">
        <v>12448</v>
      </c>
      <c r="B2957" t="s">
        <v>3636</v>
      </c>
      <c r="C2957" s="7">
        <v>0.58159121674618297</v>
      </c>
      <c r="D2957" s="7">
        <v>0.65936035022891704</v>
      </c>
      <c r="E2957" s="7">
        <v>0.71451380192893799</v>
      </c>
      <c r="F2957" s="7">
        <v>1.0691460801416599</v>
      </c>
      <c r="G2957">
        <v>340992</v>
      </c>
      <c r="H2957" t="s">
        <v>7304</v>
      </c>
      <c r="I2957" t="s">
        <v>7303</v>
      </c>
      <c r="J2957" t="s">
        <v>7302</v>
      </c>
      <c r="K2957" t="s">
        <v>7301</v>
      </c>
      <c r="L2957" t="s">
        <v>7300</v>
      </c>
      <c r="M2957" t="s">
        <v>7299</v>
      </c>
      <c r="N2957" t="s">
        <v>7298</v>
      </c>
      <c r="O2957" t="s">
        <v>7297</v>
      </c>
      <c r="P2957" t="s">
        <v>7296</v>
      </c>
      <c r="Q2957" t="s">
        <v>7295</v>
      </c>
      <c r="R2957" t="s">
        <v>7294</v>
      </c>
      <c r="S2957" t="s">
        <v>12447</v>
      </c>
      <c r="V2957" t="s">
        <v>12446</v>
      </c>
      <c r="W2957" t="s">
        <v>12445</v>
      </c>
      <c r="X2957">
        <v>99.02</v>
      </c>
      <c r="Y2957">
        <v>52.91</v>
      </c>
      <c r="Z2957">
        <v>64.37</v>
      </c>
      <c r="AA2957">
        <v>65.06</v>
      </c>
      <c r="AB2957">
        <v>75.069999999999993</v>
      </c>
    </row>
    <row r="2958" spans="1:28" x14ac:dyDescent="0.3">
      <c r="A2958" t="s">
        <v>12444</v>
      </c>
      <c r="B2958" t="s">
        <v>3636</v>
      </c>
      <c r="C2958" s="7">
        <v>0.42621103744832001</v>
      </c>
      <c r="D2958" s="7">
        <v>0.19411799188909801</v>
      </c>
      <c r="E2958" s="7">
        <v>0.44011406001315501</v>
      </c>
      <c r="F2958" s="7">
        <v>1.25867661117708</v>
      </c>
      <c r="G2958">
        <v>262231</v>
      </c>
      <c r="M2958" t="s">
        <v>12443</v>
      </c>
      <c r="N2958" t="s">
        <v>12442</v>
      </c>
      <c r="O2958" t="s">
        <v>12441</v>
      </c>
      <c r="P2958" t="s">
        <v>12440</v>
      </c>
      <c r="Q2958" t="s">
        <v>12439</v>
      </c>
      <c r="R2958" t="s">
        <v>12438</v>
      </c>
      <c r="S2958" t="s">
        <v>12437</v>
      </c>
      <c r="V2958" t="s">
        <v>12436</v>
      </c>
      <c r="X2958">
        <v>100</v>
      </c>
      <c r="Y2958">
        <v>39.020000000000003</v>
      </c>
      <c r="Z2958">
        <v>80.95</v>
      </c>
      <c r="AA2958">
        <v>80.95</v>
      </c>
    </row>
    <row r="2959" spans="1:28" x14ac:dyDescent="0.3">
      <c r="A2959" t="s">
        <v>3072</v>
      </c>
      <c r="B2959" t="s">
        <v>3627</v>
      </c>
      <c r="C2959" s="7">
        <v>6.5238961709597598</v>
      </c>
      <c r="D2959" s="7">
        <v>6.7588870030080299</v>
      </c>
      <c r="E2959" s="7">
        <v>3.4888883613464299</v>
      </c>
      <c r="F2959" s="7">
        <v>9.8555301869864902</v>
      </c>
      <c r="G2959">
        <v>357090</v>
      </c>
      <c r="H2959" t="s">
        <v>181</v>
      </c>
      <c r="I2959" t="s">
        <v>182</v>
      </c>
      <c r="J2959" t="s">
        <v>183</v>
      </c>
      <c r="K2959" t="s">
        <v>6900</v>
      </c>
      <c r="L2959" t="s">
        <v>6899</v>
      </c>
      <c r="M2959" t="s">
        <v>184</v>
      </c>
      <c r="N2959" t="s">
        <v>185</v>
      </c>
      <c r="O2959" t="s">
        <v>186</v>
      </c>
      <c r="P2959" t="s">
        <v>187</v>
      </c>
      <c r="Q2959" t="s">
        <v>5007</v>
      </c>
      <c r="R2959" t="s">
        <v>188</v>
      </c>
      <c r="S2959" t="s">
        <v>3073</v>
      </c>
      <c r="T2959" t="s">
        <v>187</v>
      </c>
      <c r="U2959" t="s">
        <v>5007</v>
      </c>
      <c r="V2959" t="s">
        <v>3892</v>
      </c>
      <c r="X2959">
        <v>90.2</v>
      </c>
      <c r="Y2959">
        <v>38.82</v>
      </c>
      <c r="Z2959">
        <v>57.79</v>
      </c>
      <c r="AA2959">
        <v>57.79</v>
      </c>
    </row>
    <row r="2960" spans="1:28" x14ac:dyDescent="0.3">
      <c r="A2960" t="s">
        <v>20804</v>
      </c>
      <c r="B2960" t="s">
        <v>3631</v>
      </c>
      <c r="C2960" s="7">
        <v>4.1200128650985803E-2</v>
      </c>
      <c r="D2960" s="7">
        <v>-1.36363549557699</v>
      </c>
      <c r="E2960" s="7">
        <v>-0.59823248901707204</v>
      </c>
      <c r="F2960" s="7">
        <v>1.3038894492803801</v>
      </c>
      <c r="G2960">
        <v>331957</v>
      </c>
      <c r="I2960" t="s">
        <v>35</v>
      </c>
      <c r="K2960" t="s">
        <v>35</v>
      </c>
      <c r="N2960" t="s">
        <v>35</v>
      </c>
      <c r="Q2960" t="s">
        <v>35</v>
      </c>
      <c r="U2960" t="s">
        <v>35</v>
      </c>
    </row>
    <row r="2961" spans="1:28" x14ac:dyDescent="0.3">
      <c r="A2961" t="s">
        <v>4323</v>
      </c>
      <c r="B2961" t="s">
        <v>3636</v>
      </c>
      <c r="C2961" s="7">
        <v>0.57415101839467997</v>
      </c>
      <c r="D2961" s="7">
        <v>-5.6156632533198803E-2</v>
      </c>
      <c r="E2961" s="7">
        <v>0.15234560265802499</v>
      </c>
      <c r="F2961" s="7">
        <v>2.2465213151385099</v>
      </c>
      <c r="G2961">
        <v>347143</v>
      </c>
      <c r="J2961" t="s">
        <v>4322</v>
      </c>
      <c r="K2961" t="s">
        <v>4321</v>
      </c>
      <c r="L2961" t="s">
        <v>4320</v>
      </c>
      <c r="M2961" t="s">
        <v>4319</v>
      </c>
      <c r="N2961" t="s">
        <v>4318</v>
      </c>
      <c r="O2961" t="s">
        <v>4317</v>
      </c>
      <c r="P2961" t="s">
        <v>4314</v>
      </c>
      <c r="Q2961" t="s">
        <v>4313</v>
      </c>
      <c r="R2961" t="s">
        <v>4316</v>
      </c>
      <c r="S2961" t="s">
        <v>4315</v>
      </c>
      <c r="T2961" t="s">
        <v>4314</v>
      </c>
      <c r="U2961" t="s">
        <v>4313</v>
      </c>
      <c r="V2961" t="s">
        <v>4312</v>
      </c>
      <c r="X2961">
        <v>100</v>
      </c>
      <c r="Y2961">
        <v>45.45</v>
      </c>
      <c r="Z2961">
        <v>61.86</v>
      </c>
      <c r="AA2961">
        <v>61.86</v>
      </c>
    </row>
    <row r="2962" spans="1:28" x14ac:dyDescent="0.3">
      <c r="A2962" t="s">
        <v>7348</v>
      </c>
      <c r="B2962" t="s">
        <v>3631</v>
      </c>
      <c r="C2962" s="7">
        <v>-2.3679543424975602</v>
      </c>
      <c r="D2962" s="7">
        <v>0.117128472226965</v>
      </c>
      <c r="E2962" s="7">
        <v>-0.45954758341623198</v>
      </c>
      <c r="F2962" s="7">
        <v>0.113789310729966</v>
      </c>
      <c r="G2962">
        <v>246769</v>
      </c>
      <c r="H2962" t="s">
        <v>4835</v>
      </c>
      <c r="I2962" t="s">
        <v>4834</v>
      </c>
      <c r="J2962" t="s">
        <v>7347</v>
      </c>
      <c r="K2962" t="s">
        <v>7346</v>
      </c>
      <c r="L2962" t="s">
        <v>7345</v>
      </c>
    </row>
    <row r="2963" spans="1:28" x14ac:dyDescent="0.3">
      <c r="A2963" t="s">
        <v>12435</v>
      </c>
      <c r="B2963" t="s">
        <v>3636</v>
      </c>
      <c r="C2963" s="7">
        <v>0.84804305215465303</v>
      </c>
      <c r="D2963" s="7">
        <v>0.63450863878738095</v>
      </c>
      <c r="E2963" s="7">
        <v>0.79877673938024796</v>
      </c>
      <c r="F2963" s="7">
        <v>1.8429931863578699</v>
      </c>
      <c r="G2963">
        <v>347144</v>
      </c>
      <c r="H2963" t="s">
        <v>4219</v>
      </c>
      <c r="I2963" t="s">
        <v>4218</v>
      </c>
      <c r="J2963" t="s">
        <v>12434</v>
      </c>
      <c r="K2963" t="s">
        <v>12433</v>
      </c>
      <c r="L2963" t="s">
        <v>12432</v>
      </c>
      <c r="M2963" t="s">
        <v>12431</v>
      </c>
      <c r="N2963" t="s">
        <v>12430</v>
      </c>
      <c r="O2963" t="s">
        <v>12429</v>
      </c>
      <c r="P2963" t="s">
        <v>12428</v>
      </c>
      <c r="Q2963" t="s">
        <v>12427</v>
      </c>
      <c r="S2963" t="s">
        <v>12426</v>
      </c>
      <c r="T2963" t="s">
        <v>12425</v>
      </c>
      <c r="U2963" t="s">
        <v>12424</v>
      </c>
      <c r="V2963" t="s">
        <v>12423</v>
      </c>
      <c r="W2963" t="s">
        <v>12422</v>
      </c>
      <c r="X2963">
        <v>97</v>
      </c>
      <c r="Y2963">
        <v>43.56</v>
      </c>
      <c r="Z2963">
        <v>75.31</v>
      </c>
      <c r="AA2963">
        <v>75.31</v>
      </c>
      <c r="AB2963">
        <v>76.67</v>
      </c>
    </row>
    <row r="2964" spans="1:28" x14ac:dyDescent="0.3">
      <c r="A2964" t="s">
        <v>7344</v>
      </c>
      <c r="B2964" t="s">
        <v>3636</v>
      </c>
      <c r="C2964" s="7">
        <v>2.03436885323209</v>
      </c>
      <c r="D2964" s="7">
        <v>1.6571438129596701</v>
      </c>
      <c r="E2964" s="7">
        <v>1.77827567221682</v>
      </c>
      <c r="F2964" s="7">
        <v>1.7365669068793601</v>
      </c>
      <c r="G2964">
        <v>49001</v>
      </c>
      <c r="H2964" t="s">
        <v>1497</v>
      </c>
      <c r="I2964" t="s">
        <v>1498</v>
      </c>
      <c r="J2964" t="s">
        <v>7343</v>
      </c>
      <c r="K2964" t="s">
        <v>7342</v>
      </c>
      <c r="L2964" t="s">
        <v>8887</v>
      </c>
      <c r="M2964" t="s">
        <v>7341</v>
      </c>
      <c r="N2964" t="s">
        <v>7340</v>
      </c>
      <c r="O2964" t="s">
        <v>7339</v>
      </c>
      <c r="P2964" t="s">
        <v>7336</v>
      </c>
      <c r="Q2964" t="s">
        <v>7335</v>
      </c>
      <c r="R2964" t="s">
        <v>7338</v>
      </c>
      <c r="S2964" t="s">
        <v>7337</v>
      </c>
      <c r="T2964" t="s">
        <v>7336</v>
      </c>
      <c r="U2964" t="s">
        <v>7335</v>
      </c>
      <c r="V2964" t="s">
        <v>7334</v>
      </c>
      <c r="X2964">
        <v>89.31</v>
      </c>
      <c r="Y2964">
        <v>29.31</v>
      </c>
      <c r="Z2964">
        <v>29.6</v>
      </c>
      <c r="AA2964">
        <v>29.6</v>
      </c>
    </row>
    <row r="2965" spans="1:28" x14ac:dyDescent="0.3">
      <c r="A2965" t="s">
        <v>16826</v>
      </c>
      <c r="B2965" t="s">
        <v>3636</v>
      </c>
      <c r="C2965" s="7">
        <v>0.72101047112390904</v>
      </c>
      <c r="D2965" s="7">
        <v>0.99739190788120502</v>
      </c>
      <c r="E2965" s="7">
        <v>1.0209234409092001</v>
      </c>
      <c r="F2965" s="7">
        <v>1.01374685646624</v>
      </c>
      <c r="G2965">
        <v>331964</v>
      </c>
      <c r="I2965" t="s">
        <v>35</v>
      </c>
      <c r="K2965" t="s">
        <v>35</v>
      </c>
      <c r="N2965" t="s">
        <v>35</v>
      </c>
      <c r="Q2965" t="s">
        <v>35</v>
      </c>
      <c r="S2965" t="s">
        <v>16825</v>
      </c>
      <c r="U2965" t="s">
        <v>35</v>
      </c>
      <c r="V2965" t="s">
        <v>16824</v>
      </c>
      <c r="X2965">
        <v>100</v>
      </c>
      <c r="Z2965">
        <v>54.7</v>
      </c>
      <c r="AA2965">
        <v>54.7</v>
      </c>
    </row>
    <row r="2966" spans="1:28" x14ac:dyDescent="0.3">
      <c r="A2966" t="s">
        <v>6112</v>
      </c>
      <c r="B2966" t="s">
        <v>3631</v>
      </c>
      <c r="C2966" s="7">
        <v>-1.3897890504399799</v>
      </c>
      <c r="D2966" s="7">
        <v>-2.2870991630763799</v>
      </c>
      <c r="E2966" s="7">
        <v>-1.3302344309138801</v>
      </c>
      <c r="F2966" s="7">
        <v>-1.40842688547487</v>
      </c>
      <c r="G2966">
        <v>227507</v>
      </c>
      <c r="M2966" t="s">
        <v>6111</v>
      </c>
      <c r="N2966" t="s">
        <v>8792</v>
      </c>
      <c r="O2966" t="s">
        <v>6110</v>
      </c>
      <c r="P2966" t="s">
        <v>6109</v>
      </c>
      <c r="Q2966" t="s">
        <v>8793</v>
      </c>
      <c r="R2966" t="s">
        <v>6108</v>
      </c>
      <c r="S2966" t="s">
        <v>6107</v>
      </c>
      <c r="T2966" t="s">
        <v>6106</v>
      </c>
      <c r="U2966" t="s">
        <v>6105</v>
      </c>
      <c r="V2966" t="s">
        <v>6104</v>
      </c>
      <c r="X2966">
        <v>100</v>
      </c>
      <c r="Y2966">
        <v>29.9</v>
      </c>
      <c r="Z2966">
        <v>45.21</v>
      </c>
      <c r="AA2966">
        <v>45.21</v>
      </c>
    </row>
    <row r="2967" spans="1:28" x14ac:dyDescent="0.3">
      <c r="A2967" t="s">
        <v>3074</v>
      </c>
      <c r="B2967" t="s">
        <v>3639</v>
      </c>
      <c r="C2967" s="7">
        <v>5.7407380459899704</v>
      </c>
      <c r="D2967" s="7">
        <v>6.0407827027565899</v>
      </c>
      <c r="E2967" s="7">
        <v>6.5562960689234897</v>
      </c>
      <c r="F2967" s="7">
        <v>6.2402274909485902</v>
      </c>
      <c r="G2967">
        <v>74062</v>
      </c>
      <c r="H2967" t="s">
        <v>3075</v>
      </c>
      <c r="I2967" t="s">
        <v>3076</v>
      </c>
      <c r="J2967" t="s">
        <v>3077</v>
      </c>
      <c r="K2967" t="s">
        <v>3078</v>
      </c>
      <c r="L2967" t="s">
        <v>3079</v>
      </c>
      <c r="S2967" t="s">
        <v>3080</v>
      </c>
      <c r="V2967" t="s">
        <v>3891</v>
      </c>
      <c r="X2967">
        <v>99.6</v>
      </c>
      <c r="Z2967">
        <v>24</v>
      </c>
      <c r="AA2967">
        <v>24</v>
      </c>
    </row>
    <row r="2968" spans="1:28" x14ac:dyDescent="0.3">
      <c r="A2968" t="s">
        <v>28860</v>
      </c>
      <c r="B2968" t="s">
        <v>3636</v>
      </c>
      <c r="C2968" s="7">
        <v>1.1304954372109199</v>
      </c>
      <c r="D2968" s="7">
        <v>1.4059066831087399</v>
      </c>
      <c r="E2968" s="7">
        <v>1.06825028057166</v>
      </c>
      <c r="F2968" s="7">
        <v>1.3021831038923299</v>
      </c>
      <c r="G2968">
        <v>84314</v>
      </c>
      <c r="H2968" t="s">
        <v>1497</v>
      </c>
      <c r="I2968" t="s">
        <v>1498</v>
      </c>
      <c r="J2968" t="s">
        <v>1499</v>
      </c>
      <c r="K2968" t="s">
        <v>6980</v>
      </c>
      <c r="L2968" t="s">
        <v>6979</v>
      </c>
      <c r="M2968" t="s">
        <v>6978</v>
      </c>
      <c r="N2968" t="s">
        <v>6977</v>
      </c>
      <c r="O2968" t="s">
        <v>6976</v>
      </c>
      <c r="P2968" t="s">
        <v>1502</v>
      </c>
      <c r="Q2968" t="s">
        <v>6975</v>
      </c>
      <c r="S2968" t="s">
        <v>28859</v>
      </c>
      <c r="T2968" t="s">
        <v>1504</v>
      </c>
      <c r="U2968" t="s">
        <v>6973</v>
      </c>
      <c r="V2968" t="s">
        <v>28858</v>
      </c>
      <c r="X2968">
        <v>100</v>
      </c>
      <c r="Y2968">
        <v>26.67</v>
      </c>
      <c r="Z2968">
        <v>73.08</v>
      </c>
      <c r="AA2968">
        <v>73.08</v>
      </c>
    </row>
    <row r="2969" spans="1:28" x14ac:dyDescent="0.3">
      <c r="A2969" t="s">
        <v>3081</v>
      </c>
      <c r="B2969" t="s">
        <v>3636</v>
      </c>
      <c r="C2969" s="7">
        <v>1.1757671265996299</v>
      </c>
      <c r="D2969" s="7">
        <v>2.9038651752848801</v>
      </c>
      <c r="E2969" s="7">
        <v>1.8976898928911601</v>
      </c>
      <c r="F2969" s="7">
        <v>2.13808265083158</v>
      </c>
      <c r="G2969">
        <v>99684</v>
      </c>
      <c r="H2969" t="s">
        <v>318</v>
      </c>
      <c r="I2969" t="s">
        <v>319</v>
      </c>
      <c r="J2969" t="s">
        <v>282</v>
      </c>
      <c r="K2969" t="s">
        <v>283</v>
      </c>
      <c r="L2969" t="s">
        <v>320</v>
      </c>
      <c r="M2969" t="s">
        <v>3082</v>
      </c>
      <c r="N2969" t="s">
        <v>3083</v>
      </c>
      <c r="O2969" t="s">
        <v>3084</v>
      </c>
      <c r="P2969" t="s">
        <v>288</v>
      </c>
      <c r="Q2969" t="s">
        <v>289</v>
      </c>
      <c r="R2969" t="s">
        <v>3085</v>
      </c>
      <c r="S2969" t="s">
        <v>3086</v>
      </c>
      <c r="T2969" t="s">
        <v>288</v>
      </c>
      <c r="U2969" t="s">
        <v>289</v>
      </c>
      <c r="V2969" t="s">
        <v>3890</v>
      </c>
      <c r="W2969" t="s">
        <v>6103</v>
      </c>
      <c r="X2969">
        <v>100</v>
      </c>
      <c r="Y2969">
        <v>40.04</v>
      </c>
      <c r="Z2969">
        <v>66.67</v>
      </c>
      <c r="AA2969">
        <v>66.67</v>
      </c>
      <c r="AB2969">
        <v>72.3</v>
      </c>
    </row>
    <row r="2970" spans="1:28" x14ac:dyDescent="0.3">
      <c r="A2970" t="s">
        <v>28857</v>
      </c>
      <c r="B2970" t="s">
        <v>3631</v>
      </c>
      <c r="C2970" s="7">
        <v>-1.79567267154332</v>
      </c>
      <c r="D2970" s="7">
        <v>-0.41171778512870799</v>
      </c>
      <c r="E2970" s="7">
        <v>-1.9137897287946799</v>
      </c>
      <c r="F2970" s="7">
        <v>-1.8818265311562099</v>
      </c>
      <c r="G2970">
        <v>341031</v>
      </c>
      <c r="H2970" t="s">
        <v>280</v>
      </c>
      <c r="I2970" t="s">
        <v>281</v>
      </c>
      <c r="J2970" t="s">
        <v>17196</v>
      </c>
      <c r="K2970" t="s">
        <v>17195</v>
      </c>
      <c r="L2970" t="s">
        <v>17194</v>
      </c>
      <c r="M2970" t="s">
        <v>2206</v>
      </c>
      <c r="N2970" t="s">
        <v>2207</v>
      </c>
      <c r="O2970" t="s">
        <v>2208</v>
      </c>
      <c r="P2970" t="s">
        <v>288</v>
      </c>
      <c r="Q2970" t="s">
        <v>289</v>
      </c>
      <c r="R2970" t="s">
        <v>2209</v>
      </c>
      <c r="S2970" t="s">
        <v>28856</v>
      </c>
      <c r="T2970" t="s">
        <v>288</v>
      </c>
      <c r="U2970" t="s">
        <v>289</v>
      </c>
      <c r="V2970" t="s">
        <v>28855</v>
      </c>
      <c r="X2970">
        <v>100</v>
      </c>
      <c r="Y2970">
        <v>34.32</v>
      </c>
      <c r="Z2970">
        <v>75.599999999999994</v>
      </c>
      <c r="AA2970">
        <v>75.599999999999994</v>
      </c>
    </row>
    <row r="2971" spans="1:28" x14ac:dyDescent="0.3">
      <c r="A2971" t="s">
        <v>3087</v>
      </c>
      <c r="B2971" t="s">
        <v>3630</v>
      </c>
      <c r="C2971" s="7">
        <v>8.7782067296302895</v>
      </c>
      <c r="D2971" s="7">
        <v>8.5151654261874405</v>
      </c>
      <c r="E2971" s="7">
        <v>7.9496693305285904</v>
      </c>
      <c r="F2971" s="7">
        <v>8.2707368717407004</v>
      </c>
      <c r="G2971">
        <v>263100</v>
      </c>
      <c r="M2971" t="s">
        <v>3088</v>
      </c>
      <c r="N2971" t="s">
        <v>7333</v>
      </c>
      <c r="O2971" t="s">
        <v>3089</v>
      </c>
      <c r="R2971" t="s">
        <v>3090</v>
      </c>
      <c r="S2971" t="s">
        <v>3091</v>
      </c>
      <c r="V2971" t="s">
        <v>3679</v>
      </c>
      <c r="X2971">
        <v>100</v>
      </c>
      <c r="Y2971">
        <v>34.78</v>
      </c>
      <c r="Z2971">
        <v>42.3</v>
      </c>
      <c r="AA2971">
        <v>42.3</v>
      </c>
    </row>
    <row r="2972" spans="1:28" x14ac:dyDescent="0.3">
      <c r="A2972" t="s">
        <v>28854</v>
      </c>
      <c r="B2972" t="s">
        <v>3631</v>
      </c>
      <c r="C2972" s="7">
        <v>-1.34429202074833</v>
      </c>
      <c r="D2972" s="7">
        <v>-0.68376255723999602</v>
      </c>
      <c r="E2972" s="7">
        <v>-1.2516764602450501</v>
      </c>
      <c r="F2972" s="7">
        <v>-1.6234486026527499</v>
      </c>
      <c r="G2972">
        <v>59863</v>
      </c>
      <c r="H2972" t="s">
        <v>28853</v>
      </c>
      <c r="I2972" t="s">
        <v>28852</v>
      </c>
      <c r="J2972" t="s">
        <v>28851</v>
      </c>
      <c r="K2972" t="s">
        <v>28850</v>
      </c>
      <c r="L2972" t="s">
        <v>28849</v>
      </c>
      <c r="M2972" t="s">
        <v>28848</v>
      </c>
      <c r="N2972" t="s">
        <v>28847</v>
      </c>
      <c r="O2972" t="s">
        <v>28846</v>
      </c>
      <c r="P2972" t="s">
        <v>28845</v>
      </c>
      <c r="Q2972" t="s">
        <v>28844</v>
      </c>
      <c r="S2972" t="s">
        <v>28843</v>
      </c>
      <c r="T2972" t="s">
        <v>28842</v>
      </c>
      <c r="U2972" t="s">
        <v>28841</v>
      </c>
      <c r="V2972" t="s">
        <v>28840</v>
      </c>
      <c r="W2972" t="s">
        <v>28839</v>
      </c>
      <c r="X2972">
        <v>100</v>
      </c>
      <c r="Y2972">
        <v>66.39</v>
      </c>
      <c r="Z2972">
        <v>84.85</v>
      </c>
      <c r="AA2972">
        <v>84.85</v>
      </c>
      <c r="AB2972">
        <v>80.900000000000006</v>
      </c>
    </row>
    <row r="2973" spans="1:28" x14ac:dyDescent="0.3">
      <c r="A2973" t="s">
        <v>4311</v>
      </c>
      <c r="B2973" t="s">
        <v>3636</v>
      </c>
      <c r="C2973" s="7">
        <v>1.0551313157298501</v>
      </c>
      <c r="D2973" s="7">
        <v>-0.52175221279981898</v>
      </c>
      <c r="E2973" s="7">
        <v>0.81311620077676805</v>
      </c>
      <c r="F2973" s="7">
        <v>2.1034617709554202</v>
      </c>
      <c r="G2973">
        <v>261800</v>
      </c>
      <c r="H2973" t="s">
        <v>106</v>
      </c>
      <c r="I2973" t="s">
        <v>107</v>
      </c>
      <c r="J2973" t="s">
        <v>108</v>
      </c>
      <c r="K2973" t="s">
        <v>109</v>
      </c>
      <c r="L2973" t="s">
        <v>110</v>
      </c>
      <c r="M2973" t="s">
        <v>4310</v>
      </c>
      <c r="N2973" t="s">
        <v>4309</v>
      </c>
      <c r="O2973" t="s">
        <v>4308</v>
      </c>
      <c r="P2973" t="s">
        <v>114</v>
      </c>
      <c r="Q2973" t="s">
        <v>115</v>
      </c>
      <c r="R2973" t="s">
        <v>4307</v>
      </c>
      <c r="S2973" t="s">
        <v>4306</v>
      </c>
      <c r="T2973" t="s">
        <v>114</v>
      </c>
      <c r="U2973" t="s">
        <v>115</v>
      </c>
      <c r="V2973" t="s">
        <v>4305</v>
      </c>
      <c r="X2973">
        <v>100</v>
      </c>
      <c r="Y2973">
        <v>37.450000000000003</v>
      </c>
      <c r="Z2973">
        <v>85.71</v>
      </c>
      <c r="AA2973">
        <v>85.71</v>
      </c>
    </row>
    <row r="2974" spans="1:28" x14ac:dyDescent="0.3">
      <c r="A2974" t="s">
        <v>12421</v>
      </c>
      <c r="B2974" t="s">
        <v>3631</v>
      </c>
      <c r="C2974" s="7">
        <v>0.58135962926179796</v>
      </c>
      <c r="D2974" s="7">
        <v>-0.47377168646805001</v>
      </c>
      <c r="E2974" s="7">
        <v>-0.47377168646805001</v>
      </c>
      <c r="F2974" s="7">
        <v>-1.3953072040363499</v>
      </c>
      <c r="G2974">
        <v>332006</v>
      </c>
      <c r="I2974" t="s">
        <v>35</v>
      </c>
      <c r="K2974" t="s">
        <v>35</v>
      </c>
      <c r="N2974" t="s">
        <v>35</v>
      </c>
      <c r="Q2974" t="s">
        <v>35</v>
      </c>
      <c r="U2974" t="s">
        <v>35</v>
      </c>
      <c r="V2974" t="s">
        <v>12420</v>
      </c>
      <c r="W2974" t="s">
        <v>12419</v>
      </c>
      <c r="X2974">
        <v>82.11</v>
      </c>
      <c r="Z2974">
        <v>37.700000000000003</v>
      </c>
      <c r="AB2974">
        <v>100</v>
      </c>
    </row>
    <row r="2975" spans="1:28" x14ac:dyDescent="0.3">
      <c r="A2975" t="s">
        <v>20803</v>
      </c>
      <c r="B2975" t="s">
        <v>3636</v>
      </c>
      <c r="C2975" s="7">
        <v>0.85178793552583998</v>
      </c>
      <c r="D2975" s="7">
        <v>1.7586739886927001</v>
      </c>
      <c r="E2975" s="7">
        <v>1.65768608457352</v>
      </c>
      <c r="F2975" s="7">
        <v>1.7421908809570399</v>
      </c>
      <c r="G2975">
        <v>336613</v>
      </c>
      <c r="H2975" t="s">
        <v>20802</v>
      </c>
      <c r="I2975" t="s">
        <v>35109</v>
      </c>
      <c r="J2975" t="s">
        <v>20801</v>
      </c>
      <c r="K2975" t="s">
        <v>35110</v>
      </c>
      <c r="L2975" t="s">
        <v>20800</v>
      </c>
      <c r="M2975" t="s">
        <v>20799</v>
      </c>
      <c r="N2975" t="s">
        <v>20798</v>
      </c>
      <c r="O2975" t="s">
        <v>20797</v>
      </c>
      <c r="P2975" t="s">
        <v>13925</v>
      </c>
      <c r="Q2975" t="s">
        <v>13924</v>
      </c>
      <c r="R2975" t="s">
        <v>20796</v>
      </c>
      <c r="S2975" t="s">
        <v>20795</v>
      </c>
      <c r="T2975" t="s">
        <v>20794</v>
      </c>
      <c r="U2975" t="s">
        <v>35111</v>
      </c>
      <c r="V2975" t="s">
        <v>20793</v>
      </c>
      <c r="X2975">
        <v>100</v>
      </c>
      <c r="Y2975">
        <v>50</v>
      </c>
      <c r="Z2975">
        <v>51.11</v>
      </c>
      <c r="AA2975">
        <v>51.11</v>
      </c>
    </row>
    <row r="2976" spans="1:28" x14ac:dyDescent="0.3">
      <c r="A2976" t="s">
        <v>20792</v>
      </c>
      <c r="B2976" t="s">
        <v>3636</v>
      </c>
      <c r="C2976" s="7">
        <v>0.70973322254602</v>
      </c>
      <c r="D2976" s="7">
        <v>1.71291975956432</v>
      </c>
      <c r="E2976" s="7">
        <v>1.53629550290199</v>
      </c>
      <c r="F2976" s="7">
        <v>1.1568043800013601</v>
      </c>
      <c r="G2976">
        <v>74116</v>
      </c>
      <c r="M2976" t="s">
        <v>20791</v>
      </c>
      <c r="N2976" t="s">
        <v>20790</v>
      </c>
      <c r="O2976" t="s">
        <v>20789</v>
      </c>
      <c r="P2976" t="s">
        <v>20788</v>
      </c>
      <c r="Q2976" t="s">
        <v>20787</v>
      </c>
      <c r="R2976" t="s">
        <v>20786</v>
      </c>
      <c r="X2976">
        <v>91.03</v>
      </c>
      <c r="Y2976">
        <v>50</v>
      </c>
    </row>
    <row r="2977" spans="1:28" x14ac:dyDescent="0.3">
      <c r="A2977" t="s">
        <v>28838</v>
      </c>
      <c r="B2977" t="s">
        <v>3631</v>
      </c>
      <c r="C2977" s="7">
        <v>-1.4141642109577699</v>
      </c>
      <c r="D2977" s="7">
        <v>-1.47355287324615</v>
      </c>
      <c r="E2977" s="7">
        <v>-1.2262082403732899</v>
      </c>
      <c r="F2977" s="7">
        <v>-1.0640861169078599</v>
      </c>
      <c r="G2977">
        <v>326494</v>
      </c>
      <c r="H2977" t="s">
        <v>28837</v>
      </c>
      <c r="I2977" t="s">
        <v>28836</v>
      </c>
      <c r="J2977" t="s">
        <v>28835</v>
      </c>
      <c r="K2977" t="s">
        <v>28834</v>
      </c>
      <c r="L2977" t="s">
        <v>28833</v>
      </c>
      <c r="M2977" t="s">
        <v>28832</v>
      </c>
      <c r="N2977" t="s">
        <v>12455</v>
      </c>
      <c r="O2977" t="s">
        <v>28831</v>
      </c>
      <c r="P2977" t="s">
        <v>12453</v>
      </c>
      <c r="Q2977" t="s">
        <v>12452</v>
      </c>
      <c r="R2977" t="s">
        <v>28830</v>
      </c>
      <c r="S2977" t="s">
        <v>28829</v>
      </c>
      <c r="T2977" t="s">
        <v>564</v>
      </c>
      <c r="U2977" t="s">
        <v>565</v>
      </c>
      <c r="V2977" t="s">
        <v>28828</v>
      </c>
      <c r="X2977">
        <v>96.64</v>
      </c>
      <c r="Y2977">
        <v>24.82</v>
      </c>
      <c r="Z2977">
        <v>59.02</v>
      </c>
      <c r="AA2977">
        <v>59.02</v>
      </c>
    </row>
    <row r="2978" spans="1:28" x14ac:dyDescent="0.3">
      <c r="A2978" t="s">
        <v>28827</v>
      </c>
      <c r="B2978" t="s">
        <v>3636</v>
      </c>
      <c r="C2978" s="7">
        <v>1.0775400348464601</v>
      </c>
      <c r="D2978" s="7">
        <v>1.4172888600826301</v>
      </c>
      <c r="E2978" s="7">
        <v>1.1253128037676301</v>
      </c>
      <c r="F2978" s="7">
        <v>1.1274572916501</v>
      </c>
      <c r="G2978">
        <v>74132</v>
      </c>
      <c r="M2978" t="s">
        <v>28826</v>
      </c>
      <c r="N2978" t="s">
        <v>28825</v>
      </c>
      <c r="P2978" t="s">
        <v>22032</v>
      </c>
      <c r="Q2978" t="s">
        <v>22031</v>
      </c>
      <c r="R2978" t="s">
        <v>28824</v>
      </c>
      <c r="X2978">
        <v>100</v>
      </c>
      <c r="Y2978">
        <v>34.090000000000003</v>
      </c>
    </row>
    <row r="2979" spans="1:28" x14ac:dyDescent="0.3">
      <c r="A2979" t="s">
        <v>28823</v>
      </c>
      <c r="B2979" t="s">
        <v>3636</v>
      </c>
      <c r="C2979" s="7">
        <v>1.4782103492074099</v>
      </c>
      <c r="D2979" s="7">
        <v>1.7092814163819201</v>
      </c>
      <c r="E2979" s="7">
        <v>1.1337153415891601</v>
      </c>
      <c r="F2979" s="7">
        <v>0.228835800067789</v>
      </c>
      <c r="G2979">
        <v>66043</v>
      </c>
      <c r="M2979" t="s">
        <v>28822</v>
      </c>
      <c r="N2979" t="s">
        <v>34728</v>
      </c>
      <c r="O2979" t="s">
        <v>28821</v>
      </c>
      <c r="P2979" t="s">
        <v>12945</v>
      </c>
      <c r="Q2979" t="s">
        <v>34729</v>
      </c>
      <c r="R2979" t="s">
        <v>28820</v>
      </c>
      <c r="S2979" t="s">
        <v>28819</v>
      </c>
      <c r="T2979" t="s">
        <v>28818</v>
      </c>
      <c r="U2979" t="s">
        <v>28817</v>
      </c>
      <c r="V2979" t="s">
        <v>28816</v>
      </c>
      <c r="W2979" t="s">
        <v>28815</v>
      </c>
      <c r="X2979">
        <v>100</v>
      </c>
      <c r="Y2979">
        <v>47.22</v>
      </c>
      <c r="Z2979">
        <v>65.19</v>
      </c>
      <c r="AA2979">
        <v>65.19</v>
      </c>
      <c r="AB2979">
        <v>77.48</v>
      </c>
    </row>
    <row r="2980" spans="1:28" x14ac:dyDescent="0.3">
      <c r="A2980" t="s">
        <v>20785</v>
      </c>
      <c r="B2980" t="s">
        <v>3636</v>
      </c>
      <c r="C2980" s="7">
        <v>-0.78195570883804999</v>
      </c>
      <c r="D2980" s="7">
        <v>1.3432275780271701</v>
      </c>
      <c r="E2980" s="7">
        <v>1.3794698149662299</v>
      </c>
      <c r="F2980" s="7">
        <v>1.34616789938967</v>
      </c>
      <c r="G2980">
        <v>326495</v>
      </c>
      <c r="I2980" t="s">
        <v>35</v>
      </c>
      <c r="K2980" t="s">
        <v>35</v>
      </c>
      <c r="N2980" t="s">
        <v>35</v>
      </c>
      <c r="Q2980" t="s">
        <v>35</v>
      </c>
      <c r="U2980" t="s">
        <v>35</v>
      </c>
      <c r="X2980">
        <v>100</v>
      </c>
    </row>
    <row r="2981" spans="1:28" x14ac:dyDescent="0.3">
      <c r="A2981" t="s">
        <v>3092</v>
      </c>
      <c r="B2981" t="s">
        <v>3636</v>
      </c>
      <c r="C2981" s="7">
        <v>3.0302386215714301</v>
      </c>
      <c r="D2981" s="7">
        <v>3.2838624495365201</v>
      </c>
      <c r="E2981" s="7">
        <v>3.3393715191689499</v>
      </c>
      <c r="F2981" s="7">
        <v>2.7620437603266601</v>
      </c>
      <c r="G2981">
        <v>108648</v>
      </c>
      <c r="I2981" t="s">
        <v>35</v>
      </c>
      <c r="K2981" t="s">
        <v>35</v>
      </c>
      <c r="N2981" t="s">
        <v>35</v>
      </c>
      <c r="Q2981" t="s">
        <v>35</v>
      </c>
      <c r="S2981" t="s">
        <v>3093</v>
      </c>
      <c r="U2981" t="s">
        <v>35</v>
      </c>
      <c r="V2981" t="s">
        <v>3889</v>
      </c>
      <c r="X2981">
        <v>100</v>
      </c>
      <c r="Z2981">
        <v>52.8</v>
      </c>
      <c r="AA2981">
        <v>52.8</v>
      </c>
    </row>
    <row r="2982" spans="1:28" x14ac:dyDescent="0.3">
      <c r="A2982" t="s">
        <v>16823</v>
      </c>
      <c r="B2982" t="s">
        <v>3631</v>
      </c>
      <c r="C2982" s="7">
        <v>0.267633667817464</v>
      </c>
      <c r="D2982" s="7">
        <v>-0.38334968310049999</v>
      </c>
      <c r="E2982" s="7">
        <v>1.02825876781574</v>
      </c>
      <c r="F2982" s="7">
        <v>-1.5547705806586301</v>
      </c>
      <c r="G2982">
        <v>74144</v>
      </c>
      <c r="I2982" t="s">
        <v>35</v>
      </c>
      <c r="K2982" t="s">
        <v>35</v>
      </c>
      <c r="N2982" t="s">
        <v>35</v>
      </c>
      <c r="Q2982" t="s">
        <v>35</v>
      </c>
      <c r="U2982" t="s">
        <v>35</v>
      </c>
      <c r="X2982">
        <v>100</v>
      </c>
    </row>
    <row r="2983" spans="1:28" x14ac:dyDescent="0.3">
      <c r="A2983" t="s">
        <v>5403</v>
      </c>
      <c r="B2983" t="s">
        <v>3636</v>
      </c>
      <c r="C2983" s="7">
        <v>-0.12784367332402399</v>
      </c>
      <c r="D2983" s="7">
        <v>-0.68258648040263303</v>
      </c>
      <c r="E2983" s="7">
        <v>2.1390083104310502</v>
      </c>
      <c r="F2983" s="7">
        <v>1.0224765972379599</v>
      </c>
      <c r="G2983">
        <v>74145</v>
      </c>
      <c r="M2983" t="s">
        <v>5402</v>
      </c>
      <c r="N2983" t="s">
        <v>5401</v>
      </c>
      <c r="O2983" t="s">
        <v>5400</v>
      </c>
      <c r="P2983" t="s">
        <v>5399</v>
      </c>
      <c r="Q2983" t="s">
        <v>5398</v>
      </c>
      <c r="R2983" t="s">
        <v>5397</v>
      </c>
      <c r="X2983">
        <v>100</v>
      </c>
      <c r="Y2983">
        <v>57.89</v>
      </c>
    </row>
    <row r="2984" spans="1:28" x14ac:dyDescent="0.3">
      <c r="A2984" t="s">
        <v>20784</v>
      </c>
      <c r="B2984" t="s">
        <v>3631</v>
      </c>
      <c r="C2984" s="7">
        <v>-0.58829492358928903</v>
      </c>
      <c r="D2984" s="7">
        <v>-1.6874152920775201</v>
      </c>
      <c r="E2984" s="7">
        <v>-1.00916600839007</v>
      </c>
      <c r="F2984" s="7">
        <v>0.23873088205079401</v>
      </c>
      <c r="G2984">
        <v>332037</v>
      </c>
      <c r="M2984" t="s">
        <v>20783</v>
      </c>
      <c r="N2984" t="s">
        <v>10790</v>
      </c>
      <c r="O2984" t="s">
        <v>20782</v>
      </c>
      <c r="P2984" t="s">
        <v>20781</v>
      </c>
      <c r="Q2984" t="s">
        <v>34520</v>
      </c>
      <c r="R2984" t="s">
        <v>20780</v>
      </c>
      <c r="V2984" t="s">
        <v>20779</v>
      </c>
      <c r="X2984">
        <v>100</v>
      </c>
      <c r="Y2984">
        <v>46.34</v>
      </c>
      <c r="Z2984">
        <v>26.09</v>
      </c>
    </row>
    <row r="2985" spans="1:28" x14ac:dyDescent="0.3">
      <c r="A2985" t="s">
        <v>20778</v>
      </c>
      <c r="B2985" t="s">
        <v>3631</v>
      </c>
      <c r="C2985" s="7">
        <v>-0.73610520738236895</v>
      </c>
      <c r="D2985" s="7">
        <v>-1.52693761390407</v>
      </c>
      <c r="E2985" s="7">
        <v>-1.5716173290441899</v>
      </c>
      <c r="F2985" s="7">
        <v>-0.88918583466218104</v>
      </c>
      <c r="G2985">
        <v>74152</v>
      </c>
      <c r="I2985" t="s">
        <v>35</v>
      </c>
      <c r="K2985" t="s">
        <v>35</v>
      </c>
      <c r="N2985" t="s">
        <v>35</v>
      </c>
      <c r="Q2985" t="s">
        <v>35</v>
      </c>
      <c r="U2985" t="s">
        <v>35</v>
      </c>
    </row>
    <row r="2986" spans="1:28" x14ac:dyDescent="0.3">
      <c r="A2986" t="s">
        <v>28814</v>
      </c>
      <c r="B2986" t="s">
        <v>3631</v>
      </c>
      <c r="C2986" s="7">
        <v>-1.1736273106867099</v>
      </c>
      <c r="D2986" s="7">
        <v>-0.82729802823258702</v>
      </c>
      <c r="E2986" s="7">
        <v>-0.34155404699837899</v>
      </c>
      <c r="F2986" s="7">
        <v>-0.73896441025190596</v>
      </c>
      <c r="G2986">
        <v>332041</v>
      </c>
      <c r="I2986" t="s">
        <v>35</v>
      </c>
      <c r="K2986" t="s">
        <v>35</v>
      </c>
      <c r="N2986" t="s">
        <v>35</v>
      </c>
      <c r="Q2986" t="s">
        <v>35</v>
      </c>
      <c r="U2986" t="s">
        <v>35</v>
      </c>
    </row>
    <row r="2987" spans="1:28" x14ac:dyDescent="0.3">
      <c r="A2987" t="s">
        <v>5396</v>
      </c>
      <c r="B2987" t="s">
        <v>3636</v>
      </c>
      <c r="C2987" s="7">
        <v>1.77735467022393</v>
      </c>
      <c r="D2987" s="7">
        <v>1.59691302808098</v>
      </c>
      <c r="E2987" s="7">
        <v>2.0809892172400302</v>
      </c>
      <c r="F2987" s="7">
        <v>1.1327547935492801</v>
      </c>
      <c r="G2987">
        <v>231232</v>
      </c>
      <c r="I2987" t="s">
        <v>35</v>
      </c>
      <c r="K2987" t="s">
        <v>35</v>
      </c>
      <c r="N2987" t="s">
        <v>35</v>
      </c>
      <c r="Q2987" t="s">
        <v>35</v>
      </c>
      <c r="S2987" t="s">
        <v>5395</v>
      </c>
      <c r="U2987" t="s">
        <v>35</v>
      </c>
      <c r="V2987" t="s">
        <v>5394</v>
      </c>
      <c r="X2987">
        <v>100</v>
      </c>
      <c r="Z2987">
        <v>74.19</v>
      </c>
      <c r="AA2987">
        <v>74.19</v>
      </c>
    </row>
    <row r="2988" spans="1:28" x14ac:dyDescent="0.3">
      <c r="A2988" t="s">
        <v>5393</v>
      </c>
      <c r="B2988" t="s">
        <v>3636</v>
      </c>
      <c r="C2988" s="7">
        <v>0.76515196050110201</v>
      </c>
      <c r="D2988" s="7">
        <v>1.26803172638422</v>
      </c>
      <c r="E2988" s="7">
        <v>2.0894787856056798</v>
      </c>
      <c r="F2988" s="7">
        <v>1.09528415307497</v>
      </c>
      <c r="G2988">
        <v>323213</v>
      </c>
      <c r="M2988" t="s">
        <v>2796</v>
      </c>
      <c r="N2988" t="s">
        <v>2797</v>
      </c>
      <c r="O2988" t="s">
        <v>2798</v>
      </c>
      <c r="P2988" t="s">
        <v>458</v>
      </c>
      <c r="Q2988" t="s">
        <v>459</v>
      </c>
      <c r="R2988" t="s">
        <v>2799</v>
      </c>
      <c r="S2988" t="s">
        <v>5392</v>
      </c>
      <c r="T2988" t="s">
        <v>458</v>
      </c>
      <c r="U2988" t="s">
        <v>459</v>
      </c>
      <c r="V2988" t="s">
        <v>5391</v>
      </c>
      <c r="X2988">
        <v>100</v>
      </c>
      <c r="Y2988">
        <v>33.869999999999997</v>
      </c>
      <c r="Z2988">
        <v>31.68</v>
      </c>
      <c r="AA2988">
        <v>31.68</v>
      </c>
    </row>
    <row r="2989" spans="1:28" x14ac:dyDescent="0.3">
      <c r="A2989" t="s">
        <v>20777</v>
      </c>
      <c r="B2989" t="s">
        <v>3636</v>
      </c>
      <c r="C2989" s="7">
        <v>0.838386028283441</v>
      </c>
      <c r="D2989" s="7">
        <v>1.1077794184418599</v>
      </c>
      <c r="E2989" s="7">
        <v>1.5541245229801299</v>
      </c>
      <c r="F2989" s="7">
        <v>1.1106177099566199</v>
      </c>
      <c r="G2989">
        <v>233130</v>
      </c>
      <c r="J2989" t="s">
        <v>458</v>
      </c>
      <c r="K2989" t="s">
        <v>459</v>
      </c>
      <c r="L2989" t="s">
        <v>460</v>
      </c>
      <c r="M2989" t="s">
        <v>2796</v>
      </c>
      <c r="N2989" t="s">
        <v>2797</v>
      </c>
      <c r="O2989" t="s">
        <v>2798</v>
      </c>
      <c r="P2989" t="s">
        <v>458</v>
      </c>
      <c r="Q2989" t="s">
        <v>459</v>
      </c>
      <c r="R2989" t="s">
        <v>2799</v>
      </c>
      <c r="S2989" t="s">
        <v>20776</v>
      </c>
      <c r="T2989" t="s">
        <v>458</v>
      </c>
      <c r="U2989" t="s">
        <v>459</v>
      </c>
      <c r="V2989" t="s">
        <v>20775</v>
      </c>
      <c r="X2989">
        <v>100</v>
      </c>
      <c r="Y2989">
        <v>50</v>
      </c>
      <c r="Z2989">
        <v>53.85</v>
      </c>
      <c r="AA2989">
        <v>53.85</v>
      </c>
    </row>
    <row r="2990" spans="1:28" x14ac:dyDescent="0.3">
      <c r="A2990" t="s">
        <v>4304</v>
      </c>
      <c r="B2990" t="s">
        <v>3636</v>
      </c>
      <c r="C2990" s="7">
        <v>0.75476898820159599</v>
      </c>
      <c r="D2990" s="7">
        <v>0.59491771217091804</v>
      </c>
      <c r="E2990" s="7">
        <v>0.82156162338382499</v>
      </c>
      <c r="F2990" s="7">
        <v>2.0718712340225398</v>
      </c>
      <c r="G2990">
        <v>246811</v>
      </c>
      <c r="H2990" t="s">
        <v>4303</v>
      </c>
      <c r="I2990" t="s">
        <v>4302</v>
      </c>
      <c r="J2990" t="s">
        <v>4301</v>
      </c>
      <c r="K2990" t="s">
        <v>4300</v>
      </c>
      <c r="L2990" t="s">
        <v>4299</v>
      </c>
      <c r="M2990" t="s">
        <v>4298</v>
      </c>
      <c r="N2990" t="s">
        <v>4297</v>
      </c>
      <c r="O2990" t="s">
        <v>4296</v>
      </c>
      <c r="P2990" t="s">
        <v>4293</v>
      </c>
      <c r="Q2990" t="s">
        <v>4292</v>
      </c>
      <c r="R2990" t="s">
        <v>4295</v>
      </c>
      <c r="S2990" t="s">
        <v>4294</v>
      </c>
      <c r="T2990" t="s">
        <v>4293</v>
      </c>
      <c r="U2990" t="s">
        <v>4292</v>
      </c>
      <c r="V2990" t="s">
        <v>4291</v>
      </c>
      <c r="W2990" t="s">
        <v>4290</v>
      </c>
      <c r="X2990">
        <v>88.89</v>
      </c>
      <c r="Y2990">
        <v>67.08</v>
      </c>
      <c r="Z2990">
        <v>67.08</v>
      </c>
      <c r="AA2990">
        <v>67.08</v>
      </c>
      <c r="AB2990">
        <v>85.21</v>
      </c>
    </row>
    <row r="2991" spans="1:28" x14ac:dyDescent="0.3">
      <c r="A2991" t="s">
        <v>28813</v>
      </c>
      <c r="B2991" t="s">
        <v>3636</v>
      </c>
      <c r="C2991" s="7">
        <v>1.2564777721806799</v>
      </c>
      <c r="D2991" s="7">
        <v>1.28316749428057</v>
      </c>
      <c r="E2991" s="7">
        <v>1.2539638926065899</v>
      </c>
      <c r="F2991" s="7">
        <v>1.0683175588726701</v>
      </c>
      <c r="G2991">
        <v>332060</v>
      </c>
      <c r="H2991" t="s">
        <v>106</v>
      </c>
      <c r="I2991" t="s">
        <v>107</v>
      </c>
      <c r="J2991" t="s">
        <v>108</v>
      </c>
      <c r="K2991" t="s">
        <v>109</v>
      </c>
      <c r="L2991" t="s">
        <v>110</v>
      </c>
      <c r="M2991" t="s">
        <v>4310</v>
      </c>
      <c r="N2991" t="s">
        <v>4309</v>
      </c>
      <c r="O2991" t="s">
        <v>4308</v>
      </c>
      <c r="P2991" t="s">
        <v>114</v>
      </c>
      <c r="Q2991" t="s">
        <v>115</v>
      </c>
      <c r="R2991" t="s">
        <v>4307</v>
      </c>
      <c r="S2991" t="s">
        <v>28812</v>
      </c>
      <c r="T2991" t="s">
        <v>114</v>
      </c>
      <c r="U2991" t="s">
        <v>115</v>
      </c>
      <c r="V2991" t="s">
        <v>28811</v>
      </c>
      <c r="X2991">
        <v>90.49</v>
      </c>
      <c r="Y2991">
        <v>33.409999999999997</v>
      </c>
      <c r="Z2991">
        <v>67.66</v>
      </c>
      <c r="AA2991">
        <v>67.66</v>
      </c>
    </row>
    <row r="2992" spans="1:28" x14ac:dyDescent="0.3">
      <c r="A2992" t="s">
        <v>28810</v>
      </c>
      <c r="B2992" t="s">
        <v>3636</v>
      </c>
      <c r="C2992" s="7">
        <v>1.05745005454616</v>
      </c>
      <c r="D2992" s="7">
        <v>1.2314723085433199</v>
      </c>
      <c r="E2992" s="7">
        <v>0.90705704712188495</v>
      </c>
      <c r="F2992" s="7">
        <v>0.70222245173584796</v>
      </c>
      <c r="G2992">
        <v>263071</v>
      </c>
      <c r="J2992" t="s">
        <v>28809</v>
      </c>
      <c r="K2992" t="s">
        <v>28808</v>
      </c>
      <c r="L2992" t="s">
        <v>28807</v>
      </c>
      <c r="M2992" t="s">
        <v>28806</v>
      </c>
      <c r="N2992" t="s">
        <v>28805</v>
      </c>
      <c r="O2992" t="s">
        <v>28804</v>
      </c>
      <c r="P2992" t="s">
        <v>28803</v>
      </c>
      <c r="Q2992" t="s">
        <v>28802</v>
      </c>
      <c r="R2992" t="s">
        <v>28801</v>
      </c>
      <c r="S2992" t="s">
        <v>6107</v>
      </c>
      <c r="T2992" t="s">
        <v>6106</v>
      </c>
      <c r="U2992" t="s">
        <v>6105</v>
      </c>
      <c r="V2992" t="s">
        <v>6104</v>
      </c>
      <c r="X2992">
        <v>100</v>
      </c>
      <c r="Y2992">
        <v>36.590000000000003</v>
      </c>
      <c r="Z2992">
        <v>48.75</v>
      </c>
      <c r="AA2992">
        <v>48.75</v>
      </c>
    </row>
    <row r="2993" spans="1:28" x14ac:dyDescent="0.3">
      <c r="A2993" t="s">
        <v>12418</v>
      </c>
      <c r="B2993" t="s">
        <v>3631</v>
      </c>
      <c r="C2993" s="7">
        <v>0.115310436367077</v>
      </c>
      <c r="D2993" s="7">
        <v>0.253136751310716</v>
      </c>
      <c r="E2993" s="7">
        <v>-9.9893673254728199E-2</v>
      </c>
      <c r="F2993" s="7">
        <v>-1.0843608067966399</v>
      </c>
      <c r="G2993">
        <v>293211</v>
      </c>
      <c r="H2993" t="s">
        <v>280</v>
      </c>
      <c r="I2993" t="s">
        <v>281</v>
      </c>
      <c r="J2993" t="s">
        <v>282</v>
      </c>
      <c r="K2993" t="s">
        <v>283</v>
      </c>
      <c r="L2993" t="s">
        <v>320</v>
      </c>
    </row>
    <row r="2994" spans="1:28" x14ac:dyDescent="0.3">
      <c r="A2994" t="s">
        <v>16822</v>
      </c>
      <c r="B2994" t="s">
        <v>3631</v>
      </c>
      <c r="C2994" s="7">
        <v>0.28479097799559</v>
      </c>
      <c r="D2994" s="7">
        <v>-0.80296836308031605</v>
      </c>
      <c r="E2994" s="7">
        <v>-1.6478472711321901</v>
      </c>
      <c r="F2994" s="7">
        <v>-0.66784478100066602</v>
      </c>
      <c r="G2994">
        <v>103881</v>
      </c>
      <c r="S2994" t="s">
        <v>16821</v>
      </c>
      <c r="T2994" t="s">
        <v>16820</v>
      </c>
      <c r="U2994" t="s">
        <v>16819</v>
      </c>
      <c r="V2994" t="s">
        <v>16818</v>
      </c>
      <c r="X2994">
        <v>100</v>
      </c>
      <c r="Z2994">
        <v>30.95</v>
      </c>
      <c r="AA2994">
        <v>30.95</v>
      </c>
    </row>
    <row r="2995" spans="1:28" x14ac:dyDescent="0.3">
      <c r="A2995" t="s">
        <v>3094</v>
      </c>
      <c r="B2995" t="s">
        <v>3636</v>
      </c>
      <c r="C2995" s="7">
        <v>1.32643043613818</v>
      </c>
      <c r="D2995" s="7">
        <v>2.5677860929118399</v>
      </c>
      <c r="E2995" s="7">
        <v>1.8179414374946801</v>
      </c>
      <c r="F2995" s="7">
        <v>2.6842716513152101</v>
      </c>
      <c r="G2995">
        <v>293216</v>
      </c>
      <c r="H2995" t="s">
        <v>106</v>
      </c>
      <c r="I2995" t="s">
        <v>107</v>
      </c>
      <c r="J2995" t="s">
        <v>108</v>
      </c>
      <c r="K2995" t="s">
        <v>109</v>
      </c>
      <c r="L2995" t="s">
        <v>110</v>
      </c>
      <c r="M2995" t="s">
        <v>3095</v>
      </c>
      <c r="N2995" t="s">
        <v>3096</v>
      </c>
      <c r="O2995" t="s">
        <v>3097</v>
      </c>
      <c r="P2995" t="s">
        <v>114</v>
      </c>
      <c r="Q2995" t="s">
        <v>115</v>
      </c>
      <c r="R2995" t="s">
        <v>3098</v>
      </c>
      <c r="S2995" t="s">
        <v>3099</v>
      </c>
      <c r="T2995" t="s">
        <v>114</v>
      </c>
      <c r="U2995" t="s">
        <v>115</v>
      </c>
      <c r="V2995" t="s">
        <v>3888</v>
      </c>
      <c r="W2995" t="s">
        <v>6102</v>
      </c>
      <c r="X2995">
        <v>100</v>
      </c>
      <c r="Y2995">
        <v>45.65</v>
      </c>
      <c r="Z2995">
        <v>76.47</v>
      </c>
      <c r="AA2995">
        <v>76.47</v>
      </c>
      <c r="AB2995">
        <v>81.87</v>
      </c>
    </row>
    <row r="2996" spans="1:28" x14ac:dyDescent="0.3">
      <c r="A2996" t="s">
        <v>20774</v>
      </c>
      <c r="B2996" t="s">
        <v>3631</v>
      </c>
      <c r="C2996" s="7">
        <v>-0.84629499163775901</v>
      </c>
      <c r="D2996" s="7">
        <v>-1.0444076078797</v>
      </c>
      <c r="E2996" s="7">
        <v>-0.78279588352104101</v>
      </c>
      <c r="F2996" s="7">
        <v>-1.1523413098833899</v>
      </c>
      <c r="G2996">
        <v>108678</v>
      </c>
      <c r="M2996" t="s">
        <v>20773</v>
      </c>
      <c r="N2996" t="s">
        <v>35001</v>
      </c>
      <c r="O2996" t="s">
        <v>20772</v>
      </c>
      <c r="P2996" t="s">
        <v>20771</v>
      </c>
      <c r="Q2996" t="s">
        <v>35112</v>
      </c>
      <c r="R2996" t="s">
        <v>20770</v>
      </c>
      <c r="S2996" t="s">
        <v>20769</v>
      </c>
      <c r="V2996" t="s">
        <v>20768</v>
      </c>
      <c r="X2996">
        <v>100</v>
      </c>
      <c r="Y2996">
        <v>36.729999999999997</v>
      </c>
      <c r="Z2996">
        <v>43.48</v>
      </c>
      <c r="AA2996">
        <v>43.48</v>
      </c>
    </row>
    <row r="2997" spans="1:28" x14ac:dyDescent="0.3">
      <c r="A2997" t="s">
        <v>28800</v>
      </c>
      <c r="B2997" t="s">
        <v>3636</v>
      </c>
      <c r="C2997" s="7">
        <v>1.3224508414362599</v>
      </c>
      <c r="D2997" s="7">
        <v>1.942997181597</v>
      </c>
      <c r="E2997" s="7">
        <v>1.6867733023596401</v>
      </c>
      <c r="F2997" s="7">
        <v>1.48722861686881</v>
      </c>
      <c r="G2997">
        <v>99725</v>
      </c>
      <c r="M2997" t="s">
        <v>28799</v>
      </c>
      <c r="N2997" t="s">
        <v>28798</v>
      </c>
      <c r="O2997" t="s">
        <v>28797</v>
      </c>
      <c r="P2997" t="s">
        <v>28796</v>
      </c>
      <c r="Q2997" t="s">
        <v>28795</v>
      </c>
      <c r="R2997" t="s">
        <v>28794</v>
      </c>
      <c r="S2997" t="s">
        <v>28793</v>
      </c>
      <c r="T2997" t="s">
        <v>28792</v>
      </c>
      <c r="U2997" t="s">
        <v>28791</v>
      </c>
      <c r="V2997" t="s">
        <v>28790</v>
      </c>
      <c r="X2997">
        <v>100</v>
      </c>
      <c r="Y2997">
        <v>26.39</v>
      </c>
      <c r="Z2997">
        <v>51.66</v>
      </c>
      <c r="AA2997">
        <v>51.66</v>
      </c>
    </row>
    <row r="2998" spans="1:28" x14ac:dyDescent="0.3">
      <c r="A2998" t="s">
        <v>28789</v>
      </c>
      <c r="B2998" t="s">
        <v>3636</v>
      </c>
      <c r="C2998" s="7">
        <v>1.55455057540101</v>
      </c>
      <c r="D2998" s="7">
        <v>1.8378447510015501</v>
      </c>
      <c r="E2998" s="7">
        <v>1.32690759584453</v>
      </c>
      <c r="F2998" s="7">
        <v>1.52705032137362</v>
      </c>
      <c r="G2998">
        <v>347205</v>
      </c>
      <c r="H2998" t="s">
        <v>28788</v>
      </c>
      <c r="I2998" t="s">
        <v>28787</v>
      </c>
      <c r="J2998" t="s">
        <v>23246</v>
      </c>
      <c r="K2998" t="s">
        <v>23245</v>
      </c>
      <c r="L2998" t="s">
        <v>23254</v>
      </c>
      <c r="M2998" t="s">
        <v>28786</v>
      </c>
      <c r="N2998" t="s">
        <v>28785</v>
      </c>
      <c r="O2998" t="s">
        <v>28784</v>
      </c>
      <c r="P2998" t="s">
        <v>23246</v>
      </c>
      <c r="Q2998" t="s">
        <v>23245</v>
      </c>
      <c r="R2998" t="s">
        <v>28783</v>
      </c>
      <c r="S2998" t="s">
        <v>28782</v>
      </c>
      <c r="T2998" t="s">
        <v>23246</v>
      </c>
      <c r="U2998" t="s">
        <v>23245</v>
      </c>
      <c r="V2998" t="s">
        <v>28781</v>
      </c>
      <c r="W2998" t="s">
        <v>28780</v>
      </c>
      <c r="X2998">
        <v>100</v>
      </c>
      <c r="Y2998">
        <v>51.9</v>
      </c>
      <c r="Z2998">
        <v>71.78</v>
      </c>
      <c r="AA2998">
        <v>71.78</v>
      </c>
      <c r="AB2998">
        <v>76.22</v>
      </c>
    </row>
    <row r="2999" spans="1:28" x14ac:dyDescent="0.3">
      <c r="A2999" t="s">
        <v>16817</v>
      </c>
      <c r="B2999" t="s">
        <v>3636</v>
      </c>
      <c r="C2999" s="7">
        <v>0.86985514340767101</v>
      </c>
      <c r="D2999" s="7">
        <v>-0.20843654897620401</v>
      </c>
      <c r="E2999" s="7">
        <v>1.11139225450406</v>
      </c>
      <c r="F2999" s="7">
        <v>0.53751431438019803</v>
      </c>
      <c r="G2999">
        <v>336626</v>
      </c>
      <c r="H2999" t="s">
        <v>16816</v>
      </c>
      <c r="I2999" t="s">
        <v>16815</v>
      </c>
      <c r="J2999" t="s">
        <v>16808</v>
      </c>
      <c r="K2999" t="s">
        <v>16814</v>
      </c>
      <c r="L2999" t="s">
        <v>16813</v>
      </c>
      <c r="M2999" t="s">
        <v>16812</v>
      </c>
      <c r="N2999" t="s">
        <v>16811</v>
      </c>
      <c r="O2999" t="s">
        <v>16810</v>
      </c>
      <c r="P2999" t="s">
        <v>16808</v>
      </c>
      <c r="Q2999" t="s">
        <v>16807</v>
      </c>
      <c r="S2999" t="s">
        <v>16809</v>
      </c>
      <c r="T2999" t="s">
        <v>16808</v>
      </c>
      <c r="U2999" t="s">
        <v>16807</v>
      </c>
      <c r="V2999" t="s">
        <v>16806</v>
      </c>
      <c r="W2999" t="s">
        <v>16805</v>
      </c>
      <c r="X2999">
        <v>100</v>
      </c>
      <c r="Y2999">
        <v>52.54</v>
      </c>
      <c r="Z2999">
        <v>88.89</v>
      </c>
      <c r="AA2999">
        <v>88.89</v>
      </c>
      <c r="AB2999">
        <v>83.03</v>
      </c>
    </row>
    <row r="3000" spans="1:28" x14ac:dyDescent="0.3">
      <c r="A3000" t="s">
        <v>20767</v>
      </c>
      <c r="B3000" t="s">
        <v>3636</v>
      </c>
      <c r="C3000" s="7">
        <v>0.27059939693308999</v>
      </c>
      <c r="D3000" s="7">
        <v>1.04215644893857</v>
      </c>
      <c r="E3000" s="7">
        <v>1.13097575081086</v>
      </c>
      <c r="F3000" s="7">
        <v>0.33468070023549101</v>
      </c>
      <c r="G3000">
        <v>341124</v>
      </c>
      <c r="J3000" t="s">
        <v>20766</v>
      </c>
      <c r="K3000" t="s">
        <v>20765</v>
      </c>
      <c r="L3000" t="s">
        <v>20764</v>
      </c>
    </row>
    <row r="3001" spans="1:28" x14ac:dyDescent="0.3">
      <c r="A3001" t="s">
        <v>20763</v>
      </c>
      <c r="B3001" t="s">
        <v>3631</v>
      </c>
      <c r="C3001" s="7">
        <v>-0.91529500474467296</v>
      </c>
      <c r="D3001" s="7">
        <v>-1.39701414568809</v>
      </c>
      <c r="E3001" s="7">
        <v>0.190504515159923</v>
      </c>
      <c r="F3001" s="7">
        <v>-0.34662154181476401</v>
      </c>
      <c r="G3001">
        <v>357159</v>
      </c>
      <c r="M3001" t="s">
        <v>20762</v>
      </c>
      <c r="N3001" t="s">
        <v>20761</v>
      </c>
      <c r="O3001" t="s">
        <v>20760</v>
      </c>
      <c r="P3001" t="s">
        <v>20759</v>
      </c>
      <c r="Q3001" t="s">
        <v>20758</v>
      </c>
      <c r="R3001" t="s">
        <v>20757</v>
      </c>
      <c r="S3001" t="s">
        <v>20756</v>
      </c>
      <c r="T3001" t="s">
        <v>20755</v>
      </c>
      <c r="U3001" t="s">
        <v>35113</v>
      </c>
      <c r="V3001" t="s">
        <v>20754</v>
      </c>
      <c r="X3001">
        <v>98.36</v>
      </c>
      <c r="Y3001">
        <v>52.94</v>
      </c>
      <c r="Z3001">
        <v>33.9</v>
      </c>
      <c r="AA3001">
        <v>33.9</v>
      </c>
    </row>
    <row r="3002" spans="1:28" x14ac:dyDescent="0.3">
      <c r="A3002" t="s">
        <v>28779</v>
      </c>
      <c r="B3002" t="s">
        <v>3636</v>
      </c>
      <c r="C3002" s="7">
        <v>1.3469446360897901</v>
      </c>
      <c r="D3002" s="7">
        <v>-1.8036549892622499E-2</v>
      </c>
      <c r="E3002" s="7">
        <v>1.17927990120321</v>
      </c>
      <c r="F3002" s="7">
        <v>0.32045459953945599</v>
      </c>
      <c r="G3002">
        <v>260972</v>
      </c>
      <c r="J3002" t="s">
        <v>6653</v>
      </c>
      <c r="K3002" t="s">
        <v>6652</v>
      </c>
      <c r="L3002" t="s">
        <v>6652</v>
      </c>
      <c r="M3002" t="s">
        <v>28778</v>
      </c>
      <c r="N3002" t="s">
        <v>28777</v>
      </c>
      <c r="O3002" t="s">
        <v>28776</v>
      </c>
      <c r="P3002" t="s">
        <v>14273</v>
      </c>
      <c r="Q3002" t="s">
        <v>14272</v>
      </c>
      <c r="R3002" t="s">
        <v>28775</v>
      </c>
      <c r="S3002" t="s">
        <v>28774</v>
      </c>
      <c r="T3002" t="s">
        <v>28773</v>
      </c>
      <c r="U3002" t="s">
        <v>28772</v>
      </c>
      <c r="V3002" t="s">
        <v>28771</v>
      </c>
      <c r="X3002">
        <v>95.83</v>
      </c>
      <c r="Y3002">
        <v>30.84</v>
      </c>
      <c r="Z3002">
        <v>86.46</v>
      </c>
      <c r="AA3002">
        <v>86.46</v>
      </c>
    </row>
    <row r="3003" spans="1:28" x14ac:dyDescent="0.3">
      <c r="A3003" t="s">
        <v>6101</v>
      </c>
      <c r="B3003" t="s">
        <v>3631</v>
      </c>
      <c r="C3003" s="7">
        <v>-1.78810946691275</v>
      </c>
      <c r="D3003" s="7">
        <v>-2.1214294178903899</v>
      </c>
      <c r="E3003" s="7">
        <v>-1.5319349743916599</v>
      </c>
      <c r="F3003" s="7">
        <v>-1.7043625730481999</v>
      </c>
      <c r="G3003">
        <v>332140</v>
      </c>
      <c r="S3003" t="s">
        <v>4954</v>
      </c>
      <c r="T3003" t="s">
        <v>4953</v>
      </c>
      <c r="U3003" t="s">
        <v>4952</v>
      </c>
      <c r="V3003" t="s">
        <v>4951</v>
      </c>
      <c r="X3003">
        <v>86.13</v>
      </c>
      <c r="Z3003">
        <v>34.44</v>
      </c>
      <c r="AA3003">
        <v>34.44</v>
      </c>
    </row>
    <row r="3004" spans="1:28" x14ac:dyDescent="0.3">
      <c r="A3004" t="s">
        <v>20753</v>
      </c>
      <c r="B3004" t="s">
        <v>3631</v>
      </c>
      <c r="C3004" s="7">
        <v>-0.70007617270056199</v>
      </c>
      <c r="D3004" s="7">
        <v>-1.0798946494047399</v>
      </c>
      <c r="E3004" s="7">
        <v>-1.16700480156623</v>
      </c>
      <c r="F3004" s="7">
        <v>-0.96501699146451803</v>
      </c>
      <c r="G3004">
        <v>352430</v>
      </c>
      <c r="I3004" t="s">
        <v>35</v>
      </c>
      <c r="K3004" t="s">
        <v>35</v>
      </c>
      <c r="N3004" t="s">
        <v>35</v>
      </c>
      <c r="Q3004" t="s">
        <v>35</v>
      </c>
      <c r="S3004" t="s">
        <v>20752</v>
      </c>
      <c r="U3004" t="s">
        <v>35</v>
      </c>
      <c r="V3004" t="s">
        <v>20751</v>
      </c>
      <c r="X3004">
        <v>100</v>
      </c>
      <c r="Z3004">
        <v>63.33</v>
      </c>
      <c r="AA3004">
        <v>63.33</v>
      </c>
    </row>
    <row r="3005" spans="1:28" x14ac:dyDescent="0.3">
      <c r="A3005" t="s">
        <v>28770</v>
      </c>
      <c r="B3005" t="s">
        <v>3636</v>
      </c>
      <c r="C3005" s="7">
        <v>1.9184174451349201</v>
      </c>
      <c r="D3005" s="7">
        <v>1.3829094855936199</v>
      </c>
      <c r="E3005" s="7">
        <v>1.2527733178042899</v>
      </c>
      <c r="F3005" s="7">
        <v>0.63317583399865796</v>
      </c>
      <c r="G3005">
        <v>74265</v>
      </c>
      <c r="M3005" t="s">
        <v>28769</v>
      </c>
      <c r="N3005" t="s">
        <v>34730</v>
      </c>
      <c r="O3005" t="s">
        <v>28768</v>
      </c>
      <c r="P3005" t="s">
        <v>28767</v>
      </c>
      <c r="Q3005" t="s">
        <v>34731</v>
      </c>
      <c r="R3005" t="s">
        <v>28766</v>
      </c>
      <c r="X3005">
        <v>94.24</v>
      </c>
      <c r="Y3005">
        <v>27.43</v>
      </c>
    </row>
    <row r="3006" spans="1:28" x14ac:dyDescent="0.3">
      <c r="A3006" t="s">
        <v>28765</v>
      </c>
      <c r="B3006" t="s">
        <v>3636</v>
      </c>
      <c r="C3006" s="7">
        <v>-1.23205882247803</v>
      </c>
      <c r="D3006" s="7">
        <v>0.99939238978661704</v>
      </c>
      <c r="E3006" s="7">
        <v>1.2434380203031301</v>
      </c>
      <c r="F3006" s="7">
        <v>0.96510400130431595</v>
      </c>
      <c r="G3006">
        <v>332162</v>
      </c>
      <c r="I3006" t="s">
        <v>35</v>
      </c>
      <c r="K3006" t="s">
        <v>35</v>
      </c>
      <c r="N3006" t="s">
        <v>35</v>
      </c>
      <c r="Q3006" t="s">
        <v>35</v>
      </c>
      <c r="S3006" t="s">
        <v>28764</v>
      </c>
      <c r="U3006" t="s">
        <v>35</v>
      </c>
      <c r="V3006" t="s">
        <v>28763</v>
      </c>
      <c r="X3006">
        <v>99.49</v>
      </c>
      <c r="Z3006">
        <v>33.68</v>
      </c>
      <c r="AA3006">
        <v>33.68</v>
      </c>
    </row>
    <row r="3007" spans="1:28" x14ac:dyDescent="0.3">
      <c r="A3007" t="s">
        <v>28762</v>
      </c>
      <c r="B3007" t="s">
        <v>3631</v>
      </c>
      <c r="C3007" s="7">
        <v>-1.4747501700083401</v>
      </c>
      <c r="D3007" s="7">
        <v>-1.4448329247821099</v>
      </c>
      <c r="E3007" s="7">
        <v>-1.0420779123125099</v>
      </c>
      <c r="F3007" s="7">
        <v>-1.8637471464311</v>
      </c>
      <c r="G3007">
        <v>57522</v>
      </c>
      <c r="M3007" t="s">
        <v>28761</v>
      </c>
      <c r="N3007" t="s">
        <v>28760</v>
      </c>
      <c r="O3007" t="s">
        <v>28759</v>
      </c>
      <c r="P3007" t="s">
        <v>28758</v>
      </c>
      <c r="Q3007" t="s">
        <v>28757</v>
      </c>
      <c r="R3007" t="s">
        <v>28756</v>
      </c>
      <c r="V3007" t="s">
        <v>28755</v>
      </c>
      <c r="X3007">
        <v>100</v>
      </c>
      <c r="Y3007">
        <v>46.43</v>
      </c>
      <c r="Z3007">
        <v>36.78</v>
      </c>
    </row>
    <row r="3008" spans="1:28" x14ac:dyDescent="0.3">
      <c r="A3008" t="s">
        <v>20750</v>
      </c>
      <c r="B3008" t="s">
        <v>3631</v>
      </c>
      <c r="C3008" s="7">
        <v>-0.39187289452926299</v>
      </c>
      <c r="D3008" s="7">
        <v>-1.6395700899605401</v>
      </c>
      <c r="E3008" s="7">
        <v>-1.3316377040838301</v>
      </c>
      <c r="F3008" s="7">
        <v>0.301472452888283</v>
      </c>
      <c r="G3008">
        <v>261445</v>
      </c>
      <c r="I3008" t="s">
        <v>35</v>
      </c>
      <c r="K3008" t="s">
        <v>35</v>
      </c>
      <c r="N3008" t="s">
        <v>35</v>
      </c>
      <c r="Q3008" t="s">
        <v>35</v>
      </c>
      <c r="S3008" t="s">
        <v>20749</v>
      </c>
      <c r="U3008" t="s">
        <v>35</v>
      </c>
      <c r="V3008" t="s">
        <v>20748</v>
      </c>
      <c r="X3008">
        <v>100</v>
      </c>
      <c r="Z3008">
        <v>43.14</v>
      </c>
      <c r="AA3008">
        <v>43.14</v>
      </c>
    </row>
    <row r="3009" spans="1:28" x14ac:dyDescent="0.3">
      <c r="A3009" t="s">
        <v>12417</v>
      </c>
      <c r="B3009" t="s">
        <v>3636</v>
      </c>
      <c r="C3009" s="7">
        <v>0.33472595059002502</v>
      </c>
      <c r="D3009" s="7">
        <v>8.9923869774141393E-2</v>
      </c>
      <c r="E3009" s="7">
        <v>4.2606792912831502E-3</v>
      </c>
      <c r="F3009" s="7">
        <v>1.0594786174353701</v>
      </c>
      <c r="G3009">
        <v>293366</v>
      </c>
      <c r="H3009" t="s">
        <v>12134</v>
      </c>
      <c r="I3009" t="s">
        <v>12133</v>
      </c>
      <c r="J3009" t="s">
        <v>12132</v>
      </c>
      <c r="K3009" t="s">
        <v>12131</v>
      </c>
      <c r="L3009" t="s">
        <v>12130</v>
      </c>
      <c r="M3009" t="s">
        <v>12416</v>
      </c>
      <c r="N3009" t="s">
        <v>12415</v>
      </c>
      <c r="O3009" t="s">
        <v>12414</v>
      </c>
      <c r="P3009" t="s">
        <v>12124</v>
      </c>
      <c r="Q3009" t="s">
        <v>12123</v>
      </c>
      <c r="R3009" t="s">
        <v>12413</v>
      </c>
      <c r="S3009" t="s">
        <v>12412</v>
      </c>
      <c r="T3009" t="s">
        <v>12124</v>
      </c>
      <c r="U3009" t="s">
        <v>12123</v>
      </c>
      <c r="V3009" t="s">
        <v>12411</v>
      </c>
      <c r="W3009" t="s">
        <v>12410</v>
      </c>
      <c r="X3009">
        <v>100</v>
      </c>
      <c r="Y3009">
        <v>59.11</v>
      </c>
      <c r="Z3009">
        <v>70.3</v>
      </c>
      <c r="AA3009">
        <v>70.3</v>
      </c>
      <c r="AB3009">
        <v>73.5</v>
      </c>
    </row>
    <row r="3010" spans="1:28" x14ac:dyDescent="0.3">
      <c r="A3010" t="s">
        <v>7332</v>
      </c>
      <c r="B3010" t="s">
        <v>3636</v>
      </c>
      <c r="C3010" s="7">
        <v>2.1378519095309199</v>
      </c>
      <c r="D3010" s="7">
        <v>2.0602715382288901</v>
      </c>
      <c r="E3010" s="7">
        <v>1.58685535332455</v>
      </c>
      <c r="F3010" s="7">
        <v>2.3037805167381902</v>
      </c>
      <c r="G3010">
        <v>221618</v>
      </c>
      <c r="M3010" t="s">
        <v>7331</v>
      </c>
      <c r="N3010" t="s">
        <v>7330</v>
      </c>
      <c r="O3010" t="s">
        <v>7329</v>
      </c>
      <c r="P3010" t="s">
        <v>7328</v>
      </c>
      <c r="Q3010" t="s">
        <v>7327</v>
      </c>
      <c r="R3010" t="s">
        <v>7326</v>
      </c>
      <c r="S3010" t="s">
        <v>2219</v>
      </c>
      <c r="T3010" t="s">
        <v>1781</v>
      </c>
      <c r="U3010" t="s">
        <v>2220</v>
      </c>
      <c r="V3010" t="s">
        <v>3965</v>
      </c>
      <c r="X3010">
        <v>77.45</v>
      </c>
      <c r="Y3010">
        <v>41.67</v>
      </c>
      <c r="Z3010">
        <v>35.799999999999997</v>
      </c>
      <c r="AA3010">
        <v>35.799999999999997</v>
      </c>
    </row>
    <row r="3011" spans="1:28" x14ac:dyDescent="0.3">
      <c r="A3011" t="s">
        <v>28754</v>
      </c>
      <c r="B3011" t="s">
        <v>3636</v>
      </c>
      <c r="C3011" s="7">
        <v>1.04627844724359</v>
      </c>
      <c r="D3011" s="7">
        <v>1.0804661514695699</v>
      </c>
      <c r="E3011" s="7">
        <v>0.360732511185546</v>
      </c>
      <c r="F3011" s="7">
        <v>0.71993804835765696</v>
      </c>
      <c r="G3011">
        <v>101111</v>
      </c>
      <c r="M3011" t="s">
        <v>28753</v>
      </c>
      <c r="N3011" t="s">
        <v>28752</v>
      </c>
      <c r="O3011" t="s">
        <v>28751</v>
      </c>
      <c r="P3011" t="s">
        <v>28750</v>
      </c>
      <c r="Q3011" t="s">
        <v>34732</v>
      </c>
      <c r="R3011" t="s">
        <v>28749</v>
      </c>
      <c r="S3011" t="s">
        <v>28748</v>
      </c>
      <c r="T3011" t="s">
        <v>6869</v>
      </c>
      <c r="U3011" t="s">
        <v>6868</v>
      </c>
      <c r="V3011" t="s">
        <v>28747</v>
      </c>
      <c r="X3011">
        <v>100</v>
      </c>
      <c r="Y3011">
        <v>34.33</v>
      </c>
      <c r="Z3011">
        <v>33.799999999999997</v>
      </c>
      <c r="AA3011">
        <v>33.799999999999997</v>
      </c>
    </row>
    <row r="3012" spans="1:28" x14ac:dyDescent="0.3">
      <c r="A3012" t="s">
        <v>28746</v>
      </c>
      <c r="B3012" t="s">
        <v>3636</v>
      </c>
      <c r="C3012" s="7">
        <v>1.39742721641045</v>
      </c>
      <c r="D3012" s="7">
        <v>1.5993757179268</v>
      </c>
      <c r="E3012" s="7">
        <v>1.74813041354946</v>
      </c>
      <c r="F3012" s="7">
        <v>1.3342382105852699</v>
      </c>
      <c r="G3012">
        <v>332193</v>
      </c>
      <c r="I3012" t="s">
        <v>35</v>
      </c>
      <c r="K3012" t="s">
        <v>35</v>
      </c>
      <c r="N3012" t="s">
        <v>35</v>
      </c>
      <c r="Q3012" t="s">
        <v>35</v>
      </c>
      <c r="U3012" t="s">
        <v>35</v>
      </c>
      <c r="X3012">
        <v>98.75</v>
      </c>
    </row>
    <row r="3013" spans="1:28" x14ac:dyDescent="0.3">
      <c r="A3013" t="s">
        <v>5390</v>
      </c>
      <c r="B3013" t="s">
        <v>3636</v>
      </c>
      <c r="C3013" s="7">
        <v>1.8700020907791</v>
      </c>
      <c r="D3013" s="7">
        <v>1.97741041246456</v>
      </c>
      <c r="E3013" s="7">
        <v>2.1344904776051901</v>
      </c>
      <c r="F3013" s="7">
        <v>0.96210361561211299</v>
      </c>
      <c r="G3013">
        <v>347243</v>
      </c>
      <c r="H3013" t="s">
        <v>5389</v>
      </c>
      <c r="I3013" t="s">
        <v>5388</v>
      </c>
      <c r="J3013" t="s">
        <v>3470</v>
      </c>
      <c r="K3013" t="s">
        <v>5387</v>
      </c>
      <c r="L3013" t="s">
        <v>3471</v>
      </c>
      <c r="M3013" t="s">
        <v>3472</v>
      </c>
      <c r="N3013" t="s">
        <v>3473</v>
      </c>
      <c r="O3013" t="s">
        <v>3474</v>
      </c>
      <c r="P3013" t="s">
        <v>3475</v>
      </c>
      <c r="Q3013" t="s">
        <v>8933</v>
      </c>
      <c r="R3013" t="s">
        <v>3476</v>
      </c>
      <c r="S3013" t="s">
        <v>5386</v>
      </c>
      <c r="T3013" t="s">
        <v>3478</v>
      </c>
      <c r="U3013" t="s">
        <v>8934</v>
      </c>
      <c r="V3013" t="s">
        <v>5385</v>
      </c>
      <c r="X3013">
        <v>99.64</v>
      </c>
      <c r="Y3013">
        <v>50.65</v>
      </c>
      <c r="Z3013">
        <v>68.03</v>
      </c>
      <c r="AA3013">
        <v>68.03</v>
      </c>
    </row>
    <row r="3014" spans="1:28" x14ac:dyDescent="0.3">
      <c r="A3014" t="s">
        <v>20747</v>
      </c>
      <c r="B3014" t="s">
        <v>3636</v>
      </c>
      <c r="C3014" s="7">
        <v>0.91783104824165196</v>
      </c>
      <c r="D3014" s="7">
        <v>1.07336246773973</v>
      </c>
      <c r="E3014" s="7">
        <v>0.66973742961637595</v>
      </c>
      <c r="F3014" s="7">
        <v>0.68718625563406699</v>
      </c>
      <c r="G3014">
        <v>347244</v>
      </c>
      <c r="J3014" t="s">
        <v>20746</v>
      </c>
      <c r="K3014" t="s">
        <v>20745</v>
      </c>
      <c r="L3014" t="s">
        <v>20744</v>
      </c>
      <c r="M3014" t="s">
        <v>20743</v>
      </c>
      <c r="N3014" t="s">
        <v>20742</v>
      </c>
      <c r="O3014" t="s">
        <v>20741</v>
      </c>
      <c r="P3014" t="s">
        <v>20738</v>
      </c>
      <c r="Q3014" t="s">
        <v>20737</v>
      </c>
      <c r="R3014" t="s">
        <v>20740</v>
      </c>
      <c r="S3014" t="s">
        <v>20739</v>
      </c>
      <c r="T3014" t="s">
        <v>20738</v>
      </c>
      <c r="U3014" t="s">
        <v>20737</v>
      </c>
      <c r="V3014" t="s">
        <v>20736</v>
      </c>
      <c r="W3014" t="s">
        <v>20735</v>
      </c>
      <c r="X3014">
        <v>100</v>
      </c>
      <c r="Y3014">
        <v>54.87</v>
      </c>
      <c r="Z3014">
        <v>78.569999999999993</v>
      </c>
      <c r="AA3014">
        <v>78.569999999999993</v>
      </c>
      <c r="AB3014">
        <v>76.38</v>
      </c>
    </row>
    <row r="3015" spans="1:28" x14ac:dyDescent="0.3">
      <c r="A3015" t="s">
        <v>3100</v>
      </c>
      <c r="B3015" t="s">
        <v>3636</v>
      </c>
      <c r="C3015" s="7">
        <v>1.97849775062037</v>
      </c>
      <c r="D3015" s="7">
        <v>2.3266457004635002</v>
      </c>
      <c r="E3015" s="7">
        <v>2.3143418967948701</v>
      </c>
      <c r="F3015" s="7">
        <v>1.8383860869011901</v>
      </c>
      <c r="G3015">
        <v>349555</v>
      </c>
      <c r="I3015" t="s">
        <v>35</v>
      </c>
      <c r="K3015" t="s">
        <v>35</v>
      </c>
      <c r="N3015" t="s">
        <v>35</v>
      </c>
      <c r="Q3015" t="s">
        <v>35</v>
      </c>
      <c r="S3015" t="s">
        <v>3101</v>
      </c>
      <c r="U3015" t="s">
        <v>35</v>
      </c>
      <c r="V3015" t="s">
        <v>4103</v>
      </c>
      <c r="W3015" t="s">
        <v>6100</v>
      </c>
      <c r="X3015">
        <v>100</v>
      </c>
      <c r="Z3015">
        <v>29.89</v>
      </c>
      <c r="AA3015">
        <v>29.89</v>
      </c>
      <c r="AB3015">
        <v>100</v>
      </c>
    </row>
    <row r="3016" spans="1:28" x14ac:dyDescent="0.3">
      <c r="A3016" t="s">
        <v>28745</v>
      </c>
      <c r="B3016" t="s">
        <v>3636</v>
      </c>
      <c r="C3016" s="7">
        <v>1.2307421206257201</v>
      </c>
      <c r="D3016" s="7">
        <v>0.76057970197268598</v>
      </c>
      <c r="E3016" s="7">
        <v>0.33151899264128698</v>
      </c>
      <c r="F3016" s="7">
        <v>0.41448366259112901</v>
      </c>
      <c r="G3016">
        <v>95358</v>
      </c>
      <c r="H3016" t="s">
        <v>1001</v>
      </c>
      <c r="I3016" t="s">
        <v>1002</v>
      </c>
      <c r="M3016" t="s">
        <v>28744</v>
      </c>
      <c r="N3016" t="s">
        <v>28739</v>
      </c>
      <c r="O3016" t="s">
        <v>28743</v>
      </c>
      <c r="P3016" t="s">
        <v>28740</v>
      </c>
      <c r="Q3016" t="s">
        <v>28739</v>
      </c>
      <c r="R3016" t="s">
        <v>28742</v>
      </c>
      <c r="S3016" t="s">
        <v>28741</v>
      </c>
      <c r="T3016" t="s">
        <v>28740</v>
      </c>
      <c r="U3016" t="s">
        <v>28739</v>
      </c>
      <c r="V3016" t="s">
        <v>28738</v>
      </c>
      <c r="X3016">
        <v>100</v>
      </c>
      <c r="Y3016">
        <v>51.75</v>
      </c>
      <c r="Z3016">
        <v>51.75</v>
      </c>
      <c r="AA3016">
        <v>54.84</v>
      </c>
    </row>
    <row r="3017" spans="1:28" x14ac:dyDescent="0.3">
      <c r="A3017" t="s">
        <v>5384</v>
      </c>
      <c r="B3017" t="s">
        <v>3636</v>
      </c>
      <c r="C3017" s="7">
        <v>1.4328681807224599</v>
      </c>
      <c r="D3017" s="7">
        <v>1.6936857410463</v>
      </c>
      <c r="E3017" s="7">
        <v>2.0339170679665401</v>
      </c>
      <c r="F3017" s="7">
        <v>1.4714830706328601</v>
      </c>
      <c r="G3017">
        <v>354699</v>
      </c>
      <c r="S3017" t="s">
        <v>5383</v>
      </c>
      <c r="T3017" t="s">
        <v>5382</v>
      </c>
      <c r="U3017" t="s">
        <v>8962</v>
      </c>
      <c r="V3017" t="s">
        <v>5381</v>
      </c>
      <c r="X3017">
        <v>100</v>
      </c>
      <c r="Z3017">
        <v>37.5</v>
      </c>
      <c r="AA3017">
        <v>37.5</v>
      </c>
    </row>
    <row r="3018" spans="1:28" x14ac:dyDescent="0.3">
      <c r="A3018" t="s">
        <v>28737</v>
      </c>
      <c r="B3018" t="s">
        <v>3636</v>
      </c>
      <c r="C3018" s="7">
        <v>1.51413811622954</v>
      </c>
      <c r="D3018" s="7">
        <v>1.6919555521313101</v>
      </c>
      <c r="E3018" s="7">
        <v>1.57904081101843</v>
      </c>
      <c r="F3018" s="7">
        <v>1.1248392546364601</v>
      </c>
      <c r="G3018">
        <v>75044</v>
      </c>
      <c r="S3018" t="s">
        <v>28736</v>
      </c>
      <c r="T3018" t="s">
        <v>28735</v>
      </c>
      <c r="U3018" t="s">
        <v>28734</v>
      </c>
      <c r="V3018" t="s">
        <v>28733</v>
      </c>
      <c r="X3018">
        <v>99.31</v>
      </c>
      <c r="Z3018">
        <v>28.91</v>
      </c>
      <c r="AA3018">
        <v>28.91</v>
      </c>
    </row>
    <row r="3019" spans="1:28" x14ac:dyDescent="0.3">
      <c r="A3019" t="s">
        <v>20734</v>
      </c>
      <c r="B3019" t="s">
        <v>3636</v>
      </c>
      <c r="C3019" s="7">
        <v>0.96038160692424601</v>
      </c>
      <c r="D3019" s="7">
        <v>1.0335775197136099</v>
      </c>
      <c r="E3019" s="7">
        <v>1.46336426853289</v>
      </c>
      <c r="F3019" s="7">
        <v>0.83474994917217904</v>
      </c>
      <c r="G3019">
        <v>341234</v>
      </c>
      <c r="H3019" t="s">
        <v>20733</v>
      </c>
      <c r="I3019" t="s">
        <v>20732</v>
      </c>
      <c r="J3019" t="s">
        <v>20731</v>
      </c>
      <c r="K3019" t="s">
        <v>20730</v>
      </c>
      <c r="L3019" t="s">
        <v>20729</v>
      </c>
      <c r="M3019" t="s">
        <v>20728</v>
      </c>
      <c r="N3019" t="s">
        <v>20727</v>
      </c>
      <c r="P3019" t="s">
        <v>20725</v>
      </c>
      <c r="Q3019" t="s">
        <v>20724</v>
      </c>
      <c r="S3019" t="s">
        <v>20726</v>
      </c>
      <c r="T3019" t="s">
        <v>20725</v>
      </c>
      <c r="U3019" t="s">
        <v>20724</v>
      </c>
      <c r="V3019" t="s">
        <v>20723</v>
      </c>
      <c r="X3019">
        <v>100</v>
      </c>
      <c r="Y3019">
        <v>43.92</v>
      </c>
      <c r="Z3019">
        <v>58.04</v>
      </c>
      <c r="AA3019">
        <v>58.04</v>
      </c>
    </row>
    <row r="3020" spans="1:28" x14ac:dyDescent="0.3">
      <c r="A3020" t="s">
        <v>12409</v>
      </c>
      <c r="B3020" t="s">
        <v>3636</v>
      </c>
      <c r="C3020" s="7">
        <v>0.30756489232938999</v>
      </c>
      <c r="D3020" s="7">
        <v>0.16831464530203999</v>
      </c>
      <c r="E3020" s="7">
        <v>0.170019754784203</v>
      </c>
      <c r="F3020" s="7">
        <v>1.0155805807551901</v>
      </c>
      <c r="G3020">
        <v>357239</v>
      </c>
      <c r="H3020" t="s">
        <v>1518</v>
      </c>
      <c r="I3020" t="s">
        <v>1519</v>
      </c>
      <c r="J3020" t="s">
        <v>6330</v>
      </c>
      <c r="K3020" t="s">
        <v>6329</v>
      </c>
      <c r="L3020" t="s">
        <v>6328</v>
      </c>
      <c r="M3020" t="s">
        <v>615</v>
      </c>
      <c r="N3020" t="s">
        <v>616</v>
      </c>
      <c r="O3020" t="s">
        <v>617</v>
      </c>
      <c r="P3020" t="s">
        <v>618</v>
      </c>
      <c r="Q3020" t="s">
        <v>619</v>
      </c>
      <c r="R3020" t="s">
        <v>620</v>
      </c>
      <c r="S3020" t="s">
        <v>621</v>
      </c>
      <c r="T3020" t="s">
        <v>618</v>
      </c>
      <c r="U3020" t="s">
        <v>619</v>
      </c>
      <c r="V3020" t="s">
        <v>4094</v>
      </c>
      <c r="X3020">
        <v>97.22</v>
      </c>
      <c r="Y3020">
        <v>55.56</v>
      </c>
      <c r="Z3020">
        <v>67.5</v>
      </c>
      <c r="AA3020">
        <v>67.5</v>
      </c>
    </row>
    <row r="3021" spans="1:28" x14ac:dyDescent="0.3">
      <c r="A3021" t="s">
        <v>28732</v>
      </c>
      <c r="B3021" t="s">
        <v>3631</v>
      </c>
      <c r="C3021" s="7">
        <v>-1.6961039374543301</v>
      </c>
      <c r="D3021" s="7">
        <v>-0.64108444929985697</v>
      </c>
      <c r="E3021" s="7">
        <v>-0.51627409160195303</v>
      </c>
      <c r="F3021" s="7">
        <v>-0.63512678283104296</v>
      </c>
      <c r="G3021">
        <v>75069</v>
      </c>
      <c r="I3021" t="s">
        <v>35</v>
      </c>
      <c r="K3021" t="s">
        <v>35</v>
      </c>
      <c r="N3021" t="s">
        <v>35</v>
      </c>
      <c r="Q3021" t="s">
        <v>35</v>
      </c>
      <c r="U3021" t="s">
        <v>35</v>
      </c>
      <c r="X3021">
        <v>100</v>
      </c>
    </row>
    <row r="3022" spans="1:28" x14ac:dyDescent="0.3">
      <c r="A3022" t="s">
        <v>3102</v>
      </c>
      <c r="B3022" t="s">
        <v>3639</v>
      </c>
      <c r="C3022" s="7">
        <v>5.0720581511182603</v>
      </c>
      <c r="D3022" s="7">
        <v>4.5627026217678202</v>
      </c>
      <c r="E3022" s="7">
        <v>4.78549434132748</v>
      </c>
      <c r="F3022" s="7">
        <v>5.7352363842615199</v>
      </c>
      <c r="G3022">
        <v>341246</v>
      </c>
      <c r="J3022" t="s">
        <v>2752</v>
      </c>
      <c r="K3022" t="s">
        <v>2753</v>
      </c>
      <c r="L3022" t="s">
        <v>7325</v>
      </c>
      <c r="S3022" t="s">
        <v>3103</v>
      </c>
      <c r="T3022" t="s">
        <v>3104</v>
      </c>
      <c r="U3022" t="s">
        <v>3546</v>
      </c>
      <c r="V3022" t="s">
        <v>3761</v>
      </c>
      <c r="X3022">
        <v>100</v>
      </c>
      <c r="Z3022">
        <v>58.49</v>
      </c>
      <c r="AA3022">
        <v>58.49</v>
      </c>
    </row>
    <row r="3023" spans="1:28" x14ac:dyDescent="0.3">
      <c r="A3023" t="s">
        <v>28731</v>
      </c>
      <c r="B3023" t="s">
        <v>3636</v>
      </c>
      <c r="C3023" s="7">
        <v>1.0551313157298501</v>
      </c>
      <c r="D3023" s="7">
        <v>1.8735973680358</v>
      </c>
      <c r="E3023" s="7">
        <v>1.3299874584842499</v>
      </c>
      <c r="F3023" s="7">
        <v>1.39046970556441</v>
      </c>
      <c r="G3023">
        <v>332288</v>
      </c>
      <c r="H3023" t="s">
        <v>1779</v>
      </c>
      <c r="I3023" t="s">
        <v>1780</v>
      </c>
      <c r="J3023" t="s">
        <v>2872</v>
      </c>
      <c r="K3023" t="s">
        <v>2873</v>
      </c>
      <c r="L3023" t="s">
        <v>28730</v>
      </c>
      <c r="M3023" t="s">
        <v>28729</v>
      </c>
      <c r="N3023" t="s">
        <v>34733</v>
      </c>
      <c r="O3023" t="s">
        <v>28728</v>
      </c>
      <c r="P3023" t="s">
        <v>13503</v>
      </c>
      <c r="Q3023" t="s">
        <v>13502</v>
      </c>
      <c r="R3023" t="s">
        <v>28727</v>
      </c>
      <c r="S3023" t="s">
        <v>28726</v>
      </c>
      <c r="T3023" t="s">
        <v>1785</v>
      </c>
      <c r="U3023" t="s">
        <v>1786</v>
      </c>
      <c r="V3023" t="s">
        <v>28725</v>
      </c>
      <c r="X3023">
        <v>83.64</v>
      </c>
      <c r="Y3023">
        <v>48.15</v>
      </c>
      <c r="Z3023">
        <v>34.43</v>
      </c>
      <c r="AA3023">
        <v>34.43</v>
      </c>
    </row>
    <row r="3024" spans="1:28" x14ac:dyDescent="0.3">
      <c r="A3024" t="s">
        <v>3105</v>
      </c>
      <c r="B3024" t="s">
        <v>3639</v>
      </c>
      <c r="C3024" s="7">
        <v>5.6894073469541802</v>
      </c>
      <c r="D3024" s="7">
        <v>5.6757940863525604</v>
      </c>
      <c r="E3024" s="7">
        <v>5.9690801660976698</v>
      </c>
      <c r="F3024" s="7">
        <v>6.5819877970429799</v>
      </c>
      <c r="G3024">
        <v>51413</v>
      </c>
      <c r="J3024" t="s">
        <v>2993</v>
      </c>
      <c r="K3024" t="s">
        <v>2994</v>
      </c>
      <c r="L3024" t="s">
        <v>2995</v>
      </c>
      <c r="M3024" t="s">
        <v>3106</v>
      </c>
      <c r="N3024" t="s">
        <v>3107</v>
      </c>
      <c r="O3024" t="s">
        <v>3108</v>
      </c>
      <c r="P3024" t="s">
        <v>2999</v>
      </c>
      <c r="Q3024" t="s">
        <v>3000</v>
      </c>
      <c r="R3024" t="s">
        <v>3109</v>
      </c>
      <c r="S3024" t="s">
        <v>3110</v>
      </c>
      <c r="T3024" t="s">
        <v>2999</v>
      </c>
      <c r="U3024" t="s">
        <v>3000</v>
      </c>
      <c r="V3024" t="s">
        <v>3760</v>
      </c>
      <c r="W3024" t="s">
        <v>7324</v>
      </c>
      <c r="X3024">
        <v>100</v>
      </c>
      <c r="Y3024">
        <v>54.43</v>
      </c>
      <c r="Z3024">
        <v>64.8</v>
      </c>
      <c r="AA3024">
        <v>64.8</v>
      </c>
      <c r="AB3024">
        <v>83.87</v>
      </c>
    </row>
    <row r="3025" spans="1:28" x14ac:dyDescent="0.3">
      <c r="A3025" t="s">
        <v>4289</v>
      </c>
      <c r="B3025" t="s">
        <v>3636</v>
      </c>
      <c r="C3025" s="7">
        <v>1.9552461707814199</v>
      </c>
      <c r="D3025" s="7">
        <v>1.3036575690305601</v>
      </c>
      <c r="E3025" s="7">
        <v>1.98398800481</v>
      </c>
      <c r="F3025" s="7">
        <v>2.0295374952827401</v>
      </c>
      <c r="G3025">
        <v>75076</v>
      </c>
      <c r="H3025" t="s">
        <v>1497</v>
      </c>
      <c r="I3025" t="s">
        <v>1498</v>
      </c>
      <c r="J3025" t="s">
        <v>4288</v>
      </c>
      <c r="K3025" t="s">
        <v>4287</v>
      </c>
      <c r="L3025" t="s">
        <v>4286</v>
      </c>
      <c r="M3025" t="s">
        <v>4285</v>
      </c>
      <c r="N3025" t="s">
        <v>4284</v>
      </c>
      <c r="O3025" t="s">
        <v>4283</v>
      </c>
      <c r="P3025" t="s">
        <v>4282</v>
      </c>
      <c r="Q3025" t="s">
        <v>4281</v>
      </c>
      <c r="R3025" t="s">
        <v>4280</v>
      </c>
      <c r="S3025" t="s">
        <v>4279</v>
      </c>
      <c r="T3025" t="s">
        <v>4278</v>
      </c>
      <c r="U3025" t="s">
        <v>4277</v>
      </c>
      <c r="V3025" t="s">
        <v>4276</v>
      </c>
      <c r="W3025" t="s">
        <v>4275</v>
      </c>
      <c r="X3025">
        <v>100</v>
      </c>
      <c r="Y3025">
        <v>84.62</v>
      </c>
      <c r="Z3025">
        <v>84.31</v>
      </c>
      <c r="AA3025">
        <v>84.31</v>
      </c>
      <c r="AB3025">
        <v>75.47</v>
      </c>
    </row>
    <row r="3026" spans="1:28" x14ac:dyDescent="0.3">
      <c r="A3026" t="s">
        <v>3111</v>
      </c>
      <c r="B3026" t="s">
        <v>3636</v>
      </c>
      <c r="C3026" s="7">
        <v>2.4261069401826401</v>
      </c>
      <c r="D3026" s="7">
        <v>4.0863345940666598</v>
      </c>
      <c r="E3026" s="7">
        <v>3.77519934177977</v>
      </c>
      <c r="F3026" s="7">
        <v>3.9629896194570899</v>
      </c>
      <c r="G3026">
        <v>352518</v>
      </c>
      <c r="I3026" t="s">
        <v>35</v>
      </c>
      <c r="K3026" t="s">
        <v>35</v>
      </c>
      <c r="N3026" t="s">
        <v>35</v>
      </c>
      <c r="Q3026" t="s">
        <v>35</v>
      </c>
      <c r="U3026" t="s">
        <v>35</v>
      </c>
      <c r="X3026">
        <v>100</v>
      </c>
    </row>
    <row r="3027" spans="1:28" x14ac:dyDescent="0.3">
      <c r="A3027" t="s">
        <v>28724</v>
      </c>
      <c r="B3027" t="s">
        <v>3631</v>
      </c>
      <c r="C3027" s="7">
        <v>-1.5779479971428501</v>
      </c>
      <c r="D3027" s="7">
        <v>-1.05922737190151</v>
      </c>
      <c r="E3027" s="7">
        <v>-1.7196559639156599</v>
      </c>
      <c r="F3027" s="7">
        <v>0.37332492055722499</v>
      </c>
      <c r="G3027">
        <v>261720</v>
      </c>
      <c r="J3027" t="s">
        <v>958</v>
      </c>
      <c r="K3027" t="s">
        <v>8316</v>
      </c>
      <c r="L3027" t="s">
        <v>959</v>
      </c>
      <c r="M3027" t="s">
        <v>28723</v>
      </c>
      <c r="N3027" t="s">
        <v>28722</v>
      </c>
      <c r="P3027" t="s">
        <v>958</v>
      </c>
      <c r="Q3027" t="s">
        <v>8316</v>
      </c>
      <c r="S3027" t="s">
        <v>28721</v>
      </c>
      <c r="T3027" t="s">
        <v>28720</v>
      </c>
      <c r="U3027" t="s">
        <v>28719</v>
      </c>
      <c r="V3027" t="s">
        <v>28718</v>
      </c>
      <c r="W3027" t="s">
        <v>28717</v>
      </c>
      <c r="X3027">
        <v>100</v>
      </c>
      <c r="Y3027">
        <v>43.88</v>
      </c>
      <c r="Z3027">
        <v>82.79</v>
      </c>
      <c r="AA3027">
        <v>82.79</v>
      </c>
      <c r="AB3027">
        <v>76.5</v>
      </c>
    </row>
    <row r="3028" spans="1:28" x14ac:dyDescent="0.3">
      <c r="A3028" t="s">
        <v>28716</v>
      </c>
      <c r="B3028" t="s">
        <v>3636</v>
      </c>
      <c r="C3028" s="7">
        <v>1.0551313157298501</v>
      </c>
      <c r="D3028" s="7">
        <v>0.91697382650817705</v>
      </c>
      <c r="E3028" s="7">
        <v>0</v>
      </c>
      <c r="F3028" s="7">
        <v>0</v>
      </c>
      <c r="G3028">
        <v>75084</v>
      </c>
      <c r="I3028" t="s">
        <v>35</v>
      </c>
      <c r="K3028" t="s">
        <v>35</v>
      </c>
      <c r="N3028" t="s">
        <v>35</v>
      </c>
      <c r="Q3028" t="s">
        <v>35</v>
      </c>
      <c r="U3028" t="s">
        <v>35</v>
      </c>
    </row>
    <row r="3029" spans="1:28" x14ac:dyDescent="0.3">
      <c r="A3029" t="s">
        <v>12408</v>
      </c>
      <c r="B3029" t="s">
        <v>3636</v>
      </c>
      <c r="C3029" s="7">
        <v>0.36209604489069303</v>
      </c>
      <c r="D3029" s="7">
        <v>0.51448544021057996</v>
      </c>
      <c r="E3029" s="7">
        <v>0.49518018865960101</v>
      </c>
      <c r="F3029" s="7">
        <v>1.4568102907463101</v>
      </c>
      <c r="G3029">
        <v>75085</v>
      </c>
      <c r="H3029" t="s">
        <v>12407</v>
      </c>
      <c r="I3029" t="s">
        <v>12406</v>
      </c>
      <c r="J3029" t="s">
        <v>12405</v>
      </c>
      <c r="K3029" t="s">
        <v>12404</v>
      </c>
      <c r="L3029" t="s">
        <v>12403</v>
      </c>
      <c r="M3029" t="s">
        <v>12402</v>
      </c>
      <c r="N3029" t="s">
        <v>12401</v>
      </c>
      <c r="O3029" t="s">
        <v>12400</v>
      </c>
      <c r="P3029" t="s">
        <v>12398</v>
      </c>
      <c r="Q3029" t="s">
        <v>12397</v>
      </c>
      <c r="S3029" t="s">
        <v>12399</v>
      </c>
      <c r="T3029" t="s">
        <v>12398</v>
      </c>
      <c r="U3029" t="s">
        <v>12397</v>
      </c>
      <c r="V3029" t="s">
        <v>12396</v>
      </c>
      <c r="W3029" t="s">
        <v>12395</v>
      </c>
      <c r="X3029">
        <v>97.25</v>
      </c>
      <c r="Y3029">
        <v>62.54</v>
      </c>
      <c r="Z3029">
        <v>66.39</v>
      </c>
      <c r="AA3029">
        <v>66.39</v>
      </c>
      <c r="AB3029">
        <v>94.87</v>
      </c>
    </row>
    <row r="3030" spans="1:28" x14ac:dyDescent="0.3">
      <c r="A3030" t="s">
        <v>28715</v>
      </c>
      <c r="B3030" t="s">
        <v>3636</v>
      </c>
      <c r="C3030" s="7">
        <v>1.5731515518539501</v>
      </c>
      <c r="D3030" s="7">
        <v>1.40922559033471</v>
      </c>
      <c r="E3030" s="7">
        <v>1.0467756310463601</v>
      </c>
      <c r="F3030" s="7">
        <v>1.35331669311556</v>
      </c>
      <c r="G3030">
        <v>332309</v>
      </c>
      <c r="M3030" t="s">
        <v>28714</v>
      </c>
      <c r="N3030" t="s">
        <v>28713</v>
      </c>
      <c r="O3030" t="s">
        <v>28712</v>
      </c>
      <c r="P3030" t="s">
        <v>22747</v>
      </c>
      <c r="Q3030" t="s">
        <v>22746</v>
      </c>
      <c r="R3030" t="s">
        <v>28711</v>
      </c>
      <c r="S3030" t="s">
        <v>28710</v>
      </c>
      <c r="V3030" t="s">
        <v>28709</v>
      </c>
      <c r="X3030">
        <v>100</v>
      </c>
      <c r="Y3030">
        <v>45.45</v>
      </c>
      <c r="Z3030">
        <v>36.26</v>
      </c>
      <c r="AA3030">
        <v>49.06</v>
      </c>
    </row>
    <row r="3031" spans="1:28" x14ac:dyDescent="0.3">
      <c r="A3031" t="s">
        <v>28708</v>
      </c>
      <c r="B3031" t="s">
        <v>3636</v>
      </c>
      <c r="C3031" s="7">
        <v>1.86792396566328</v>
      </c>
      <c r="D3031" s="7">
        <v>1.9614877036581999</v>
      </c>
      <c r="E3031" s="7">
        <v>1.9510698201502701</v>
      </c>
      <c r="F3031" s="7">
        <v>1.5587546699447701</v>
      </c>
      <c r="G3031">
        <v>357257</v>
      </c>
      <c r="H3031" t="s">
        <v>28707</v>
      </c>
      <c r="I3031" t="s">
        <v>28706</v>
      </c>
      <c r="J3031" t="s">
        <v>28705</v>
      </c>
      <c r="K3031" t="s">
        <v>28704</v>
      </c>
      <c r="L3031" t="s">
        <v>28703</v>
      </c>
      <c r="M3031" t="s">
        <v>28702</v>
      </c>
      <c r="N3031" t="s">
        <v>28701</v>
      </c>
      <c r="O3031" t="s">
        <v>28700</v>
      </c>
      <c r="P3031" t="s">
        <v>28698</v>
      </c>
      <c r="Q3031" t="s">
        <v>28697</v>
      </c>
      <c r="S3031" t="s">
        <v>28699</v>
      </c>
      <c r="T3031" t="s">
        <v>28698</v>
      </c>
      <c r="U3031" t="s">
        <v>28697</v>
      </c>
      <c r="V3031" t="s">
        <v>28696</v>
      </c>
      <c r="W3031" t="s">
        <v>28695</v>
      </c>
      <c r="X3031">
        <v>99.1</v>
      </c>
      <c r="Y3031">
        <v>65.709999999999994</v>
      </c>
      <c r="Z3031">
        <v>85.85</v>
      </c>
      <c r="AA3031">
        <v>85.85</v>
      </c>
      <c r="AB3031">
        <v>80.73</v>
      </c>
    </row>
    <row r="3032" spans="1:28" x14ac:dyDescent="0.3">
      <c r="A3032" t="s">
        <v>28694</v>
      </c>
      <c r="B3032" t="s">
        <v>3636</v>
      </c>
      <c r="C3032" s="7">
        <v>1.6447738357649</v>
      </c>
      <c r="D3032" s="7">
        <v>1.57105798014192</v>
      </c>
      <c r="E3032" s="7">
        <v>1.58520501915054</v>
      </c>
      <c r="F3032" s="7">
        <v>1.0999872229226899</v>
      </c>
      <c r="G3032">
        <v>341262</v>
      </c>
      <c r="H3032" t="s">
        <v>6640</v>
      </c>
      <c r="I3032" t="s">
        <v>6639</v>
      </c>
      <c r="J3032" t="s">
        <v>493</v>
      </c>
      <c r="K3032" t="s">
        <v>6638</v>
      </c>
      <c r="L3032" t="s">
        <v>6637</v>
      </c>
      <c r="M3032" t="s">
        <v>23473</v>
      </c>
      <c r="N3032" t="s">
        <v>23472</v>
      </c>
      <c r="O3032" t="s">
        <v>23471</v>
      </c>
      <c r="P3032" t="s">
        <v>493</v>
      </c>
      <c r="Q3032" t="s">
        <v>494</v>
      </c>
      <c r="R3032" t="s">
        <v>23470</v>
      </c>
      <c r="S3032" t="s">
        <v>28693</v>
      </c>
      <c r="T3032" t="s">
        <v>493</v>
      </c>
      <c r="U3032" t="s">
        <v>494</v>
      </c>
      <c r="V3032" t="s">
        <v>28692</v>
      </c>
      <c r="W3032" t="s">
        <v>28691</v>
      </c>
      <c r="X3032">
        <v>100</v>
      </c>
      <c r="Y3032">
        <v>41.63</v>
      </c>
      <c r="Z3032">
        <v>57.78</v>
      </c>
      <c r="AA3032">
        <v>57.78</v>
      </c>
      <c r="AB3032">
        <v>85.88</v>
      </c>
    </row>
    <row r="3033" spans="1:28" x14ac:dyDescent="0.3">
      <c r="A3033" t="s">
        <v>16804</v>
      </c>
      <c r="B3033" t="s">
        <v>3636</v>
      </c>
      <c r="C3033" s="7">
        <v>0.70053625064163505</v>
      </c>
      <c r="D3033" s="7">
        <v>0.35252811977714699</v>
      </c>
      <c r="E3033" s="7">
        <v>1.35797431749711</v>
      </c>
      <c r="F3033" s="7">
        <v>0.71797493320589201</v>
      </c>
      <c r="G3033">
        <v>332314</v>
      </c>
      <c r="S3033" t="s">
        <v>16803</v>
      </c>
      <c r="T3033" t="s">
        <v>364</v>
      </c>
      <c r="U3033" t="s">
        <v>3553</v>
      </c>
      <c r="V3033" t="s">
        <v>16802</v>
      </c>
      <c r="X3033">
        <v>100</v>
      </c>
      <c r="Z3033">
        <v>53.26</v>
      </c>
      <c r="AA3033">
        <v>53.26</v>
      </c>
    </row>
    <row r="3034" spans="1:28" x14ac:dyDescent="0.3">
      <c r="A3034" t="s">
        <v>20722</v>
      </c>
      <c r="B3034" t="s">
        <v>3636</v>
      </c>
      <c r="C3034" s="7">
        <v>0.43011301796580897</v>
      </c>
      <c r="D3034" s="7">
        <v>1.3813598574170201</v>
      </c>
      <c r="E3034" s="7">
        <v>1.9574355352174699</v>
      </c>
      <c r="F3034" s="7">
        <v>0.10294173537300499</v>
      </c>
      <c r="G3034">
        <v>357262</v>
      </c>
      <c r="I3034" t="s">
        <v>35</v>
      </c>
      <c r="K3034" t="s">
        <v>35</v>
      </c>
      <c r="N3034" t="s">
        <v>35</v>
      </c>
      <c r="Q3034" t="s">
        <v>35</v>
      </c>
      <c r="U3034" t="s">
        <v>35</v>
      </c>
      <c r="X3034">
        <v>72.92</v>
      </c>
    </row>
    <row r="3035" spans="1:28" x14ac:dyDescent="0.3">
      <c r="A3035" t="s">
        <v>28690</v>
      </c>
      <c r="B3035" t="s">
        <v>3636</v>
      </c>
      <c r="C3035" s="7">
        <v>1.1835049090140699</v>
      </c>
      <c r="D3035" s="7">
        <v>0</v>
      </c>
      <c r="E3035" s="7">
        <v>0.81311620077676805</v>
      </c>
      <c r="F3035" s="7">
        <v>0</v>
      </c>
      <c r="G3035">
        <v>67466</v>
      </c>
      <c r="M3035" t="s">
        <v>28689</v>
      </c>
      <c r="N3035" t="s">
        <v>34517</v>
      </c>
      <c r="O3035" t="s">
        <v>28688</v>
      </c>
      <c r="P3035" t="s">
        <v>14284</v>
      </c>
      <c r="Q3035" t="s">
        <v>34518</v>
      </c>
      <c r="R3035" t="s">
        <v>28687</v>
      </c>
      <c r="X3035">
        <v>100</v>
      </c>
      <c r="Y3035">
        <v>35</v>
      </c>
    </row>
    <row r="3036" spans="1:28" x14ac:dyDescent="0.3">
      <c r="A3036" t="s">
        <v>4274</v>
      </c>
      <c r="B3036" t="s">
        <v>3636</v>
      </c>
      <c r="C3036" s="7">
        <v>0.450834763123103</v>
      </c>
      <c r="D3036" s="7">
        <v>1.1093130136225799</v>
      </c>
      <c r="E3036" s="7">
        <v>8.7838938820079093E-2</v>
      </c>
      <c r="F3036" s="7">
        <v>3.7118796899118598</v>
      </c>
      <c r="G3036">
        <v>242078</v>
      </c>
      <c r="H3036" t="s">
        <v>629</v>
      </c>
      <c r="I3036" t="s">
        <v>630</v>
      </c>
      <c r="J3036" t="s">
        <v>631</v>
      </c>
      <c r="K3036" t="s">
        <v>4273</v>
      </c>
      <c r="L3036" t="s">
        <v>4272</v>
      </c>
      <c r="M3036" t="s">
        <v>632</v>
      </c>
      <c r="N3036" t="s">
        <v>633</v>
      </c>
      <c r="P3036" t="s">
        <v>634</v>
      </c>
      <c r="Q3036" t="s">
        <v>4271</v>
      </c>
      <c r="S3036" t="s">
        <v>635</v>
      </c>
      <c r="T3036" t="s">
        <v>634</v>
      </c>
      <c r="U3036" t="s">
        <v>4271</v>
      </c>
      <c r="V3036" t="s">
        <v>4093</v>
      </c>
      <c r="W3036" t="s">
        <v>4270</v>
      </c>
      <c r="X3036">
        <v>100</v>
      </c>
      <c r="Y3036">
        <v>60.63</v>
      </c>
      <c r="Z3036">
        <v>61.9</v>
      </c>
      <c r="AA3036">
        <v>61.9</v>
      </c>
      <c r="AB3036">
        <v>79.34</v>
      </c>
    </row>
    <row r="3037" spans="1:28" x14ac:dyDescent="0.3">
      <c r="A3037" t="s">
        <v>28686</v>
      </c>
      <c r="B3037" t="s">
        <v>3631</v>
      </c>
      <c r="C3037" s="7">
        <v>-1.29877998260599</v>
      </c>
      <c r="D3037" s="7">
        <v>-0.77742670879162101</v>
      </c>
      <c r="E3037" s="7">
        <v>-0.14369203965284599</v>
      </c>
      <c r="F3037" s="7">
        <v>-0.73116783756188397</v>
      </c>
      <c r="G3037">
        <v>357276</v>
      </c>
      <c r="M3037" t="s">
        <v>28685</v>
      </c>
      <c r="N3037" t="s">
        <v>28684</v>
      </c>
      <c r="O3037" t="s">
        <v>28683</v>
      </c>
      <c r="P3037" t="s">
        <v>28682</v>
      </c>
      <c r="Q3037" t="s">
        <v>28681</v>
      </c>
      <c r="S3037" t="s">
        <v>28680</v>
      </c>
      <c r="T3037" t="s">
        <v>598</v>
      </c>
      <c r="U3037" t="s">
        <v>599</v>
      </c>
      <c r="V3037" t="s">
        <v>28679</v>
      </c>
      <c r="X3037">
        <v>84.62</v>
      </c>
      <c r="Y3037">
        <v>33.03</v>
      </c>
      <c r="Z3037">
        <v>70.099999999999994</v>
      </c>
      <c r="AA3037">
        <v>70.099999999999994</v>
      </c>
    </row>
    <row r="3038" spans="1:28" x14ac:dyDescent="0.3">
      <c r="A3038" t="s">
        <v>28678</v>
      </c>
      <c r="B3038" t="s">
        <v>3631</v>
      </c>
      <c r="C3038" s="7">
        <v>-1.54474352238678</v>
      </c>
      <c r="D3038" s="7">
        <v>-1.50244136427958</v>
      </c>
      <c r="E3038" s="7">
        <v>-0.82310980080351803</v>
      </c>
      <c r="F3038" s="7">
        <v>-0.90946178659489796</v>
      </c>
      <c r="G3038">
        <v>279997</v>
      </c>
      <c r="H3038" t="s">
        <v>106</v>
      </c>
      <c r="I3038" t="s">
        <v>107</v>
      </c>
      <c r="J3038" t="s">
        <v>108</v>
      </c>
      <c r="K3038" t="s">
        <v>109</v>
      </c>
      <c r="L3038" t="s">
        <v>110</v>
      </c>
      <c r="M3038" t="s">
        <v>2435</v>
      </c>
      <c r="N3038" t="s">
        <v>2436</v>
      </c>
      <c r="O3038" t="s">
        <v>2437</v>
      </c>
      <c r="P3038" t="s">
        <v>114</v>
      </c>
      <c r="Q3038" t="s">
        <v>115</v>
      </c>
      <c r="R3038" t="s">
        <v>2438</v>
      </c>
      <c r="S3038" t="s">
        <v>28677</v>
      </c>
      <c r="T3038" t="s">
        <v>114</v>
      </c>
      <c r="U3038" t="s">
        <v>115</v>
      </c>
      <c r="V3038" t="s">
        <v>28676</v>
      </c>
      <c r="W3038" t="s">
        <v>28675</v>
      </c>
      <c r="X3038">
        <v>89.4</v>
      </c>
      <c r="Y3038">
        <v>27.24</v>
      </c>
      <c r="Z3038">
        <v>46.58</v>
      </c>
      <c r="AA3038">
        <v>46.58</v>
      </c>
      <c r="AB3038">
        <v>100</v>
      </c>
    </row>
    <row r="3039" spans="1:28" x14ac:dyDescent="0.3">
      <c r="A3039" t="s">
        <v>28674</v>
      </c>
      <c r="B3039" t="s">
        <v>3631</v>
      </c>
      <c r="C3039" s="7">
        <v>-1.7420711753545</v>
      </c>
      <c r="D3039" s="7">
        <v>-1.10986335130469</v>
      </c>
      <c r="E3039" s="7">
        <v>0.76584909548093605</v>
      </c>
      <c r="F3039" s="7">
        <v>-0.60503690760731899</v>
      </c>
      <c r="G3039">
        <v>293581</v>
      </c>
      <c r="H3039" t="s">
        <v>106</v>
      </c>
      <c r="I3039" t="s">
        <v>107</v>
      </c>
      <c r="J3039" t="s">
        <v>108</v>
      </c>
      <c r="K3039" t="s">
        <v>109</v>
      </c>
      <c r="L3039" t="s">
        <v>110</v>
      </c>
      <c r="M3039" t="s">
        <v>23130</v>
      </c>
      <c r="N3039" t="s">
        <v>23129</v>
      </c>
      <c r="O3039" t="s">
        <v>23128</v>
      </c>
      <c r="P3039" t="s">
        <v>114</v>
      </c>
      <c r="Q3039" t="s">
        <v>115</v>
      </c>
      <c r="R3039" t="s">
        <v>23127</v>
      </c>
      <c r="S3039" t="s">
        <v>28673</v>
      </c>
      <c r="T3039" t="s">
        <v>114</v>
      </c>
      <c r="U3039" t="s">
        <v>115</v>
      </c>
      <c r="V3039" t="s">
        <v>28672</v>
      </c>
      <c r="W3039" t="s">
        <v>28671</v>
      </c>
      <c r="X3039">
        <v>80.569999999999993</v>
      </c>
      <c r="Y3039">
        <v>24.42</v>
      </c>
      <c r="Z3039">
        <v>51.97</v>
      </c>
      <c r="AA3039">
        <v>51.97</v>
      </c>
      <c r="AB3039">
        <v>100</v>
      </c>
    </row>
    <row r="3040" spans="1:28" x14ac:dyDescent="0.3">
      <c r="A3040" t="s">
        <v>16801</v>
      </c>
      <c r="B3040" t="s">
        <v>3636</v>
      </c>
      <c r="C3040" s="7">
        <v>-0.49136962036104198</v>
      </c>
      <c r="D3040" s="7">
        <v>0.676782816784258</v>
      </c>
      <c r="E3040" s="7">
        <v>1.6596390351983299</v>
      </c>
      <c r="F3040" s="7">
        <v>0.120410170655544</v>
      </c>
      <c r="G3040">
        <v>262994</v>
      </c>
      <c r="H3040" t="s">
        <v>106</v>
      </c>
      <c r="I3040" t="s">
        <v>107</v>
      </c>
      <c r="J3040" t="s">
        <v>108</v>
      </c>
      <c r="K3040" t="s">
        <v>109</v>
      </c>
      <c r="L3040" t="s">
        <v>110</v>
      </c>
      <c r="M3040" t="s">
        <v>699</v>
      </c>
      <c r="N3040" t="s">
        <v>700</v>
      </c>
      <c r="O3040" t="s">
        <v>701</v>
      </c>
      <c r="P3040" t="s">
        <v>114</v>
      </c>
      <c r="Q3040" t="s">
        <v>115</v>
      </c>
      <c r="S3040" t="s">
        <v>16800</v>
      </c>
      <c r="T3040" t="s">
        <v>114</v>
      </c>
      <c r="U3040" t="s">
        <v>115</v>
      </c>
      <c r="V3040" t="s">
        <v>16799</v>
      </c>
      <c r="X3040">
        <v>94.3</v>
      </c>
      <c r="Y3040">
        <v>29.42</v>
      </c>
      <c r="Z3040">
        <v>48.51</v>
      </c>
      <c r="AA3040">
        <v>48.51</v>
      </c>
    </row>
    <row r="3041" spans="1:28" x14ac:dyDescent="0.3">
      <c r="A3041" t="s">
        <v>12394</v>
      </c>
      <c r="B3041" t="s">
        <v>3636</v>
      </c>
      <c r="C3041" s="7">
        <v>0.38643484679783302</v>
      </c>
      <c r="D3041" s="7">
        <v>0.29930201058731498</v>
      </c>
      <c r="E3041" s="7">
        <v>0.34583717143047998</v>
      </c>
      <c r="F3041" s="7">
        <v>1.1778938515319699</v>
      </c>
      <c r="G3041">
        <v>261829</v>
      </c>
      <c r="H3041" t="s">
        <v>714</v>
      </c>
      <c r="I3041" t="s">
        <v>715</v>
      </c>
      <c r="J3041" t="s">
        <v>716</v>
      </c>
      <c r="K3041" t="s">
        <v>717</v>
      </c>
      <c r="L3041" t="s">
        <v>718</v>
      </c>
      <c r="M3041" t="s">
        <v>12393</v>
      </c>
      <c r="N3041" t="s">
        <v>12392</v>
      </c>
      <c r="P3041" t="s">
        <v>716</v>
      </c>
      <c r="Q3041" t="s">
        <v>721</v>
      </c>
      <c r="S3041" t="s">
        <v>12391</v>
      </c>
      <c r="T3041" t="s">
        <v>716</v>
      </c>
      <c r="U3041" t="s">
        <v>721</v>
      </c>
      <c r="V3041" t="s">
        <v>12390</v>
      </c>
      <c r="X3041">
        <v>92.16</v>
      </c>
      <c r="Y3041">
        <v>38.92</v>
      </c>
      <c r="Z3041">
        <v>67.510000000000005</v>
      </c>
      <c r="AA3041">
        <v>67.510000000000005</v>
      </c>
    </row>
    <row r="3042" spans="1:28" x14ac:dyDescent="0.3">
      <c r="A3042" t="s">
        <v>16798</v>
      </c>
      <c r="B3042" t="s">
        <v>3636</v>
      </c>
      <c r="C3042" s="7">
        <v>0.68240536230812798</v>
      </c>
      <c r="D3042" s="7">
        <v>0.61960995885005399</v>
      </c>
      <c r="E3042" s="7">
        <v>1.1308529185852101</v>
      </c>
      <c r="F3042" s="7">
        <v>-0.108503425615915</v>
      </c>
      <c r="G3042">
        <v>109085</v>
      </c>
      <c r="H3042" t="s">
        <v>16797</v>
      </c>
      <c r="I3042" t="s">
        <v>16796</v>
      </c>
      <c r="J3042" t="s">
        <v>16795</v>
      </c>
      <c r="K3042" t="s">
        <v>16794</v>
      </c>
      <c r="L3042" t="s">
        <v>34749</v>
      </c>
      <c r="M3042" t="s">
        <v>16793</v>
      </c>
      <c r="N3042" t="s">
        <v>16792</v>
      </c>
      <c r="O3042" t="s">
        <v>16791</v>
      </c>
      <c r="P3042" t="s">
        <v>16790</v>
      </c>
      <c r="Q3042" t="s">
        <v>16789</v>
      </c>
      <c r="R3042" t="s">
        <v>16788</v>
      </c>
      <c r="S3042" t="s">
        <v>16787</v>
      </c>
      <c r="T3042" t="s">
        <v>16786</v>
      </c>
      <c r="U3042" t="s">
        <v>16785</v>
      </c>
      <c r="V3042" t="s">
        <v>16784</v>
      </c>
      <c r="W3042" t="s">
        <v>16783</v>
      </c>
      <c r="X3042">
        <v>95.28</v>
      </c>
      <c r="Y3042">
        <v>42.11</v>
      </c>
      <c r="Z3042">
        <v>62.65</v>
      </c>
      <c r="AA3042">
        <v>62.65</v>
      </c>
      <c r="AB3042">
        <v>97.22</v>
      </c>
    </row>
    <row r="3043" spans="1:28" x14ac:dyDescent="0.3">
      <c r="A3043" t="s">
        <v>28670</v>
      </c>
      <c r="B3043" t="s">
        <v>3636</v>
      </c>
      <c r="C3043" s="7">
        <v>1.5795587982507899</v>
      </c>
      <c r="D3043" s="7">
        <v>1.5150498501265399</v>
      </c>
      <c r="E3043" s="7">
        <v>0.141151198718799</v>
      </c>
      <c r="F3043" s="7">
        <v>1.58931073269112</v>
      </c>
      <c r="G3043">
        <v>232525</v>
      </c>
      <c r="H3043" t="s">
        <v>2466</v>
      </c>
      <c r="I3043" t="s">
        <v>2467</v>
      </c>
      <c r="J3043" t="s">
        <v>197</v>
      </c>
      <c r="K3043" t="s">
        <v>8758</v>
      </c>
      <c r="L3043" t="s">
        <v>3519</v>
      </c>
      <c r="M3043" t="s">
        <v>28669</v>
      </c>
      <c r="N3043" t="s">
        <v>28668</v>
      </c>
      <c r="O3043" t="s">
        <v>28667</v>
      </c>
      <c r="P3043" t="s">
        <v>357</v>
      </c>
      <c r="Q3043" t="s">
        <v>8735</v>
      </c>
      <c r="R3043" t="s">
        <v>28666</v>
      </c>
      <c r="S3043" t="s">
        <v>28665</v>
      </c>
      <c r="T3043" t="s">
        <v>28664</v>
      </c>
      <c r="U3043" t="s">
        <v>34734</v>
      </c>
      <c r="V3043" t="s">
        <v>28663</v>
      </c>
      <c r="X3043">
        <v>100</v>
      </c>
      <c r="Y3043">
        <v>35.049999999999997</v>
      </c>
      <c r="Z3043">
        <v>46.88</v>
      </c>
      <c r="AA3043">
        <v>46.88</v>
      </c>
    </row>
    <row r="3044" spans="1:28" x14ac:dyDescent="0.3">
      <c r="A3044" t="s">
        <v>20721</v>
      </c>
      <c r="B3044" t="s">
        <v>3631</v>
      </c>
      <c r="C3044" s="7">
        <v>-0.85855292439462505</v>
      </c>
      <c r="D3044" s="7">
        <v>-1.09971642038061</v>
      </c>
      <c r="E3044" s="7">
        <v>-0.88880860196779599</v>
      </c>
      <c r="F3044" s="7">
        <v>-1.0560243636144899</v>
      </c>
      <c r="G3044">
        <v>348713</v>
      </c>
      <c r="H3044" t="s">
        <v>20720</v>
      </c>
      <c r="I3044" t="s">
        <v>20719</v>
      </c>
      <c r="J3044" t="s">
        <v>20712</v>
      </c>
      <c r="K3044" t="s">
        <v>35114</v>
      </c>
      <c r="L3044" t="s">
        <v>35115</v>
      </c>
      <c r="M3044" t="s">
        <v>20718</v>
      </c>
      <c r="N3044" t="s">
        <v>20717</v>
      </c>
      <c r="O3044" t="s">
        <v>20716</v>
      </c>
      <c r="P3044" t="s">
        <v>20715</v>
      </c>
      <c r="Q3044" t="s">
        <v>35116</v>
      </c>
      <c r="R3044" t="s">
        <v>20714</v>
      </c>
      <c r="S3044" t="s">
        <v>20713</v>
      </c>
      <c r="T3044" t="s">
        <v>20712</v>
      </c>
      <c r="U3044" t="s">
        <v>34738</v>
      </c>
      <c r="V3044" t="s">
        <v>20711</v>
      </c>
      <c r="W3044" t="s">
        <v>20710</v>
      </c>
      <c r="X3044">
        <v>98.2</v>
      </c>
      <c r="Y3044">
        <v>33.020000000000003</v>
      </c>
      <c r="Z3044">
        <v>79.52</v>
      </c>
      <c r="AA3044">
        <v>79.92</v>
      </c>
      <c r="AB3044">
        <v>79.36</v>
      </c>
    </row>
    <row r="3045" spans="1:28" x14ac:dyDescent="0.3">
      <c r="A3045" t="s">
        <v>28662</v>
      </c>
      <c r="B3045" t="s">
        <v>3631</v>
      </c>
      <c r="C3045" s="7">
        <v>-1.23205882247803</v>
      </c>
      <c r="D3045" s="7">
        <v>-0.47377168646805001</v>
      </c>
      <c r="E3045" s="7">
        <v>0.38890775771255498</v>
      </c>
      <c r="F3045" s="7">
        <v>0.91669801909635795</v>
      </c>
      <c r="G3045">
        <v>244457</v>
      </c>
      <c r="I3045" t="s">
        <v>35</v>
      </c>
      <c r="K3045" t="s">
        <v>35</v>
      </c>
      <c r="N3045" t="s">
        <v>35</v>
      </c>
      <c r="Q3045" t="s">
        <v>35</v>
      </c>
      <c r="U3045" t="s">
        <v>35</v>
      </c>
    </row>
    <row r="3046" spans="1:28" x14ac:dyDescent="0.3">
      <c r="A3046" t="s">
        <v>20709</v>
      </c>
      <c r="B3046" t="s">
        <v>3631</v>
      </c>
      <c r="C3046" s="7">
        <v>-0.67354137801639302</v>
      </c>
      <c r="D3046" s="7">
        <v>-1.2166221602916101</v>
      </c>
      <c r="E3046" s="7">
        <v>-0.539212169503545</v>
      </c>
      <c r="F3046" s="7">
        <v>-1.1617925373103699</v>
      </c>
      <c r="G3046">
        <v>336648</v>
      </c>
      <c r="H3046" t="s">
        <v>1779</v>
      </c>
      <c r="I3046" t="s">
        <v>1780</v>
      </c>
      <c r="J3046" t="s">
        <v>2872</v>
      </c>
      <c r="K3046" t="s">
        <v>2873</v>
      </c>
      <c r="L3046" t="s">
        <v>2874</v>
      </c>
      <c r="M3046" t="s">
        <v>20708</v>
      </c>
      <c r="N3046" t="s">
        <v>20707</v>
      </c>
      <c r="O3046" t="s">
        <v>20706</v>
      </c>
      <c r="P3046" t="s">
        <v>20705</v>
      </c>
      <c r="Q3046" t="s">
        <v>20704</v>
      </c>
      <c r="R3046" t="s">
        <v>20703</v>
      </c>
      <c r="S3046" t="s">
        <v>20702</v>
      </c>
      <c r="T3046" t="s">
        <v>1785</v>
      </c>
      <c r="U3046" t="s">
        <v>1786</v>
      </c>
      <c r="V3046" t="s">
        <v>20701</v>
      </c>
      <c r="W3046" t="s">
        <v>20700</v>
      </c>
      <c r="X3046">
        <v>100</v>
      </c>
      <c r="Y3046">
        <v>30</v>
      </c>
      <c r="Z3046">
        <v>74.7</v>
      </c>
      <c r="AA3046">
        <v>74.7</v>
      </c>
      <c r="AB3046">
        <v>85.24</v>
      </c>
    </row>
    <row r="3047" spans="1:28" x14ac:dyDescent="0.3">
      <c r="A3047" t="s">
        <v>12389</v>
      </c>
      <c r="B3047" t="s">
        <v>3631</v>
      </c>
      <c r="C3047" s="7">
        <v>-0.49779024892351298</v>
      </c>
      <c r="D3047" s="7">
        <v>0.24075894096338901</v>
      </c>
      <c r="E3047" s="7">
        <v>-0.51287306759720597</v>
      </c>
      <c r="F3047" s="7">
        <v>-1.01399402980174</v>
      </c>
      <c r="G3047">
        <v>75142</v>
      </c>
      <c r="M3047" t="s">
        <v>12388</v>
      </c>
      <c r="N3047" t="s">
        <v>12387</v>
      </c>
      <c r="P3047" t="s">
        <v>12386</v>
      </c>
      <c r="Q3047" t="s">
        <v>12385</v>
      </c>
      <c r="R3047" t="s">
        <v>12384</v>
      </c>
      <c r="S3047" t="s">
        <v>12383</v>
      </c>
      <c r="V3047" t="s">
        <v>12382</v>
      </c>
      <c r="X3047">
        <v>89.74</v>
      </c>
      <c r="Y3047">
        <v>27.54</v>
      </c>
      <c r="Z3047">
        <v>27.27</v>
      </c>
      <c r="AA3047">
        <v>27.27</v>
      </c>
    </row>
    <row r="3048" spans="1:28" x14ac:dyDescent="0.3">
      <c r="A3048" t="s">
        <v>28661</v>
      </c>
      <c r="B3048" t="s">
        <v>3631</v>
      </c>
      <c r="C3048" s="7">
        <v>-1.11639594414694</v>
      </c>
      <c r="D3048" s="7">
        <v>-1.5292546834029801</v>
      </c>
      <c r="E3048" s="7">
        <v>-1.54382239108826</v>
      </c>
      <c r="F3048" s="7">
        <v>-0.56317474906485698</v>
      </c>
      <c r="G3048">
        <v>332357</v>
      </c>
      <c r="H3048" t="s">
        <v>28660</v>
      </c>
      <c r="I3048" t="s">
        <v>28659</v>
      </c>
      <c r="J3048" t="s">
        <v>28658</v>
      </c>
      <c r="K3048" t="s">
        <v>34735</v>
      </c>
      <c r="L3048" t="s">
        <v>34736</v>
      </c>
      <c r="M3048" t="s">
        <v>14107</v>
      </c>
      <c r="N3048" t="s">
        <v>14106</v>
      </c>
      <c r="O3048" t="s">
        <v>14105</v>
      </c>
      <c r="P3048" t="s">
        <v>14104</v>
      </c>
      <c r="Q3048" t="s">
        <v>34619</v>
      </c>
      <c r="S3048" t="s">
        <v>28657</v>
      </c>
      <c r="T3048" t="s">
        <v>28656</v>
      </c>
      <c r="U3048" t="s">
        <v>34737</v>
      </c>
      <c r="V3048" t="s">
        <v>28655</v>
      </c>
      <c r="X3048">
        <v>99.86</v>
      </c>
      <c r="Y3048">
        <v>24.68</v>
      </c>
      <c r="Z3048">
        <v>73.099999999999994</v>
      </c>
      <c r="AA3048">
        <v>73.099999999999994</v>
      </c>
    </row>
    <row r="3049" spans="1:28" x14ac:dyDescent="0.3">
      <c r="A3049" t="s">
        <v>20699</v>
      </c>
      <c r="B3049" t="s">
        <v>3636</v>
      </c>
      <c r="C3049" s="7">
        <v>0.28459841583404</v>
      </c>
      <c r="D3049" s="7">
        <v>1.0533522128042001</v>
      </c>
      <c r="E3049" s="7">
        <v>1.1683529714080401</v>
      </c>
      <c r="F3049" s="7">
        <v>0.47846649218162401</v>
      </c>
      <c r="G3049">
        <v>262673</v>
      </c>
      <c r="S3049" t="s">
        <v>20698</v>
      </c>
      <c r="T3049" t="s">
        <v>3440</v>
      </c>
      <c r="U3049" t="s">
        <v>3441</v>
      </c>
      <c r="V3049" t="s">
        <v>20697</v>
      </c>
      <c r="X3049">
        <v>99.19</v>
      </c>
      <c r="Z3049">
        <v>49.12</v>
      </c>
      <c r="AA3049">
        <v>49.12</v>
      </c>
    </row>
    <row r="3050" spans="1:28" x14ac:dyDescent="0.3">
      <c r="A3050" t="s">
        <v>6099</v>
      </c>
      <c r="B3050" t="s">
        <v>3636</v>
      </c>
      <c r="C3050" s="7">
        <v>1.45378129549117</v>
      </c>
      <c r="D3050" s="7">
        <v>2.05721850073179</v>
      </c>
      <c r="E3050" s="7">
        <v>1.0183136060526901</v>
      </c>
      <c r="F3050" s="7">
        <v>3.54170565459424</v>
      </c>
      <c r="G3050">
        <v>272535</v>
      </c>
      <c r="H3050" t="s">
        <v>6098</v>
      </c>
      <c r="I3050" t="s">
        <v>6097</v>
      </c>
      <c r="J3050" t="s">
        <v>6096</v>
      </c>
      <c r="K3050" t="s">
        <v>6095</v>
      </c>
      <c r="L3050" t="s">
        <v>6094</v>
      </c>
      <c r="M3050" t="s">
        <v>6093</v>
      </c>
      <c r="N3050" t="s">
        <v>6092</v>
      </c>
      <c r="O3050" t="s">
        <v>6091</v>
      </c>
      <c r="P3050" t="s">
        <v>6088</v>
      </c>
      <c r="Q3050" t="s">
        <v>6087</v>
      </c>
      <c r="R3050" t="s">
        <v>6090</v>
      </c>
      <c r="S3050" t="s">
        <v>6089</v>
      </c>
      <c r="T3050" t="s">
        <v>6088</v>
      </c>
      <c r="U3050" t="s">
        <v>6087</v>
      </c>
      <c r="V3050" t="s">
        <v>6086</v>
      </c>
      <c r="W3050" t="s">
        <v>6085</v>
      </c>
      <c r="X3050">
        <v>100</v>
      </c>
      <c r="Y3050">
        <v>55</v>
      </c>
      <c r="Z3050">
        <v>81.25</v>
      </c>
      <c r="AA3050">
        <v>81.25</v>
      </c>
      <c r="AB3050">
        <v>79.95</v>
      </c>
    </row>
    <row r="3051" spans="1:28" x14ac:dyDescent="0.3">
      <c r="A3051" t="s">
        <v>28654</v>
      </c>
      <c r="B3051" t="s">
        <v>3631</v>
      </c>
      <c r="C3051" s="7">
        <v>-1.33084262090966</v>
      </c>
      <c r="D3051" s="7">
        <v>-0.99272904873210299</v>
      </c>
      <c r="E3051" s="7">
        <v>-0.76792349888219202</v>
      </c>
      <c r="F3051" s="7">
        <v>-0.870089203297295</v>
      </c>
      <c r="G3051">
        <v>75150</v>
      </c>
      <c r="H3051" t="s">
        <v>28653</v>
      </c>
      <c r="I3051" t="s">
        <v>28652</v>
      </c>
      <c r="J3051" t="s">
        <v>28651</v>
      </c>
      <c r="K3051" t="s">
        <v>28650</v>
      </c>
      <c r="L3051" t="s">
        <v>28649</v>
      </c>
      <c r="M3051" t="s">
        <v>28648</v>
      </c>
      <c r="N3051" t="s">
        <v>28647</v>
      </c>
      <c r="P3051" t="s">
        <v>28646</v>
      </c>
      <c r="Q3051" t="s">
        <v>28645</v>
      </c>
      <c r="S3051" t="s">
        <v>28644</v>
      </c>
      <c r="T3051" t="s">
        <v>28643</v>
      </c>
      <c r="U3051" t="s">
        <v>28642</v>
      </c>
      <c r="V3051" t="s">
        <v>28641</v>
      </c>
      <c r="X3051">
        <v>100</v>
      </c>
      <c r="Y3051">
        <v>38.68</v>
      </c>
      <c r="Z3051">
        <v>55.65</v>
      </c>
      <c r="AA3051">
        <v>55.65</v>
      </c>
    </row>
    <row r="3052" spans="1:28" x14ac:dyDescent="0.3">
      <c r="A3052" t="s">
        <v>16782</v>
      </c>
      <c r="B3052" t="s">
        <v>3636</v>
      </c>
      <c r="C3052" s="7">
        <v>0.11771788658705699</v>
      </c>
      <c r="D3052" s="7">
        <v>0.40558377123239497</v>
      </c>
      <c r="E3052" s="7">
        <v>1.1368899368179599</v>
      </c>
      <c r="F3052" s="7">
        <v>0.53146878738180103</v>
      </c>
      <c r="G3052">
        <v>95460</v>
      </c>
      <c r="H3052" t="s">
        <v>16781</v>
      </c>
      <c r="I3052" t="s">
        <v>16780</v>
      </c>
      <c r="J3052" t="s">
        <v>16779</v>
      </c>
      <c r="K3052" t="s">
        <v>16778</v>
      </c>
      <c r="L3052" t="s">
        <v>16777</v>
      </c>
      <c r="M3052" t="s">
        <v>16776</v>
      </c>
      <c r="N3052" t="s">
        <v>16775</v>
      </c>
      <c r="O3052" t="s">
        <v>16774</v>
      </c>
      <c r="P3052" t="s">
        <v>16773</v>
      </c>
      <c r="Q3052" t="s">
        <v>16772</v>
      </c>
      <c r="R3052" t="s">
        <v>16771</v>
      </c>
      <c r="S3052" t="s">
        <v>16770</v>
      </c>
      <c r="T3052" t="s">
        <v>16769</v>
      </c>
      <c r="U3052" t="s">
        <v>16768</v>
      </c>
      <c r="V3052" t="s">
        <v>16767</v>
      </c>
      <c r="X3052">
        <v>100</v>
      </c>
      <c r="Y3052">
        <v>31.62</v>
      </c>
      <c r="Z3052">
        <v>64.930000000000007</v>
      </c>
      <c r="AA3052">
        <v>59.09</v>
      </c>
    </row>
    <row r="3053" spans="1:28" x14ac:dyDescent="0.3">
      <c r="A3053" t="s">
        <v>4269</v>
      </c>
      <c r="B3053" t="s">
        <v>3636</v>
      </c>
      <c r="C3053" s="7">
        <v>0.80676055618125597</v>
      </c>
      <c r="D3053" s="7">
        <v>0.37580399373109302</v>
      </c>
      <c r="E3053" s="7">
        <v>1.03562583231447</v>
      </c>
      <c r="F3053" s="7">
        <v>2.4933844463930299</v>
      </c>
      <c r="G3053">
        <v>341310</v>
      </c>
      <c r="J3053" t="s">
        <v>2603</v>
      </c>
      <c r="K3053" t="s">
        <v>2604</v>
      </c>
      <c r="L3053" t="s">
        <v>2605</v>
      </c>
      <c r="M3053" t="s">
        <v>4268</v>
      </c>
      <c r="N3053" t="s">
        <v>4267</v>
      </c>
      <c r="O3053" t="s">
        <v>4266</v>
      </c>
      <c r="P3053" t="s">
        <v>4265</v>
      </c>
      <c r="Q3053" t="s">
        <v>4264</v>
      </c>
      <c r="R3053" t="s">
        <v>4263</v>
      </c>
      <c r="S3053" t="s">
        <v>4262</v>
      </c>
      <c r="T3053" t="s">
        <v>114</v>
      </c>
      <c r="U3053" t="s">
        <v>115</v>
      </c>
      <c r="V3053" t="s">
        <v>4261</v>
      </c>
      <c r="X3053">
        <v>99.26</v>
      </c>
      <c r="Y3053">
        <v>25.26</v>
      </c>
      <c r="Z3053">
        <v>74.739999999999995</v>
      </c>
      <c r="AA3053">
        <v>74.739999999999995</v>
      </c>
    </row>
    <row r="3054" spans="1:28" x14ac:dyDescent="0.3">
      <c r="A3054" t="s">
        <v>20696</v>
      </c>
      <c r="B3054" t="s">
        <v>3631</v>
      </c>
      <c r="C3054" s="7">
        <v>-0.87621920883505799</v>
      </c>
      <c r="D3054" s="7">
        <v>-1.2880567951019599</v>
      </c>
      <c r="E3054" s="7">
        <v>-0.53735503214599201</v>
      </c>
      <c r="F3054" s="7">
        <v>-0.990913468749266</v>
      </c>
      <c r="G3054">
        <v>293623</v>
      </c>
      <c r="H3054" t="s">
        <v>1570</v>
      </c>
      <c r="I3054" t="s">
        <v>1571</v>
      </c>
      <c r="J3054" t="s">
        <v>1572</v>
      </c>
      <c r="K3054" t="s">
        <v>1573</v>
      </c>
      <c r="L3054" t="s">
        <v>2977</v>
      </c>
      <c r="M3054" t="s">
        <v>1575</v>
      </c>
      <c r="N3054" t="s">
        <v>1576</v>
      </c>
      <c r="O3054" t="s">
        <v>1577</v>
      </c>
      <c r="P3054" t="s">
        <v>1578</v>
      </c>
      <c r="Q3054" t="s">
        <v>1579</v>
      </c>
      <c r="S3054" t="s">
        <v>20695</v>
      </c>
      <c r="T3054" t="s">
        <v>2982</v>
      </c>
      <c r="U3054" t="s">
        <v>2983</v>
      </c>
      <c r="V3054" t="s">
        <v>20694</v>
      </c>
      <c r="W3054" t="s">
        <v>20693</v>
      </c>
      <c r="X3054">
        <v>100</v>
      </c>
      <c r="Y3054">
        <v>37.5</v>
      </c>
      <c r="Z3054">
        <v>78.03</v>
      </c>
      <c r="AA3054">
        <v>78.03</v>
      </c>
      <c r="AB3054">
        <v>84.72</v>
      </c>
    </row>
    <row r="3055" spans="1:28" x14ac:dyDescent="0.3">
      <c r="A3055" t="s">
        <v>3112</v>
      </c>
      <c r="B3055" t="s">
        <v>3636</v>
      </c>
      <c r="C3055" s="7">
        <v>3.004000008782</v>
      </c>
      <c r="D3055" s="7">
        <v>4.4653541476062504</v>
      </c>
      <c r="E3055" s="7">
        <v>2.9768611890935301</v>
      </c>
      <c r="F3055" s="7">
        <v>4.1221738859006196</v>
      </c>
      <c r="G3055">
        <v>10611</v>
      </c>
      <c r="H3055" t="s">
        <v>3113</v>
      </c>
      <c r="I3055" t="s">
        <v>7323</v>
      </c>
      <c r="J3055" t="s">
        <v>3114</v>
      </c>
      <c r="K3055" t="s">
        <v>3115</v>
      </c>
      <c r="L3055" t="s">
        <v>3116</v>
      </c>
      <c r="M3055" t="s">
        <v>3117</v>
      </c>
      <c r="N3055" t="s">
        <v>3118</v>
      </c>
      <c r="O3055" t="s">
        <v>3119</v>
      </c>
      <c r="P3055" t="s">
        <v>3120</v>
      </c>
      <c r="Q3055" t="s">
        <v>7322</v>
      </c>
      <c r="R3055" t="s">
        <v>3121</v>
      </c>
      <c r="S3055" t="s">
        <v>3122</v>
      </c>
      <c r="T3055" t="s">
        <v>3123</v>
      </c>
      <c r="U3055" t="s">
        <v>7321</v>
      </c>
      <c r="V3055" t="s">
        <v>3887</v>
      </c>
      <c r="X3055">
        <v>98.18</v>
      </c>
      <c r="Y3055">
        <v>33.270000000000003</v>
      </c>
      <c r="Z3055">
        <v>47.06</v>
      </c>
      <c r="AA3055">
        <v>47.06</v>
      </c>
    </row>
    <row r="3056" spans="1:28" x14ac:dyDescent="0.3">
      <c r="A3056" t="s">
        <v>28640</v>
      </c>
      <c r="B3056" t="s">
        <v>3636</v>
      </c>
      <c r="C3056" s="7">
        <v>1.4155587864091299</v>
      </c>
      <c r="D3056" s="7">
        <v>1.9008029609224899</v>
      </c>
      <c r="E3056" s="7">
        <v>1.2860360443626999</v>
      </c>
      <c r="F3056" s="7">
        <v>1.91242032326624</v>
      </c>
      <c r="G3056">
        <v>347332</v>
      </c>
      <c r="H3056" t="s">
        <v>645</v>
      </c>
      <c r="I3056" t="s">
        <v>646</v>
      </c>
      <c r="J3056" t="s">
        <v>647</v>
      </c>
      <c r="K3056" t="s">
        <v>648</v>
      </c>
      <c r="L3056" t="s">
        <v>28639</v>
      </c>
      <c r="M3056" t="s">
        <v>28638</v>
      </c>
      <c r="N3056" t="s">
        <v>28637</v>
      </c>
      <c r="O3056" t="s">
        <v>28636</v>
      </c>
      <c r="P3056" t="s">
        <v>28635</v>
      </c>
      <c r="Q3056" t="s">
        <v>28634</v>
      </c>
      <c r="R3056" t="s">
        <v>28633</v>
      </c>
      <c r="S3056" t="s">
        <v>28632</v>
      </c>
      <c r="T3056" t="s">
        <v>652</v>
      </c>
      <c r="U3056" t="s">
        <v>653</v>
      </c>
      <c r="V3056" t="s">
        <v>28631</v>
      </c>
      <c r="X3056">
        <v>100</v>
      </c>
      <c r="Y3056">
        <v>41.67</v>
      </c>
      <c r="Z3056">
        <v>54.55</v>
      </c>
      <c r="AA3056">
        <v>54.55</v>
      </c>
    </row>
    <row r="3057" spans="1:28" x14ac:dyDescent="0.3">
      <c r="A3057" t="s">
        <v>28630</v>
      </c>
      <c r="B3057" t="s">
        <v>3636</v>
      </c>
      <c r="C3057" s="7">
        <v>1.79374364033533</v>
      </c>
      <c r="D3057" s="7">
        <v>1.7067575592046</v>
      </c>
      <c r="E3057" s="7">
        <v>1.4108128598852501</v>
      </c>
      <c r="F3057" s="7">
        <v>0.98114349635535802</v>
      </c>
      <c r="G3057">
        <v>326543</v>
      </c>
      <c r="H3057" t="s">
        <v>28629</v>
      </c>
      <c r="I3057" t="s">
        <v>28628</v>
      </c>
      <c r="J3057" t="s">
        <v>28627</v>
      </c>
      <c r="K3057" t="s">
        <v>28626</v>
      </c>
      <c r="L3057" t="s">
        <v>28625</v>
      </c>
      <c r="M3057" t="s">
        <v>28624</v>
      </c>
      <c r="N3057" t="s">
        <v>28623</v>
      </c>
      <c r="O3057" t="s">
        <v>28622</v>
      </c>
      <c r="P3057" t="s">
        <v>28619</v>
      </c>
      <c r="Q3057" t="s">
        <v>28618</v>
      </c>
      <c r="R3057" t="s">
        <v>28621</v>
      </c>
      <c r="S3057" t="s">
        <v>28620</v>
      </c>
      <c r="T3057" t="s">
        <v>28619</v>
      </c>
      <c r="U3057" t="s">
        <v>28618</v>
      </c>
      <c r="V3057" t="s">
        <v>28617</v>
      </c>
      <c r="W3057" t="s">
        <v>28616</v>
      </c>
      <c r="X3057">
        <v>100</v>
      </c>
      <c r="Y3057">
        <v>68.66</v>
      </c>
      <c r="Z3057">
        <v>80.88</v>
      </c>
      <c r="AA3057">
        <v>80.88</v>
      </c>
      <c r="AB3057">
        <v>84.81</v>
      </c>
    </row>
    <row r="3058" spans="1:28" x14ac:dyDescent="0.3">
      <c r="A3058" t="s">
        <v>3124</v>
      </c>
      <c r="B3058" t="s">
        <v>3636</v>
      </c>
      <c r="C3058" s="7">
        <v>2.42167054698688</v>
      </c>
      <c r="D3058" s="7">
        <v>4.40418556197874</v>
      </c>
      <c r="E3058" s="7">
        <v>4.3084877404031303</v>
      </c>
      <c r="F3058" s="7">
        <v>4.3039018297234204</v>
      </c>
      <c r="G3058">
        <v>262538</v>
      </c>
      <c r="H3058" t="s">
        <v>637</v>
      </c>
      <c r="I3058" t="s">
        <v>4568</v>
      </c>
      <c r="J3058" t="s">
        <v>638</v>
      </c>
      <c r="K3058" t="s">
        <v>3852</v>
      </c>
      <c r="L3058" t="s">
        <v>639</v>
      </c>
      <c r="M3058" t="s">
        <v>1604</v>
      </c>
      <c r="N3058" t="s">
        <v>6138</v>
      </c>
      <c r="O3058" t="s">
        <v>1605</v>
      </c>
      <c r="P3058" t="s">
        <v>45</v>
      </c>
      <c r="Q3058" t="s">
        <v>3846</v>
      </c>
      <c r="S3058" t="s">
        <v>3125</v>
      </c>
      <c r="T3058" t="s">
        <v>684</v>
      </c>
      <c r="U3058" t="s">
        <v>3886</v>
      </c>
      <c r="V3058" t="s">
        <v>3885</v>
      </c>
      <c r="X3058">
        <v>100</v>
      </c>
      <c r="Y3058">
        <v>39.64</v>
      </c>
      <c r="Z3058">
        <v>61.54</v>
      </c>
      <c r="AA3058">
        <v>61.54</v>
      </c>
    </row>
    <row r="3059" spans="1:28" x14ac:dyDescent="0.3">
      <c r="A3059" t="s">
        <v>3126</v>
      </c>
      <c r="B3059" t="s">
        <v>3639</v>
      </c>
      <c r="C3059" s="7">
        <v>3.4195762685021198</v>
      </c>
      <c r="D3059" s="7">
        <v>5.0367721667955303</v>
      </c>
      <c r="E3059" s="7">
        <v>3.9628154227341899</v>
      </c>
      <c r="F3059" s="7">
        <v>4.81515695261663</v>
      </c>
      <c r="G3059">
        <v>85351</v>
      </c>
      <c r="H3059" t="s">
        <v>3127</v>
      </c>
      <c r="I3059" t="s">
        <v>3128</v>
      </c>
      <c r="J3059" t="s">
        <v>3129</v>
      </c>
      <c r="K3059" t="s">
        <v>8755</v>
      </c>
      <c r="L3059" t="s">
        <v>3547</v>
      </c>
      <c r="M3059" t="s">
        <v>3130</v>
      </c>
      <c r="N3059" t="s">
        <v>7320</v>
      </c>
      <c r="O3059" t="s">
        <v>3131</v>
      </c>
      <c r="P3059" t="s">
        <v>1358</v>
      </c>
      <c r="Q3059" t="s">
        <v>8704</v>
      </c>
      <c r="S3059" t="s">
        <v>3132</v>
      </c>
      <c r="T3059" t="s">
        <v>3133</v>
      </c>
      <c r="U3059" t="s">
        <v>8756</v>
      </c>
      <c r="V3059" t="s">
        <v>3884</v>
      </c>
      <c r="X3059">
        <v>100</v>
      </c>
      <c r="Y3059">
        <v>41.33</v>
      </c>
      <c r="Z3059">
        <v>69.67</v>
      </c>
      <c r="AA3059">
        <v>69.67</v>
      </c>
    </row>
    <row r="3060" spans="1:28" x14ac:dyDescent="0.3">
      <c r="A3060" t="s">
        <v>16766</v>
      </c>
      <c r="B3060" t="s">
        <v>3636</v>
      </c>
      <c r="C3060" s="7">
        <v>0.106852058129269</v>
      </c>
      <c r="D3060" s="7">
        <v>0.17805155073854301</v>
      </c>
      <c r="E3060" s="7">
        <v>1.23596331101548</v>
      </c>
      <c r="F3060" s="7">
        <v>-4.8374984719465903E-3</v>
      </c>
      <c r="G3060">
        <v>75177</v>
      </c>
      <c r="I3060" t="s">
        <v>35</v>
      </c>
      <c r="K3060" t="s">
        <v>35</v>
      </c>
      <c r="N3060" t="s">
        <v>35</v>
      </c>
      <c r="Q3060" t="s">
        <v>35</v>
      </c>
      <c r="S3060" t="s">
        <v>16765</v>
      </c>
      <c r="U3060" t="s">
        <v>35</v>
      </c>
      <c r="V3060" t="s">
        <v>16764</v>
      </c>
      <c r="X3060">
        <v>100</v>
      </c>
      <c r="Z3060">
        <v>39.51</v>
      </c>
      <c r="AA3060">
        <v>39.51</v>
      </c>
    </row>
    <row r="3061" spans="1:28" x14ac:dyDescent="0.3">
      <c r="A3061" t="s">
        <v>16763</v>
      </c>
      <c r="B3061" t="s">
        <v>3636</v>
      </c>
      <c r="C3061" s="7">
        <v>0.90071860858084796</v>
      </c>
      <c r="D3061" s="7">
        <v>0.15967995494242701</v>
      </c>
      <c r="E3061" s="7">
        <v>1.5012287423485799</v>
      </c>
      <c r="F3061" s="7">
        <v>0.87923633826782199</v>
      </c>
      <c r="G3061">
        <v>75186</v>
      </c>
      <c r="M3061" t="s">
        <v>16762</v>
      </c>
      <c r="N3061" t="s">
        <v>35284</v>
      </c>
      <c r="O3061" t="s">
        <v>16761</v>
      </c>
      <c r="P3061" t="s">
        <v>16760</v>
      </c>
      <c r="Q3061" t="s">
        <v>35285</v>
      </c>
      <c r="R3061" t="s">
        <v>16759</v>
      </c>
      <c r="X3061">
        <v>100</v>
      </c>
      <c r="Y3061">
        <v>35.380000000000003</v>
      </c>
    </row>
    <row r="3062" spans="1:28" x14ac:dyDescent="0.3">
      <c r="A3062" t="s">
        <v>16758</v>
      </c>
      <c r="B3062" t="s">
        <v>3636</v>
      </c>
      <c r="C3062" s="7">
        <v>0.52429344427138902</v>
      </c>
      <c r="D3062" s="7">
        <v>0.57437038415946096</v>
      </c>
      <c r="E3062" s="7">
        <v>1.02216225745114</v>
      </c>
      <c r="F3062" s="7">
        <v>0.74308535865846703</v>
      </c>
      <c r="G3062">
        <v>332401</v>
      </c>
      <c r="M3062" t="s">
        <v>16757</v>
      </c>
      <c r="N3062" t="s">
        <v>16756</v>
      </c>
      <c r="O3062" t="s">
        <v>16755</v>
      </c>
      <c r="P3062" t="s">
        <v>16754</v>
      </c>
      <c r="Q3062" t="s">
        <v>16753</v>
      </c>
      <c r="R3062" t="s">
        <v>16752</v>
      </c>
      <c r="S3062" t="s">
        <v>16751</v>
      </c>
      <c r="T3062" t="s">
        <v>16750</v>
      </c>
      <c r="U3062" t="s">
        <v>16749</v>
      </c>
      <c r="V3062" t="s">
        <v>16748</v>
      </c>
      <c r="X3062">
        <v>100</v>
      </c>
      <c r="Y3062">
        <v>24.58</v>
      </c>
      <c r="Z3062">
        <v>26.24</v>
      </c>
      <c r="AA3062">
        <v>26.24</v>
      </c>
    </row>
    <row r="3063" spans="1:28" x14ac:dyDescent="0.3">
      <c r="A3063" t="s">
        <v>3134</v>
      </c>
      <c r="B3063" t="s">
        <v>3636</v>
      </c>
      <c r="C3063" s="7">
        <v>2.2996021242937599</v>
      </c>
      <c r="D3063" s="7">
        <v>2.1472636312771902</v>
      </c>
      <c r="E3063" s="7">
        <v>1.8724920287674101</v>
      </c>
      <c r="F3063" s="7">
        <v>2.40244126723191</v>
      </c>
      <c r="G3063">
        <v>357300</v>
      </c>
      <c r="J3063" t="s">
        <v>1922</v>
      </c>
      <c r="K3063" t="s">
        <v>1923</v>
      </c>
      <c r="L3063" t="s">
        <v>1924</v>
      </c>
      <c r="M3063" t="s">
        <v>3135</v>
      </c>
      <c r="N3063" t="s">
        <v>3136</v>
      </c>
      <c r="O3063" t="s">
        <v>3137</v>
      </c>
      <c r="P3063" t="s">
        <v>3138</v>
      </c>
      <c r="Q3063" t="s">
        <v>3139</v>
      </c>
      <c r="R3063" t="s">
        <v>3140</v>
      </c>
      <c r="S3063" t="s">
        <v>3141</v>
      </c>
      <c r="T3063" t="s">
        <v>3142</v>
      </c>
      <c r="U3063" t="s">
        <v>3143</v>
      </c>
      <c r="V3063" t="s">
        <v>3759</v>
      </c>
      <c r="X3063">
        <v>100</v>
      </c>
      <c r="Y3063">
        <v>34.78</v>
      </c>
      <c r="Z3063">
        <v>46.98</v>
      </c>
      <c r="AA3063">
        <v>46.98</v>
      </c>
    </row>
    <row r="3064" spans="1:28" x14ac:dyDescent="0.3">
      <c r="A3064" t="s">
        <v>12381</v>
      </c>
      <c r="B3064" t="s">
        <v>3636</v>
      </c>
      <c r="C3064" s="7">
        <v>0.59322957162011003</v>
      </c>
      <c r="D3064" s="7">
        <v>0.527030607923201</v>
      </c>
      <c r="E3064" s="7">
        <v>0.30478800450187299</v>
      </c>
      <c r="F3064" s="7">
        <v>1.19471141971574</v>
      </c>
      <c r="G3064">
        <v>65239</v>
      </c>
      <c r="H3064" t="s">
        <v>106</v>
      </c>
      <c r="I3064" t="s">
        <v>107</v>
      </c>
      <c r="J3064" t="s">
        <v>108</v>
      </c>
      <c r="K3064" t="s">
        <v>109</v>
      </c>
      <c r="L3064" t="s">
        <v>110</v>
      </c>
      <c r="M3064" t="s">
        <v>12380</v>
      </c>
      <c r="N3064" t="s">
        <v>12379</v>
      </c>
      <c r="O3064" t="s">
        <v>12378</v>
      </c>
      <c r="P3064" t="s">
        <v>114</v>
      </c>
      <c r="Q3064" t="s">
        <v>115</v>
      </c>
      <c r="R3064" t="s">
        <v>12377</v>
      </c>
      <c r="S3064" t="s">
        <v>12376</v>
      </c>
      <c r="T3064" t="s">
        <v>114</v>
      </c>
      <c r="U3064" t="s">
        <v>115</v>
      </c>
      <c r="V3064" t="s">
        <v>12375</v>
      </c>
      <c r="W3064" t="s">
        <v>12374</v>
      </c>
      <c r="X3064">
        <v>100</v>
      </c>
      <c r="Y3064">
        <v>33.54</v>
      </c>
      <c r="Z3064">
        <v>66.069999999999993</v>
      </c>
      <c r="AA3064">
        <v>66.069999999999993</v>
      </c>
      <c r="AB3064">
        <v>81.400000000000006</v>
      </c>
    </row>
    <row r="3065" spans="1:28" x14ac:dyDescent="0.3">
      <c r="A3065" t="s">
        <v>12373</v>
      </c>
      <c r="B3065" t="s">
        <v>3636</v>
      </c>
      <c r="C3065" s="7">
        <v>0.88314688159479904</v>
      </c>
      <c r="D3065" s="7">
        <v>0.49315629471608702</v>
      </c>
      <c r="E3065" s="7">
        <v>0.68812339026648495</v>
      </c>
      <c r="F3065" s="7">
        <v>1.74078768258961</v>
      </c>
      <c r="G3065">
        <v>75207</v>
      </c>
      <c r="S3065" t="s">
        <v>12372</v>
      </c>
      <c r="T3065" t="s">
        <v>12371</v>
      </c>
      <c r="U3065" t="s">
        <v>12370</v>
      </c>
      <c r="V3065" t="s">
        <v>12369</v>
      </c>
      <c r="X3065">
        <v>100</v>
      </c>
      <c r="Z3065">
        <v>56</v>
      </c>
      <c r="AA3065">
        <v>56</v>
      </c>
    </row>
    <row r="3066" spans="1:28" x14ac:dyDescent="0.3">
      <c r="A3066" t="s">
        <v>28615</v>
      </c>
      <c r="B3066" t="s">
        <v>3636</v>
      </c>
      <c r="C3066" s="7">
        <v>1.0551313157298501</v>
      </c>
      <c r="D3066" s="7">
        <v>-0.52175221279981898</v>
      </c>
      <c r="E3066" s="7">
        <v>0</v>
      </c>
      <c r="F3066" s="7">
        <v>1.39046970556441</v>
      </c>
      <c r="G3066">
        <v>332426</v>
      </c>
      <c r="H3066" t="s">
        <v>230</v>
      </c>
      <c r="I3066" t="s">
        <v>3536</v>
      </c>
      <c r="J3066" t="s">
        <v>4259</v>
      </c>
      <c r="K3066" t="s">
        <v>8813</v>
      </c>
      <c r="L3066" t="s">
        <v>28614</v>
      </c>
    </row>
    <row r="3067" spans="1:28" x14ac:dyDescent="0.3">
      <c r="A3067" t="s">
        <v>12368</v>
      </c>
      <c r="B3067" t="s">
        <v>3636</v>
      </c>
      <c r="C3067" s="7">
        <v>0.29462031845261699</v>
      </c>
      <c r="D3067" s="7">
        <v>-0.27086032164089602</v>
      </c>
      <c r="E3067" s="7">
        <v>-0.108611620766164</v>
      </c>
      <c r="F3067" s="7">
        <v>1.53148813105791</v>
      </c>
      <c r="G3067">
        <v>341352</v>
      </c>
      <c r="H3067" t="s">
        <v>1274</v>
      </c>
      <c r="I3067" t="s">
        <v>1275</v>
      </c>
      <c r="J3067" t="s">
        <v>1276</v>
      </c>
      <c r="K3067" t="s">
        <v>1277</v>
      </c>
      <c r="L3067" t="s">
        <v>1278</v>
      </c>
      <c r="M3067" t="s">
        <v>12367</v>
      </c>
      <c r="N3067" t="s">
        <v>12366</v>
      </c>
      <c r="O3067" t="s">
        <v>12365</v>
      </c>
      <c r="P3067" t="s">
        <v>4841</v>
      </c>
      <c r="Q3067" t="s">
        <v>4840</v>
      </c>
      <c r="R3067" t="s">
        <v>12364</v>
      </c>
      <c r="S3067" t="s">
        <v>12363</v>
      </c>
      <c r="T3067" t="s">
        <v>1286</v>
      </c>
      <c r="U3067" t="s">
        <v>1287</v>
      </c>
      <c r="V3067" t="s">
        <v>12362</v>
      </c>
      <c r="X3067">
        <v>96.3</v>
      </c>
      <c r="Y3067">
        <v>33.33</v>
      </c>
      <c r="Z3067">
        <v>66.03</v>
      </c>
      <c r="AA3067">
        <v>66.03</v>
      </c>
    </row>
    <row r="3068" spans="1:28" x14ac:dyDescent="0.3">
      <c r="A3068" t="s">
        <v>3144</v>
      </c>
      <c r="B3068" t="s">
        <v>3631</v>
      </c>
      <c r="C3068" s="7">
        <v>-2.5316192219968601</v>
      </c>
      <c r="D3068" s="7">
        <v>-1.78722277696665</v>
      </c>
      <c r="E3068" s="7">
        <v>-2.4328131555688599</v>
      </c>
      <c r="F3068" s="7">
        <v>-1.8168201939196</v>
      </c>
      <c r="G3068">
        <v>223381</v>
      </c>
      <c r="M3068" t="s">
        <v>3145</v>
      </c>
      <c r="N3068" t="s">
        <v>3521</v>
      </c>
      <c r="O3068" t="s">
        <v>3146</v>
      </c>
      <c r="P3068" t="s">
        <v>3147</v>
      </c>
      <c r="Q3068" t="s">
        <v>8780</v>
      </c>
      <c r="R3068" t="s">
        <v>3148</v>
      </c>
      <c r="S3068" t="s">
        <v>3149</v>
      </c>
      <c r="V3068" t="s">
        <v>3678</v>
      </c>
      <c r="X3068">
        <v>86.36</v>
      </c>
      <c r="Y3068">
        <v>30.36</v>
      </c>
      <c r="Z3068">
        <v>64.94</v>
      </c>
      <c r="AA3068">
        <v>64.94</v>
      </c>
    </row>
    <row r="3069" spans="1:28" x14ac:dyDescent="0.3">
      <c r="A3069" t="s">
        <v>16747</v>
      </c>
      <c r="B3069" t="s">
        <v>3631</v>
      </c>
      <c r="C3069" s="7">
        <v>-0.39004422419840001</v>
      </c>
      <c r="D3069" s="7">
        <v>0.286838316434959</v>
      </c>
      <c r="E3069" s="7">
        <v>-1.0888546441739</v>
      </c>
      <c r="F3069" s="7">
        <v>-0.19713012172866301</v>
      </c>
      <c r="G3069">
        <v>261457</v>
      </c>
      <c r="H3069" t="s">
        <v>12237</v>
      </c>
      <c r="I3069" t="s">
        <v>12236</v>
      </c>
      <c r="J3069" t="s">
        <v>12235</v>
      </c>
      <c r="K3069" t="s">
        <v>12234</v>
      </c>
      <c r="L3069" t="s">
        <v>12233</v>
      </c>
      <c r="M3069" t="s">
        <v>929</v>
      </c>
      <c r="N3069" t="s">
        <v>930</v>
      </c>
      <c r="O3069" t="s">
        <v>931</v>
      </c>
      <c r="P3069" t="s">
        <v>932</v>
      </c>
      <c r="Q3069" t="s">
        <v>933</v>
      </c>
      <c r="R3069" t="s">
        <v>934</v>
      </c>
      <c r="S3069" t="s">
        <v>16746</v>
      </c>
      <c r="T3069" t="s">
        <v>508</v>
      </c>
      <c r="U3069" t="s">
        <v>509</v>
      </c>
      <c r="V3069" t="s">
        <v>16745</v>
      </c>
      <c r="X3069">
        <v>100</v>
      </c>
      <c r="Y3069">
        <v>34.69</v>
      </c>
      <c r="Z3069">
        <v>83.17</v>
      </c>
      <c r="AA3069">
        <v>83.17</v>
      </c>
    </row>
    <row r="3070" spans="1:28" x14ac:dyDescent="0.3">
      <c r="A3070" t="s">
        <v>3150</v>
      </c>
      <c r="B3070" t="s">
        <v>3628</v>
      </c>
      <c r="C3070" s="7">
        <v>-3.3375757968772901</v>
      </c>
      <c r="D3070" s="7">
        <v>-3.80351784344594</v>
      </c>
      <c r="E3070" s="7">
        <v>-4.2097037157006199</v>
      </c>
      <c r="F3070" s="7">
        <v>-4.2418548346255198</v>
      </c>
      <c r="G3070">
        <v>75232</v>
      </c>
      <c r="J3070" t="s">
        <v>2006</v>
      </c>
      <c r="K3070" t="s">
        <v>2007</v>
      </c>
      <c r="L3070" t="s">
        <v>2008</v>
      </c>
      <c r="M3070" t="s">
        <v>3151</v>
      </c>
      <c r="N3070" t="s">
        <v>3152</v>
      </c>
      <c r="O3070" t="s">
        <v>3153</v>
      </c>
      <c r="P3070" t="s">
        <v>3154</v>
      </c>
      <c r="Q3070" t="s">
        <v>7319</v>
      </c>
      <c r="R3070" t="s">
        <v>3155</v>
      </c>
      <c r="S3070" t="s">
        <v>3156</v>
      </c>
      <c r="T3070" t="s">
        <v>2672</v>
      </c>
      <c r="U3070" t="s">
        <v>2673</v>
      </c>
      <c r="V3070" t="s">
        <v>3758</v>
      </c>
      <c r="X3070">
        <v>100</v>
      </c>
      <c r="Y3070">
        <v>23.08</v>
      </c>
      <c r="Z3070">
        <v>49.81</v>
      </c>
      <c r="AA3070">
        <v>49.81</v>
      </c>
    </row>
    <row r="3071" spans="1:28" x14ac:dyDescent="0.3">
      <c r="A3071" t="s">
        <v>28613</v>
      </c>
      <c r="B3071" t="s">
        <v>3631</v>
      </c>
      <c r="C3071" s="7">
        <v>-1.3749086062488101</v>
      </c>
      <c r="D3071" s="7">
        <v>-1.9224433918510799</v>
      </c>
      <c r="E3071" s="7">
        <v>-1.3718112589454601</v>
      </c>
      <c r="F3071" s="7">
        <v>-0.554593612783845</v>
      </c>
      <c r="G3071">
        <v>332445</v>
      </c>
      <c r="I3071" t="s">
        <v>35</v>
      </c>
      <c r="K3071" t="s">
        <v>35</v>
      </c>
      <c r="N3071" t="s">
        <v>35</v>
      </c>
      <c r="Q3071" t="s">
        <v>35</v>
      </c>
      <c r="S3071" t="s">
        <v>28612</v>
      </c>
      <c r="U3071" t="s">
        <v>35</v>
      </c>
      <c r="V3071" t="s">
        <v>28611</v>
      </c>
      <c r="X3071">
        <v>100</v>
      </c>
      <c r="Z3071">
        <v>45.56</v>
      </c>
      <c r="AA3071">
        <v>45.56</v>
      </c>
    </row>
    <row r="3072" spans="1:28" x14ac:dyDescent="0.3">
      <c r="A3072" t="s">
        <v>6084</v>
      </c>
      <c r="B3072" t="s">
        <v>3636</v>
      </c>
      <c r="C3072" s="7">
        <v>1.5850286709322601</v>
      </c>
      <c r="D3072" s="7">
        <v>2.3703134425311299</v>
      </c>
      <c r="E3072" s="7">
        <v>1.4837756888331</v>
      </c>
      <c r="F3072" s="7">
        <v>2.0971179649543799</v>
      </c>
      <c r="G3072">
        <v>332448</v>
      </c>
      <c r="H3072" t="s">
        <v>6083</v>
      </c>
      <c r="I3072" t="s">
        <v>6082</v>
      </c>
      <c r="J3072" t="s">
        <v>6081</v>
      </c>
      <c r="K3072" t="s">
        <v>6080</v>
      </c>
      <c r="L3072" t="s">
        <v>6079</v>
      </c>
      <c r="X3072">
        <v>100</v>
      </c>
    </row>
    <row r="3073" spans="1:28" x14ac:dyDescent="0.3">
      <c r="A3073" t="s">
        <v>3157</v>
      </c>
      <c r="B3073" t="s">
        <v>3639</v>
      </c>
      <c r="C3073" s="7">
        <v>5.8611883829538396</v>
      </c>
      <c r="D3073" s="7">
        <v>6.0601153466392104</v>
      </c>
      <c r="E3073" s="7">
        <v>5.52174155882311</v>
      </c>
      <c r="F3073" s="7">
        <v>5.9686052360187798</v>
      </c>
      <c r="G3073">
        <v>75237</v>
      </c>
      <c r="M3073" t="s">
        <v>3158</v>
      </c>
      <c r="N3073" t="s">
        <v>3159</v>
      </c>
      <c r="O3073" t="s">
        <v>3160</v>
      </c>
      <c r="P3073" t="s">
        <v>3161</v>
      </c>
      <c r="Q3073" t="s">
        <v>7318</v>
      </c>
      <c r="R3073" t="s">
        <v>3162</v>
      </c>
      <c r="S3073" t="s">
        <v>3163</v>
      </c>
      <c r="V3073" t="s">
        <v>3677</v>
      </c>
      <c r="X3073">
        <v>100</v>
      </c>
      <c r="Y3073">
        <v>37.78</v>
      </c>
      <c r="Z3073">
        <v>40.369999999999997</v>
      </c>
      <c r="AA3073">
        <v>40.369999999999997</v>
      </c>
    </row>
    <row r="3074" spans="1:28" x14ac:dyDescent="0.3">
      <c r="A3074" t="s">
        <v>3164</v>
      </c>
      <c r="B3074" t="s">
        <v>3636</v>
      </c>
      <c r="C3074" s="7">
        <v>2.5980524729675998</v>
      </c>
      <c r="D3074" s="7">
        <v>2.47050489363534</v>
      </c>
      <c r="E3074" s="7">
        <v>2.3899429732570701</v>
      </c>
      <c r="F3074" s="7">
        <v>3.0093574545059099</v>
      </c>
      <c r="G3074">
        <v>357320</v>
      </c>
      <c r="H3074" t="s">
        <v>1364</v>
      </c>
      <c r="I3074" t="s">
        <v>6676</v>
      </c>
      <c r="J3074" t="s">
        <v>197</v>
      </c>
      <c r="K3074" t="s">
        <v>8758</v>
      </c>
      <c r="L3074" t="s">
        <v>3582</v>
      </c>
      <c r="M3074" t="s">
        <v>3165</v>
      </c>
      <c r="N3074" t="s">
        <v>3166</v>
      </c>
      <c r="O3074" t="s">
        <v>3167</v>
      </c>
      <c r="P3074" t="s">
        <v>197</v>
      </c>
      <c r="Q3074" t="s">
        <v>8702</v>
      </c>
      <c r="R3074" t="s">
        <v>3168</v>
      </c>
      <c r="S3074" t="s">
        <v>3169</v>
      </c>
      <c r="T3074" t="s">
        <v>197</v>
      </c>
      <c r="U3074" t="s">
        <v>8702</v>
      </c>
      <c r="V3074" t="s">
        <v>3883</v>
      </c>
      <c r="X3074">
        <v>100</v>
      </c>
      <c r="Y3074">
        <v>33.33</v>
      </c>
      <c r="Z3074">
        <v>72.39</v>
      </c>
      <c r="AA3074">
        <v>72.39</v>
      </c>
    </row>
    <row r="3075" spans="1:28" x14ac:dyDescent="0.3">
      <c r="A3075" t="s">
        <v>20692</v>
      </c>
      <c r="B3075" t="s">
        <v>3636</v>
      </c>
      <c r="C3075" s="7">
        <v>-0.51310061433532805</v>
      </c>
      <c r="D3075" s="7">
        <v>1.0611204988207901</v>
      </c>
      <c r="E3075" s="7">
        <v>7.3434086204253304E-2</v>
      </c>
      <c r="F3075" s="7">
        <v>-1.15415888437539</v>
      </c>
      <c r="G3075">
        <v>51480</v>
      </c>
      <c r="S3075" t="s">
        <v>20691</v>
      </c>
      <c r="T3075" t="s">
        <v>6421</v>
      </c>
      <c r="U3075" t="s">
        <v>6420</v>
      </c>
      <c r="V3075" t="s">
        <v>20690</v>
      </c>
      <c r="X3075">
        <v>100</v>
      </c>
      <c r="Z3075">
        <v>62.9</v>
      </c>
      <c r="AA3075">
        <v>62.9</v>
      </c>
    </row>
    <row r="3076" spans="1:28" x14ac:dyDescent="0.3">
      <c r="A3076" t="s">
        <v>5380</v>
      </c>
      <c r="B3076" t="s">
        <v>3636</v>
      </c>
      <c r="C3076" s="7">
        <v>-8.6759184450606597E-3</v>
      </c>
      <c r="D3076" s="7">
        <v>1.6077456709308799</v>
      </c>
      <c r="E3076" s="7">
        <v>2.13252446197045</v>
      </c>
      <c r="F3076" s="7">
        <v>-0.96824412473750399</v>
      </c>
      <c r="G3076">
        <v>260952</v>
      </c>
      <c r="H3076" t="s">
        <v>5379</v>
      </c>
      <c r="I3076" t="s">
        <v>5378</v>
      </c>
      <c r="J3076" t="s">
        <v>5377</v>
      </c>
      <c r="K3076" t="s">
        <v>5376</v>
      </c>
      <c r="L3076" t="s">
        <v>5375</v>
      </c>
      <c r="M3076" t="s">
        <v>5374</v>
      </c>
      <c r="N3076" t="s">
        <v>5373</v>
      </c>
      <c r="O3076" t="s">
        <v>5372</v>
      </c>
      <c r="P3076" t="s">
        <v>5370</v>
      </c>
      <c r="Q3076" t="s">
        <v>5369</v>
      </c>
      <c r="S3076" t="s">
        <v>5371</v>
      </c>
      <c r="T3076" t="s">
        <v>5370</v>
      </c>
      <c r="U3076" t="s">
        <v>5369</v>
      </c>
      <c r="V3076" t="s">
        <v>5368</v>
      </c>
      <c r="X3076">
        <v>100</v>
      </c>
      <c r="Y3076">
        <v>31.21</v>
      </c>
      <c r="Z3076">
        <v>34.4</v>
      </c>
      <c r="AA3076">
        <v>34.4</v>
      </c>
    </row>
    <row r="3077" spans="1:28" x14ac:dyDescent="0.3">
      <c r="A3077" t="s">
        <v>28610</v>
      </c>
      <c r="B3077" t="s">
        <v>3636</v>
      </c>
      <c r="C3077" s="7">
        <v>1.76724533599613</v>
      </c>
      <c r="D3077" s="7">
        <v>-1.2544458208585001</v>
      </c>
      <c r="E3077" s="7">
        <v>0.76354508193526105</v>
      </c>
      <c r="F3077" s="7">
        <v>-0.50259177919342501</v>
      </c>
      <c r="G3077">
        <v>280107</v>
      </c>
      <c r="M3077" t="s">
        <v>28609</v>
      </c>
      <c r="N3077" t="s">
        <v>28608</v>
      </c>
      <c r="O3077" t="s">
        <v>28607</v>
      </c>
      <c r="P3077" t="s">
        <v>28606</v>
      </c>
      <c r="Q3077" t="s">
        <v>28605</v>
      </c>
      <c r="R3077" t="s">
        <v>28604</v>
      </c>
      <c r="S3077" t="s">
        <v>28603</v>
      </c>
      <c r="V3077" t="s">
        <v>28602</v>
      </c>
      <c r="X3077">
        <v>98.89</v>
      </c>
      <c r="Y3077">
        <v>37.25</v>
      </c>
      <c r="Z3077">
        <v>57.95</v>
      </c>
      <c r="AA3077">
        <v>57.95</v>
      </c>
    </row>
    <row r="3078" spans="1:28" x14ac:dyDescent="0.3">
      <c r="A3078" t="s">
        <v>7317</v>
      </c>
      <c r="B3078" t="s">
        <v>3636</v>
      </c>
      <c r="C3078" s="7">
        <v>3.0951398058265198</v>
      </c>
      <c r="D3078" s="7">
        <v>0.14478520698875999</v>
      </c>
      <c r="E3078" s="7">
        <v>0.64862031514810903</v>
      </c>
      <c r="F3078" s="7">
        <v>0.88043266807281095</v>
      </c>
      <c r="G3078">
        <v>262286</v>
      </c>
      <c r="M3078" t="s">
        <v>7316</v>
      </c>
      <c r="N3078" t="s">
        <v>7315</v>
      </c>
      <c r="O3078" t="s">
        <v>7314</v>
      </c>
      <c r="P3078" t="s">
        <v>7313</v>
      </c>
      <c r="Q3078" t="s">
        <v>7312</v>
      </c>
      <c r="R3078" t="s">
        <v>7311</v>
      </c>
      <c r="S3078" t="s">
        <v>7310</v>
      </c>
      <c r="V3078" t="s">
        <v>7309</v>
      </c>
      <c r="X3078">
        <v>100</v>
      </c>
      <c r="Y3078">
        <v>29.41</v>
      </c>
      <c r="Z3078">
        <v>45.04</v>
      </c>
      <c r="AA3078">
        <v>45.04</v>
      </c>
    </row>
    <row r="3079" spans="1:28" x14ac:dyDescent="0.3">
      <c r="A3079" t="s">
        <v>28601</v>
      </c>
      <c r="B3079" t="s">
        <v>3636</v>
      </c>
      <c r="C3079" s="7">
        <v>1.81698627035792</v>
      </c>
      <c r="D3079" s="7">
        <v>1.2322512097538401</v>
      </c>
      <c r="E3079" s="7">
        <v>-0.63053812181624003</v>
      </c>
      <c r="F3079" s="7">
        <v>0.84930090035280303</v>
      </c>
      <c r="G3079">
        <v>261209</v>
      </c>
      <c r="M3079" t="s">
        <v>28600</v>
      </c>
      <c r="N3079" t="s">
        <v>28599</v>
      </c>
      <c r="O3079" t="s">
        <v>28598</v>
      </c>
      <c r="P3079" t="s">
        <v>28597</v>
      </c>
      <c r="Q3079" t="s">
        <v>28596</v>
      </c>
      <c r="S3079" t="s">
        <v>8200</v>
      </c>
      <c r="V3079" t="s">
        <v>8199</v>
      </c>
      <c r="X3079">
        <v>100</v>
      </c>
      <c r="Y3079">
        <v>41.86</v>
      </c>
      <c r="Z3079">
        <v>37.14</v>
      </c>
      <c r="AA3079">
        <v>37.14</v>
      </c>
    </row>
    <row r="3080" spans="1:28" x14ac:dyDescent="0.3">
      <c r="A3080" t="s">
        <v>16744</v>
      </c>
      <c r="B3080" t="s">
        <v>3631</v>
      </c>
      <c r="C3080" s="7">
        <v>-0.79843677318678596</v>
      </c>
      <c r="D3080" s="7">
        <v>-0.81088983808645299</v>
      </c>
      <c r="E3080" s="7">
        <v>-1.1929008097819001</v>
      </c>
      <c r="F3080" s="7">
        <v>0.123274334172704</v>
      </c>
      <c r="G3080">
        <v>263975</v>
      </c>
      <c r="S3080" t="s">
        <v>16743</v>
      </c>
      <c r="T3080" t="s">
        <v>8411</v>
      </c>
      <c r="U3080" t="s">
        <v>8410</v>
      </c>
      <c r="V3080" t="s">
        <v>16742</v>
      </c>
      <c r="X3080">
        <v>96.24</v>
      </c>
      <c r="Z3080">
        <v>50</v>
      </c>
      <c r="AA3080">
        <v>50</v>
      </c>
    </row>
    <row r="3081" spans="1:28" x14ac:dyDescent="0.3">
      <c r="A3081" t="s">
        <v>12361</v>
      </c>
      <c r="B3081" t="s">
        <v>3636</v>
      </c>
      <c r="C3081" s="7">
        <v>0.80679242669724605</v>
      </c>
      <c r="D3081" s="7">
        <v>0.69369584063816203</v>
      </c>
      <c r="E3081" s="7">
        <v>0.29626894710097401</v>
      </c>
      <c r="F3081" s="7">
        <v>1.98350452037823</v>
      </c>
      <c r="G3081">
        <v>76229</v>
      </c>
      <c r="H3081" t="s">
        <v>293</v>
      </c>
      <c r="I3081" t="s">
        <v>294</v>
      </c>
      <c r="J3081" t="s">
        <v>1827</v>
      </c>
      <c r="K3081" t="s">
        <v>8707</v>
      </c>
      <c r="L3081" t="s">
        <v>3578</v>
      </c>
      <c r="M3081" t="s">
        <v>12360</v>
      </c>
      <c r="N3081" t="s">
        <v>12359</v>
      </c>
      <c r="O3081" t="s">
        <v>12358</v>
      </c>
      <c r="P3081" t="s">
        <v>12357</v>
      </c>
      <c r="Q3081" t="s">
        <v>35437</v>
      </c>
      <c r="R3081" t="s">
        <v>12356</v>
      </c>
      <c r="S3081" t="s">
        <v>12355</v>
      </c>
      <c r="T3081" t="s">
        <v>7133</v>
      </c>
      <c r="U3081" t="s">
        <v>8892</v>
      </c>
      <c r="V3081" t="s">
        <v>12354</v>
      </c>
      <c r="X3081">
        <v>100</v>
      </c>
      <c r="Y3081">
        <v>31.87</v>
      </c>
      <c r="Z3081">
        <v>51.61</v>
      </c>
      <c r="AA3081">
        <v>51.61</v>
      </c>
    </row>
    <row r="3082" spans="1:28" x14ac:dyDescent="0.3">
      <c r="A3082" t="s">
        <v>7308</v>
      </c>
      <c r="B3082" t="s">
        <v>3636</v>
      </c>
      <c r="C3082" s="7">
        <v>2.6206322346939901</v>
      </c>
      <c r="D3082" s="7">
        <v>0.84121018070795806</v>
      </c>
      <c r="E3082" s="7">
        <v>1.3299874584842499</v>
      </c>
      <c r="F3082" s="7">
        <v>3.5143398063747902</v>
      </c>
      <c r="G3082">
        <v>248474</v>
      </c>
      <c r="J3082" t="s">
        <v>601</v>
      </c>
      <c r="K3082" t="s">
        <v>602</v>
      </c>
      <c r="L3082" t="s">
        <v>602</v>
      </c>
      <c r="M3082" t="s">
        <v>2402</v>
      </c>
      <c r="N3082" t="s">
        <v>2403</v>
      </c>
      <c r="O3082" t="s">
        <v>2404</v>
      </c>
      <c r="P3082" t="s">
        <v>607</v>
      </c>
      <c r="Q3082" t="s">
        <v>608</v>
      </c>
      <c r="R3082" t="s">
        <v>2405</v>
      </c>
      <c r="S3082" t="s">
        <v>7307</v>
      </c>
      <c r="T3082" t="s">
        <v>607</v>
      </c>
      <c r="U3082" t="s">
        <v>608</v>
      </c>
      <c r="V3082" t="s">
        <v>7306</v>
      </c>
      <c r="X3082">
        <v>100</v>
      </c>
      <c r="Y3082">
        <v>31.84</v>
      </c>
      <c r="Z3082">
        <v>69.930000000000007</v>
      </c>
      <c r="AA3082">
        <v>69.930000000000007</v>
      </c>
    </row>
    <row r="3083" spans="1:28" x14ac:dyDescent="0.3">
      <c r="A3083" t="s">
        <v>28595</v>
      </c>
      <c r="B3083" t="s">
        <v>3631</v>
      </c>
      <c r="C3083" s="7">
        <v>-1.02264445678551</v>
      </c>
      <c r="D3083" s="7">
        <v>-0.71742608994990498</v>
      </c>
      <c r="E3083" s="7">
        <v>-7.5518418197715306E-2</v>
      </c>
      <c r="F3083" s="7">
        <v>-0.62888697927709902</v>
      </c>
      <c r="G3083">
        <v>263696</v>
      </c>
      <c r="H3083" t="s">
        <v>251</v>
      </c>
      <c r="I3083" t="s">
        <v>6819</v>
      </c>
      <c r="J3083" t="s">
        <v>252</v>
      </c>
      <c r="K3083" t="s">
        <v>6818</v>
      </c>
      <c r="L3083" t="s">
        <v>3516</v>
      </c>
      <c r="M3083" t="s">
        <v>14371</v>
      </c>
      <c r="N3083" t="s">
        <v>14370</v>
      </c>
      <c r="O3083" t="s">
        <v>14369</v>
      </c>
      <c r="P3083" t="s">
        <v>256</v>
      </c>
      <c r="Q3083" t="s">
        <v>3518</v>
      </c>
      <c r="R3083" t="s">
        <v>14368</v>
      </c>
      <c r="S3083" t="s">
        <v>18249</v>
      </c>
      <c r="T3083" t="s">
        <v>256</v>
      </c>
      <c r="U3083" t="s">
        <v>3518</v>
      </c>
      <c r="V3083" t="s">
        <v>18248</v>
      </c>
      <c r="X3083">
        <v>100</v>
      </c>
      <c r="Y3083">
        <v>31.75</v>
      </c>
      <c r="Z3083">
        <v>50.93</v>
      </c>
      <c r="AA3083">
        <v>50.93</v>
      </c>
    </row>
    <row r="3084" spans="1:28" x14ac:dyDescent="0.3">
      <c r="A3084" t="s">
        <v>6078</v>
      </c>
      <c r="B3084" t="s">
        <v>3631</v>
      </c>
      <c r="C3084" s="7">
        <v>-1.7445843701047401</v>
      </c>
      <c r="D3084" s="7">
        <v>-2.2797721372859701</v>
      </c>
      <c r="E3084" s="7">
        <v>-0.71387098300545704</v>
      </c>
      <c r="F3084" s="7">
        <v>-0.53044959738668096</v>
      </c>
      <c r="G3084">
        <v>229771</v>
      </c>
      <c r="J3084" t="s">
        <v>6077</v>
      </c>
      <c r="K3084" t="s">
        <v>6076</v>
      </c>
      <c r="L3084" t="s">
        <v>6076</v>
      </c>
      <c r="M3084" t="s">
        <v>6075</v>
      </c>
      <c r="N3084" t="s">
        <v>8794</v>
      </c>
      <c r="O3084" t="s">
        <v>6074</v>
      </c>
      <c r="P3084" t="s">
        <v>6073</v>
      </c>
      <c r="Q3084" t="s">
        <v>8795</v>
      </c>
      <c r="R3084" t="s">
        <v>6072</v>
      </c>
      <c r="S3084" t="s">
        <v>6071</v>
      </c>
      <c r="T3084" t="s">
        <v>6070</v>
      </c>
      <c r="U3084" t="s">
        <v>6069</v>
      </c>
      <c r="V3084" t="s">
        <v>6068</v>
      </c>
      <c r="X3084">
        <v>100</v>
      </c>
      <c r="Y3084">
        <v>28.57</v>
      </c>
      <c r="Z3084">
        <v>78.12</v>
      </c>
      <c r="AA3084">
        <v>78.12</v>
      </c>
    </row>
    <row r="3085" spans="1:28" x14ac:dyDescent="0.3">
      <c r="A3085" t="s">
        <v>16741</v>
      </c>
      <c r="B3085" t="s">
        <v>3636</v>
      </c>
      <c r="C3085" s="7">
        <v>0.82059128998703201</v>
      </c>
      <c r="D3085" s="7">
        <v>0.37669614416413599</v>
      </c>
      <c r="E3085" s="7">
        <v>1.3152542331680701</v>
      </c>
      <c r="F3085" s="7">
        <v>1.70955823234416</v>
      </c>
      <c r="G3085">
        <v>53336</v>
      </c>
      <c r="J3085" t="s">
        <v>14408</v>
      </c>
      <c r="K3085" t="s">
        <v>14407</v>
      </c>
      <c r="L3085" t="s">
        <v>14406</v>
      </c>
      <c r="M3085" t="s">
        <v>16740</v>
      </c>
      <c r="N3085" t="s">
        <v>16739</v>
      </c>
      <c r="O3085" t="s">
        <v>16738</v>
      </c>
      <c r="P3085" t="s">
        <v>564</v>
      </c>
      <c r="Q3085" t="s">
        <v>565</v>
      </c>
      <c r="S3085" t="s">
        <v>16737</v>
      </c>
      <c r="T3085" t="s">
        <v>16736</v>
      </c>
      <c r="U3085" t="s">
        <v>16735</v>
      </c>
      <c r="V3085" t="s">
        <v>16734</v>
      </c>
      <c r="X3085">
        <v>100</v>
      </c>
      <c r="Y3085">
        <v>50</v>
      </c>
      <c r="Z3085">
        <v>76.92</v>
      </c>
      <c r="AA3085">
        <v>76.92</v>
      </c>
    </row>
    <row r="3086" spans="1:28" x14ac:dyDescent="0.3">
      <c r="A3086" t="s">
        <v>6067</v>
      </c>
      <c r="B3086" t="s">
        <v>3636</v>
      </c>
      <c r="C3086" s="7">
        <v>1.6168053672810501</v>
      </c>
      <c r="D3086" s="7">
        <v>2.01981149732182</v>
      </c>
      <c r="E3086" s="7">
        <v>1.61073519374061</v>
      </c>
      <c r="F3086" s="7">
        <v>1.4967469073214601</v>
      </c>
      <c r="G3086">
        <v>59909</v>
      </c>
      <c r="H3086" t="s">
        <v>218</v>
      </c>
      <c r="I3086" t="s">
        <v>219</v>
      </c>
      <c r="J3086" t="s">
        <v>6066</v>
      </c>
      <c r="K3086" t="s">
        <v>8927</v>
      </c>
      <c r="L3086" t="s">
        <v>8928</v>
      </c>
      <c r="M3086" t="s">
        <v>222</v>
      </c>
      <c r="N3086" t="s">
        <v>223</v>
      </c>
      <c r="O3086" t="s">
        <v>224</v>
      </c>
      <c r="P3086" t="s">
        <v>225</v>
      </c>
      <c r="Q3086" t="s">
        <v>4621</v>
      </c>
      <c r="R3086" t="s">
        <v>226</v>
      </c>
      <c r="S3086" t="s">
        <v>6065</v>
      </c>
      <c r="T3086" t="s">
        <v>6064</v>
      </c>
      <c r="U3086" t="s">
        <v>8929</v>
      </c>
      <c r="V3086" t="s">
        <v>6063</v>
      </c>
      <c r="W3086" t="s">
        <v>6062</v>
      </c>
      <c r="X3086">
        <v>100</v>
      </c>
      <c r="Y3086">
        <v>29.62</v>
      </c>
      <c r="Z3086">
        <v>74</v>
      </c>
      <c r="AA3086">
        <v>74</v>
      </c>
      <c r="AB3086">
        <v>70.959999999999994</v>
      </c>
    </row>
    <row r="3087" spans="1:28" x14ac:dyDescent="0.3">
      <c r="A3087" t="s">
        <v>3170</v>
      </c>
      <c r="B3087" t="s">
        <v>3639</v>
      </c>
      <c r="C3087" s="7">
        <v>4.7815833775018497</v>
      </c>
      <c r="D3087" s="7">
        <v>4.71906767799444</v>
      </c>
      <c r="E3087" s="7">
        <v>5.0372305489224596</v>
      </c>
      <c r="F3087" s="7">
        <v>3.4249406878768101</v>
      </c>
      <c r="G3087">
        <v>264062</v>
      </c>
      <c r="H3087" t="s">
        <v>3171</v>
      </c>
      <c r="I3087" t="s">
        <v>3172</v>
      </c>
      <c r="J3087" t="s">
        <v>3173</v>
      </c>
      <c r="K3087" t="s">
        <v>3174</v>
      </c>
      <c r="L3087" t="s">
        <v>3175</v>
      </c>
      <c r="M3087" t="s">
        <v>3176</v>
      </c>
      <c r="N3087" t="s">
        <v>3177</v>
      </c>
      <c r="O3087" t="s">
        <v>3178</v>
      </c>
      <c r="P3087" t="s">
        <v>3179</v>
      </c>
      <c r="Q3087" t="s">
        <v>3180</v>
      </c>
      <c r="S3087" t="s">
        <v>3181</v>
      </c>
      <c r="T3087" t="s">
        <v>3179</v>
      </c>
      <c r="U3087" t="s">
        <v>3180</v>
      </c>
      <c r="V3087" t="s">
        <v>3882</v>
      </c>
      <c r="X3087">
        <v>100</v>
      </c>
      <c r="Y3087">
        <v>29.33</v>
      </c>
      <c r="Z3087">
        <v>52.41</v>
      </c>
      <c r="AA3087">
        <v>52.41</v>
      </c>
    </row>
    <row r="3088" spans="1:28" x14ac:dyDescent="0.3">
      <c r="A3088" t="s">
        <v>20689</v>
      </c>
      <c r="B3088" t="s">
        <v>3636</v>
      </c>
      <c r="C3088" s="7">
        <v>0.42595365766857002</v>
      </c>
      <c r="D3088" s="7">
        <v>1.6354996794826799</v>
      </c>
      <c r="E3088" s="7">
        <v>1.43099431233943</v>
      </c>
      <c r="F3088" s="7">
        <v>1.9818816288438299</v>
      </c>
      <c r="G3088">
        <v>264786</v>
      </c>
      <c r="H3088" t="s">
        <v>12237</v>
      </c>
      <c r="I3088" t="s">
        <v>12236</v>
      </c>
      <c r="J3088" t="s">
        <v>12235</v>
      </c>
      <c r="K3088" t="s">
        <v>12234</v>
      </c>
      <c r="L3088" t="s">
        <v>20688</v>
      </c>
      <c r="M3088" t="s">
        <v>20687</v>
      </c>
      <c r="N3088" t="s">
        <v>20686</v>
      </c>
      <c r="O3088" t="s">
        <v>20685</v>
      </c>
      <c r="P3088" t="s">
        <v>20684</v>
      </c>
      <c r="Q3088" t="s">
        <v>20683</v>
      </c>
      <c r="R3088" t="s">
        <v>20682</v>
      </c>
      <c r="S3088" t="s">
        <v>20681</v>
      </c>
      <c r="T3088" t="s">
        <v>288</v>
      </c>
      <c r="U3088" t="s">
        <v>289</v>
      </c>
      <c r="V3088" t="s">
        <v>20680</v>
      </c>
      <c r="X3088">
        <v>100</v>
      </c>
      <c r="Y3088">
        <v>36.9</v>
      </c>
      <c r="Z3088">
        <v>81.08</v>
      </c>
      <c r="AA3088">
        <v>81.08</v>
      </c>
    </row>
    <row r="3089" spans="1:28" x14ac:dyDescent="0.3">
      <c r="A3089" t="s">
        <v>28594</v>
      </c>
      <c r="B3089" t="s">
        <v>3636</v>
      </c>
      <c r="C3089" s="7">
        <v>1.2178808280920801</v>
      </c>
      <c r="D3089" s="7">
        <v>0.71862727829701001</v>
      </c>
      <c r="E3089" s="7">
        <v>0.49590970396064799</v>
      </c>
      <c r="F3089" s="7">
        <v>0.411340404987039</v>
      </c>
      <c r="G3089">
        <v>264750</v>
      </c>
      <c r="H3089" t="s">
        <v>1654</v>
      </c>
      <c r="I3089" t="s">
        <v>1655</v>
      </c>
      <c r="J3089" t="s">
        <v>1656</v>
      </c>
      <c r="K3089" t="s">
        <v>8710</v>
      </c>
      <c r="L3089" t="s">
        <v>3543</v>
      </c>
      <c r="M3089" t="s">
        <v>28593</v>
      </c>
      <c r="N3089" t="s">
        <v>28592</v>
      </c>
      <c r="O3089" t="s">
        <v>28591</v>
      </c>
      <c r="P3089" t="s">
        <v>20712</v>
      </c>
      <c r="Q3089" t="s">
        <v>34738</v>
      </c>
      <c r="R3089" t="s">
        <v>28590</v>
      </c>
      <c r="S3089" t="s">
        <v>28589</v>
      </c>
      <c r="T3089" t="s">
        <v>1656</v>
      </c>
      <c r="U3089" t="s">
        <v>8711</v>
      </c>
      <c r="V3089" t="s">
        <v>28588</v>
      </c>
      <c r="X3089">
        <v>100</v>
      </c>
      <c r="Y3089">
        <v>26.44</v>
      </c>
      <c r="Z3089">
        <v>56.82</v>
      </c>
      <c r="AA3089">
        <v>56.82</v>
      </c>
    </row>
    <row r="3090" spans="1:28" x14ac:dyDescent="0.3">
      <c r="A3090" t="s">
        <v>7305</v>
      </c>
      <c r="B3090" t="s">
        <v>3631</v>
      </c>
      <c r="C3090" s="7">
        <v>-3.11055050958098</v>
      </c>
      <c r="D3090" s="7">
        <v>-3.70324060039259</v>
      </c>
      <c r="E3090" s="7">
        <v>-2.9535416972430699</v>
      </c>
      <c r="F3090" s="7">
        <v>-0.523219647915802</v>
      </c>
      <c r="G3090">
        <v>332509</v>
      </c>
      <c r="H3090" t="s">
        <v>7304</v>
      </c>
      <c r="I3090" t="s">
        <v>7303</v>
      </c>
      <c r="J3090" t="s">
        <v>7302</v>
      </c>
      <c r="K3090" t="s">
        <v>7301</v>
      </c>
      <c r="L3090" t="s">
        <v>7300</v>
      </c>
      <c r="M3090" t="s">
        <v>7299</v>
      </c>
      <c r="N3090" t="s">
        <v>7298</v>
      </c>
      <c r="O3090" t="s">
        <v>7297</v>
      </c>
      <c r="P3090" t="s">
        <v>7296</v>
      </c>
      <c r="Q3090" t="s">
        <v>7295</v>
      </c>
      <c r="R3090" t="s">
        <v>7294</v>
      </c>
      <c r="S3090" t="s">
        <v>7293</v>
      </c>
      <c r="T3090" t="s">
        <v>7292</v>
      </c>
      <c r="U3090" t="s">
        <v>7291</v>
      </c>
      <c r="V3090" t="s">
        <v>7290</v>
      </c>
      <c r="W3090" t="s">
        <v>7289</v>
      </c>
      <c r="X3090">
        <v>100</v>
      </c>
      <c r="Y3090">
        <v>43.16</v>
      </c>
      <c r="Z3090">
        <v>83.33</v>
      </c>
      <c r="AA3090">
        <v>83.33</v>
      </c>
      <c r="AB3090">
        <v>91.67</v>
      </c>
    </row>
    <row r="3091" spans="1:28" x14ac:dyDescent="0.3">
      <c r="A3091" t="s">
        <v>3182</v>
      </c>
      <c r="B3091" t="s">
        <v>3631</v>
      </c>
      <c r="C3091" s="7">
        <v>-2.9078564496792798</v>
      </c>
      <c r="D3091" s="7">
        <v>-3.1198906930614201</v>
      </c>
      <c r="E3091" s="7">
        <v>-3.0648346554697299</v>
      </c>
      <c r="F3091" s="7">
        <v>-2.0269146322967799</v>
      </c>
      <c r="G3091">
        <v>323436</v>
      </c>
      <c r="I3091" t="s">
        <v>35</v>
      </c>
      <c r="K3091" t="s">
        <v>35</v>
      </c>
      <c r="N3091" t="s">
        <v>35</v>
      </c>
      <c r="Q3091" t="s">
        <v>35</v>
      </c>
      <c r="S3091" t="s">
        <v>3183</v>
      </c>
      <c r="U3091" t="s">
        <v>35</v>
      </c>
      <c r="V3091" t="s">
        <v>3881</v>
      </c>
      <c r="X3091">
        <v>100</v>
      </c>
      <c r="Z3091">
        <v>28.14</v>
      </c>
      <c r="AA3091">
        <v>28.14</v>
      </c>
    </row>
    <row r="3092" spans="1:28" x14ac:dyDescent="0.3">
      <c r="A3092" t="s">
        <v>3184</v>
      </c>
      <c r="B3092" t="s">
        <v>3631</v>
      </c>
      <c r="C3092" s="7">
        <v>-2.57661099189386</v>
      </c>
      <c r="D3092" s="7">
        <v>-3.0337161972859499</v>
      </c>
      <c r="E3092" s="7">
        <v>-3.4841774308136499</v>
      </c>
      <c r="F3092" s="7">
        <v>-2.2232139393898702</v>
      </c>
      <c r="G3092">
        <v>76195</v>
      </c>
      <c r="J3092" t="s">
        <v>3185</v>
      </c>
      <c r="K3092" t="s">
        <v>3186</v>
      </c>
      <c r="L3092" t="s">
        <v>3187</v>
      </c>
      <c r="M3092" t="s">
        <v>3188</v>
      </c>
      <c r="N3092" t="s">
        <v>3189</v>
      </c>
      <c r="P3092" t="s">
        <v>3185</v>
      </c>
      <c r="Q3092" t="s">
        <v>3190</v>
      </c>
      <c r="S3092" t="s">
        <v>3191</v>
      </c>
      <c r="T3092" t="s">
        <v>3185</v>
      </c>
      <c r="U3092" t="s">
        <v>3190</v>
      </c>
      <c r="V3092" t="s">
        <v>3757</v>
      </c>
      <c r="X3092">
        <v>99.01</v>
      </c>
      <c r="Y3092">
        <v>36.130000000000003</v>
      </c>
      <c r="Z3092">
        <v>36.200000000000003</v>
      </c>
      <c r="AA3092">
        <v>38.89</v>
      </c>
    </row>
    <row r="3093" spans="1:28" x14ac:dyDescent="0.3">
      <c r="A3093" t="s">
        <v>3192</v>
      </c>
      <c r="B3093" t="s">
        <v>3631</v>
      </c>
      <c r="C3093" s="7">
        <v>-2.38703719054064</v>
      </c>
      <c r="D3093" s="7">
        <v>-3.1207445943036398</v>
      </c>
      <c r="E3093" s="7">
        <v>-2.2272394939304299</v>
      </c>
      <c r="F3093" s="7">
        <v>-2.1766024826856998</v>
      </c>
      <c r="G3093">
        <v>341409</v>
      </c>
      <c r="H3093" t="s">
        <v>3193</v>
      </c>
      <c r="I3093" t="s">
        <v>3194</v>
      </c>
      <c r="J3093" t="s">
        <v>3195</v>
      </c>
      <c r="K3093" t="s">
        <v>3196</v>
      </c>
      <c r="L3093" t="s">
        <v>3197</v>
      </c>
      <c r="M3093" t="s">
        <v>3198</v>
      </c>
      <c r="N3093" t="s">
        <v>3199</v>
      </c>
      <c r="O3093" t="s">
        <v>7288</v>
      </c>
      <c r="P3093" t="s">
        <v>3200</v>
      </c>
      <c r="Q3093" t="s">
        <v>7287</v>
      </c>
      <c r="R3093" t="s">
        <v>3201</v>
      </c>
      <c r="S3093" t="s">
        <v>3202</v>
      </c>
      <c r="T3093" t="s">
        <v>3203</v>
      </c>
      <c r="U3093" t="s">
        <v>3204</v>
      </c>
      <c r="V3093" t="s">
        <v>3880</v>
      </c>
      <c r="W3093" t="s">
        <v>7286</v>
      </c>
      <c r="X3093">
        <v>100</v>
      </c>
      <c r="Y3093">
        <v>25.6</v>
      </c>
      <c r="Z3093">
        <v>59.68</v>
      </c>
      <c r="AA3093">
        <v>59.68</v>
      </c>
      <c r="AB3093">
        <v>91.04</v>
      </c>
    </row>
    <row r="3094" spans="1:28" x14ac:dyDescent="0.3">
      <c r="A3094" t="s">
        <v>7285</v>
      </c>
      <c r="B3094" t="s">
        <v>3636</v>
      </c>
      <c r="C3094" s="7">
        <v>2.1007408241578598</v>
      </c>
      <c r="D3094" s="7">
        <v>2.59989804814083</v>
      </c>
      <c r="E3094" s="7">
        <v>2.0460013438201301</v>
      </c>
      <c r="F3094" s="7">
        <v>1.3030160763121601</v>
      </c>
      <c r="G3094">
        <v>341410</v>
      </c>
      <c r="H3094" t="s">
        <v>7284</v>
      </c>
      <c r="I3094" t="s">
        <v>7283</v>
      </c>
      <c r="J3094" t="s">
        <v>252</v>
      </c>
      <c r="K3094" t="s">
        <v>6818</v>
      </c>
      <c r="L3094" t="s">
        <v>3516</v>
      </c>
      <c r="M3094" t="s">
        <v>5058</v>
      </c>
      <c r="N3094" t="s">
        <v>5057</v>
      </c>
      <c r="O3094" t="s">
        <v>5056</v>
      </c>
      <c r="P3094" t="s">
        <v>5055</v>
      </c>
      <c r="Q3094" t="s">
        <v>8865</v>
      </c>
      <c r="R3094" t="s">
        <v>5054</v>
      </c>
      <c r="S3094" t="s">
        <v>7282</v>
      </c>
      <c r="T3094" t="s">
        <v>256</v>
      </c>
      <c r="U3094" t="s">
        <v>3518</v>
      </c>
      <c r="V3094" t="s">
        <v>7281</v>
      </c>
      <c r="X3094">
        <v>100</v>
      </c>
      <c r="Y3094">
        <v>38.71</v>
      </c>
      <c r="Z3094">
        <v>71.05</v>
      </c>
      <c r="AA3094">
        <v>71.05</v>
      </c>
    </row>
    <row r="3095" spans="1:28" x14ac:dyDescent="0.3">
      <c r="A3095" t="s">
        <v>12353</v>
      </c>
      <c r="B3095" t="s">
        <v>3636</v>
      </c>
      <c r="C3095" s="7">
        <v>0.66763571103924102</v>
      </c>
      <c r="D3095" s="7">
        <v>0.23181246727645899</v>
      </c>
      <c r="E3095" s="7">
        <v>0.35421196954015399</v>
      </c>
      <c r="F3095" s="7">
        <v>1.3365995697786199</v>
      </c>
      <c r="G3095">
        <v>53403</v>
      </c>
      <c r="M3095" t="s">
        <v>12352</v>
      </c>
      <c r="N3095" t="s">
        <v>35284</v>
      </c>
      <c r="O3095" t="s">
        <v>12351</v>
      </c>
      <c r="P3095" t="s">
        <v>12350</v>
      </c>
      <c r="Q3095" t="s">
        <v>35474</v>
      </c>
      <c r="R3095" t="s">
        <v>12349</v>
      </c>
      <c r="S3095" t="s">
        <v>12348</v>
      </c>
      <c r="T3095" t="s">
        <v>5621</v>
      </c>
      <c r="U3095" t="s">
        <v>8858</v>
      </c>
      <c r="V3095" t="s">
        <v>12347</v>
      </c>
      <c r="W3095" t="s">
        <v>12346</v>
      </c>
      <c r="X3095">
        <v>95.91</v>
      </c>
      <c r="Y3095">
        <v>37.29</v>
      </c>
      <c r="Z3095">
        <v>72.84</v>
      </c>
      <c r="AA3095">
        <v>72.84</v>
      </c>
      <c r="AB3095">
        <v>82.73</v>
      </c>
    </row>
    <row r="3096" spans="1:28" x14ac:dyDescent="0.3">
      <c r="A3096" t="s">
        <v>12345</v>
      </c>
      <c r="B3096" t="s">
        <v>3631</v>
      </c>
      <c r="C3096" s="7">
        <v>-0.67882630679274902</v>
      </c>
      <c r="D3096" s="7">
        <v>-0.148972411038653</v>
      </c>
      <c r="E3096" s="7">
        <v>-0.72024317517669101</v>
      </c>
      <c r="F3096" s="7">
        <v>-1.4087404711857701</v>
      </c>
      <c r="G3096">
        <v>354712</v>
      </c>
      <c r="H3096" t="s">
        <v>293</v>
      </c>
      <c r="I3096" t="s">
        <v>294</v>
      </c>
      <c r="J3096" t="s">
        <v>353</v>
      </c>
      <c r="K3096" t="s">
        <v>3574</v>
      </c>
      <c r="L3096" t="s">
        <v>3575</v>
      </c>
      <c r="M3096" t="s">
        <v>12344</v>
      </c>
      <c r="N3096" t="s">
        <v>12343</v>
      </c>
      <c r="O3096" t="s">
        <v>12342</v>
      </c>
      <c r="P3096" t="s">
        <v>12341</v>
      </c>
      <c r="Q3096" t="s">
        <v>35475</v>
      </c>
      <c r="R3096" t="s">
        <v>12340</v>
      </c>
      <c r="S3096" t="s">
        <v>12339</v>
      </c>
      <c r="T3096" t="s">
        <v>4582</v>
      </c>
      <c r="U3096" t="s">
        <v>35364</v>
      </c>
      <c r="V3096" t="s">
        <v>12338</v>
      </c>
      <c r="X3096">
        <v>90.37</v>
      </c>
      <c r="Y3096">
        <v>47.22</v>
      </c>
      <c r="Z3096">
        <v>54.26</v>
      </c>
      <c r="AA3096">
        <v>54.26</v>
      </c>
    </row>
    <row r="3097" spans="1:28" x14ac:dyDescent="0.3">
      <c r="A3097" t="s">
        <v>16733</v>
      </c>
      <c r="B3097" t="s">
        <v>3636</v>
      </c>
      <c r="C3097" s="7">
        <v>0.940402213212439</v>
      </c>
      <c r="D3097" s="7">
        <v>0.83198021393742705</v>
      </c>
      <c r="E3097" s="7">
        <v>1.0032344409830101</v>
      </c>
      <c r="F3097" s="7">
        <v>1.24895421858751</v>
      </c>
      <c r="G3097">
        <v>72159</v>
      </c>
      <c r="H3097" t="s">
        <v>16732</v>
      </c>
      <c r="I3097" t="s">
        <v>16731</v>
      </c>
      <c r="J3097" t="s">
        <v>16730</v>
      </c>
      <c r="K3097" t="s">
        <v>35286</v>
      </c>
      <c r="L3097" t="s">
        <v>16729</v>
      </c>
      <c r="M3097" t="s">
        <v>16728</v>
      </c>
      <c r="N3097" t="s">
        <v>16727</v>
      </c>
      <c r="O3097" t="s">
        <v>16726</v>
      </c>
      <c r="P3097" t="s">
        <v>16723</v>
      </c>
      <c r="Q3097" t="s">
        <v>34513</v>
      </c>
      <c r="R3097" t="s">
        <v>16725</v>
      </c>
      <c r="S3097" t="s">
        <v>16724</v>
      </c>
      <c r="T3097" t="s">
        <v>16723</v>
      </c>
      <c r="U3097" t="s">
        <v>34513</v>
      </c>
      <c r="V3097" t="s">
        <v>16722</v>
      </c>
      <c r="W3097" t="s">
        <v>16721</v>
      </c>
      <c r="X3097">
        <v>100</v>
      </c>
      <c r="Y3097">
        <v>79.430000000000007</v>
      </c>
      <c r="Z3097">
        <v>81.45</v>
      </c>
      <c r="AA3097">
        <v>81.45</v>
      </c>
      <c r="AB3097">
        <v>79.81</v>
      </c>
    </row>
    <row r="3098" spans="1:28" x14ac:dyDescent="0.3">
      <c r="A3098" t="s">
        <v>28587</v>
      </c>
      <c r="B3098" t="s">
        <v>3631</v>
      </c>
      <c r="C3098" s="7">
        <v>-1.2651844792743501</v>
      </c>
      <c r="D3098" s="7">
        <v>-1.54614038672561</v>
      </c>
      <c r="E3098" s="7">
        <v>-1.5253384193750901</v>
      </c>
      <c r="F3098" s="7">
        <v>-0.67577838704898596</v>
      </c>
      <c r="G3098">
        <v>357350</v>
      </c>
      <c r="H3098" t="s">
        <v>1386</v>
      </c>
      <c r="I3098" t="s">
        <v>8134</v>
      </c>
      <c r="J3098" t="s">
        <v>1387</v>
      </c>
      <c r="K3098" t="s">
        <v>8706</v>
      </c>
      <c r="L3098" t="s">
        <v>3613</v>
      </c>
      <c r="M3098" t="s">
        <v>28586</v>
      </c>
      <c r="N3098" t="s">
        <v>28585</v>
      </c>
      <c r="O3098" t="s">
        <v>28584</v>
      </c>
      <c r="P3098" t="s">
        <v>1390</v>
      </c>
      <c r="Q3098" t="s">
        <v>3597</v>
      </c>
      <c r="S3098" t="s">
        <v>28583</v>
      </c>
      <c r="T3098" t="s">
        <v>1390</v>
      </c>
      <c r="U3098" t="s">
        <v>3597</v>
      </c>
      <c r="V3098" t="s">
        <v>28582</v>
      </c>
      <c r="Y3098">
        <v>29.68</v>
      </c>
      <c r="Z3098">
        <v>67.11</v>
      </c>
      <c r="AA3098">
        <v>67.11</v>
      </c>
    </row>
    <row r="3099" spans="1:28" x14ac:dyDescent="0.3">
      <c r="A3099" t="s">
        <v>20679</v>
      </c>
      <c r="B3099" t="s">
        <v>3636</v>
      </c>
      <c r="C3099" s="7">
        <v>0.84994484795423697</v>
      </c>
      <c r="D3099" s="7">
        <v>1.22273487827669</v>
      </c>
      <c r="E3099" s="7">
        <v>0.724546745131601</v>
      </c>
      <c r="F3099" s="7">
        <v>0.58137818703578303</v>
      </c>
      <c r="G3099">
        <v>246004</v>
      </c>
      <c r="I3099" t="s">
        <v>35</v>
      </c>
      <c r="K3099" t="s">
        <v>35</v>
      </c>
      <c r="N3099" t="s">
        <v>35</v>
      </c>
      <c r="Q3099" t="s">
        <v>35</v>
      </c>
      <c r="S3099" t="s">
        <v>20678</v>
      </c>
      <c r="U3099" t="s">
        <v>35</v>
      </c>
      <c r="V3099" t="s">
        <v>20677</v>
      </c>
      <c r="X3099">
        <v>100</v>
      </c>
      <c r="Z3099">
        <v>46.64</v>
      </c>
      <c r="AA3099">
        <v>46.11</v>
      </c>
    </row>
    <row r="3100" spans="1:28" x14ac:dyDescent="0.3">
      <c r="A3100" t="s">
        <v>28581</v>
      </c>
      <c r="B3100" t="s">
        <v>3636</v>
      </c>
      <c r="C3100" s="7">
        <v>1.4106569323271201</v>
      </c>
      <c r="D3100" s="7">
        <v>0.42855208931864303</v>
      </c>
      <c r="E3100" s="7">
        <v>0.76490129660491701</v>
      </c>
      <c r="F3100" s="7">
        <v>-0.53787476847203097</v>
      </c>
      <c r="G3100">
        <v>225190</v>
      </c>
      <c r="S3100" t="s">
        <v>2245</v>
      </c>
      <c r="T3100" t="s">
        <v>2246</v>
      </c>
      <c r="U3100" t="s">
        <v>3585</v>
      </c>
      <c r="V3100" t="s">
        <v>3644</v>
      </c>
      <c r="X3100">
        <v>100</v>
      </c>
      <c r="Z3100">
        <v>58.18</v>
      </c>
      <c r="AA3100">
        <v>58.18</v>
      </c>
    </row>
    <row r="3101" spans="1:28" x14ac:dyDescent="0.3">
      <c r="A3101" t="s">
        <v>12337</v>
      </c>
      <c r="B3101" t="s">
        <v>3636</v>
      </c>
      <c r="C3101" s="7">
        <v>0.67530525017199605</v>
      </c>
      <c r="D3101" s="7">
        <v>0.77511490703590002</v>
      </c>
      <c r="E3101" s="7">
        <v>0.71107727986819502</v>
      </c>
      <c r="F3101" s="7">
        <v>1.0332999228863</v>
      </c>
      <c r="G3101">
        <v>357353</v>
      </c>
      <c r="I3101" t="s">
        <v>35</v>
      </c>
      <c r="K3101" t="s">
        <v>35</v>
      </c>
      <c r="N3101" t="s">
        <v>35</v>
      </c>
      <c r="Q3101" t="s">
        <v>35</v>
      </c>
      <c r="U3101" t="s">
        <v>35</v>
      </c>
    </row>
    <row r="3102" spans="1:28" x14ac:dyDescent="0.3">
      <c r="A3102" t="s">
        <v>3205</v>
      </c>
      <c r="B3102" t="s">
        <v>3636</v>
      </c>
      <c r="C3102" s="7">
        <v>2.5680081664496801</v>
      </c>
      <c r="D3102" s="7">
        <v>2.7498296003411098</v>
      </c>
      <c r="E3102" s="7">
        <v>2.1978961050878101</v>
      </c>
      <c r="F3102" s="7">
        <v>2.1668191846703402</v>
      </c>
      <c r="G3102">
        <v>72187</v>
      </c>
      <c r="I3102" t="s">
        <v>35</v>
      </c>
      <c r="K3102" t="s">
        <v>35</v>
      </c>
      <c r="N3102" t="s">
        <v>35</v>
      </c>
      <c r="Q3102" t="s">
        <v>35</v>
      </c>
      <c r="S3102" t="s">
        <v>3206</v>
      </c>
      <c r="U3102" t="s">
        <v>35</v>
      </c>
      <c r="V3102" t="s">
        <v>3879</v>
      </c>
      <c r="X3102">
        <v>98.41</v>
      </c>
      <c r="Z3102">
        <v>32.880000000000003</v>
      </c>
      <c r="AA3102">
        <v>31.51</v>
      </c>
    </row>
    <row r="3103" spans="1:28" x14ac:dyDescent="0.3">
      <c r="A3103" t="s">
        <v>16720</v>
      </c>
      <c r="B3103" t="s">
        <v>3631</v>
      </c>
      <c r="C3103" s="7">
        <v>-0.47099976407543198</v>
      </c>
      <c r="D3103" s="7">
        <v>-0.51385085311152401</v>
      </c>
      <c r="E3103" s="7">
        <v>-1.32706143350937</v>
      </c>
      <c r="F3103" s="7">
        <v>-1.01488589252185</v>
      </c>
      <c r="G3103">
        <v>332560</v>
      </c>
      <c r="M3103" t="s">
        <v>16719</v>
      </c>
      <c r="N3103" t="s">
        <v>16718</v>
      </c>
      <c r="O3103" t="s">
        <v>16717</v>
      </c>
      <c r="P3103" t="s">
        <v>16716</v>
      </c>
      <c r="Q3103" t="s">
        <v>16715</v>
      </c>
      <c r="R3103" t="s">
        <v>16714</v>
      </c>
      <c r="S3103" t="s">
        <v>16713</v>
      </c>
      <c r="T3103" t="s">
        <v>16712</v>
      </c>
      <c r="U3103" t="s">
        <v>16711</v>
      </c>
      <c r="V3103" t="s">
        <v>16710</v>
      </c>
      <c r="X3103">
        <v>59.15</v>
      </c>
      <c r="Y3103">
        <v>27.84</v>
      </c>
      <c r="Z3103">
        <v>39.81</v>
      </c>
      <c r="AA3103">
        <v>39.81</v>
      </c>
    </row>
    <row r="3104" spans="1:28" x14ac:dyDescent="0.3">
      <c r="A3104" t="s">
        <v>28580</v>
      </c>
      <c r="B3104" t="s">
        <v>3636</v>
      </c>
      <c r="C3104" s="7">
        <v>1.0551313157298501</v>
      </c>
      <c r="D3104" s="7">
        <v>0</v>
      </c>
      <c r="E3104" s="7">
        <v>0</v>
      </c>
      <c r="F3104" s="7">
        <v>0</v>
      </c>
      <c r="G3104">
        <v>72195</v>
      </c>
      <c r="I3104" t="s">
        <v>35</v>
      </c>
      <c r="K3104" t="s">
        <v>35</v>
      </c>
      <c r="N3104" t="s">
        <v>35</v>
      </c>
      <c r="Q3104" t="s">
        <v>35</v>
      </c>
      <c r="U3104" t="s">
        <v>35</v>
      </c>
      <c r="X3104">
        <v>99</v>
      </c>
    </row>
    <row r="3105" spans="1:28" x14ac:dyDescent="0.3">
      <c r="A3105" t="s">
        <v>12336</v>
      </c>
      <c r="B3105" t="s">
        <v>3636</v>
      </c>
      <c r="C3105" s="7">
        <v>0.18087587722591</v>
      </c>
      <c r="D3105" s="7">
        <v>0.18745304729159301</v>
      </c>
      <c r="E3105" s="7">
        <v>0.41095598105232001</v>
      </c>
      <c r="F3105" s="7">
        <v>1.0336065138619399</v>
      </c>
      <c r="G3105">
        <v>332568</v>
      </c>
      <c r="H3105" t="s">
        <v>1748</v>
      </c>
      <c r="I3105" t="s">
        <v>1749</v>
      </c>
      <c r="J3105" t="s">
        <v>1750</v>
      </c>
      <c r="K3105" t="s">
        <v>1751</v>
      </c>
      <c r="L3105" t="s">
        <v>1752</v>
      </c>
      <c r="M3105" t="s">
        <v>12335</v>
      </c>
      <c r="N3105" t="s">
        <v>12334</v>
      </c>
      <c r="O3105" t="s">
        <v>12333</v>
      </c>
      <c r="P3105" t="s">
        <v>12332</v>
      </c>
      <c r="Q3105" t="s">
        <v>12331</v>
      </c>
      <c r="R3105" t="s">
        <v>12330</v>
      </c>
      <c r="S3105" t="s">
        <v>12329</v>
      </c>
      <c r="T3105" t="s">
        <v>1759</v>
      </c>
      <c r="U3105" t="s">
        <v>1760</v>
      </c>
      <c r="V3105" t="s">
        <v>12328</v>
      </c>
      <c r="X3105">
        <v>98.04</v>
      </c>
      <c r="Y3105">
        <v>38.81</v>
      </c>
      <c r="Z3105">
        <v>52.85</v>
      </c>
      <c r="AA3105">
        <v>52.85</v>
      </c>
    </row>
    <row r="3106" spans="1:28" x14ac:dyDescent="0.3">
      <c r="A3106" t="s">
        <v>3207</v>
      </c>
      <c r="B3106" t="s">
        <v>3636</v>
      </c>
      <c r="C3106" s="7">
        <v>2.8630088691600202</v>
      </c>
      <c r="D3106" s="7">
        <v>3.17829513028662</v>
      </c>
      <c r="E3106" s="7">
        <v>2.9949396513352502</v>
      </c>
      <c r="F3106" s="7">
        <v>3.26991199965595</v>
      </c>
      <c r="G3106">
        <v>357363</v>
      </c>
      <c r="I3106" t="s">
        <v>35</v>
      </c>
      <c r="K3106" t="s">
        <v>35</v>
      </c>
      <c r="N3106" t="s">
        <v>35</v>
      </c>
      <c r="Q3106" t="s">
        <v>35</v>
      </c>
      <c r="U3106" t="s">
        <v>35</v>
      </c>
      <c r="X3106">
        <v>100</v>
      </c>
    </row>
    <row r="3107" spans="1:28" x14ac:dyDescent="0.3">
      <c r="A3107" t="s">
        <v>20676</v>
      </c>
      <c r="B3107" t="s">
        <v>3631</v>
      </c>
      <c r="C3107" s="7">
        <v>-0.85291775242538004</v>
      </c>
      <c r="D3107" s="7">
        <v>-1.0993830701530101</v>
      </c>
      <c r="E3107" s="7">
        <v>-0.95104344032238997</v>
      </c>
      <c r="F3107" s="7">
        <v>-1.33340007094553</v>
      </c>
      <c r="G3107">
        <v>352638</v>
      </c>
      <c r="I3107" t="s">
        <v>35</v>
      </c>
      <c r="K3107" t="s">
        <v>35</v>
      </c>
      <c r="N3107" t="s">
        <v>35</v>
      </c>
      <c r="Q3107" t="s">
        <v>35</v>
      </c>
      <c r="U3107" t="s">
        <v>35</v>
      </c>
      <c r="X3107">
        <v>94.68</v>
      </c>
    </row>
    <row r="3108" spans="1:28" x14ac:dyDescent="0.3">
      <c r="A3108" t="s">
        <v>20675</v>
      </c>
      <c r="B3108" t="s">
        <v>3631</v>
      </c>
      <c r="C3108" s="7">
        <v>-0.99444936939020301</v>
      </c>
      <c r="D3108" s="7">
        <v>-1.6960160779721001</v>
      </c>
      <c r="E3108" s="7">
        <v>-1.3153626915388501</v>
      </c>
      <c r="F3108" s="7">
        <v>-0.57869597508827797</v>
      </c>
      <c r="G3108">
        <v>103060</v>
      </c>
      <c r="I3108" t="s">
        <v>35</v>
      </c>
      <c r="K3108" t="s">
        <v>35</v>
      </c>
      <c r="N3108" t="s">
        <v>35</v>
      </c>
      <c r="Q3108" t="s">
        <v>35</v>
      </c>
      <c r="U3108" t="s">
        <v>35</v>
      </c>
      <c r="V3108" t="s">
        <v>20674</v>
      </c>
      <c r="X3108">
        <v>100</v>
      </c>
      <c r="Z3108">
        <v>36.11</v>
      </c>
    </row>
    <row r="3109" spans="1:28" x14ac:dyDescent="0.3">
      <c r="A3109" t="s">
        <v>4260</v>
      </c>
      <c r="B3109" t="s">
        <v>3631</v>
      </c>
      <c r="C3109" s="7">
        <v>-1.5371774780943399</v>
      </c>
      <c r="D3109" s="7">
        <v>-1.5506262389371399</v>
      </c>
      <c r="E3109" s="7">
        <v>-1.72838455014659</v>
      </c>
      <c r="F3109" s="7">
        <v>-2.0138894178120301</v>
      </c>
      <c r="G3109">
        <v>347402</v>
      </c>
      <c r="H3109" t="s">
        <v>230</v>
      </c>
      <c r="I3109" t="s">
        <v>3536</v>
      </c>
      <c r="J3109" t="s">
        <v>4259</v>
      </c>
      <c r="K3109" t="s">
        <v>8813</v>
      </c>
      <c r="L3109" t="s">
        <v>4258</v>
      </c>
      <c r="M3109" t="s">
        <v>4257</v>
      </c>
      <c r="N3109" t="s">
        <v>4256</v>
      </c>
      <c r="O3109" t="s">
        <v>4255</v>
      </c>
      <c r="P3109" t="s">
        <v>238</v>
      </c>
      <c r="Q3109" t="s">
        <v>239</v>
      </c>
      <c r="R3109" t="s">
        <v>4254</v>
      </c>
      <c r="S3109" t="s">
        <v>4253</v>
      </c>
      <c r="T3109" t="s">
        <v>4252</v>
      </c>
      <c r="U3109" t="s">
        <v>4251</v>
      </c>
      <c r="V3109" t="s">
        <v>4250</v>
      </c>
      <c r="X3109">
        <v>99.27</v>
      </c>
      <c r="Y3109">
        <v>44.19</v>
      </c>
      <c r="Z3109">
        <v>58.42</v>
      </c>
      <c r="AA3109">
        <v>58.42</v>
      </c>
    </row>
    <row r="3110" spans="1:28" x14ac:dyDescent="0.3">
      <c r="A3110" t="s">
        <v>28579</v>
      </c>
      <c r="B3110" t="s">
        <v>3636</v>
      </c>
      <c r="C3110" s="7">
        <v>1.0733394413713799</v>
      </c>
      <c r="D3110" s="7">
        <v>0.85836564234676305</v>
      </c>
      <c r="E3110" s="7">
        <v>0.51286189604394605</v>
      </c>
      <c r="F3110" s="7">
        <v>1.5566756982579699</v>
      </c>
      <c r="G3110">
        <v>341462</v>
      </c>
      <c r="H3110" t="s">
        <v>2408</v>
      </c>
      <c r="I3110" t="s">
        <v>2409</v>
      </c>
      <c r="J3110" t="s">
        <v>2410</v>
      </c>
      <c r="K3110" t="s">
        <v>2411</v>
      </c>
      <c r="L3110" t="s">
        <v>2412</v>
      </c>
      <c r="M3110" t="s">
        <v>28578</v>
      </c>
      <c r="N3110" t="s">
        <v>28577</v>
      </c>
      <c r="O3110" t="s">
        <v>28576</v>
      </c>
      <c r="P3110" t="s">
        <v>2410</v>
      </c>
      <c r="Q3110" t="s">
        <v>28573</v>
      </c>
      <c r="R3110" t="s">
        <v>28575</v>
      </c>
      <c r="S3110" t="s">
        <v>28574</v>
      </c>
      <c r="T3110" t="s">
        <v>2410</v>
      </c>
      <c r="U3110" t="s">
        <v>28573</v>
      </c>
      <c r="V3110" t="s">
        <v>28572</v>
      </c>
      <c r="X3110">
        <v>99.67</v>
      </c>
      <c r="Y3110">
        <v>39.93</v>
      </c>
      <c r="Z3110">
        <v>83.33</v>
      </c>
      <c r="AA3110">
        <v>83.33</v>
      </c>
    </row>
    <row r="3111" spans="1:28" x14ac:dyDescent="0.3">
      <c r="A3111" t="s">
        <v>12327</v>
      </c>
      <c r="B3111" t="s">
        <v>3636</v>
      </c>
      <c r="C3111" s="7">
        <v>0.49737829110624798</v>
      </c>
      <c r="D3111" s="7">
        <v>0.66170877165972897</v>
      </c>
      <c r="E3111" s="7">
        <v>0.49163821816536102</v>
      </c>
      <c r="F3111" s="7">
        <v>1.5339405439440399</v>
      </c>
      <c r="G3111">
        <v>63189</v>
      </c>
      <c r="J3111" t="s">
        <v>5159</v>
      </c>
      <c r="K3111" t="s">
        <v>5158</v>
      </c>
      <c r="L3111" t="s">
        <v>5158</v>
      </c>
      <c r="M3111" t="s">
        <v>12326</v>
      </c>
      <c r="N3111" t="s">
        <v>12325</v>
      </c>
      <c r="O3111" t="s">
        <v>12324</v>
      </c>
      <c r="P3111" t="s">
        <v>5153</v>
      </c>
      <c r="Q3111" t="s">
        <v>5152</v>
      </c>
      <c r="R3111" t="s">
        <v>12323</v>
      </c>
      <c r="S3111" t="s">
        <v>12322</v>
      </c>
      <c r="T3111" t="s">
        <v>5153</v>
      </c>
      <c r="U3111" t="s">
        <v>5152</v>
      </c>
      <c r="V3111" t="s">
        <v>12321</v>
      </c>
      <c r="X3111">
        <v>100</v>
      </c>
      <c r="Y3111">
        <v>67.31</v>
      </c>
      <c r="Z3111">
        <v>83.67</v>
      </c>
      <c r="AA3111">
        <v>79.59</v>
      </c>
    </row>
    <row r="3112" spans="1:28" x14ac:dyDescent="0.3">
      <c r="A3112" t="s">
        <v>28571</v>
      </c>
      <c r="B3112" t="s">
        <v>3631</v>
      </c>
      <c r="C3112" s="7">
        <v>-1.41484729008197</v>
      </c>
      <c r="D3112" s="7">
        <v>-1.6276937531987601</v>
      </c>
      <c r="E3112" s="7">
        <v>-1.6772378245446999</v>
      </c>
      <c r="F3112" s="7">
        <v>-1.05447209927398</v>
      </c>
      <c r="G3112">
        <v>341467</v>
      </c>
      <c r="S3112" t="s">
        <v>28570</v>
      </c>
      <c r="T3112" t="s">
        <v>28569</v>
      </c>
      <c r="U3112" t="s">
        <v>28568</v>
      </c>
      <c r="V3112" t="s">
        <v>28567</v>
      </c>
      <c r="X3112">
        <v>100</v>
      </c>
      <c r="Z3112">
        <v>58.57</v>
      </c>
      <c r="AA3112">
        <v>58.57</v>
      </c>
    </row>
    <row r="3113" spans="1:28" x14ac:dyDescent="0.3">
      <c r="A3113" t="s">
        <v>7280</v>
      </c>
      <c r="B3113" t="s">
        <v>3631</v>
      </c>
      <c r="C3113" s="7">
        <v>-2.03810924464142</v>
      </c>
      <c r="D3113" s="7">
        <v>-1.23811128790341</v>
      </c>
      <c r="E3113" s="7">
        <v>-0.64846278615019703</v>
      </c>
      <c r="F3113" s="7">
        <v>-0.65031267623320899</v>
      </c>
      <c r="G3113">
        <v>67491</v>
      </c>
      <c r="M3113" t="s">
        <v>7279</v>
      </c>
      <c r="N3113" t="s">
        <v>7278</v>
      </c>
      <c r="O3113" t="s">
        <v>7277</v>
      </c>
      <c r="P3113" t="s">
        <v>7276</v>
      </c>
      <c r="Q3113" t="s">
        <v>7275</v>
      </c>
      <c r="R3113" t="s">
        <v>7274</v>
      </c>
      <c r="S3113" t="s">
        <v>7273</v>
      </c>
      <c r="T3113" t="s">
        <v>7272</v>
      </c>
      <c r="U3113" t="s">
        <v>7271</v>
      </c>
      <c r="V3113" t="s">
        <v>7270</v>
      </c>
      <c r="X3113">
        <v>85.46</v>
      </c>
      <c r="Y3113">
        <v>50</v>
      </c>
      <c r="Z3113">
        <v>27.78</v>
      </c>
      <c r="AA3113">
        <v>27.78</v>
      </c>
    </row>
    <row r="3114" spans="1:28" x14ac:dyDescent="0.3">
      <c r="A3114" t="s">
        <v>3208</v>
      </c>
      <c r="B3114" t="s">
        <v>3639</v>
      </c>
      <c r="C3114" s="7">
        <v>4.3143194145532497</v>
      </c>
      <c r="D3114" s="7">
        <v>4.8263125827098898</v>
      </c>
      <c r="E3114" s="7">
        <v>5.05143480212545</v>
      </c>
      <c r="F3114" s="7">
        <v>3.8504877375097002</v>
      </c>
      <c r="G3114">
        <v>72236</v>
      </c>
      <c r="J3114" t="s">
        <v>2925</v>
      </c>
      <c r="K3114" t="s">
        <v>7269</v>
      </c>
      <c r="L3114" t="s">
        <v>2926</v>
      </c>
      <c r="S3114" t="s">
        <v>3209</v>
      </c>
      <c r="T3114" t="s">
        <v>3210</v>
      </c>
      <c r="U3114" t="s">
        <v>7268</v>
      </c>
      <c r="V3114" t="s">
        <v>3756</v>
      </c>
      <c r="X3114">
        <v>82.17</v>
      </c>
      <c r="Z3114">
        <v>35.46</v>
      </c>
      <c r="AA3114">
        <v>37.880000000000003</v>
      </c>
    </row>
    <row r="3115" spans="1:28" x14ac:dyDescent="0.3">
      <c r="A3115" t="s">
        <v>3211</v>
      </c>
      <c r="B3115" t="s">
        <v>3639</v>
      </c>
      <c r="C3115" s="7">
        <v>3.4991825728475798</v>
      </c>
      <c r="D3115" s="7">
        <v>3.9075057409490599</v>
      </c>
      <c r="E3115" s="7">
        <v>1.95260821956923</v>
      </c>
      <c r="F3115" s="7">
        <v>4.9900955657091801</v>
      </c>
      <c r="G3115">
        <v>352652</v>
      </c>
      <c r="H3115" t="s">
        <v>3212</v>
      </c>
      <c r="I3115" t="s">
        <v>8730</v>
      </c>
      <c r="J3115" t="s">
        <v>3043</v>
      </c>
      <c r="K3115" t="s">
        <v>8731</v>
      </c>
      <c r="L3115" t="s">
        <v>3044</v>
      </c>
      <c r="M3115" t="s">
        <v>3213</v>
      </c>
      <c r="N3115" t="s">
        <v>3214</v>
      </c>
      <c r="O3115" t="s">
        <v>3215</v>
      </c>
      <c r="P3115" t="s">
        <v>3047</v>
      </c>
      <c r="Q3115" t="s">
        <v>8732</v>
      </c>
      <c r="R3115" t="s">
        <v>3216</v>
      </c>
      <c r="S3115" t="s">
        <v>3217</v>
      </c>
      <c r="T3115" t="s">
        <v>3047</v>
      </c>
      <c r="U3115" t="s">
        <v>8732</v>
      </c>
      <c r="V3115" t="s">
        <v>3878</v>
      </c>
      <c r="X3115">
        <v>100</v>
      </c>
      <c r="Y3115">
        <v>36.479999999999997</v>
      </c>
      <c r="Z3115">
        <v>53.09</v>
      </c>
      <c r="AA3115">
        <v>53.33</v>
      </c>
    </row>
    <row r="3116" spans="1:28" x14ac:dyDescent="0.3">
      <c r="A3116" t="s">
        <v>12320</v>
      </c>
      <c r="B3116" t="s">
        <v>3636</v>
      </c>
      <c r="C3116" s="7">
        <v>0.70973322254602</v>
      </c>
      <c r="D3116" s="7">
        <v>0.44320214004012698</v>
      </c>
      <c r="E3116" s="7">
        <v>0.69465040387232801</v>
      </c>
      <c r="F3116" s="7">
        <v>1.16275852336552</v>
      </c>
      <c r="G3116">
        <v>264699</v>
      </c>
      <c r="H3116" t="s">
        <v>12319</v>
      </c>
      <c r="I3116" t="s">
        <v>12318</v>
      </c>
      <c r="J3116" t="s">
        <v>12317</v>
      </c>
      <c r="K3116" t="s">
        <v>12316</v>
      </c>
      <c r="L3116" t="s">
        <v>12315</v>
      </c>
      <c r="M3116" t="s">
        <v>12314</v>
      </c>
      <c r="N3116" t="s">
        <v>12313</v>
      </c>
      <c r="P3116" t="s">
        <v>12311</v>
      </c>
      <c r="Q3116" t="s">
        <v>12310</v>
      </c>
      <c r="S3116" t="s">
        <v>12312</v>
      </c>
      <c r="T3116" t="s">
        <v>12311</v>
      </c>
      <c r="U3116" t="s">
        <v>12310</v>
      </c>
      <c r="V3116" t="s">
        <v>12309</v>
      </c>
      <c r="X3116">
        <v>100</v>
      </c>
      <c r="Y3116">
        <v>33.46</v>
      </c>
      <c r="Z3116">
        <v>69.39</v>
      </c>
      <c r="AA3116">
        <v>69.39</v>
      </c>
    </row>
    <row r="3117" spans="1:28" x14ac:dyDescent="0.3">
      <c r="A3117" t="s">
        <v>20673</v>
      </c>
      <c r="B3117" t="s">
        <v>3636</v>
      </c>
      <c r="C3117" s="7">
        <v>0.99812582443968301</v>
      </c>
      <c r="D3117" s="7">
        <v>1.28722933949567</v>
      </c>
      <c r="E3117" s="7">
        <v>0.63770443956672695</v>
      </c>
      <c r="F3117" s="7">
        <v>1.67250108554664</v>
      </c>
      <c r="G3117">
        <v>341483</v>
      </c>
      <c r="H3117" t="s">
        <v>20672</v>
      </c>
      <c r="I3117" t="s">
        <v>20671</v>
      </c>
      <c r="J3117" t="s">
        <v>20670</v>
      </c>
      <c r="K3117" t="s">
        <v>20669</v>
      </c>
      <c r="L3117" t="s">
        <v>20668</v>
      </c>
      <c r="M3117" t="s">
        <v>20667</v>
      </c>
      <c r="N3117" t="s">
        <v>20666</v>
      </c>
      <c r="O3117" t="s">
        <v>20665</v>
      </c>
      <c r="P3117" t="s">
        <v>114</v>
      </c>
      <c r="Q3117" t="s">
        <v>115</v>
      </c>
      <c r="R3117" t="s">
        <v>20664</v>
      </c>
      <c r="S3117" t="s">
        <v>20663</v>
      </c>
      <c r="T3117" t="s">
        <v>114</v>
      </c>
      <c r="U3117" t="s">
        <v>115</v>
      </c>
      <c r="V3117" t="s">
        <v>20662</v>
      </c>
      <c r="X3117">
        <v>100</v>
      </c>
      <c r="Y3117">
        <v>36.76</v>
      </c>
      <c r="Z3117">
        <v>63.64</v>
      </c>
      <c r="AA3117">
        <v>63.64</v>
      </c>
    </row>
    <row r="3118" spans="1:28" x14ac:dyDescent="0.3">
      <c r="A3118" t="s">
        <v>28566</v>
      </c>
      <c r="B3118" t="s">
        <v>3631</v>
      </c>
      <c r="C3118" s="7">
        <v>-1.0028650552041001</v>
      </c>
      <c r="D3118" s="7">
        <v>-1.5153117726016601</v>
      </c>
      <c r="E3118" s="7">
        <v>-1.08613722691556</v>
      </c>
      <c r="F3118" s="7">
        <v>-0.202428581536237</v>
      </c>
      <c r="G3118">
        <v>92610</v>
      </c>
      <c r="J3118" t="s">
        <v>28565</v>
      </c>
      <c r="K3118" t="s">
        <v>28564</v>
      </c>
      <c r="L3118" t="s">
        <v>28563</v>
      </c>
      <c r="M3118" t="s">
        <v>28562</v>
      </c>
      <c r="N3118" t="s">
        <v>28561</v>
      </c>
      <c r="O3118" t="s">
        <v>28560</v>
      </c>
      <c r="P3118" t="s">
        <v>28559</v>
      </c>
      <c r="Q3118" t="s">
        <v>28558</v>
      </c>
      <c r="R3118" t="s">
        <v>28557</v>
      </c>
      <c r="S3118" t="s">
        <v>28556</v>
      </c>
      <c r="T3118" t="s">
        <v>2545</v>
      </c>
      <c r="U3118" t="s">
        <v>5005</v>
      </c>
      <c r="V3118" t="s">
        <v>28555</v>
      </c>
      <c r="X3118">
        <v>92.73</v>
      </c>
      <c r="Y3118">
        <v>46.15</v>
      </c>
      <c r="Z3118">
        <v>54.48</v>
      </c>
      <c r="AA3118">
        <v>54.48</v>
      </c>
    </row>
    <row r="3119" spans="1:28" x14ac:dyDescent="0.3">
      <c r="A3119" t="s">
        <v>3218</v>
      </c>
      <c r="B3119" t="s">
        <v>3639</v>
      </c>
      <c r="C3119" s="7">
        <v>6.41593456094808</v>
      </c>
      <c r="D3119" s="7">
        <v>6.5650795470808196</v>
      </c>
      <c r="E3119" s="7">
        <v>7.00009144127878</v>
      </c>
      <c r="F3119" s="7">
        <v>6.9156734528030199</v>
      </c>
      <c r="G3119">
        <v>72249</v>
      </c>
      <c r="I3119" t="s">
        <v>35</v>
      </c>
      <c r="K3119" t="s">
        <v>35</v>
      </c>
      <c r="N3119" t="s">
        <v>35</v>
      </c>
      <c r="Q3119" t="s">
        <v>35</v>
      </c>
      <c r="S3119" t="s">
        <v>3219</v>
      </c>
      <c r="U3119" t="s">
        <v>35</v>
      </c>
      <c r="V3119" t="s">
        <v>3877</v>
      </c>
      <c r="W3119" t="s">
        <v>7267</v>
      </c>
      <c r="X3119">
        <v>100</v>
      </c>
      <c r="Z3119">
        <v>32.19</v>
      </c>
      <c r="AA3119">
        <v>32.19</v>
      </c>
      <c r="AB3119">
        <v>92.16</v>
      </c>
    </row>
    <row r="3120" spans="1:28" x14ac:dyDescent="0.3">
      <c r="A3120" t="s">
        <v>4249</v>
      </c>
      <c r="B3120" t="s">
        <v>3631</v>
      </c>
      <c r="C3120" s="7">
        <v>-0.373451487111705</v>
      </c>
      <c r="D3120" s="7">
        <v>0.13414257969943999</v>
      </c>
      <c r="E3120" s="7">
        <v>0.321548047825159</v>
      </c>
      <c r="F3120" s="7">
        <v>-2.1590703793117698</v>
      </c>
      <c r="G3120">
        <v>72253</v>
      </c>
      <c r="I3120" t="s">
        <v>35</v>
      </c>
      <c r="K3120" t="s">
        <v>35</v>
      </c>
      <c r="N3120" t="s">
        <v>35</v>
      </c>
      <c r="Q3120" t="s">
        <v>35</v>
      </c>
      <c r="U3120" t="s">
        <v>35</v>
      </c>
    </row>
    <row r="3121" spans="1:28" x14ac:dyDescent="0.3">
      <c r="A3121" t="s">
        <v>6061</v>
      </c>
      <c r="B3121" t="s">
        <v>3636</v>
      </c>
      <c r="C3121" s="7">
        <v>0.67063154405744296</v>
      </c>
      <c r="D3121" s="7">
        <v>2.0034877324574198</v>
      </c>
      <c r="E3121" s="7">
        <v>0.85326193253120497</v>
      </c>
      <c r="F3121" s="7">
        <v>3.2238136336121501</v>
      </c>
      <c r="G3121">
        <v>341496</v>
      </c>
      <c r="H3121" t="s">
        <v>6060</v>
      </c>
      <c r="I3121" t="s">
        <v>6059</v>
      </c>
      <c r="J3121" t="s">
        <v>1822</v>
      </c>
      <c r="K3121" t="s">
        <v>3589</v>
      </c>
      <c r="L3121" t="s">
        <v>3590</v>
      </c>
      <c r="S3121" t="s">
        <v>6058</v>
      </c>
      <c r="T3121" t="s">
        <v>6057</v>
      </c>
      <c r="U3121" t="s">
        <v>8930</v>
      </c>
      <c r="V3121" t="s">
        <v>6056</v>
      </c>
      <c r="X3121">
        <v>78.069999999999993</v>
      </c>
      <c r="Z3121">
        <v>47.96</v>
      </c>
      <c r="AA3121">
        <v>47.96</v>
      </c>
    </row>
    <row r="3122" spans="1:28" x14ac:dyDescent="0.3">
      <c r="A3122" t="s">
        <v>28554</v>
      </c>
      <c r="B3122" t="s">
        <v>3631</v>
      </c>
      <c r="C3122" s="7">
        <v>-1.2815621324322899</v>
      </c>
      <c r="D3122" s="7">
        <v>0.439007330559118</v>
      </c>
      <c r="E3122" s="7">
        <v>0.47428935311091802</v>
      </c>
      <c r="F3122" s="7">
        <v>0.34632424411776003</v>
      </c>
      <c r="G3122">
        <v>341503</v>
      </c>
      <c r="H3122" t="s">
        <v>3332</v>
      </c>
      <c r="I3122" t="s">
        <v>7226</v>
      </c>
      <c r="J3122" t="s">
        <v>197</v>
      </c>
      <c r="K3122" t="s">
        <v>8758</v>
      </c>
      <c r="L3122" t="s">
        <v>3582</v>
      </c>
      <c r="M3122" t="s">
        <v>24072</v>
      </c>
      <c r="N3122" t="s">
        <v>24071</v>
      </c>
      <c r="O3122" t="s">
        <v>24070</v>
      </c>
      <c r="P3122" t="s">
        <v>197</v>
      </c>
      <c r="Q3122" t="s">
        <v>8702</v>
      </c>
      <c r="R3122" t="s">
        <v>24069</v>
      </c>
      <c r="S3122" t="s">
        <v>28553</v>
      </c>
      <c r="T3122" t="s">
        <v>357</v>
      </c>
      <c r="U3122" t="s">
        <v>8735</v>
      </c>
      <c r="V3122" t="s">
        <v>28552</v>
      </c>
      <c r="X3122">
        <v>88.22</v>
      </c>
      <c r="Y3122">
        <v>30.83</v>
      </c>
      <c r="Z3122">
        <v>65.06</v>
      </c>
      <c r="AA3122">
        <v>65.06</v>
      </c>
    </row>
    <row r="3123" spans="1:28" x14ac:dyDescent="0.3">
      <c r="A3123" t="s">
        <v>20661</v>
      </c>
      <c r="B3123" t="s">
        <v>3636</v>
      </c>
      <c r="C3123" s="7">
        <v>0.72785931321096298</v>
      </c>
      <c r="D3123" s="7">
        <v>1.1701149077126001</v>
      </c>
      <c r="E3123" s="7">
        <v>1.8545132420961601</v>
      </c>
      <c r="F3123" s="7">
        <v>0.78270240143393399</v>
      </c>
      <c r="G3123">
        <v>263472</v>
      </c>
      <c r="H3123" t="s">
        <v>12202</v>
      </c>
      <c r="I3123" t="s">
        <v>12201</v>
      </c>
      <c r="J3123" t="s">
        <v>20660</v>
      </c>
      <c r="K3123" t="s">
        <v>35117</v>
      </c>
      <c r="L3123" t="s">
        <v>35118</v>
      </c>
      <c r="M3123" t="s">
        <v>20659</v>
      </c>
      <c r="N3123" t="s">
        <v>35119</v>
      </c>
      <c r="O3123" t="s">
        <v>20658</v>
      </c>
      <c r="P3123" t="s">
        <v>17268</v>
      </c>
      <c r="Q3123" t="s">
        <v>35120</v>
      </c>
      <c r="R3123" t="s">
        <v>20657</v>
      </c>
      <c r="S3123" t="s">
        <v>20656</v>
      </c>
      <c r="T3123" t="s">
        <v>589</v>
      </c>
      <c r="U3123" t="s">
        <v>6395</v>
      </c>
      <c r="V3123" t="s">
        <v>20655</v>
      </c>
      <c r="X3123">
        <v>100</v>
      </c>
      <c r="Y3123">
        <v>29.27</v>
      </c>
      <c r="Z3123">
        <v>58.82</v>
      </c>
      <c r="AA3123">
        <v>58.82</v>
      </c>
    </row>
    <row r="3124" spans="1:28" x14ac:dyDescent="0.3">
      <c r="A3124" t="s">
        <v>3220</v>
      </c>
      <c r="B3124" t="s">
        <v>3636</v>
      </c>
      <c r="C3124" s="7">
        <v>2.44703073407578</v>
      </c>
      <c r="D3124" s="7">
        <v>3.06780813748634</v>
      </c>
      <c r="E3124" s="7">
        <v>2.4663197572190501</v>
      </c>
      <c r="F3124" s="7">
        <v>2.09299804429362</v>
      </c>
      <c r="G3124">
        <v>263261</v>
      </c>
      <c r="H3124" t="s">
        <v>293</v>
      </c>
      <c r="I3124" t="s">
        <v>294</v>
      </c>
      <c r="J3124" t="s">
        <v>353</v>
      </c>
      <c r="K3124" t="s">
        <v>3574</v>
      </c>
      <c r="L3124" t="s">
        <v>3575</v>
      </c>
      <c r="M3124" t="s">
        <v>3221</v>
      </c>
      <c r="N3124" t="s">
        <v>7266</v>
      </c>
      <c r="O3124" t="s">
        <v>3222</v>
      </c>
      <c r="P3124" t="s">
        <v>3223</v>
      </c>
      <c r="Q3124" t="s">
        <v>3607</v>
      </c>
      <c r="R3124" t="s">
        <v>3224</v>
      </c>
      <c r="S3124" t="s">
        <v>3225</v>
      </c>
      <c r="T3124" t="s">
        <v>3226</v>
      </c>
      <c r="U3124" t="s">
        <v>3608</v>
      </c>
      <c r="V3124" t="s">
        <v>3876</v>
      </c>
      <c r="X3124">
        <v>100</v>
      </c>
      <c r="Y3124">
        <v>35.11</v>
      </c>
      <c r="Z3124">
        <v>43.41</v>
      </c>
      <c r="AA3124">
        <v>43.41</v>
      </c>
    </row>
    <row r="3125" spans="1:28" x14ac:dyDescent="0.3">
      <c r="A3125" t="s">
        <v>28551</v>
      </c>
      <c r="B3125" t="s">
        <v>3636</v>
      </c>
      <c r="C3125" s="7">
        <v>1.1148329349677499</v>
      </c>
      <c r="D3125" s="7">
        <v>0.70835254138977499</v>
      </c>
      <c r="E3125" s="7">
        <v>1.0650790534261201</v>
      </c>
      <c r="F3125" s="7">
        <v>0.39001890008096801</v>
      </c>
      <c r="G3125">
        <v>323470</v>
      </c>
      <c r="H3125" t="s">
        <v>17525</v>
      </c>
      <c r="I3125" t="s">
        <v>34739</v>
      </c>
      <c r="J3125" t="s">
        <v>1676</v>
      </c>
      <c r="K3125" t="s">
        <v>1677</v>
      </c>
      <c r="L3125" t="s">
        <v>34740</v>
      </c>
      <c r="M3125" t="s">
        <v>28550</v>
      </c>
      <c r="N3125" t="s">
        <v>34741</v>
      </c>
      <c r="O3125" t="s">
        <v>28549</v>
      </c>
      <c r="P3125" t="s">
        <v>6489</v>
      </c>
      <c r="Q3125" t="s">
        <v>8913</v>
      </c>
      <c r="R3125" t="s">
        <v>28548</v>
      </c>
      <c r="S3125" t="s">
        <v>28547</v>
      </c>
      <c r="T3125" t="s">
        <v>6489</v>
      </c>
      <c r="U3125" t="s">
        <v>8913</v>
      </c>
      <c r="V3125" t="s">
        <v>28546</v>
      </c>
      <c r="W3125" t="s">
        <v>28545</v>
      </c>
      <c r="X3125">
        <v>100</v>
      </c>
      <c r="Y3125">
        <v>76.09</v>
      </c>
      <c r="Z3125">
        <v>74.81</v>
      </c>
      <c r="AA3125">
        <v>74.81</v>
      </c>
      <c r="AB3125">
        <v>80.569999999999993</v>
      </c>
    </row>
    <row r="3126" spans="1:28" x14ac:dyDescent="0.3">
      <c r="A3126" t="s">
        <v>16709</v>
      </c>
      <c r="B3126" t="s">
        <v>3636</v>
      </c>
      <c r="C3126" s="7">
        <v>0.56634553089820105</v>
      </c>
      <c r="D3126" s="7">
        <v>0.71587020468891704</v>
      </c>
      <c r="E3126" s="7">
        <v>1.5202477850968601</v>
      </c>
      <c r="F3126" s="7">
        <v>1.94309437816652</v>
      </c>
      <c r="G3126">
        <v>72282</v>
      </c>
      <c r="H3126" t="s">
        <v>16708</v>
      </c>
      <c r="I3126" t="s">
        <v>16707</v>
      </c>
      <c r="X3126">
        <v>89.4</v>
      </c>
    </row>
    <row r="3127" spans="1:28" x14ac:dyDescent="0.3">
      <c r="A3127" t="s">
        <v>3227</v>
      </c>
      <c r="B3127" t="s">
        <v>3636</v>
      </c>
      <c r="C3127" s="7">
        <v>2.3945312215067398</v>
      </c>
      <c r="D3127" s="7">
        <v>2.6839726080775601</v>
      </c>
      <c r="E3127" s="7">
        <v>1.34647436543807</v>
      </c>
      <c r="F3127" s="7">
        <v>3.2960426849931301</v>
      </c>
      <c r="G3127">
        <v>263875</v>
      </c>
      <c r="H3127" t="s">
        <v>54</v>
      </c>
      <c r="I3127" t="s">
        <v>55</v>
      </c>
      <c r="J3127" t="s">
        <v>3228</v>
      </c>
      <c r="K3127" t="s">
        <v>3229</v>
      </c>
      <c r="L3127" t="s">
        <v>3230</v>
      </c>
      <c r="M3127" t="s">
        <v>3231</v>
      </c>
      <c r="N3127" t="s">
        <v>3232</v>
      </c>
      <c r="O3127" t="s">
        <v>3233</v>
      </c>
      <c r="P3127" t="s">
        <v>3234</v>
      </c>
      <c r="Q3127" t="s">
        <v>3235</v>
      </c>
      <c r="R3127" t="s">
        <v>3236</v>
      </c>
      <c r="S3127" t="s">
        <v>3237</v>
      </c>
      <c r="T3127" t="s">
        <v>3238</v>
      </c>
      <c r="U3127" t="s">
        <v>3239</v>
      </c>
      <c r="V3127" t="s">
        <v>3875</v>
      </c>
      <c r="W3127" t="s">
        <v>7265</v>
      </c>
      <c r="X3127">
        <v>100</v>
      </c>
      <c r="Y3127">
        <v>34.26</v>
      </c>
      <c r="Z3127">
        <v>55.96</v>
      </c>
      <c r="AA3127">
        <v>55.96</v>
      </c>
      <c r="AB3127">
        <v>91.84</v>
      </c>
    </row>
    <row r="3128" spans="1:28" x14ac:dyDescent="0.3">
      <c r="A3128" t="s">
        <v>12308</v>
      </c>
      <c r="B3128" t="s">
        <v>3636</v>
      </c>
      <c r="C3128" s="7">
        <v>0.88941294519973002</v>
      </c>
      <c r="D3128" s="7">
        <v>0.94723733178911096</v>
      </c>
      <c r="E3128" s="7">
        <v>0.46178413736382701</v>
      </c>
      <c r="F3128" s="7">
        <v>1.01102659204622</v>
      </c>
      <c r="G3128">
        <v>264737</v>
      </c>
      <c r="S3128" t="s">
        <v>12307</v>
      </c>
      <c r="T3128" t="s">
        <v>4381</v>
      </c>
      <c r="U3128" t="s">
        <v>8798</v>
      </c>
      <c r="V3128" t="s">
        <v>12306</v>
      </c>
      <c r="X3128">
        <v>100</v>
      </c>
      <c r="Z3128">
        <v>67.58</v>
      </c>
      <c r="AA3128">
        <v>67.58</v>
      </c>
    </row>
    <row r="3129" spans="1:28" x14ac:dyDescent="0.3">
      <c r="A3129" t="s">
        <v>3240</v>
      </c>
      <c r="B3129" t="s">
        <v>3636</v>
      </c>
      <c r="C3129" s="7">
        <v>1.51517237578385</v>
      </c>
      <c r="D3129" s="7">
        <v>2.3326033629215099</v>
      </c>
      <c r="E3129" s="7">
        <v>0.49111540180455499</v>
      </c>
      <c r="F3129" s="7">
        <v>4.2043226970234002</v>
      </c>
      <c r="G3129">
        <v>264836</v>
      </c>
      <c r="H3129" t="s">
        <v>3241</v>
      </c>
      <c r="I3129" t="s">
        <v>3242</v>
      </c>
      <c r="J3129" t="s">
        <v>3243</v>
      </c>
      <c r="K3129" t="s">
        <v>6053</v>
      </c>
      <c r="L3129" t="s">
        <v>6055</v>
      </c>
      <c r="M3129" t="s">
        <v>3244</v>
      </c>
      <c r="N3129" t="s">
        <v>6054</v>
      </c>
      <c r="O3129" t="s">
        <v>3245</v>
      </c>
      <c r="P3129" t="s">
        <v>3243</v>
      </c>
      <c r="Q3129" t="s">
        <v>6053</v>
      </c>
      <c r="S3129" t="s">
        <v>3246</v>
      </c>
      <c r="T3129" t="s">
        <v>3247</v>
      </c>
      <c r="U3129" t="s">
        <v>6052</v>
      </c>
      <c r="V3129" t="s">
        <v>3874</v>
      </c>
      <c r="X3129">
        <v>100</v>
      </c>
      <c r="Y3129">
        <v>34.43</v>
      </c>
      <c r="Z3129">
        <v>59.72</v>
      </c>
      <c r="AA3129">
        <v>59.72</v>
      </c>
    </row>
    <row r="3130" spans="1:28" x14ac:dyDescent="0.3">
      <c r="A3130" t="s">
        <v>4248</v>
      </c>
      <c r="B3130" t="s">
        <v>3636</v>
      </c>
      <c r="C3130" s="7">
        <v>1.5377988373640299</v>
      </c>
      <c r="D3130" s="7">
        <v>1.2270258528245701</v>
      </c>
      <c r="E3130" s="7">
        <v>1.4980033547726901</v>
      </c>
      <c r="F3130" s="7">
        <v>2.0589535504972698</v>
      </c>
      <c r="G3130">
        <v>264894</v>
      </c>
      <c r="H3130" t="s">
        <v>4247</v>
      </c>
      <c r="I3130" t="s">
        <v>4246</v>
      </c>
      <c r="J3130" t="s">
        <v>4245</v>
      </c>
      <c r="K3130" t="s">
        <v>4244</v>
      </c>
      <c r="L3130" t="s">
        <v>4243</v>
      </c>
      <c r="M3130" t="s">
        <v>4242</v>
      </c>
      <c r="N3130" t="s">
        <v>4241</v>
      </c>
      <c r="O3130" t="s">
        <v>4240</v>
      </c>
      <c r="P3130" t="s">
        <v>1461</v>
      </c>
      <c r="Q3130" t="s">
        <v>1462</v>
      </c>
      <c r="R3130" t="s">
        <v>4239</v>
      </c>
      <c r="S3130" t="s">
        <v>4238</v>
      </c>
      <c r="T3130" t="s">
        <v>4237</v>
      </c>
      <c r="U3130" t="s">
        <v>4236</v>
      </c>
      <c r="V3130" t="s">
        <v>4235</v>
      </c>
      <c r="X3130">
        <v>100</v>
      </c>
      <c r="Y3130">
        <v>29.53</v>
      </c>
      <c r="Z3130">
        <v>60.43</v>
      </c>
      <c r="AA3130">
        <v>60.43</v>
      </c>
    </row>
    <row r="3131" spans="1:28" x14ac:dyDescent="0.3">
      <c r="A3131" t="s">
        <v>28544</v>
      </c>
      <c r="B3131" t="s">
        <v>3631</v>
      </c>
      <c r="C3131" s="7">
        <v>-1.09848504707343</v>
      </c>
      <c r="D3131" s="7">
        <v>-1.1194726375353901</v>
      </c>
      <c r="E3131" s="7">
        <v>-0.94982851024474502</v>
      </c>
      <c r="F3131" s="7">
        <v>-0.35290586745755997</v>
      </c>
      <c r="G3131">
        <v>344509</v>
      </c>
      <c r="H3131" t="s">
        <v>28543</v>
      </c>
      <c r="I3131" t="s">
        <v>28542</v>
      </c>
      <c r="J3131" t="s">
        <v>638</v>
      </c>
      <c r="K3131" t="s">
        <v>3852</v>
      </c>
      <c r="L3131" t="s">
        <v>639</v>
      </c>
      <c r="M3131" t="s">
        <v>2641</v>
      </c>
      <c r="N3131" t="s">
        <v>4567</v>
      </c>
      <c r="O3131" t="s">
        <v>2642</v>
      </c>
      <c r="P3131" t="s">
        <v>45</v>
      </c>
      <c r="Q3131" t="s">
        <v>3846</v>
      </c>
      <c r="R3131" t="s">
        <v>2643</v>
      </c>
      <c r="S3131" t="s">
        <v>1712</v>
      </c>
      <c r="T3131" t="s">
        <v>45</v>
      </c>
      <c r="U3131" t="s">
        <v>3846</v>
      </c>
      <c r="V3131" t="s">
        <v>4013</v>
      </c>
      <c r="X3131">
        <v>100</v>
      </c>
      <c r="Y3131">
        <v>33.229999999999997</v>
      </c>
      <c r="Z3131">
        <v>49.19</v>
      </c>
      <c r="AA3131">
        <v>49.19</v>
      </c>
    </row>
    <row r="3132" spans="1:28" x14ac:dyDescent="0.3">
      <c r="A3132" t="s">
        <v>28541</v>
      </c>
      <c r="B3132" t="s">
        <v>3636</v>
      </c>
      <c r="C3132" s="7">
        <v>1.06649671975044</v>
      </c>
      <c r="D3132" s="7">
        <v>1.11582891887684</v>
      </c>
      <c r="E3132" s="7">
        <v>0.46567542484917701</v>
      </c>
      <c r="F3132" s="7">
        <v>0.70727307734752998</v>
      </c>
      <c r="G3132">
        <v>72297</v>
      </c>
      <c r="H3132" t="s">
        <v>28540</v>
      </c>
      <c r="I3132" t="s">
        <v>28539</v>
      </c>
      <c r="J3132" t="s">
        <v>28538</v>
      </c>
      <c r="K3132" t="s">
        <v>28537</v>
      </c>
      <c r="L3132" t="s">
        <v>28536</v>
      </c>
      <c r="S3132" t="s">
        <v>28535</v>
      </c>
      <c r="V3132" t="s">
        <v>28534</v>
      </c>
      <c r="X3132">
        <v>100</v>
      </c>
      <c r="Z3132">
        <v>37.5</v>
      </c>
      <c r="AA3132">
        <v>37.5</v>
      </c>
    </row>
    <row r="3133" spans="1:28" x14ac:dyDescent="0.3">
      <c r="A3133" t="s">
        <v>28533</v>
      </c>
      <c r="B3133" t="s">
        <v>3636</v>
      </c>
      <c r="C3133" s="7">
        <v>1.4790226825912201</v>
      </c>
      <c r="D3133" s="7">
        <v>1.8970794519257199</v>
      </c>
      <c r="E3133" s="7">
        <v>1.38472508538462</v>
      </c>
      <c r="F3133" s="7">
        <v>1.4304250037406701</v>
      </c>
      <c r="G3133">
        <v>332664</v>
      </c>
      <c r="J3133" t="s">
        <v>2145</v>
      </c>
      <c r="K3133" t="s">
        <v>2146</v>
      </c>
      <c r="L3133" t="s">
        <v>2146</v>
      </c>
      <c r="S3133" t="s">
        <v>28532</v>
      </c>
      <c r="T3133" t="s">
        <v>135</v>
      </c>
      <c r="U3133" t="s">
        <v>141</v>
      </c>
      <c r="V3133" t="s">
        <v>28531</v>
      </c>
      <c r="X3133">
        <v>100</v>
      </c>
      <c r="Z3133">
        <v>43.89</v>
      </c>
      <c r="AA3133">
        <v>43.89</v>
      </c>
    </row>
    <row r="3134" spans="1:28" x14ac:dyDescent="0.3">
      <c r="A3134" t="s">
        <v>16706</v>
      </c>
      <c r="B3134" t="s">
        <v>3636</v>
      </c>
      <c r="C3134" s="7">
        <v>0.44071171433494899</v>
      </c>
      <c r="D3134" s="7">
        <v>0.93480344432794205</v>
      </c>
      <c r="E3134" s="7">
        <v>1.2706195168363199</v>
      </c>
      <c r="F3134" s="7">
        <v>1.0992633818925901</v>
      </c>
      <c r="G3134">
        <v>264732</v>
      </c>
      <c r="H3134" t="s">
        <v>16705</v>
      </c>
      <c r="I3134" t="s">
        <v>16704</v>
      </c>
      <c r="J3134" t="s">
        <v>16703</v>
      </c>
      <c r="K3134" t="s">
        <v>16702</v>
      </c>
      <c r="L3134" t="s">
        <v>16701</v>
      </c>
      <c r="M3134" t="s">
        <v>16700</v>
      </c>
      <c r="N3134" t="s">
        <v>16699</v>
      </c>
      <c r="O3134" t="s">
        <v>16698</v>
      </c>
      <c r="P3134" t="s">
        <v>16695</v>
      </c>
      <c r="Q3134" t="s">
        <v>16694</v>
      </c>
      <c r="R3134" t="s">
        <v>16697</v>
      </c>
      <c r="S3134" t="s">
        <v>16696</v>
      </c>
      <c r="T3134" t="s">
        <v>16695</v>
      </c>
      <c r="U3134" t="s">
        <v>16694</v>
      </c>
      <c r="V3134" t="s">
        <v>16693</v>
      </c>
      <c r="X3134">
        <v>91.89</v>
      </c>
      <c r="Y3134">
        <v>38.35</v>
      </c>
      <c r="Z3134">
        <v>52.71</v>
      </c>
      <c r="AA3134">
        <v>52.71</v>
      </c>
    </row>
    <row r="3135" spans="1:28" x14ac:dyDescent="0.3">
      <c r="A3135" t="s">
        <v>28530</v>
      </c>
      <c r="B3135" t="s">
        <v>3631</v>
      </c>
      <c r="C3135" s="7">
        <v>-1.2562288729587201</v>
      </c>
      <c r="D3135" s="7">
        <v>-1.28449533488242</v>
      </c>
      <c r="E3135" s="7">
        <v>-1.4770151584308899</v>
      </c>
      <c r="F3135" s="7">
        <v>-0.87110891902126797</v>
      </c>
      <c r="G3135">
        <v>246672</v>
      </c>
      <c r="H3135" t="s">
        <v>28529</v>
      </c>
      <c r="I3135" t="s">
        <v>28528</v>
      </c>
      <c r="J3135" t="s">
        <v>28527</v>
      </c>
      <c r="K3135" t="s">
        <v>28526</v>
      </c>
      <c r="L3135" t="s">
        <v>28525</v>
      </c>
      <c r="M3135" t="s">
        <v>28524</v>
      </c>
      <c r="N3135" t="s">
        <v>28523</v>
      </c>
      <c r="P3135" t="s">
        <v>12749</v>
      </c>
      <c r="Q3135" t="s">
        <v>12748</v>
      </c>
      <c r="S3135" t="s">
        <v>28522</v>
      </c>
      <c r="T3135" t="s">
        <v>12749</v>
      </c>
      <c r="U3135" t="s">
        <v>12748</v>
      </c>
      <c r="V3135" t="s">
        <v>28521</v>
      </c>
      <c r="X3135">
        <v>100</v>
      </c>
      <c r="Y3135">
        <v>32.71</v>
      </c>
      <c r="Z3135">
        <v>57.81</v>
      </c>
      <c r="AA3135">
        <v>57.81</v>
      </c>
    </row>
    <row r="3136" spans="1:28" x14ac:dyDescent="0.3">
      <c r="A3136" t="s">
        <v>16692</v>
      </c>
      <c r="B3136" t="s">
        <v>3631</v>
      </c>
      <c r="C3136" s="7">
        <v>-0.73050437114840605</v>
      </c>
      <c r="D3136" s="7">
        <v>-0.93510588692290997</v>
      </c>
      <c r="E3136" s="7">
        <v>-1.06699520321729</v>
      </c>
      <c r="F3136" s="7">
        <v>-0.65087852270381497</v>
      </c>
      <c r="G3136">
        <v>332695</v>
      </c>
      <c r="M3136" t="s">
        <v>16691</v>
      </c>
      <c r="N3136" t="s">
        <v>16690</v>
      </c>
      <c r="O3136" t="s">
        <v>16689</v>
      </c>
      <c r="P3136" t="s">
        <v>16688</v>
      </c>
      <c r="Q3136" t="s">
        <v>35287</v>
      </c>
      <c r="R3136" t="s">
        <v>16687</v>
      </c>
      <c r="S3136" t="s">
        <v>16686</v>
      </c>
      <c r="T3136" t="s">
        <v>16685</v>
      </c>
      <c r="U3136" t="s">
        <v>35288</v>
      </c>
      <c r="V3136" t="s">
        <v>16684</v>
      </c>
      <c r="X3136">
        <v>99.43</v>
      </c>
      <c r="Y3136">
        <v>37.1</v>
      </c>
      <c r="Z3136">
        <v>52.67</v>
      </c>
      <c r="AA3136">
        <v>52.67</v>
      </c>
    </row>
    <row r="3137" spans="1:28" x14ac:dyDescent="0.3">
      <c r="A3137" t="s">
        <v>20654</v>
      </c>
      <c r="B3137" t="s">
        <v>3631</v>
      </c>
      <c r="C3137" s="7">
        <v>-0.75395493692639404</v>
      </c>
      <c r="D3137" s="7">
        <v>-1.0306129853430099</v>
      </c>
      <c r="E3137" s="7">
        <v>-0.86688688512477596</v>
      </c>
      <c r="F3137" s="7">
        <v>-0.88571652444774596</v>
      </c>
      <c r="G3137">
        <v>294009</v>
      </c>
      <c r="M3137" t="s">
        <v>20653</v>
      </c>
      <c r="N3137" t="s">
        <v>35121</v>
      </c>
      <c r="O3137" t="s">
        <v>20652</v>
      </c>
      <c r="P3137" t="s">
        <v>20651</v>
      </c>
      <c r="Q3137" t="s">
        <v>35122</v>
      </c>
      <c r="R3137" t="s">
        <v>20650</v>
      </c>
      <c r="S3137" t="s">
        <v>20649</v>
      </c>
      <c r="V3137" t="s">
        <v>20648</v>
      </c>
      <c r="W3137" t="s">
        <v>20647</v>
      </c>
      <c r="X3137">
        <v>100</v>
      </c>
      <c r="Y3137">
        <v>25.55</v>
      </c>
      <c r="Z3137">
        <v>70.58</v>
      </c>
      <c r="AA3137">
        <v>70.58</v>
      </c>
      <c r="AB3137">
        <v>72.69</v>
      </c>
    </row>
    <row r="3138" spans="1:28" x14ac:dyDescent="0.3">
      <c r="A3138" t="s">
        <v>28520</v>
      </c>
      <c r="B3138" t="s">
        <v>3631</v>
      </c>
      <c r="C3138" s="7">
        <v>-1.3944590305068001</v>
      </c>
      <c r="D3138" s="7">
        <v>-1.50640844953755</v>
      </c>
      <c r="E3138" s="7">
        <v>-1.80933687883378</v>
      </c>
      <c r="F3138" s="7">
        <v>-1.6312870694918999</v>
      </c>
      <c r="G3138">
        <v>280428</v>
      </c>
      <c r="H3138" t="s">
        <v>157</v>
      </c>
      <c r="I3138" t="s">
        <v>158</v>
      </c>
      <c r="J3138" t="s">
        <v>159</v>
      </c>
      <c r="K3138" t="s">
        <v>160</v>
      </c>
      <c r="L3138" t="s">
        <v>161</v>
      </c>
      <c r="M3138" t="s">
        <v>28519</v>
      </c>
      <c r="N3138" t="s">
        <v>5130</v>
      </c>
      <c r="O3138" t="s">
        <v>28518</v>
      </c>
      <c r="P3138" t="s">
        <v>2747</v>
      </c>
      <c r="Q3138" t="s">
        <v>2748</v>
      </c>
      <c r="R3138" t="s">
        <v>28517</v>
      </c>
      <c r="S3138" t="s">
        <v>28516</v>
      </c>
      <c r="T3138" t="s">
        <v>165</v>
      </c>
      <c r="U3138" t="s">
        <v>166</v>
      </c>
      <c r="V3138" t="s">
        <v>28515</v>
      </c>
      <c r="W3138" t="s">
        <v>28514</v>
      </c>
      <c r="X3138">
        <v>100</v>
      </c>
      <c r="Y3138">
        <v>46</v>
      </c>
      <c r="Z3138">
        <v>58.72</v>
      </c>
      <c r="AA3138">
        <v>58.72</v>
      </c>
      <c r="AB3138">
        <v>76.8</v>
      </c>
    </row>
    <row r="3139" spans="1:28" x14ac:dyDescent="0.3">
      <c r="A3139" t="s">
        <v>20646</v>
      </c>
      <c r="B3139" t="s">
        <v>3631</v>
      </c>
      <c r="C3139" s="7">
        <v>-0.67661996198167995</v>
      </c>
      <c r="D3139" s="7">
        <v>-1.7542393076305001</v>
      </c>
      <c r="E3139" s="7">
        <v>-0.47463457106486301</v>
      </c>
      <c r="F3139" s="7">
        <v>-0.26046505942091303</v>
      </c>
      <c r="G3139">
        <v>221344</v>
      </c>
      <c r="M3139" t="s">
        <v>20645</v>
      </c>
      <c r="N3139" t="s">
        <v>3403</v>
      </c>
      <c r="O3139" t="s">
        <v>20644</v>
      </c>
      <c r="P3139" t="s">
        <v>3405</v>
      </c>
      <c r="Q3139" t="s">
        <v>7159</v>
      </c>
      <c r="R3139" t="s">
        <v>20643</v>
      </c>
      <c r="S3139" t="s">
        <v>20642</v>
      </c>
      <c r="V3139" t="s">
        <v>20641</v>
      </c>
      <c r="X3139">
        <v>100</v>
      </c>
      <c r="Y3139">
        <v>46.15</v>
      </c>
      <c r="Z3139">
        <v>66.349999999999994</v>
      </c>
      <c r="AA3139">
        <v>66.349999999999994</v>
      </c>
    </row>
    <row r="3140" spans="1:28" x14ac:dyDescent="0.3">
      <c r="A3140" t="s">
        <v>12305</v>
      </c>
      <c r="B3140" t="s">
        <v>3636</v>
      </c>
      <c r="C3140" s="7">
        <v>0.20015719118539099</v>
      </c>
      <c r="D3140" s="7">
        <v>-0.35648642428490301</v>
      </c>
      <c r="E3140" s="7">
        <v>-0.367604338682404</v>
      </c>
      <c r="F3140" s="7">
        <v>1.1862489574130699</v>
      </c>
      <c r="G3140">
        <v>326578</v>
      </c>
      <c r="H3140" t="s">
        <v>12304</v>
      </c>
      <c r="I3140" t="s">
        <v>12303</v>
      </c>
      <c r="J3140" t="s">
        <v>1572</v>
      </c>
      <c r="K3140" t="s">
        <v>1573</v>
      </c>
      <c r="L3140" t="s">
        <v>12302</v>
      </c>
      <c r="M3140" t="s">
        <v>12301</v>
      </c>
      <c r="N3140" t="s">
        <v>12300</v>
      </c>
      <c r="O3140" t="s">
        <v>12299</v>
      </c>
      <c r="P3140" t="s">
        <v>4145</v>
      </c>
      <c r="Q3140" t="s">
        <v>4144</v>
      </c>
      <c r="S3140" t="s">
        <v>12298</v>
      </c>
      <c r="T3140" t="s">
        <v>12297</v>
      </c>
      <c r="U3140" t="s">
        <v>12296</v>
      </c>
      <c r="V3140" t="s">
        <v>12295</v>
      </c>
      <c r="X3140">
        <v>100</v>
      </c>
      <c r="Y3140">
        <v>31.65</v>
      </c>
      <c r="Z3140">
        <v>50.18</v>
      </c>
      <c r="AA3140">
        <v>50.18</v>
      </c>
    </row>
    <row r="3141" spans="1:28" x14ac:dyDescent="0.3">
      <c r="A3141" t="s">
        <v>28513</v>
      </c>
      <c r="B3141" t="s">
        <v>3636</v>
      </c>
      <c r="C3141" s="7">
        <v>1.0683710132001401</v>
      </c>
      <c r="D3141" s="7">
        <v>1.56926637156464</v>
      </c>
      <c r="E3141" s="7">
        <v>0.96203212445827502</v>
      </c>
      <c r="F3141" s="7">
        <v>1.14167514088098</v>
      </c>
      <c r="G3141">
        <v>46178</v>
      </c>
      <c r="H3141" t="s">
        <v>4778</v>
      </c>
      <c r="I3141" t="s">
        <v>4777</v>
      </c>
      <c r="J3141" t="s">
        <v>1242</v>
      </c>
      <c r="K3141" t="s">
        <v>1243</v>
      </c>
      <c r="L3141" t="s">
        <v>3541</v>
      </c>
      <c r="M3141" t="s">
        <v>7038</v>
      </c>
      <c r="N3141" t="s">
        <v>7037</v>
      </c>
      <c r="O3141" t="s">
        <v>7036</v>
      </c>
      <c r="P3141" t="s">
        <v>256</v>
      </c>
      <c r="Q3141" t="s">
        <v>3518</v>
      </c>
      <c r="S3141" t="s">
        <v>28512</v>
      </c>
      <c r="T3141" t="s">
        <v>28511</v>
      </c>
      <c r="U3141" t="s">
        <v>34742</v>
      </c>
      <c r="V3141" t="s">
        <v>28510</v>
      </c>
      <c r="X3141">
        <v>100</v>
      </c>
      <c r="Y3141">
        <v>46.88</v>
      </c>
      <c r="Z3141">
        <v>72.84</v>
      </c>
      <c r="AA3141">
        <v>72.84</v>
      </c>
    </row>
    <row r="3142" spans="1:28" x14ac:dyDescent="0.3">
      <c r="A3142" t="s">
        <v>20640</v>
      </c>
      <c r="B3142" t="s">
        <v>3631</v>
      </c>
      <c r="C3142" s="7">
        <v>-0.76198036513440603</v>
      </c>
      <c r="D3142" s="7">
        <v>-1.5082243874436401</v>
      </c>
      <c r="E3142" s="7">
        <v>-0.67651701648449003</v>
      </c>
      <c r="F3142" s="7">
        <v>-0.73078976580186905</v>
      </c>
      <c r="G3142">
        <v>263341</v>
      </c>
      <c r="J3142" t="s">
        <v>1922</v>
      </c>
      <c r="K3142" t="s">
        <v>1923</v>
      </c>
      <c r="L3142" t="s">
        <v>1924</v>
      </c>
      <c r="S3142" t="s">
        <v>20639</v>
      </c>
      <c r="T3142" t="s">
        <v>3142</v>
      </c>
      <c r="U3142" t="s">
        <v>3143</v>
      </c>
      <c r="V3142" t="s">
        <v>20638</v>
      </c>
      <c r="W3142" t="s">
        <v>20637</v>
      </c>
      <c r="X3142">
        <v>100</v>
      </c>
      <c r="Z3142">
        <v>68.849999999999994</v>
      </c>
      <c r="AA3142">
        <v>68.849999999999994</v>
      </c>
      <c r="AB3142">
        <v>79.67</v>
      </c>
    </row>
    <row r="3143" spans="1:28" x14ac:dyDescent="0.3">
      <c r="A3143" t="s">
        <v>20636</v>
      </c>
      <c r="B3143" t="s">
        <v>3636</v>
      </c>
      <c r="C3143" s="7">
        <v>0.704383154017585</v>
      </c>
      <c r="D3143" s="7">
        <v>1.81058899486507</v>
      </c>
      <c r="E3143" s="7">
        <v>1.29273620724962</v>
      </c>
      <c r="F3143" s="7">
        <v>1.0892132520273501</v>
      </c>
      <c r="G3143">
        <v>243336</v>
      </c>
      <c r="M3143" t="s">
        <v>20635</v>
      </c>
      <c r="N3143" t="s">
        <v>20634</v>
      </c>
      <c r="O3143" t="s">
        <v>20633</v>
      </c>
      <c r="P3143" t="s">
        <v>20632</v>
      </c>
      <c r="Q3143" t="s">
        <v>20631</v>
      </c>
      <c r="S3143" t="s">
        <v>20630</v>
      </c>
      <c r="V3143" t="s">
        <v>20629</v>
      </c>
      <c r="X3143">
        <v>100</v>
      </c>
      <c r="Y3143">
        <v>38.03</v>
      </c>
      <c r="Z3143">
        <v>44.44</v>
      </c>
      <c r="AA3143">
        <v>44.44</v>
      </c>
    </row>
    <row r="3144" spans="1:28" x14ac:dyDescent="0.3">
      <c r="A3144" t="s">
        <v>20628</v>
      </c>
      <c r="B3144" t="s">
        <v>3631</v>
      </c>
      <c r="C3144" s="7">
        <v>-0.96155325136286496</v>
      </c>
      <c r="D3144" s="7">
        <v>-1.15719426730112</v>
      </c>
      <c r="E3144" s="7">
        <v>-0.93276340076750797</v>
      </c>
      <c r="F3144" s="7">
        <v>-0.77399923024919404</v>
      </c>
      <c r="G3144">
        <v>82670</v>
      </c>
      <c r="J3144" t="s">
        <v>20627</v>
      </c>
      <c r="K3144" t="s">
        <v>20626</v>
      </c>
      <c r="L3144" t="s">
        <v>20625</v>
      </c>
      <c r="M3144" t="s">
        <v>20624</v>
      </c>
      <c r="N3144" t="s">
        <v>20623</v>
      </c>
      <c r="O3144" t="s">
        <v>20622</v>
      </c>
      <c r="P3144" t="s">
        <v>20619</v>
      </c>
      <c r="Q3144" t="s">
        <v>20618</v>
      </c>
      <c r="R3144" t="s">
        <v>20621</v>
      </c>
      <c r="S3144" t="s">
        <v>20620</v>
      </c>
      <c r="T3144" t="s">
        <v>20619</v>
      </c>
      <c r="U3144" t="s">
        <v>20618</v>
      </c>
      <c r="V3144" t="s">
        <v>20617</v>
      </c>
      <c r="W3144" t="s">
        <v>20616</v>
      </c>
      <c r="X3144">
        <v>100</v>
      </c>
      <c r="Y3144">
        <v>27.59</v>
      </c>
      <c r="Z3144">
        <v>69.05</v>
      </c>
      <c r="AA3144">
        <v>69.05</v>
      </c>
      <c r="AB3144">
        <v>77.02</v>
      </c>
    </row>
    <row r="3145" spans="1:28" x14ac:dyDescent="0.3">
      <c r="A3145" t="s">
        <v>28509</v>
      </c>
      <c r="B3145" t="s">
        <v>3631</v>
      </c>
      <c r="C3145" s="7">
        <v>-1.30941757057079</v>
      </c>
      <c r="D3145" s="7">
        <v>-1.3587443476069201</v>
      </c>
      <c r="E3145" s="7">
        <v>-1.2747102622536299</v>
      </c>
      <c r="F3145" s="7">
        <v>-1.1095829473168299</v>
      </c>
      <c r="G3145">
        <v>341643</v>
      </c>
      <c r="J3145" t="s">
        <v>28503</v>
      </c>
      <c r="K3145" t="s">
        <v>28508</v>
      </c>
      <c r="L3145" t="s">
        <v>28507</v>
      </c>
      <c r="M3145" t="s">
        <v>28506</v>
      </c>
      <c r="N3145" t="s">
        <v>28505</v>
      </c>
      <c r="O3145" t="s">
        <v>28504</v>
      </c>
      <c r="P3145" t="s">
        <v>28503</v>
      </c>
      <c r="Q3145" t="s">
        <v>28502</v>
      </c>
      <c r="R3145" t="s">
        <v>28501</v>
      </c>
      <c r="S3145" t="s">
        <v>28500</v>
      </c>
      <c r="T3145" t="s">
        <v>28499</v>
      </c>
      <c r="U3145" t="s">
        <v>28498</v>
      </c>
      <c r="V3145" t="s">
        <v>28497</v>
      </c>
      <c r="X3145">
        <v>99.62</v>
      </c>
      <c r="Y3145">
        <v>50</v>
      </c>
      <c r="Z3145">
        <v>71.430000000000007</v>
      </c>
      <c r="AA3145">
        <v>71.430000000000007</v>
      </c>
    </row>
    <row r="3146" spans="1:28" x14ac:dyDescent="0.3">
      <c r="A3146" t="s">
        <v>12294</v>
      </c>
      <c r="B3146" t="s">
        <v>3636</v>
      </c>
      <c r="C3146" s="7">
        <v>0.106852058129269</v>
      </c>
      <c r="D3146" s="7">
        <v>-0.99552389926786899</v>
      </c>
      <c r="E3146" s="7">
        <v>0.99498259575883896</v>
      </c>
      <c r="F3146" s="7">
        <v>1.16275852336552</v>
      </c>
      <c r="G3146">
        <v>332832</v>
      </c>
      <c r="I3146" t="s">
        <v>35</v>
      </c>
      <c r="K3146" t="s">
        <v>35</v>
      </c>
      <c r="N3146" t="s">
        <v>35</v>
      </c>
      <c r="Q3146" t="s">
        <v>35</v>
      </c>
      <c r="S3146" t="s">
        <v>12293</v>
      </c>
      <c r="U3146" t="s">
        <v>35</v>
      </c>
      <c r="V3146" t="s">
        <v>12292</v>
      </c>
      <c r="X3146">
        <v>100</v>
      </c>
      <c r="Z3146">
        <v>76</v>
      </c>
      <c r="AA3146">
        <v>76</v>
      </c>
    </row>
    <row r="3147" spans="1:28" x14ac:dyDescent="0.3">
      <c r="A3147" t="s">
        <v>16683</v>
      </c>
      <c r="B3147" t="s">
        <v>3631</v>
      </c>
      <c r="C3147" s="7">
        <v>-0.64291507075542498</v>
      </c>
      <c r="D3147" s="7">
        <v>-0.72436396340758602</v>
      </c>
      <c r="E3147" s="7">
        <v>-1.28061644394032</v>
      </c>
      <c r="F3147" s="7">
        <v>-0.104298391559889</v>
      </c>
      <c r="G3147">
        <v>332836</v>
      </c>
      <c r="M3147" t="s">
        <v>16682</v>
      </c>
      <c r="N3147" t="s">
        <v>16681</v>
      </c>
      <c r="O3147" t="s">
        <v>16680</v>
      </c>
      <c r="P3147" t="s">
        <v>16679</v>
      </c>
      <c r="Q3147" t="s">
        <v>16678</v>
      </c>
      <c r="S3147" t="s">
        <v>16677</v>
      </c>
      <c r="V3147" t="s">
        <v>16676</v>
      </c>
      <c r="X3147">
        <v>96.6</v>
      </c>
      <c r="Y3147">
        <v>51.72</v>
      </c>
      <c r="Z3147">
        <v>34.92</v>
      </c>
      <c r="AA3147">
        <v>33.08</v>
      </c>
    </row>
    <row r="3148" spans="1:28" x14ac:dyDescent="0.3">
      <c r="A3148" t="s">
        <v>12291</v>
      </c>
      <c r="B3148" t="s">
        <v>3631</v>
      </c>
      <c r="C3148" s="7">
        <v>-0.54811427673860003</v>
      </c>
      <c r="D3148" s="7">
        <v>-0.82031110371784299</v>
      </c>
      <c r="E3148" s="7">
        <v>-0.59055586664733195</v>
      </c>
      <c r="F3148" s="7">
        <v>-1.0652270534892101</v>
      </c>
      <c r="G3148">
        <v>341681</v>
      </c>
      <c r="M3148" t="s">
        <v>12290</v>
      </c>
      <c r="N3148" t="s">
        <v>12289</v>
      </c>
      <c r="O3148" t="s">
        <v>12288</v>
      </c>
      <c r="P3148" t="s">
        <v>12287</v>
      </c>
      <c r="Q3148" t="s">
        <v>12286</v>
      </c>
      <c r="R3148" t="s">
        <v>12285</v>
      </c>
      <c r="S3148" t="s">
        <v>12284</v>
      </c>
      <c r="V3148" t="s">
        <v>12283</v>
      </c>
      <c r="X3148">
        <v>100</v>
      </c>
      <c r="Y3148">
        <v>25.17</v>
      </c>
      <c r="Z3148">
        <v>61.43</v>
      </c>
      <c r="AA3148">
        <v>61.43</v>
      </c>
    </row>
    <row r="3149" spans="1:28" x14ac:dyDescent="0.3">
      <c r="A3149" t="s">
        <v>6051</v>
      </c>
      <c r="B3149" t="s">
        <v>3631</v>
      </c>
      <c r="C3149" s="7">
        <v>-1.0459036526119401</v>
      </c>
      <c r="D3149" s="7">
        <v>-2.7361746903759498</v>
      </c>
      <c r="E3149" s="7">
        <v>-0.78746568512111403</v>
      </c>
      <c r="F3149" s="7">
        <v>-1.07051149937721</v>
      </c>
      <c r="G3149">
        <v>326591</v>
      </c>
      <c r="H3149" t="s">
        <v>6050</v>
      </c>
      <c r="I3149" t="s">
        <v>6049</v>
      </c>
      <c r="J3149" t="s">
        <v>6048</v>
      </c>
      <c r="K3149" t="s">
        <v>6047</v>
      </c>
      <c r="L3149" t="s">
        <v>6046</v>
      </c>
      <c r="M3149" t="s">
        <v>6045</v>
      </c>
      <c r="N3149" t="s">
        <v>6044</v>
      </c>
      <c r="O3149" t="s">
        <v>6043</v>
      </c>
      <c r="P3149" t="s">
        <v>1104</v>
      </c>
      <c r="Q3149" t="s">
        <v>1105</v>
      </c>
      <c r="R3149" t="s">
        <v>6042</v>
      </c>
      <c r="S3149" t="s">
        <v>6041</v>
      </c>
      <c r="T3149" t="s">
        <v>6040</v>
      </c>
      <c r="U3149" t="s">
        <v>6039</v>
      </c>
      <c r="V3149" t="s">
        <v>6038</v>
      </c>
      <c r="X3149">
        <v>100</v>
      </c>
      <c r="Y3149">
        <v>43.48</v>
      </c>
      <c r="Z3149">
        <v>58.23</v>
      </c>
      <c r="AA3149">
        <v>58.23</v>
      </c>
    </row>
    <row r="3150" spans="1:28" x14ac:dyDescent="0.3">
      <c r="A3150" t="s">
        <v>20615</v>
      </c>
      <c r="B3150" t="s">
        <v>3636</v>
      </c>
      <c r="C3150" s="7">
        <v>0.85012509577565099</v>
      </c>
      <c r="D3150" s="7">
        <v>-1.03577958812697</v>
      </c>
      <c r="E3150" s="7">
        <v>0.71146041066113797</v>
      </c>
      <c r="F3150" s="7">
        <v>-0.44377638890531201</v>
      </c>
      <c r="G3150">
        <v>103172</v>
      </c>
      <c r="M3150" t="s">
        <v>20614</v>
      </c>
      <c r="N3150" t="s">
        <v>20613</v>
      </c>
      <c r="O3150" t="s">
        <v>20612</v>
      </c>
      <c r="P3150" t="s">
        <v>802</v>
      </c>
      <c r="Q3150" t="s">
        <v>20611</v>
      </c>
      <c r="R3150" t="s">
        <v>20610</v>
      </c>
      <c r="X3150">
        <v>100</v>
      </c>
      <c r="Y3150">
        <v>45.16</v>
      </c>
    </row>
    <row r="3151" spans="1:28" x14ac:dyDescent="0.3">
      <c r="A3151" t="s">
        <v>3248</v>
      </c>
      <c r="B3151" t="s">
        <v>3631</v>
      </c>
      <c r="C3151" s="7">
        <v>-3.1442436598394501</v>
      </c>
      <c r="D3151" s="7">
        <v>-2.49994170619027</v>
      </c>
      <c r="E3151" s="7">
        <v>-1.9086539401069</v>
      </c>
      <c r="F3151" s="7">
        <v>-2.2002966974339002</v>
      </c>
      <c r="G3151">
        <v>332858</v>
      </c>
      <c r="H3151" t="s">
        <v>1078</v>
      </c>
      <c r="I3151" t="s">
        <v>1079</v>
      </c>
      <c r="J3151" t="s">
        <v>1080</v>
      </c>
      <c r="K3151" t="s">
        <v>7264</v>
      </c>
      <c r="L3151" t="s">
        <v>8760</v>
      </c>
      <c r="M3151" t="s">
        <v>3249</v>
      </c>
      <c r="N3151" t="s">
        <v>7263</v>
      </c>
      <c r="O3151" t="s">
        <v>3250</v>
      </c>
      <c r="P3151" t="s">
        <v>3251</v>
      </c>
      <c r="Q3151" t="s">
        <v>7262</v>
      </c>
      <c r="S3151" t="s">
        <v>3252</v>
      </c>
      <c r="T3151" t="s">
        <v>1080</v>
      </c>
      <c r="U3151" t="s">
        <v>7261</v>
      </c>
      <c r="V3151" t="s">
        <v>3873</v>
      </c>
      <c r="X3151">
        <v>100</v>
      </c>
      <c r="Y3151">
        <v>40.380000000000003</v>
      </c>
      <c r="Z3151">
        <v>50.75</v>
      </c>
      <c r="AA3151">
        <v>50.75</v>
      </c>
    </row>
    <row r="3152" spans="1:28" x14ac:dyDescent="0.3">
      <c r="A3152" t="s">
        <v>28496</v>
      </c>
      <c r="B3152" t="s">
        <v>3636</v>
      </c>
      <c r="C3152" s="7">
        <v>1.4996181421467001</v>
      </c>
      <c r="D3152" s="7">
        <v>1.7726640319592299</v>
      </c>
      <c r="E3152" s="7">
        <v>1.50255798572604</v>
      </c>
      <c r="F3152" s="7">
        <v>1.2993277519647899</v>
      </c>
      <c r="G3152">
        <v>107916</v>
      </c>
      <c r="M3152" t="s">
        <v>28495</v>
      </c>
      <c r="N3152" t="s">
        <v>18708</v>
      </c>
      <c r="O3152" t="s">
        <v>28494</v>
      </c>
      <c r="P3152" t="s">
        <v>28493</v>
      </c>
      <c r="Q3152" t="s">
        <v>28492</v>
      </c>
      <c r="R3152" t="s">
        <v>28491</v>
      </c>
      <c r="W3152" t="s">
        <v>28490</v>
      </c>
      <c r="X3152">
        <v>100</v>
      </c>
      <c r="Y3152">
        <v>50</v>
      </c>
      <c r="AB3152">
        <v>95</v>
      </c>
    </row>
    <row r="3153" spans="1:28" x14ac:dyDescent="0.3">
      <c r="A3153" t="s">
        <v>28489</v>
      </c>
      <c r="B3153" t="s">
        <v>3636</v>
      </c>
      <c r="C3153" s="7">
        <v>1.27406796284029</v>
      </c>
      <c r="D3153" s="7">
        <v>1.0586517457762701</v>
      </c>
      <c r="E3153" s="7">
        <v>1.2010143387333001</v>
      </c>
      <c r="F3153" s="7">
        <v>0.83330630849503096</v>
      </c>
      <c r="G3153">
        <v>107921</v>
      </c>
      <c r="M3153" t="s">
        <v>28488</v>
      </c>
      <c r="N3153" t="s">
        <v>28487</v>
      </c>
      <c r="O3153" t="s">
        <v>28486</v>
      </c>
      <c r="P3153" t="s">
        <v>28485</v>
      </c>
      <c r="Q3153" t="s">
        <v>28484</v>
      </c>
      <c r="R3153" t="s">
        <v>28483</v>
      </c>
      <c r="S3153" t="s">
        <v>28482</v>
      </c>
      <c r="T3153" t="s">
        <v>22409</v>
      </c>
      <c r="U3153" t="s">
        <v>22408</v>
      </c>
      <c r="V3153" t="s">
        <v>28481</v>
      </c>
      <c r="X3153">
        <v>75.19</v>
      </c>
      <c r="Y3153">
        <v>31.82</v>
      </c>
      <c r="Z3153">
        <v>40.299999999999997</v>
      </c>
      <c r="AA3153">
        <v>40.299999999999997</v>
      </c>
    </row>
    <row r="3154" spans="1:28" x14ac:dyDescent="0.3">
      <c r="A3154" t="s">
        <v>12282</v>
      </c>
      <c r="B3154" t="s">
        <v>3636</v>
      </c>
      <c r="C3154" s="7">
        <v>0.42436370440118198</v>
      </c>
      <c r="D3154" s="7">
        <v>0.41194210033358702</v>
      </c>
      <c r="E3154" s="7">
        <v>0.65670994204556299</v>
      </c>
      <c r="F3154" s="7">
        <v>1.7383363578506199</v>
      </c>
      <c r="G3154">
        <v>357480</v>
      </c>
      <c r="J3154" t="s">
        <v>12273</v>
      </c>
      <c r="K3154" t="s">
        <v>12272</v>
      </c>
      <c r="L3154" t="s">
        <v>12281</v>
      </c>
      <c r="M3154" t="s">
        <v>12280</v>
      </c>
      <c r="N3154" t="s">
        <v>12279</v>
      </c>
      <c r="O3154" t="s">
        <v>12278</v>
      </c>
      <c r="P3154" t="s">
        <v>12277</v>
      </c>
      <c r="Q3154" t="s">
        <v>12276</v>
      </c>
      <c r="R3154" t="s">
        <v>12275</v>
      </c>
      <c r="S3154" t="s">
        <v>12274</v>
      </c>
      <c r="T3154" t="s">
        <v>12273</v>
      </c>
      <c r="U3154" t="s">
        <v>12272</v>
      </c>
      <c r="V3154" t="s">
        <v>12271</v>
      </c>
      <c r="X3154">
        <v>92.14</v>
      </c>
      <c r="Y3154">
        <v>42.31</v>
      </c>
      <c r="Z3154">
        <v>57.79</v>
      </c>
      <c r="AA3154">
        <v>57.79</v>
      </c>
    </row>
    <row r="3155" spans="1:28" x14ac:dyDescent="0.3">
      <c r="A3155" t="s">
        <v>12270</v>
      </c>
      <c r="B3155" t="s">
        <v>3636</v>
      </c>
      <c r="C3155" s="7">
        <v>0.77370852973159598</v>
      </c>
      <c r="D3155" s="7">
        <v>0.84230137986881504</v>
      </c>
      <c r="E3155" s="7">
        <v>0.43442378201506299</v>
      </c>
      <c r="F3155" s="7">
        <v>1.66333820697726</v>
      </c>
      <c r="G3155">
        <v>226034</v>
      </c>
      <c r="H3155" t="s">
        <v>645</v>
      </c>
      <c r="I3155" t="s">
        <v>646</v>
      </c>
      <c r="J3155" t="s">
        <v>12269</v>
      </c>
      <c r="K3155" t="s">
        <v>12268</v>
      </c>
      <c r="L3155" t="s">
        <v>12267</v>
      </c>
      <c r="M3155" t="s">
        <v>12266</v>
      </c>
      <c r="N3155" t="s">
        <v>12265</v>
      </c>
      <c r="O3155" t="s">
        <v>12264</v>
      </c>
      <c r="P3155" t="s">
        <v>652</v>
      </c>
      <c r="Q3155" t="s">
        <v>653</v>
      </c>
      <c r="R3155" t="s">
        <v>12263</v>
      </c>
      <c r="S3155" t="s">
        <v>12262</v>
      </c>
      <c r="T3155" t="s">
        <v>652</v>
      </c>
      <c r="U3155" t="s">
        <v>653</v>
      </c>
      <c r="V3155" t="s">
        <v>12261</v>
      </c>
      <c r="X3155">
        <v>100</v>
      </c>
      <c r="Y3155">
        <v>56.83</v>
      </c>
      <c r="Z3155">
        <v>50.79</v>
      </c>
      <c r="AA3155">
        <v>50.79</v>
      </c>
    </row>
    <row r="3156" spans="1:28" x14ac:dyDescent="0.3">
      <c r="A3156" t="s">
        <v>5367</v>
      </c>
      <c r="B3156" t="s">
        <v>3636</v>
      </c>
      <c r="C3156" s="7">
        <v>1.0886305350592</v>
      </c>
      <c r="D3156" s="7">
        <v>1.23516793521472</v>
      </c>
      <c r="E3156" s="7">
        <v>2.6222455722839899</v>
      </c>
      <c r="F3156" s="7">
        <v>1.3038894492803801</v>
      </c>
      <c r="G3156">
        <v>72519</v>
      </c>
      <c r="M3156" t="s">
        <v>5366</v>
      </c>
      <c r="N3156" t="s">
        <v>8963</v>
      </c>
      <c r="O3156" t="s">
        <v>5365</v>
      </c>
      <c r="P3156" t="s">
        <v>3104</v>
      </c>
      <c r="Q3156" t="s">
        <v>3546</v>
      </c>
      <c r="R3156" t="s">
        <v>5364</v>
      </c>
      <c r="S3156" t="s">
        <v>5363</v>
      </c>
      <c r="V3156" t="s">
        <v>5362</v>
      </c>
      <c r="X3156">
        <v>100</v>
      </c>
      <c r="Y3156">
        <v>34.33</v>
      </c>
      <c r="Z3156">
        <v>31.18</v>
      </c>
      <c r="AA3156">
        <v>31.18</v>
      </c>
    </row>
    <row r="3157" spans="1:28" x14ac:dyDescent="0.3">
      <c r="A3157" t="s">
        <v>28480</v>
      </c>
      <c r="B3157" t="s">
        <v>3631</v>
      </c>
      <c r="C3157" s="7">
        <v>-1.5088467164391901</v>
      </c>
      <c r="D3157" s="7">
        <v>-1.3791492460979899</v>
      </c>
      <c r="E3157" s="7">
        <v>-0.69520292969741304</v>
      </c>
      <c r="F3157" s="7">
        <v>-1.31300641265458</v>
      </c>
      <c r="G3157">
        <v>33932</v>
      </c>
      <c r="J3157" t="s">
        <v>89</v>
      </c>
      <c r="K3157" t="s">
        <v>90</v>
      </c>
      <c r="L3157" t="s">
        <v>91</v>
      </c>
      <c r="M3157" t="s">
        <v>18064</v>
      </c>
      <c r="N3157" t="s">
        <v>18063</v>
      </c>
      <c r="O3157" t="s">
        <v>18062</v>
      </c>
      <c r="P3157" t="s">
        <v>94</v>
      </c>
      <c r="Q3157" t="s">
        <v>95</v>
      </c>
      <c r="R3157" t="s">
        <v>18061</v>
      </c>
      <c r="S3157" t="s">
        <v>28479</v>
      </c>
      <c r="T3157" t="s">
        <v>89</v>
      </c>
      <c r="U3157" t="s">
        <v>90</v>
      </c>
      <c r="V3157" t="s">
        <v>28478</v>
      </c>
      <c r="W3157" t="s">
        <v>28477</v>
      </c>
      <c r="X3157">
        <v>100</v>
      </c>
      <c r="Y3157">
        <v>51.19</v>
      </c>
      <c r="Z3157">
        <v>50.72</v>
      </c>
      <c r="AA3157">
        <v>50.72</v>
      </c>
      <c r="AB3157">
        <v>78.88</v>
      </c>
    </row>
    <row r="3158" spans="1:28" x14ac:dyDescent="0.3">
      <c r="A3158" t="s">
        <v>28476</v>
      </c>
      <c r="B3158" t="s">
        <v>3636</v>
      </c>
      <c r="C3158" s="7">
        <v>1.0728617945358001</v>
      </c>
      <c r="D3158" s="7">
        <v>0.95142807760183401</v>
      </c>
      <c r="E3158" s="7">
        <v>-0.39281485184457798</v>
      </c>
      <c r="F3158" s="7">
        <v>0.13234997733414899</v>
      </c>
      <c r="G3158">
        <v>332928</v>
      </c>
      <c r="M3158" t="s">
        <v>28475</v>
      </c>
      <c r="N3158" t="s">
        <v>28474</v>
      </c>
      <c r="O3158" t="s">
        <v>28473</v>
      </c>
      <c r="P3158" t="s">
        <v>28472</v>
      </c>
      <c r="Q3158" t="s">
        <v>28471</v>
      </c>
      <c r="R3158" t="s">
        <v>28470</v>
      </c>
      <c r="S3158" t="s">
        <v>28469</v>
      </c>
      <c r="T3158" t="s">
        <v>28468</v>
      </c>
      <c r="U3158" t="s">
        <v>34743</v>
      </c>
      <c r="V3158" t="s">
        <v>28467</v>
      </c>
      <c r="X3158">
        <v>100</v>
      </c>
      <c r="Y3158">
        <v>34.92</v>
      </c>
      <c r="Z3158">
        <v>43.53</v>
      </c>
      <c r="AA3158">
        <v>43.53</v>
      </c>
    </row>
    <row r="3159" spans="1:28" x14ac:dyDescent="0.3">
      <c r="A3159" t="s">
        <v>20609</v>
      </c>
      <c r="B3159" t="s">
        <v>3631</v>
      </c>
      <c r="C3159" s="7">
        <v>-0.78470900824241197</v>
      </c>
      <c r="D3159" s="7">
        <v>-1.03649733684901</v>
      </c>
      <c r="E3159" s="7">
        <v>-1.14220069522292</v>
      </c>
      <c r="F3159" s="7">
        <v>-1.2948710466548601</v>
      </c>
      <c r="G3159">
        <v>46662</v>
      </c>
      <c r="H3159" t="s">
        <v>280</v>
      </c>
      <c r="I3159" t="s">
        <v>281</v>
      </c>
      <c r="J3159" t="s">
        <v>927</v>
      </c>
      <c r="K3159" t="s">
        <v>928</v>
      </c>
      <c r="L3159" t="s">
        <v>20608</v>
      </c>
      <c r="M3159" t="s">
        <v>17193</v>
      </c>
      <c r="N3159" t="s">
        <v>17192</v>
      </c>
      <c r="O3159" t="s">
        <v>17191</v>
      </c>
      <c r="P3159" t="s">
        <v>288</v>
      </c>
      <c r="Q3159" t="s">
        <v>289</v>
      </c>
      <c r="R3159" t="s">
        <v>17190</v>
      </c>
      <c r="S3159" t="s">
        <v>20607</v>
      </c>
      <c r="T3159" t="s">
        <v>288</v>
      </c>
      <c r="U3159" t="s">
        <v>289</v>
      </c>
      <c r="V3159" t="s">
        <v>20606</v>
      </c>
      <c r="W3159" t="s">
        <v>20605</v>
      </c>
      <c r="X3159">
        <v>89.76</v>
      </c>
      <c r="Y3159">
        <v>27.19</v>
      </c>
      <c r="Z3159">
        <v>68.040000000000006</v>
      </c>
      <c r="AA3159">
        <v>68.040000000000006</v>
      </c>
      <c r="AB3159">
        <v>71.319999999999993</v>
      </c>
    </row>
    <row r="3160" spans="1:28" x14ac:dyDescent="0.3">
      <c r="A3160" t="s">
        <v>28466</v>
      </c>
      <c r="B3160" t="s">
        <v>3631</v>
      </c>
      <c r="C3160" s="7">
        <v>-1.07476377744561</v>
      </c>
      <c r="D3160" s="7">
        <v>-1.17226716092515</v>
      </c>
      <c r="E3160" s="7">
        <v>-0.58049611686999902</v>
      </c>
      <c r="F3160" s="7">
        <v>0.497169864044129</v>
      </c>
      <c r="G3160">
        <v>264296</v>
      </c>
      <c r="I3160" t="s">
        <v>35</v>
      </c>
      <c r="K3160" t="s">
        <v>35</v>
      </c>
      <c r="N3160" t="s">
        <v>35</v>
      </c>
      <c r="Q3160" t="s">
        <v>35</v>
      </c>
      <c r="U3160" t="s">
        <v>35</v>
      </c>
    </row>
    <row r="3161" spans="1:28" x14ac:dyDescent="0.3">
      <c r="A3161" t="s">
        <v>7260</v>
      </c>
      <c r="B3161" t="s">
        <v>3636</v>
      </c>
      <c r="C3161" s="7">
        <v>2.1233029204762</v>
      </c>
      <c r="D3161" s="7">
        <v>1.93650374099464</v>
      </c>
      <c r="E3161" s="7">
        <v>2.0358098259701798</v>
      </c>
      <c r="F3161" s="7">
        <v>1.5937304566750199</v>
      </c>
      <c r="G3161">
        <v>347569</v>
      </c>
      <c r="J3161" t="s">
        <v>2118</v>
      </c>
      <c r="K3161" t="s">
        <v>2119</v>
      </c>
      <c r="L3161" t="s">
        <v>2120</v>
      </c>
      <c r="M3161" t="s">
        <v>7259</v>
      </c>
      <c r="N3161" t="s">
        <v>7258</v>
      </c>
      <c r="O3161" t="s">
        <v>7257</v>
      </c>
      <c r="P3161" t="s">
        <v>7256</v>
      </c>
      <c r="Q3161" t="s">
        <v>7255</v>
      </c>
      <c r="R3161" t="s">
        <v>7254</v>
      </c>
      <c r="S3161" t="s">
        <v>7253</v>
      </c>
      <c r="T3161" t="s">
        <v>2118</v>
      </c>
      <c r="U3161" t="s">
        <v>2119</v>
      </c>
      <c r="V3161" t="s">
        <v>7252</v>
      </c>
      <c r="W3161" t="s">
        <v>7251</v>
      </c>
      <c r="X3161">
        <v>100</v>
      </c>
      <c r="Y3161">
        <v>40.619999999999997</v>
      </c>
      <c r="Z3161">
        <v>43.12</v>
      </c>
      <c r="AA3161">
        <v>43.12</v>
      </c>
      <c r="AB3161">
        <v>100</v>
      </c>
    </row>
    <row r="3162" spans="1:28" x14ac:dyDescent="0.3">
      <c r="A3162" t="s">
        <v>28465</v>
      </c>
      <c r="B3162" t="s">
        <v>3631</v>
      </c>
      <c r="C3162" s="7">
        <v>-1.2197455695502299</v>
      </c>
      <c r="D3162" s="7">
        <v>-0.58370210479972695</v>
      </c>
      <c r="E3162" s="7">
        <v>-0.94934566193221703</v>
      </c>
      <c r="F3162" s="7">
        <v>-1.0737963419061101</v>
      </c>
      <c r="G3162">
        <v>323617</v>
      </c>
      <c r="H3162" t="s">
        <v>28464</v>
      </c>
      <c r="I3162" t="s">
        <v>28463</v>
      </c>
      <c r="J3162" t="s">
        <v>28462</v>
      </c>
      <c r="K3162" t="s">
        <v>28461</v>
      </c>
      <c r="L3162" t="s">
        <v>28460</v>
      </c>
      <c r="M3162" t="s">
        <v>28459</v>
      </c>
      <c r="N3162" t="s">
        <v>28458</v>
      </c>
      <c r="P3162" t="s">
        <v>20989</v>
      </c>
      <c r="Q3162" t="s">
        <v>20988</v>
      </c>
      <c r="S3162" t="s">
        <v>28457</v>
      </c>
      <c r="T3162" t="s">
        <v>20989</v>
      </c>
      <c r="U3162" t="s">
        <v>20988</v>
      </c>
      <c r="V3162" t="s">
        <v>28456</v>
      </c>
      <c r="X3162">
        <v>100</v>
      </c>
      <c r="Y3162">
        <v>30.35</v>
      </c>
      <c r="Z3162">
        <v>50.95</v>
      </c>
      <c r="AA3162">
        <v>50.95</v>
      </c>
    </row>
    <row r="3163" spans="1:28" x14ac:dyDescent="0.3">
      <c r="A3163" t="s">
        <v>5361</v>
      </c>
      <c r="B3163" t="s">
        <v>3636</v>
      </c>
      <c r="C3163" s="7">
        <v>-1.5700511453299499E-2</v>
      </c>
      <c r="D3163" s="7">
        <v>1.7926653859648101</v>
      </c>
      <c r="E3163" s="7">
        <v>2.7928587318917502</v>
      </c>
      <c r="F3163" s="7">
        <v>0.67768903941195002</v>
      </c>
      <c r="G3163">
        <v>243920</v>
      </c>
      <c r="J3163" t="s">
        <v>458</v>
      </c>
      <c r="K3163" t="s">
        <v>459</v>
      </c>
      <c r="L3163" t="s">
        <v>460</v>
      </c>
      <c r="M3163" t="s">
        <v>2796</v>
      </c>
      <c r="N3163" t="s">
        <v>2797</v>
      </c>
      <c r="O3163" t="s">
        <v>2798</v>
      </c>
      <c r="P3163" t="s">
        <v>458</v>
      </c>
      <c r="Q3163" t="s">
        <v>459</v>
      </c>
      <c r="R3163" t="s">
        <v>2799</v>
      </c>
      <c r="S3163" t="s">
        <v>5360</v>
      </c>
      <c r="T3163" t="s">
        <v>458</v>
      </c>
      <c r="U3163" t="s">
        <v>459</v>
      </c>
      <c r="V3163" t="s">
        <v>5359</v>
      </c>
      <c r="X3163">
        <v>100</v>
      </c>
      <c r="Y3163">
        <v>33.33</v>
      </c>
      <c r="Z3163">
        <v>42.03</v>
      </c>
      <c r="AA3163">
        <v>42.03</v>
      </c>
    </row>
    <row r="3164" spans="1:28" x14ac:dyDescent="0.3">
      <c r="A3164" t="s">
        <v>12260</v>
      </c>
      <c r="B3164" t="s">
        <v>3636</v>
      </c>
      <c r="C3164" s="7">
        <v>0.50867170402720396</v>
      </c>
      <c r="D3164" s="7">
        <v>0.59344405155764302</v>
      </c>
      <c r="E3164" s="7">
        <v>3.7170516639880802E-2</v>
      </c>
      <c r="F3164" s="7">
        <v>1.5605402568929001</v>
      </c>
      <c r="G3164">
        <v>332966</v>
      </c>
      <c r="H3164" t="s">
        <v>106</v>
      </c>
      <c r="I3164" t="s">
        <v>107</v>
      </c>
      <c r="J3164" t="s">
        <v>108</v>
      </c>
      <c r="K3164" t="s">
        <v>109</v>
      </c>
      <c r="L3164" t="s">
        <v>110</v>
      </c>
      <c r="M3164" t="s">
        <v>4493</v>
      </c>
      <c r="N3164" t="s">
        <v>4492</v>
      </c>
      <c r="O3164" t="s">
        <v>4491</v>
      </c>
      <c r="P3164" t="s">
        <v>114</v>
      </c>
      <c r="Q3164" t="s">
        <v>115</v>
      </c>
      <c r="R3164" t="s">
        <v>4490</v>
      </c>
      <c r="S3164" t="s">
        <v>12259</v>
      </c>
      <c r="T3164" t="s">
        <v>114</v>
      </c>
      <c r="U3164" t="s">
        <v>115</v>
      </c>
      <c r="V3164" t="s">
        <v>12258</v>
      </c>
      <c r="X3164">
        <v>99.54</v>
      </c>
      <c r="Y3164">
        <v>42.01</v>
      </c>
      <c r="Z3164">
        <v>77.38</v>
      </c>
      <c r="AA3164">
        <v>77.38</v>
      </c>
    </row>
    <row r="3165" spans="1:28" x14ac:dyDescent="0.3">
      <c r="A3165" t="s">
        <v>28455</v>
      </c>
      <c r="B3165" t="s">
        <v>3636</v>
      </c>
      <c r="C3165" s="7">
        <v>1.1038257177180499</v>
      </c>
      <c r="D3165" s="7">
        <v>0.64575348002135102</v>
      </c>
      <c r="E3165" s="7">
        <v>0.76831748476818396</v>
      </c>
      <c r="F3165" s="7">
        <v>0.36354485977628398</v>
      </c>
      <c r="G3165">
        <v>46663</v>
      </c>
      <c r="H3165" t="s">
        <v>28454</v>
      </c>
      <c r="I3165" t="s">
        <v>28453</v>
      </c>
      <c r="J3165" t="s">
        <v>17753</v>
      </c>
      <c r="K3165" t="s">
        <v>17752</v>
      </c>
      <c r="L3165" t="s">
        <v>28452</v>
      </c>
      <c r="M3165" t="s">
        <v>28451</v>
      </c>
      <c r="N3165" t="s">
        <v>28450</v>
      </c>
      <c r="O3165" t="s">
        <v>28449</v>
      </c>
      <c r="P3165" t="s">
        <v>28448</v>
      </c>
      <c r="Q3165" t="s">
        <v>28447</v>
      </c>
      <c r="R3165" t="s">
        <v>28446</v>
      </c>
      <c r="S3165" t="s">
        <v>28445</v>
      </c>
      <c r="T3165" t="s">
        <v>17744</v>
      </c>
      <c r="U3165" t="s">
        <v>17743</v>
      </c>
      <c r="V3165" t="s">
        <v>28444</v>
      </c>
      <c r="X3165">
        <v>91.98</v>
      </c>
      <c r="Y3165">
        <v>42.2</v>
      </c>
      <c r="Z3165">
        <v>66.58</v>
      </c>
      <c r="AA3165">
        <v>66.58</v>
      </c>
    </row>
    <row r="3166" spans="1:28" x14ac:dyDescent="0.3">
      <c r="A3166" t="s">
        <v>4234</v>
      </c>
      <c r="B3166" t="s">
        <v>3631</v>
      </c>
      <c r="C3166" s="7">
        <v>-1.23180144269828</v>
      </c>
      <c r="D3166" s="7">
        <v>8.3916309142207296E-2</v>
      </c>
      <c r="E3166" s="7">
        <v>0.95991583520542401</v>
      </c>
      <c r="F3166" s="7">
        <v>-2.0705670071695099</v>
      </c>
      <c r="G3166">
        <v>264392</v>
      </c>
      <c r="H3166" t="s">
        <v>4233</v>
      </c>
      <c r="I3166" t="s">
        <v>4232</v>
      </c>
      <c r="J3166" t="s">
        <v>4231</v>
      </c>
      <c r="K3166" t="s">
        <v>4230</v>
      </c>
      <c r="L3166" t="s">
        <v>4229</v>
      </c>
      <c r="M3166" t="s">
        <v>4228</v>
      </c>
      <c r="N3166" t="s">
        <v>4227</v>
      </c>
      <c r="O3166" t="s">
        <v>4226</v>
      </c>
      <c r="P3166" t="s">
        <v>4223</v>
      </c>
      <c r="Q3166" t="s">
        <v>4222</v>
      </c>
      <c r="R3166" t="s">
        <v>4225</v>
      </c>
      <c r="S3166" t="s">
        <v>4224</v>
      </c>
      <c r="T3166" t="s">
        <v>4223</v>
      </c>
      <c r="U3166" t="s">
        <v>4222</v>
      </c>
      <c r="V3166" t="s">
        <v>4221</v>
      </c>
      <c r="X3166">
        <v>99.46</v>
      </c>
      <c r="Y3166">
        <v>43.75</v>
      </c>
      <c r="Z3166">
        <v>60.12</v>
      </c>
      <c r="AA3166">
        <v>60.12</v>
      </c>
    </row>
    <row r="3167" spans="1:28" x14ac:dyDescent="0.3">
      <c r="A3167" t="s">
        <v>16675</v>
      </c>
      <c r="B3167" t="s">
        <v>3636</v>
      </c>
      <c r="C3167" s="7">
        <v>0.64045768082382104</v>
      </c>
      <c r="D3167" s="7">
        <v>0.90191883202583001</v>
      </c>
      <c r="E3167" s="7">
        <v>1.0426585689932999</v>
      </c>
      <c r="F3167" s="7">
        <v>0.26117474784780598</v>
      </c>
      <c r="G3167">
        <v>332973</v>
      </c>
      <c r="M3167" t="s">
        <v>16674</v>
      </c>
      <c r="N3167" t="s">
        <v>16673</v>
      </c>
      <c r="O3167" t="s">
        <v>16672</v>
      </c>
      <c r="P3167" t="s">
        <v>16671</v>
      </c>
      <c r="Q3167" t="s">
        <v>16670</v>
      </c>
      <c r="R3167" t="s">
        <v>16669</v>
      </c>
      <c r="S3167" t="s">
        <v>16668</v>
      </c>
      <c r="V3167" t="s">
        <v>16667</v>
      </c>
      <c r="X3167">
        <v>97.44</v>
      </c>
      <c r="Y3167">
        <v>51.43</v>
      </c>
      <c r="Z3167">
        <v>29.94</v>
      </c>
      <c r="AA3167">
        <v>29.94</v>
      </c>
    </row>
    <row r="3168" spans="1:28" x14ac:dyDescent="0.3">
      <c r="A3168" t="s">
        <v>7250</v>
      </c>
      <c r="B3168" t="s">
        <v>3636</v>
      </c>
      <c r="C3168" s="7">
        <v>2.1585316720135799</v>
      </c>
      <c r="D3168" s="7">
        <v>2.6306152037178498</v>
      </c>
      <c r="E3168" s="7">
        <v>2.4760478460685298</v>
      </c>
      <c r="F3168" s="7">
        <v>1.9064748985798201</v>
      </c>
      <c r="G3168">
        <v>264067</v>
      </c>
      <c r="H3168" t="s">
        <v>7249</v>
      </c>
      <c r="I3168" t="s">
        <v>7248</v>
      </c>
      <c r="J3168" t="s">
        <v>7247</v>
      </c>
      <c r="K3168" t="s">
        <v>7246</v>
      </c>
      <c r="L3168" t="s">
        <v>7245</v>
      </c>
      <c r="M3168" t="s">
        <v>7244</v>
      </c>
      <c r="N3168" t="s">
        <v>7243</v>
      </c>
      <c r="O3168" t="s">
        <v>7242</v>
      </c>
      <c r="P3168" t="s">
        <v>7239</v>
      </c>
      <c r="Q3168" t="s">
        <v>7238</v>
      </c>
      <c r="R3168" t="s">
        <v>7241</v>
      </c>
      <c r="S3168" t="s">
        <v>7240</v>
      </c>
      <c r="T3168" t="s">
        <v>7239</v>
      </c>
      <c r="U3168" t="s">
        <v>7238</v>
      </c>
      <c r="V3168" t="s">
        <v>7237</v>
      </c>
      <c r="W3168" t="s">
        <v>7236</v>
      </c>
      <c r="X3168">
        <v>100</v>
      </c>
      <c r="Y3168">
        <v>54.39</v>
      </c>
      <c r="Z3168">
        <v>82.27</v>
      </c>
      <c r="AA3168">
        <v>82.27</v>
      </c>
      <c r="AB3168">
        <v>80.3</v>
      </c>
    </row>
    <row r="3169" spans="1:28" x14ac:dyDescent="0.3">
      <c r="A3169" t="s">
        <v>6037</v>
      </c>
      <c r="B3169" t="s">
        <v>3636</v>
      </c>
      <c r="C3169" s="7">
        <v>0.98675857997411998</v>
      </c>
      <c r="D3169" s="7">
        <v>2.1077436653986101</v>
      </c>
      <c r="E3169" s="7">
        <v>0.63550602678849299</v>
      </c>
      <c r="F3169" s="7">
        <v>2.11090145513983</v>
      </c>
      <c r="G3169">
        <v>357532</v>
      </c>
      <c r="M3169" t="s">
        <v>6036</v>
      </c>
      <c r="N3169" t="s">
        <v>6035</v>
      </c>
      <c r="O3169" t="s">
        <v>6034</v>
      </c>
      <c r="P3169" t="s">
        <v>6033</v>
      </c>
      <c r="Q3169" t="s">
        <v>6032</v>
      </c>
      <c r="R3169" t="s">
        <v>6031</v>
      </c>
      <c r="S3169" t="s">
        <v>6030</v>
      </c>
      <c r="V3169" t="s">
        <v>6029</v>
      </c>
      <c r="X3169">
        <v>100</v>
      </c>
      <c r="Y3169">
        <v>39.53</v>
      </c>
      <c r="Z3169">
        <v>45.39</v>
      </c>
      <c r="AA3169">
        <v>45.39</v>
      </c>
    </row>
    <row r="3170" spans="1:28" x14ac:dyDescent="0.3">
      <c r="A3170" t="s">
        <v>3253</v>
      </c>
      <c r="B3170" t="s">
        <v>3631</v>
      </c>
      <c r="C3170" s="7">
        <v>-2.1640366683060202</v>
      </c>
      <c r="D3170" s="7">
        <v>-1.6853856277375501</v>
      </c>
      <c r="E3170" s="7">
        <v>-1.9028103083574099</v>
      </c>
      <c r="F3170" s="7">
        <v>-2.5283203049525098</v>
      </c>
      <c r="G3170">
        <v>341802</v>
      </c>
      <c r="I3170" t="s">
        <v>35</v>
      </c>
      <c r="K3170" t="s">
        <v>35</v>
      </c>
      <c r="N3170" t="s">
        <v>35</v>
      </c>
      <c r="Q3170" t="s">
        <v>35</v>
      </c>
      <c r="S3170" t="s">
        <v>3254</v>
      </c>
      <c r="U3170" t="s">
        <v>35</v>
      </c>
      <c r="V3170" t="s">
        <v>3872</v>
      </c>
      <c r="X3170">
        <v>89.19</v>
      </c>
      <c r="Z3170">
        <v>57.89</v>
      </c>
      <c r="AA3170">
        <v>57.89</v>
      </c>
    </row>
    <row r="3171" spans="1:28" x14ac:dyDescent="0.3">
      <c r="A3171" t="s">
        <v>16666</v>
      </c>
      <c r="B3171" t="s">
        <v>3636</v>
      </c>
      <c r="C3171" s="7">
        <v>0.42595365766857002</v>
      </c>
      <c r="D3171" s="7">
        <v>0.44320214004012698</v>
      </c>
      <c r="E3171" s="7">
        <v>-1.0150845936112001</v>
      </c>
      <c r="F3171" s="7">
        <v>1.16275852336552</v>
      </c>
      <c r="G3171">
        <v>244397</v>
      </c>
      <c r="I3171" t="s">
        <v>35</v>
      </c>
      <c r="K3171" t="s">
        <v>35</v>
      </c>
      <c r="N3171" t="s">
        <v>35</v>
      </c>
      <c r="Q3171" t="s">
        <v>35</v>
      </c>
      <c r="U3171" t="s">
        <v>35</v>
      </c>
    </row>
    <row r="3172" spans="1:28" x14ac:dyDescent="0.3">
      <c r="A3172" t="s">
        <v>20604</v>
      </c>
      <c r="B3172" t="s">
        <v>3631</v>
      </c>
      <c r="C3172" s="7">
        <v>-0.74122791156066503</v>
      </c>
      <c r="D3172" s="7">
        <v>-1.1522812177969599</v>
      </c>
      <c r="E3172" s="7">
        <v>-0.74012715635763204</v>
      </c>
      <c r="F3172" s="7">
        <v>-0.68271306417538102</v>
      </c>
      <c r="G3172">
        <v>341807</v>
      </c>
      <c r="I3172" t="s">
        <v>35</v>
      </c>
      <c r="K3172" t="s">
        <v>35</v>
      </c>
      <c r="N3172" t="s">
        <v>35</v>
      </c>
      <c r="Q3172" t="s">
        <v>35</v>
      </c>
      <c r="S3172" t="s">
        <v>20603</v>
      </c>
      <c r="U3172" t="s">
        <v>35</v>
      </c>
      <c r="V3172" t="s">
        <v>20602</v>
      </c>
      <c r="X3172">
        <v>91.67</v>
      </c>
      <c r="Z3172">
        <v>63.64</v>
      </c>
      <c r="AA3172">
        <v>63.64</v>
      </c>
    </row>
    <row r="3173" spans="1:28" x14ac:dyDescent="0.3">
      <c r="A3173" t="s">
        <v>16665</v>
      </c>
      <c r="B3173" t="s">
        <v>3636</v>
      </c>
      <c r="C3173" s="7">
        <v>-0.221041807412615</v>
      </c>
      <c r="D3173" s="7">
        <v>0.30675459540635902</v>
      </c>
      <c r="E3173" s="7">
        <v>1.14857873947723</v>
      </c>
      <c r="F3173" s="7">
        <v>-0.45192256106534101</v>
      </c>
      <c r="G3173">
        <v>326601</v>
      </c>
      <c r="H3173" t="s">
        <v>16664</v>
      </c>
      <c r="I3173" t="s">
        <v>16663</v>
      </c>
      <c r="J3173" t="s">
        <v>16653</v>
      </c>
      <c r="K3173" t="s">
        <v>16662</v>
      </c>
      <c r="L3173" t="s">
        <v>16661</v>
      </c>
      <c r="M3173" t="s">
        <v>16660</v>
      </c>
      <c r="N3173" t="s">
        <v>16659</v>
      </c>
      <c r="O3173" t="s">
        <v>16658</v>
      </c>
      <c r="P3173" t="s">
        <v>16657</v>
      </c>
      <c r="Q3173" t="s">
        <v>16656</v>
      </c>
      <c r="R3173" t="s">
        <v>16655</v>
      </c>
      <c r="S3173" t="s">
        <v>16654</v>
      </c>
      <c r="T3173" t="s">
        <v>16653</v>
      </c>
      <c r="U3173" t="s">
        <v>16652</v>
      </c>
      <c r="V3173" t="s">
        <v>16651</v>
      </c>
      <c r="X3173">
        <v>95.45</v>
      </c>
      <c r="Y3173">
        <v>23.48</v>
      </c>
      <c r="Z3173">
        <v>43.4</v>
      </c>
      <c r="AA3173">
        <v>43.4</v>
      </c>
    </row>
    <row r="3174" spans="1:28" x14ac:dyDescent="0.3">
      <c r="A3174" t="s">
        <v>16650</v>
      </c>
      <c r="B3174" t="s">
        <v>3636</v>
      </c>
      <c r="C3174" s="7">
        <v>0.85521992901716204</v>
      </c>
      <c r="D3174" s="7">
        <v>0.53487037695584005</v>
      </c>
      <c r="E3174" s="7">
        <v>1.5124256698204901</v>
      </c>
      <c r="F3174" s="7">
        <v>1.20609766624445</v>
      </c>
      <c r="G3174">
        <v>72613</v>
      </c>
      <c r="J3174" t="s">
        <v>1428</v>
      </c>
      <c r="K3174" t="s">
        <v>1429</v>
      </c>
      <c r="L3174" t="s">
        <v>1430</v>
      </c>
      <c r="S3174" t="s">
        <v>16649</v>
      </c>
      <c r="T3174" t="s">
        <v>16648</v>
      </c>
      <c r="U3174" t="s">
        <v>16647</v>
      </c>
      <c r="V3174" t="s">
        <v>16646</v>
      </c>
      <c r="X3174">
        <v>98.72</v>
      </c>
      <c r="Z3174">
        <v>33.659999999999997</v>
      </c>
      <c r="AA3174">
        <v>33.659999999999997</v>
      </c>
    </row>
    <row r="3175" spans="1:28" x14ac:dyDescent="0.3">
      <c r="A3175" t="s">
        <v>20601</v>
      </c>
      <c r="B3175" t="s">
        <v>3631</v>
      </c>
      <c r="C3175" s="7">
        <v>-0.72583284742402099</v>
      </c>
      <c r="D3175" s="7">
        <v>-1.0527886922793199</v>
      </c>
      <c r="E3175" s="7">
        <v>-1.1237040968295899</v>
      </c>
      <c r="F3175" s="7">
        <v>-0.81431775023904795</v>
      </c>
      <c r="G3175">
        <v>323640</v>
      </c>
      <c r="I3175" t="s">
        <v>35</v>
      </c>
      <c r="K3175" t="s">
        <v>35</v>
      </c>
      <c r="N3175" t="s">
        <v>35</v>
      </c>
      <c r="Q3175" t="s">
        <v>35</v>
      </c>
      <c r="S3175" t="s">
        <v>20600</v>
      </c>
      <c r="U3175" t="s">
        <v>35</v>
      </c>
      <c r="V3175" t="s">
        <v>20599</v>
      </c>
      <c r="W3175" t="s">
        <v>20598</v>
      </c>
      <c r="X3175">
        <v>88.7</v>
      </c>
      <c r="Z3175">
        <v>57.05</v>
      </c>
      <c r="AA3175">
        <v>57.05</v>
      </c>
      <c r="AB3175">
        <v>72.22</v>
      </c>
    </row>
    <row r="3176" spans="1:28" x14ac:dyDescent="0.3">
      <c r="A3176" t="s">
        <v>28443</v>
      </c>
      <c r="B3176" t="s">
        <v>3636</v>
      </c>
      <c r="C3176" s="7">
        <v>1.32463266690818</v>
      </c>
      <c r="D3176" s="7">
        <v>0.23393803139722999</v>
      </c>
      <c r="E3176" s="7">
        <v>-0.27436196638442001</v>
      </c>
      <c r="F3176" s="7">
        <v>1.69835944374613</v>
      </c>
      <c r="G3176">
        <v>333015</v>
      </c>
      <c r="H3176" t="s">
        <v>28442</v>
      </c>
      <c r="I3176" t="s">
        <v>28441</v>
      </c>
      <c r="J3176" t="s">
        <v>28440</v>
      </c>
      <c r="K3176" t="s">
        <v>28439</v>
      </c>
      <c r="L3176" t="s">
        <v>28438</v>
      </c>
      <c r="M3176" t="s">
        <v>28437</v>
      </c>
      <c r="N3176" t="s">
        <v>28436</v>
      </c>
      <c r="O3176" t="s">
        <v>28435</v>
      </c>
      <c r="P3176" t="s">
        <v>28434</v>
      </c>
      <c r="Q3176" t="s">
        <v>28433</v>
      </c>
      <c r="R3176" t="s">
        <v>28432</v>
      </c>
      <c r="S3176" t="s">
        <v>28431</v>
      </c>
      <c r="T3176" t="s">
        <v>2585</v>
      </c>
      <c r="U3176" t="s">
        <v>2586</v>
      </c>
      <c r="V3176" t="s">
        <v>28430</v>
      </c>
      <c r="X3176">
        <v>63.06</v>
      </c>
      <c r="Y3176">
        <v>35.82</v>
      </c>
      <c r="Z3176">
        <v>38.89</v>
      </c>
      <c r="AA3176">
        <v>38.89</v>
      </c>
    </row>
    <row r="3177" spans="1:28" x14ac:dyDescent="0.3">
      <c r="A3177" t="s">
        <v>28429</v>
      </c>
      <c r="B3177" t="s">
        <v>3631</v>
      </c>
      <c r="C3177" s="7">
        <v>-1.7577607593903599</v>
      </c>
      <c r="D3177" s="7">
        <v>-0.917336130428973</v>
      </c>
      <c r="E3177" s="7">
        <v>0.570984606659386</v>
      </c>
      <c r="F3177" s="7">
        <v>1.3469636504990401</v>
      </c>
      <c r="G3177">
        <v>263735</v>
      </c>
      <c r="H3177" t="s">
        <v>28428</v>
      </c>
      <c r="I3177" t="s">
        <v>28427</v>
      </c>
      <c r="J3177" t="s">
        <v>28426</v>
      </c>
      <c r="K3177" t="s">
        <v>28425</v>
      </c>
      <c r="L3177" t="s">
        <v>28424</v>
      </c>
      <c r="M3177" t="s">
        <v>28423</v>
      </c>
      <c r="N3177" t="s">
        <v>28422</v>
      </c>
      <c r="O3177" t="s">
        <v>28421</v>
      </c>
      <c r="P3177" t="s">
        <v>28418</v>
      </c>
      <c r="Q3177" t="s">
        <v>28417</v>
      </c>
      <c r="R3177" t="s">
        <v>28420</v>
      </c>
      <c r="S3177" t="s">
        <v>28419</v>
      </c>
      <c r="T3177" t="s">
        <v>28418</v>
      </c>
      <c r="U3177" t="s">
        <v>28417</v>
      </c>
      <c r="V3177" t="s">
        <v>28416</v>
      </c>
      <c r="X3177">
        <v>100</v>
      </c>
      <c r="Y3177">
        <v>51.31</v>
      </c>
      <c r="Z3177">
        <v>55.63</v>
      </c>
      <c r="AA3177">
        <v>55.63</v>
      </c>
    </row>
    <row r="3178" spans="1:28" x14ac:dyDescent="0.3">
      <c r="A3178" t="s">
        <v>12257</v>
      </c>
      <c r="B3178" t="s">
        <v>3636</v>
      </c>
      <c r="C3178" s="7">
        <v>0.68935981017577896</v>
      </c>
      <c r="D3178" s="7">
        <v>0.69712439037232299</v>
      </c>
      <c r="E3178" s="7">
        <v>0.57825745473761203</v>
      </c>
      <c r="F3178" s="7">
        <v>1.4300187794561701</v>
      </c>
      <c r="G3178">
        <v>63504</v>
      </c>
      <c r="H3178" t="s">
        <v>12256</v>
      </c>
      <c r="I3178" t="s">
        <v>12255</v>
      </c>
      <c r="J3178" t="s">
        <v>12254</v>
      </c>
      <c r="K3178" t="s">
        <v>12253</v>
      </c>
      <c r="L3178" t="s">
        <v>12252</v>
      </c>
      <c r="M3178" t="s">
        <v>12251</v>
      </c>
      <c r="N3178" t="s">
        <v>12250</v>
      </c>
      <c r="O3178" t="s">
        <v>12249</v>
      </c>
      <c r="P3178" t="s">
        <v>114</v>
      </c>
      <c r="Q3178" t="s">
        <v>115</v>
      </c>
      <c r="R3178" t="s">
        <v>12248</v>
      </c>
      <c r="S3178" t="s">
        <v>12247</v>
      </c>
      <c r="T3178" t="s">
        <v>114</v>
      </c>
      <c r="U3178" t="s">
        <v>115</v>
      </c>
      <c r="V3178" t="s">
        <v>12246</v>
      </c>
      <c r="W3178" t="s">
        <v>12245</v>
      </c>
      <c r="X3178">
        <v>100</v>
      </c>
      <c r="Y3178">
        <v>58.62</v>
      </c>
      <c r="Z3178">
        <v>78.13</v>
      </c>
      <c r="AA3178">
        <v>78.13</v>
      </c>
      <c r="AB3178">
        <v>76.19</v>
      </c>
    </row>
    <row r="3179" spans="1:28" x14ac:dyDescent="0.3">
      <c r="A3179" t="s">
        <v>16645</v>
      </c>
      <c r="B3179" t="s">
        <v>3631</v>
      </c>
      <c r="C3179" s="7">
        <v>0.20511097333708</v>
      </c>
      <c r="D3179" s="7">
        <v>0.29289069524608302</v>
      </c>
      <c r="E3179" s="7">
        <v>-1.01451565157496</v>
      </c>
      <c r="F3179" s="7">
        <v>-1.11852842912687</v>
      </c>
      <c r="G3179">
        <v>46336</v>
      </c>
      <c r="H3179" t="s">
        <v>8679</v>
      </c>
      <c r="I3179" t="s">
        <v>8678</v>
      </c>
      <c r="J3179" t="s">
        <v>8677</v>
      </c>
      <c r="K3179" t="s">
        <v>8676</v>
      </c>
      <c r="L3179" t="s">
        <v>8675</v>
      </c>
      <c r="M3179" t="s">
        <v>16644</v>
      </c>
      <c r="N3179" t="s">
        <v>16643</v>
      </c>
      <c r="O3179" t="s">
        <v>16642</v>
      </c>
      <c r="P3179" t="s">
        <v>5640</v>
      </c>
      <c r="Q3179" t="s">
        <v>5639</v>
      </c>
      <c r="S3179" t="s">
        <v>16641</v>
      </c>
      <c r="T3179" t="s">
        <v>5640</v>
      </c>
      <c r="U3179" t="s">
        <v>5639</v>
      </c>
      <c r="V3179" t="s">
        <v>16640</v>
      </c>
      <c r="W3179" t="s">
        <v>16639</v>
      </c>
      <c r="X3179">
        <v>92.41</v>
      </c>
      <c r="Y3179">
        <v>32.76</v>
      </c>
      <c r="Z3179">
        <v>64.400000000000006</v>
      </c>
      <c r="AA3179">
        <v>64.400000000000006</v>
      </c>
      <c r="AB3179">
        <v>75.540000000000006</v>
      </c>
    </row>
    <row r="3180" spans="1:28" x14ac:dyDescent="0.3">
      <c r="A3180" t="s">
        <v>3255</v>
      </c>
      <c r="B3180" t="s">
        <v>3636</v>
      </c>
      <c r="C3180" s="7">
        <v>1.9451381885269201</v>
      </c>
      <c r="D3180" s="7">
        <v>3.0850267256332402</v>
      </c>
      <c r="E3180" s="7">
        <v>2.1960003437876101</v>
      </c>
      <c r="F3180" s="7">
        <v>2.2850177394639601</v>
      </c>
      <c r="G3180">
        <v>103236</v>
      </c>
      <c r="H3180" t="s">
        <v>3256</v>
      </c>
      <c r="I3180" t="s">
        <v>6028</v>
      </c>
      <c r="J3180" t="s">
        <v>3257</v>
      </c>
      <c r="K3180" t="s">
        <v>6027</v>
      </c>
      <c r="L3180" t="s">
        <v>3609</v>
      </c>
      <c r="M3180" t="s">
        <v>3258</v>
      </c>
      <c r="N3180" t="s">
        <v>6026</v>
      </c>
      <c r="O3180" t="s">
        <v>3259</v>
      </c>
      <c r="P3180" t="s">
        <v>3260</v>
      </c>
      <c r="Q3180" t="s">
        <v>6025</v>
      </c>
      <c r="S3180" t="s">
        <v>3261</v>
      </c>
      <c r="T3180" t="s">
        <v>3262</v>
      </c>
      <c r="U3180" t="s">
        <v>3263</v>
      </c>
      <c r="V3180" t="s">
        <v>3871</v>
      </c>
      <c r="X3180">
        <v>100</v>
      </c>
      <c r="Y3180">
        <v>58.9</v>
      </c>
      <c r="Z3180">
        <v>60.61</v>
      </c>
      <c r="AA3180">
        <v>60.61</v>
      </c>
    </row>
    <row r="3181" spans="1:28" x14ac:dyDescent="0.3">
      <c r="A3181" t="s">
        <v>20597</v>
      </c>
      <c r="B3181" t="s">
        <v>3636</v>
      </c>
      <c r="C3181" s="7">
        <v>0.70807081850054399</v>
      </c>
      <c r="D3181" s="7">
        <v>1.3170538567738601</v>
      </c>
      <c r="E3181" s="7">
        <v>1.6098816204442601</v>
      </c>
      <c r="F3181" s="7">
        <v>1.30381739368969</v>
      </c>
      <c r="G3181">
        <v>46229</v>
      </c>
      <c r="J3181" t="s">
        <v>20596</v>
      </c>
      <c r="K3181" t="s">
        <v>20595</v>
      </c>
      <c r="L3181" t="s">
        <v>20594</v>
      </c>
      <c r="M3181" t="s">
        <v>20593</v>
      </c>
      <c r="N3181" t="s">
        <v>20592</v>
      </c>
      <c r="O3181" t="s">
        <v>20591</v>
      </c>
      <c r="P3181" t="s">
        <v>20590</v>
      </c>
      <c r="Q3181" t="s">
        <v>20589</v>
      </c>
      <c r="R3181" t="s">
        <v>20588</v>
      </c>
      <c r="S3181" t="s">
        <v>20587</v>
      </c>
      <c r="V3181" t="s">
        <v>20586</v>
      </c>
      <c r="X3181">
        <v>99.68</v>
      </c>
      <c r="Y3181">
        <v>20.73</v>
      </c>
      <c r="Z3181">
        <v>38.96</v>
      </c>
      <c r="AA3181">
        <v>38.96</v>
      </c>
    </row>
    <row r="3182" spans="1:28" x14ac:dyDescent="0.3">
      <c r="A3182" t="s">
        <v>28415</v>
      </c>
      <c r="B3182" t="s">
        <v>3631</v>
      </c>
      <c r="C3182" s="7">
        <v>-1.0347183039341401</v>
      </c>
      <c r="D3182" s="7">
        <v>-1.2495795962056799</v>
      </c>
      <c r="E3182" s="7">
        <v>-0.84962986245689398</v>
      </c>
      <c r="F3182" s="7">
        <v>-0.712280584361074</v>
      </c>
      <c r="G3182">
        <v>344532</v>
      </c>
      <c r="M3182" t="s">
        <v>28414</v>
      </c>
      <c r="N3182" t="s">
        <v>28413</v>
      </c>
      <c r="O3182" t="s">
        <v>28412</v>
      </c>
      <c r="P3182" t="s">
        <v>28411</v>
      </c>
      <c r="Q3182" t="s">
        <v>28410</v>
      </c>
      <c r="R3182" t="s">
        <v>28409</v>
      </c>
      <c r="S3182" t="s">
        <v>28408</v>
      </c>
      <c r="T3182" t="s">
        <v>17704</v>
      </c>
      <c r="U3182" t="s">
        <v>17703</v>
      </c>
      <c r="V3182" t="s">
        <v>28407</v>
      </c>
      <c r="W3182" t="s">
        <v>28406</v>
      </c>
      <c r="X3182">
        <v>100</v>
      </c>
      <c r="Y3182">
        <v>45.71</v>
      </c>
      <c r="Z3182">
        <v>66.67</v>
      </c>
      <c r="AA3182">
        <v>66.67</v>
      </c>
      <c r="AB3182">
        <v>94.74</v>
      </c>
    </row>
    <row r="3183" spans="1:28" x14ac:dyDescent="0.3">
      <c r="A3183" t="s">
        <v>20585</v>
      </c>
      <c r="B3183" t="s">
        <v>3636</v>
      </c>
      <c r="C3183" s="7">
        <v>0.90439426058137595</v>
      </c>
      <c r="D3183" s="7">
        <v>1.4171858062478</v>
      </c>
      <c r="E3183" s="7">
        <v>1.0197902905732701</v>
      </c>
      <c r="F3183" s="7">
        <v>1.33230362273281</v>
      </c>
      <c r="G3183">
        <v>263763</v>
      </c>
      <c r="H3183" t="s">
        <v>20584</v>
      </c>
      <c r="I3183" t="s">
        <v>35123</v>
      </c>
      <c r="J3183" t="s">
        <v>20583</v>
      </c>
      <c r="K3183" t="s">
        <v>35124</v>
      </c>
      <c r="L3183" t="s">
        <v>35125</v>
      </c>
      <c r="M3183" t="s">
        <v>20582</v>
      </c>
      <c r="N3183" t="s">
        <v>20581</v>
      </c>
      <c r="O3183" t="s">
        <v>20580</v>
      </c>
      <c r="P3183" t="s">
        <v>4765</v>
      </c>
      <c r="Q3183" t="s">
        <v>8986</v>
      </c>
      <c r="R3183" t="s">
        <v>20579</v>
      </c>
      <c r="S3183" t="s">
        <v>20578</v>
      </c>
      <c r="T3183" t="s">
        <v>4762</v>
      </c>
      <c r="U3183" t="s">
        <v>8987</v>
      </c>
      <c r="V3183" t="s">
        <v>20577</v>
      </c>
      <c r="W3183" t="s">
        <v>20576</v>
      </c>
      <c r="X3183">
        <v>99.35</v>
      </c>
      <c r="Y3183">
        <v>51.61</v>
      </c>
      <c r="Z3183">
        <v>62.26</v>
      </c>
      <c r="AA3183">
        <v>62.26</v>
      </c>
      <c r="AB3183">
        <v>79.23</v>
      </c>
    </row>
    <row r="3184" spans="1:28" x14ac:dyDescent="0.3">
      <c r="A3184" t="s">
        <v>5358</v>
      </c>
      <c r="B3184" t="s">
        <v>3631</v>
      </c>
      <c r="C3184" s="7">
        <v>-0.66759839016001599</v>
      </c>
      <c r="D3184" s="7">
        <v>-1.2482221347573399</v>
      </c>
      <c r="E3184" s="7">
        <v>-2.0952776880602602</v>
      </c>
      <c r="F3184" s="7">
        <v>-1.2482221347573399</v>
      </c>
      <c r="G3184">
        <v>72654</v>
      </c>
      <c r="I3184" t="s">
        <v>35</v>
      </c>
      <c r="K3184" t="s">
        <v>35</v>
      </c>
      <c r="N3184" t="s">
        <v>35</v>
      </c>
      <c r="Q3184" t="s">
        <v>35</v>
      </c>
      <c r="U3184" t="s">
        <v>35</v>
      </c>
      <c r="X3184">
        <v>99.06</v>
      </c>
    </row>
    <row r="3185" spans="1:28" x14ac:dyDescent="0.3">
      <c r="A3185" t="s">
        <v>28405</v>
      </c>
      <c r="B3185" t="s">
        <v>3631</v>
      </c>
      <c r="C3185" s="7">
        <v>-1.3646588265820301</v>
      </c>
      <c r="D3185" s="7">
        <v>-0.81001154513739304</v>
      </c>
      <c r="E3185" s="7">
        <v>-0.47590837050419599</v>
      </c>
      <c r="F3185" s="7">
        <v>-0.79970406317502896</v>
      </c>
      <c r="G3185">
        <v>103246</v>
      </c>
      <c r="I3185" t="s">
        <v>35</v>
      </c>
      <c r="K3185" t="s">
        <v>35</v>
      </c>
      <c r="N3185" t="s">
        <v>35</v>
      </c>
      <c r="Q3185" t="s">
        <v>35</v>
      </c>
      <c r="U3185" t="s">
        <v>35</v>
      </c>
      <c r="X3185">
        <v>100</v>
      </c>
    </row>
    <row r="3186" spans="1:28" x14ac:dyDescent="0.3">
      <c r="A3186" t="s">
        <v>16638</v>
      </c>
      <c r="B3186" t="s">
        <v>3636</v>
      </c>
      <c r="C3186" s="7">
        <v>0.76969573027065397</v>
      </c>
      <c r="D3186" s="7">
        <v>0.54265885397448999</v>
      </c>
      <c r="E3186" s="7">
        <v>1.00324338539918</v>
      </c>
      <c r="F3186" s="7">
        <v>0.70798778654305705</v>
      </c>
      <c r="G3186">
        <v>25503</v>
      </c>
      <c r="I3186" t="s">
        <v>35</v>
      </c>
      <c r="K3186" t="s">
        <v>35</v>
      </c>
      <c r="N3186" t="s">
        <v>35</v>
      </c>
      <c r="Q3186" t="s">
        <v>35</v>
      </c>
      <c r="S3186" t="s">
        <v>16637</v>
      </c>
      <c r="U3186" t="s">
        <v>35</v>
      </c>
      <c r="V3186" t="s">
        <v>16636</v>
      </c>
      <c r="W3186" t="s">
        <v>16635</v>
      </c>
      <c r="X3186">
        <v>99.69</v>
      </c>
      <c r="Z3186">
        <v>70.92</v>
      </c>
      <c r="AA3186">
        <v>70.92</v>
      </c>
      <c r="AB3186">
        <v>74.97</v>
      </c>
    </row>
    <row r="3187" spans="1:28" x14ac:dyDescent="0.3">
      <c r="A3187" t="s">
        <v>3264</v>
      </c>
      <c r="B3187" t="s">
        <v>3639</v>
      </c>
      <c r="C3187" s="7">
        <v>3.9115504825886398</v>
      </c>
      <c r="D3187" s="7">
        <v>4.7991284794144402</v>
      </c>
      <c r="E3187" s="7">
        <v>3.9129930657597698</v>
      </c>
      <c r="F3187" s="7">
        <v>4.2104913285080796</v>
      </c>
      <c r="G3187">
        <v>341858</v>
      </c>
      <c r="H3187" t="s">
        <v>3265</v>
      </c>
      <c r="I3187" t="s">
        <v>3266</v>
      </c>
      <c r="J3187" t="s">
        <v>3267</v>
      </c>
      <c r="K3187" t="s">
        <v>3268</v>
      </c>
      <c r="L3187" t="s">
        <v>3269</v>
      </c>
      <c r="M3187" t="s">
        <v>3270</v>
      </c>
      <c r="N3187" t="s">
        <v>3271</v>
      </c>
      <c r="O3187" t="s">
        <v>3272</v>
      </c>
      <c r="P3187" t="s">
        <v>3273</v>
      </c>
      <c r="Q3187" t="s">
        <v>3274</v>
      </c>
      <c r="R3187" t="s">
        <v>3275</v>
      </c>
      <c r="S3187" t="s">
        <v>3276</v>
      </c>
      <c r="T3187" t="s">
        <v>3277</v>
      </c>
      <c r="U3187" t="s">
        <v>3278</v>
      </c>
      <c r="V3187" t="s">
        <v>3870</v>
      </c>
      <c r="W3187" t="s">
        <v>7235</v>
      </c>
      <c r="X3187">
        <v>100</v>
      </c>
      <c r="Y3187">
        <v>28.26</v>
      </c>
      <c r="Z3187">
        <v>80.72</v>
      </c>
      <c r="AA3187">
        <v>80.72</v>
      </c>
      <c r="AB3187">
        <v>100</v>
      </c>
    </row>
    <row r="3188" spans="1:28" x14ac:dyDescent="0.3">
      <c r="A3188" t="s">
        <v>12244</v>
      </c>
      <c r="B3188" t="s">
        <v>3636</v>
      </c>
      <c r="C3188" s="7">
        <v>0.10071975358332901</v>
      </c>
      <c r="D3188" s="7">
        <v>0.265415545381948</v>
      </c>
      <c r="E3188" s="7">
        <v>-0.61137621706345502</v>
      </c>
      <c r="F3188" s="7">
        <v>1.18725590876148</v>
      </c>
      <c r="G3188">
        <v>354740</v>
      </c>
      <c r="I3188" t="s">
        <v>35</v>
      </c>
      <c r="K3188" t="s">
        <v>35</v>
      </c>
      <c r="N3188" t="s">
        <v>35</v>
      </c>
      <c r="Q3188" t="s">
        <v>35</v>
      </c>
      <c r="S3188" t="s">
        <v>12243</v>
      </c>
      <c r="U3188" t="s">
        <v>35</v>
      </c>
      <c r="V3188" t="s">
        <v>12242</v>
      </c>
      <c r="X3188">
        <v>100</v>
      </c>
      <c r="Z3188">
        <v>50</v>
      </c>
      <c r="AA3188">
        <v>50</v>
      </c>
    </row>
    <row r="3189" spans="1:28" x14ac:dyDescent="0.3">
      <c r="A3189" t="s">
        <v>28404</v>
      </c>
      <c r="B3189" t="s">
        <v>3631</v>
      </c>
      <c r="C3189" s="7">
        <v>-1.0550287557101199</v>
      </c>
      <c r="D3189" s="7">
        <v>-0.51346490385836796</v>
      </c>
      <c r="E3189" s="7">
        <v>-0.79380516953040303</v>
      </c>
      <c r="F3189" s="7">
        <v>-0.54149284759080296</v>
      </c>
      <c r="G3189">
        <v>333066</v>
      </c>
      <c r="H3189" t="s">
        <v>28403</v>
      </c>
      <c r="I3189" t="s">
        <v>28402</v>
      </c>
      <c r="J3189" t="s">
        <v>197</v>
      </c>
      <c r="K3189" t="s">
        <v>8758</v>
      </c>
      <c r="L3189" t="s">
        <v>3582</v>
      </c>
      <c r="M3189" t="s">
        <v>28401</v>
      </c>
      <c r="N3189" t="s">
        <v>28400</v>
      </c>
      <c r="O3189" t="s">
        <v>28399</v>
      </c>
      <c r="P3189" t="s">
        <v>357</v>
      </c>
      <c r="Q3189" t="s">
        <v>8735</v>
      </c>
      <c r="R3189" t="s">
        <v>28398</v>
      </c>
      <c r="S3189" t="s">
        <v>28397</v>
      </c>
      <c r="T3189" t="s">
        <v>197</v>
      </c>
      <c r="U3189" t="s">
        <v>8702</v>
      </c>
      <c r="V3189" t="s">
        <v>28396</v>
      </c>
      <c r="W3189" t="s">
        <v>28395</v>
      </c>
      <c r="X3189">
        <v>97.08</v>
      </c>
      <c r="Y3189">
        <v>47.24</v>
      </c>
      <c r="Z3189">
        <v>70.180000000000007</v>
      </c>
      <c r="AA3189">
        <v>70.180000000000007</v>
      </c>
      <c r="AB3189">
        <v>81.69</v>
      </c>
    </row>
    <row r="3190" spans="1:28" x14ac:dyDescent="0.3">
      <c r="A3190" t="s">
        <v>3279</v>
      </c>
      <c r="B3190" t="s">
        <v>3636</v>
      </c>
      <c r="C3190" s="7">
        <v>3.6279296470668498</v>
      </c>
      <c r="D3190" s="7">
        <v>3.06945283045357</v>
      </c>
      <c r="E3190" s="7">
        <v>2.8602286331167401</v>
      </c>
      <c r="F3190" s="7">
        <v>2.71339445033203</v>
      </c>
      <c r="G3190">
        <v>72691</v>
      </c>
      <c r="M3190" t="s">
        <v>3280</v>
      </c>
      <c r="N3190" t="s">
        <v>3281</v>
      </c>
      <c r="O3190" t="s">
        <v>3282</v>
      </c>
      <c r="P3190" t="s">
        <v>3283</v>
      </c>
      <c r="Q3190" t="s">
        <v>3284</v>
      </c>
      <c r="R3190" t="s">
        <v>3285</v>
      </c>
      <c r="S3190" t="s">
        <v>3286</v>
      </c>
      <c r="V3190" t="s">
        <v>3676</v>
      </c>
      <c r="X3190">
        <v>78.34</v>
      </c>
      <c r="Y3190">
        <v>26.92</v>
      </c>
      <c r="Z3190">
        <v>36.78</v>
      </c>
      <c r="AA3190">
        <v>36.78</v>
      </c>
    </row>
    <row r="3191" spans="1:28" x14ac:dyDescent="0.3">
      <c r="A3191" t="s">
        <v>6024</v>
      </c>
      <c r="B3191" t="s">
        <v>3631</v>
      </c>
      <c r="C3191" s="7">
        <v>-0.82753626043555695</v>
      </c>
      <c r="D3191" s="7">
        <v>-2.0710919724245098</v>
      </c>
      <c r="E3191" s="7">
        <v>-5.3493281640282199E-2</v>
      </c>
      <c r="F3191" s="7">
        <v>-1.18889970369138</v>
      </c>
      <c r="G3191">
        <v>63537</v>
      </c>
      <c r="I3191" t="s">
        <v>35</v>
      </c>
      <c r="K3191" t="s">
        <v>35</v>
      </c>
      <c r="N3191" t="s">
        <v>35</v>
      </c>
      <c r="Q3191" t="s">
        <v>35</v>
      </c>
      <c r="S3191" t="s">
        <v>6023</v>
      </c>
      <c r="U3191" t="s">
        <v>35</v>
      </c>
      <c r="V3191" t="s">
        <v>6022</v>
      </c>
      <c r="X3191">
        <v>100</v>
      </c>
      <c r="Z3191">
        <v>55.26</v>
      </c>
      <c r="AA3191">
        <v>55.26</v>
      </c>
    </row>
    <row r="3192" spans="1:28" x14ac:dyDescent="0.3">
      <c r="A3192" t="s">
        <v>16634</v>
      </c>
      <c r="B3192" t="s">
        <v>3631</v>
      </c>
      <c r="C3192" s="7">
        <v>-0.57560229709253996</v>
      </c>
      <c r="D3192" s="7">
        <v>-0.97374322213811104</v>
      </c>
      <c r="E3192" s="7">
        <v>-1.65984133627002</v>
      </c>
      <c r="F3192" s="7">
        <v>-1.8416970065554401</v>
      </c>
      <c r="G3192">
        <v>72694</v>
      </c>
      <c r="S3192" t="s">
        <v>16633</v>
      </c>
      <c r="T3192" t="s">
        <v>16632</v>
      </c>
      <c r="U3192" t="s">
        <v>16631</v>
      </c>
      <c r="V3192" t="s">
        <v>16630</v>
      </c>
      <c r="X3192">
        <v>73.95</v>
      </c>
      <c r="Z3192">
        <v>35.049999999999997</v>
      </c>
      <c r="AA3192">
        <v>35.049999999999997</v>
      </c>
    </row>
    <row r="3193" spans="1:28" x14ac:dyDescent="0.3">
      <c r="A3193" t="s">
        <v>20575</v>
      </c>
      <c r="B3193" t="s">
        <v>3636</v>
      </c>
      <c r="C3193" s="7">
        <v>0.183093185530596</v>
      </c>
      <c r="D3193" s="7">
        <v>1.2889942256551701</v>
      </c>
      <c r="E3193" s="7">
        <v>0.26807130855177602</v>
      </c>
      <c r="F3193" s="7">
        <v>0.82302153160980296</v>
      </c>
      <c r="G3193">
        <v>72695</v>
      </c>
      <c r="H3193" t="s">
        <v>20574</v>
      </c>
      <c r="I3193" t="s">
        <v>20573</v>
      </c>
      <c r="J3193" t="s">
        <v>1552</v>
      </c>
      <c r="K3193" t="s">
        <v>8845</v>
      </c>
      <c r="L3193" t="s">
        <v>8846</v>
      </c>
      <c r="M3193" t="s">
        <v>20572</v>
      </c>
      <c r="N3193" t="s">
        <v>20571</v>
      </c>
      <c r="O3193" t="s">
        <v>20570</v>
      </c>
      <c r="P3193" t="s">
        <v>20569</v>
      </c>
      <c r="Q3193" t="s">
        <v>35126</v>
      </c>
      <c r="R3193" t="s">
        <v>20568</v>
      </c>
      <c r="S3193" t="s">
        <v>20567</v>
      </c>
      <c r="T3193" t="s">
        <v>20566</v>
      </c>
      <c r="U3193" t="s">
        <v>35127</v>
      </c>
      <c r="V3193" t="s">
        <v>20565</v>
      </c>
      <c r="X3193">
        <v>100</v>
      </c>
      <c r="Y3193">
        <v>33.18</v>
      </c>
      <c r="Z3193">
        <v>50.67</v>
      </c>
      <c r="AA3193">
        <v>50.67</v>
      </c>
    </row>
    <row r="3194" spans="1:28" x14ac:dyDescent="0.3">
      <c r="A3194" t="s">
        <v>3287</v>
      </c>
      <c r="B3194" t="s">
        <v>3639</v>
      </c>
      <c r="C3194" s="7">
        <v>6.6402547032624701</v>
      </c>
      <c r="D3194" s="7">
        <v>7.1853566273309397</v>
      </c>
      <c r="E3194" s="7">
        <v>6.2295275039265396</v>
      </c>
      <c r="F3194" s="7">
        <v>4.3080792109330499</v>
      </c>
      <c r="G3194">
        <v>263533</v>
      </c>
      <c r="S3194" t="s">
        <v>3288</v>
      </c>
      <c r="T3194" t="s">
        <v>598</v>
      </c>
      <c r="U3194" t="s">
        <v>599</v>
      </c>
      <c r="V3194" t="s">
        <v>3634</v>
      </c>
      <c r="X3194">
        <v>81.89</v>
      </c>
      <c r="Z3194">
        <v>66.67</v>
      </c>
      <c r="AA3194">
        <v>66.67</v>
      </c>
    </row>
    <row r="3195" spans="1:28" x14ac:dyDescent="0.3">
      <c r="A3195" t="s">
        <v>3289</v>
      </c>
      <c r="B3195" t="s">
        <v>3639</v>
      </c>
      <c r="C3195" s="7">
        <v>6.0186405920448101</v>
      </c>
      <c r="D3195" s="7">
        <v>6.0253763109471796</v>
      </c>
      <c r="E3195" s="7">
        <v>6.0009443243918597</v>
      </c>
      <c r="F3195" s="7">
        <v>4.6203883958675398</v>
      </c>
      <c r="G3195">
        <v>72712</v>
      </c>
      <c r="I3195" t="s">
        <v>35</v>
      </c>
      <c r="K3195" t="s">
        <v>35</v>
      </c>
      <c r="N3195" t="s">
        <v>35</v>
      </c>
      <c r="Q3195" t="s">
        <v>35</v>
      </c>
      <c r="S3195" t="s">
        <v>3290</v>
      </c>
      <c r="U3195" t="s">
        <v>35</v>
      </c>
      <c r="V3195" t="s">
        <v>3869</v>
      </c>
      <c r="X3195">
        <v>100</v>
      </c>
      <c r="Z3195">
        <v>49.03</v>
      </c>
      <c r="AA3195">
        <v>49.03</v>
      </c>
    </row>
    <row r="3196" spans="1:28" x14ac:dyDescent="0.3">
      <c r="A3196" t="s">
        <v>3291</v>
      </c>
      <c r="B3196" t="s">
        <v>3639</v>
      </c>
      <c r="C3196" s="7">
        <v>7.1028107493238597</v>
      </c>
      <c r="D3196" s="7">
        <v>7.4731399372000196</v>
      </c>
      <c r="E3196" s="7">
        <v>6.6613288931435797</v>
      </c>
      <c r="F3196" s="7">
        <v>4.7645611742785299</v>
      </c>
      <c r="G3196">
        <v>323670</v>
      </c>
      <c r="I3196" t="s">
        <v>35</v>
      </c>
      <c r="K3196" t="s">
        <v>35</v>
      </c>
      <c r="N3196" t="s">
        <v>35</v>
      </c>
      <c r="Q3196" t="s">
        <v>35</v>
      </c>
      <c r="S3196" t="s">
        <v>3292</v>
      </c>
      <c r="U3196" t="s">
        <v>35</v>
      </c>
      <c r="V3196" t="s">
        <v>3868</v>
      </c>
      <c r="X3196">
        <v>100</v>
      </c>
      <c r="Z3196">
        <v>61.24</v>
      </c>
      <c r="AA3196">
        <v>61.24</v>
      </c>
    </row>
    <row r="3197" spans="1:28" x14ac:dyDescent="0.3">
      <c r="A3197" t="s">
        <v>4220</v>
      </c>
      <c r="B3197" t="s">
        <v>3636</v>
      </c>
      <c r="C3197" s="7">
        <v>0.248514366193753</v>
      </c>
      <c r="D3197" s="7">
        <v>-0.21715676786233301</v>
      </c>
      <c r="E3197" s="7">
        <v>0.23751420225877401</v>
      </c>
      <c r="F3197" s="7">
        <v>2.0396170719000701</v>
      </c>
      <c r="G3197">
        <v>265054</v>
      </c>
      <c r="H3197" t="s">
        <v>4219</v>
      </c>
      <c r="I3197" t="s">
        <v>4218</v>
      </c>
      <c r="J3197" t="s">
        <v>4217</v>
      </c>
      <c r="K3197" t="s">
        <v>4216</v>
      </c>
      <c r="L3197" t="s">
        <v>4215</v>
      </c>
      <c r="M3197" t="s">
        <v>4214</v>
      </c>
      <c r="N3197" t="s">
        <v>4213</v>
      </c>
      <c r="P3197" t="s">
        <v>4212</v>
      </c>
      <c r="Q3197" t="s">
        <v>4211</v>
      </c>
      <c r="S3197" t="s">
        <v>4210</v>
      </c>
      <c r="T3197" t="s">
        <v>4209</v>
      </c>
      <c r="U3197" t="s">
        <v>4208</v>
      </c>
      <c r="V3197" t="s">
        <v>4207</v>
      </c>
      <c r="W3197" t="s">
        <v>4206</v>
      </c>
      <c r="X3197">
        <v>95.51</v>
      </c>
      <c r="Y3197">
        <v>29.95</v>
      </c>
      <c r="Z3197">
        <v>72.36</v>
      </c>
      <c r="AA3197">
        <v>72.36</v>
      </c>
      <c r="AB3197">
        <v>73.06</v>
      </c>
    </row>
    <row r="3198" spans="1:28" x14ac:dyDescent="0.3">
      <c r="A3198" t="s">
        <v>3293</v>
      </c>
      <c r="B3198" t="s">
        <v>3639</v>
      </c>
      <c r="C3198" s="7">
        <v>4.0890951801864803</v>
      </c>
      <c r="D3198" s="7">
        <v>4.9932517578946198</v>
      </c>
      <c r="E3198" s="7">
        <v>4.39483875744678</v>
      </c>
      <c r="F3198" s="7">
        <v>3.8386602649989001</v>
      </c>
      <c r="G3198">
        <v>357578</v>
      </c>
      <c r="I3198" t="s">
        <v>35</v>
      </c>
      <c r="K3198" t="s">
        <v>35</v>
      </c>
      <c r="N3198" t="s">
        <v>35</v>
      </c>
      <c r="Q3198" t="s">
        <v>35</v>
      </c>
      <c r="S3198" t="s">
        <v>3294</v>
      </c>
      <c r="U3198" t="s">
        <v>35</v>
      </c>
      <c r="V3198" t="s">
        <v>3867</v>
      </c>
      <c r="X3198">
        <v>100</v>
      </c>
      <c r="Z3198">
        <v>73.489999999999995</v>
      </c>
      <c r="AA3198">
        <v>73.489999999999995</v>
      </c>
    </row>
    <row r="3199" spans="1:28" x14ac:dyDescent="0.3">
      <c r="A3199" t="s">
        <v>28394</v>
      </c>
      <c r="B3199" t="s">
        <v>3631</v>
      </c>
      <c r="C3199" s="7">
        <v>-1.42281473402963</v>
      </c>
      <c r="D3199" s="7">
        <v>-1.1243150972188001</v>
      </c>
      <c r="E3199" s="7">
        <v>-1.0660732161187501</v>
      </c>
      <c r="F3199" s="7">
        <v>-0.28864773875896099</v>
      </c>
      <c r="G3199">
        <v>220506</v>
      </c>
      <c r="J3199" t="s">
        <v>28393</v>
      </c>
      <c r="K3199" t="s">
        <v>28392</v>
      </c>
      <c r="L3199" t="s">
        <v>28391</v>
      </c>
      <c r="M3199" t="s">
        <v>28390</v>
      </c>
      <c r="N3199" t="s">
        <v>34744</v>
      </c>
      <c r="O3199" t="s">
        <v>28389</v>
      </c>
      <c r="P3199" t="s">
        <v>4683</v>
      </c>
      <c r="Q3199" t="s">
        <v>8990</v>
      </c>
      <c r="R3199" t="s">
        <v>28388</v>
      </c>
      <c r="S3199" t="s">
        <v>28387</v>
      </c>
      <c r="T3199" t="s">
        <v>28386</v>
      </c>
      <c r="U3199" t="s">
        <v>34745</v>
      </c>
      <c r="V3199" t="s">
        <v>28385</v>
      </c>
      <c r="X3199">
        <v>100</v>
      </c>
      <c r="Y3199">
        <v>34.69</v>
      </c>
      <c r="Z3199">
        <v>48.84</v>
      </c>
      <c r="AA3199">
        <v>48.84</v>
      </c>
    </row>
    <row r="3200" spans="1:28" x14ac:dyDescent="0.3">
      <c r="A3200" t="s">
        <v>3295</v>
      </c>
      <c r="B3200" t="s">
        <v>3636</v>
      </c>
      <c r="C3200" s="7">
        <v>3.55815413854961</v>
      </c>
      <c r="D3200" s="7">
        <v>3.89963695545126</v>
      </c>
      <c r="E3200" s="7">
        <v>4.31651224892292</v>
      </c>
      <c r="F3200" s="7">
        <v>3.4235568271608399</v>
      </c>
      <c r="G3200">
        <v>72738</v>
      </c>
      <c r="I3200" t="s">
        <v>35</v>
      </c>
      <c r="K3200" t="s">
        <v>35</v>
      </c>
      <c r="N3200" t="s">
        <v>35</v>
      </c>
      <c r="Q3200" t="s">
        <v>35</v>
      </c>
      <c r="U3200" t="s">
        <v>35</v>
      </c>
      <c r="X3200">
        <v>97.8</v>
      </c>
    </row>
    <row r="3201" spans="1:27" x14ac:dyDescent="0.3">
      <c r="A3201" t="s">
        <v>16629</v>
      </c>
      <c r="B3201" t="s">
        <v>3636</v>
      </c>
      <c r="C3201" s="7">
        <v>0.49588270150619401</v>
      </c>
      <c r="D3201" s="7">
        <v>0.62364016563761204</v>
      </c>
      <c r="E3201" s="7">
        <v>1.02013989894704</v>
      </c>
      <c r="F3201" s="7">
        <v>1.6930820885031901</v>
      </c>
      <c r="G3201">
        <v>72740</v>
      </c>
      <c r="H3201" t="s">
        <v>16628</v>
      </c>
      <c r="I3201" t="s">
        <v>16627</v>
      </c>
      <c r="J3201" t="s">
        <v>16626</v>
      </c>
      <c r="K3201" t="s">
        <v>16625</v>
      </c>
      <c r="L3201" t="s">
        <v>16624</v>
      </c>
      <c r="S3201" t="s">
        <v>16623</v>
      </c>
      <c r="V3201" t="s">
        <v>16622</v>
      </c>
      <c r="X3201">
        <v>96.08</v>
      </c>
      <c r="Z3201">
        <v>34.04</v>
      </c>
      <c r="AA3201">
        <v>34.04</v>
      </c>
    </row>
    <row r="3202" spans="1:27" x14ac:dyDescent="0.3">
      <c r="A3202" t="s">
        <v>3296</v>
      </c>
      <c r="B3202" t="s">
        <v>3636</v>
      </c>
      <c r="C3202" s="7">
        <v>1.8498020198098599</v>
      </c>
      <c r="D3202" s="7">
        <v>3.2894190181095402</v>
      </c>
      <c r="E3202" s="7">
        <v>2.83719929061425</v>
      </c>
      <c r="F3202" s="7">
        <v>3.52420868185926</v>
      </c>
      <c r="G3202">
        <v>93109</v>
      </c>
      <c r="H3202" t="s">
        <v>3297</v>
      </c>
      <c r="I3202" t="s">
        <v>3298</v>
      </c>
      <c r="J3202" t="s">
        <v>3299</v>
      </c>
      <c r="K3202" t="s">
        <v>6021</v>
      </c>
      <c r="L3202" t="s">
        <v>6020</v>
      </c>
      <c r="M3202" t="s">
        <v>3300</v>
      </c>
      <c r="N3202" t="s">
        <v>3301</v>
      </c>
      <c r="O3202" t="s">
        <v>3302</v>
      </c>
      <c r="P3202" t="s">
        <v>3303</v>
      </c>
      <c r="Q3202" t="s">
        <v>3304</v>
      </c>
      <c r="R3202" t="s">
        <v>3305</v>
      </c>
      <c r="S3202" t="s">
        <v>3306</v>
      </c>
      <c r="T3202" t="s">
        <v>3307</v>
      </c>
      <c r="U3202" t="s">
        <v>3308</v>
      </c>
      <c r="V3202" t="s">
        <v>3866</v>
      </c>
      <c r="X3202">
        <v>100</v>
      </c>
      <c r="Y3202">
        <v>30.47</v>
      </c>
      <c r="Z3202">
        <v>77.78</v>
      </c>
      <c r="AA3202">
        <v>77.78</v>
      </c>
    </row>
    <row r="3203" spans="1:27" x14ac:dyDescent="0.3">
      <c r="A3203" t="s">
        <v>28384</v>
      </c>
      <c r="B3203" t="s">
        <v>3631</v>
      </c>
      <c r="C3203" s="7">
        <v>-1.4748488774867801</v>
      </c>
      <c r="D3203" s="7">
        <v>-1.1982626486857799</v>
      </c>
      <c r="E3203" s="7">
        <v>-0.91505912397089195</v>
      </c>
      <c r="F3203" s="7">
        <v>-0.76717834273224605</v>
      </c>
      <c r="G3203">
        <v>93111</v>
      </c>
      <c r="J3203" t="s">
        <v>89</v>
      </c>
      <c r="K3203" t="s">
        <v>90</v>
      </c>
      <c r="L3203" t="s">
        <v>91</v>
      </c>
      <c r="M3203" t="s">
        <v>28383</v>
      </c>
      <c r="N3203" t="s">
        <v>28382</v>
      </c>
      <c r="O3203" t="s">
        <v>28381</v>
      </c>
      <c r="P3203" t="s">
        <v>28380</v>
      </c>
      <c r="Q3203" t="s">
        <v>28379</v>
      </c>
      <c r="R3203" t="s">
        <v>28378</v>
      </c>
      <c r="S3203" t="s">
        <v>28377</v>
      </c>
      <c r="T3203" t="s">
        <v>94</v>
      </c>
      <c r="U3203" t="s">
        <v>95</v>
      </c>
      <c r="V3203" t="s">
        <v>28376</v>
      </c>
      <c r="X3203">
        <v>100</v>
      </c>
      <c r="Y3203">
        <v>53.99</v>
      </c>
      <c r="Z3203">
        <v>63.25</v>
      </c>
      <c r="AA3203">
        <v>63.25</v>
      </c>
    </row>
    <row r="3204" spans="1:27" x14ac:dyDescent="0.3">
      <c r="A3204" t="s">
        <v>12241</v>
      </c>
      <c r="B3204" t="s">
        <v>3636</v>
      </c>
      <c r="C3204" s="7">
        <v>0.85315460653988895</v>
      </c>
      <c r="D3204" s="7">
        <v>0.869616336139718</v>
      </c>
      <c r="E3204" s="7">
        <v>0.94369996588527805</v>
      </c>
      <c r="F3204" s="7">
        <v>1.9322150952289101</v>
      </c>
      <c r="G3204">
        <v>241840</v>
      </c>
      <c r="S3204" t="s">
        <v>12240</v>
      </c>
      <c r="T3204" t="s">
        <v>6421</v>
      </c>
      <c r="U3204" t="s">
        <v>6420</v>
      </c>
      <c r="V3204" t="s">
        <v>12239</v>
      </c>
      <c r="X3204">
        <v>100</v>
      </c>
      <c r="Z3204">
        <v>51.05</v>
      </c>
      <c r="AA3204">
        <v>51.05</v>
      </c>
    </row>
    <row r="3205" spans="1:27" x14ac:dyDescent="0.3">
      <c r="A3205" t="s">
        <v>5357</v>
      </c>
      <c r="B3205" t="s">
        <v>3636</v>
      </c>
      <c r="C3205" s="7">
        <v>1.0660782158255899</v>
      </c>
      <c r="D3205" s="7">
        <v>1.7187829497549001</v>
      </c>
      <c r="E3205" s="7">
        <v>2.17340999612445</v>
      </c>
      <c r="F3205" s="7">
        <v>1.26687386998407</v>
      </c>
      <c r="G3205">
        <v>72782</v>
      </c>
      <c r="H3205" t="s">
        <v>2386</v>
      </c>
      <c r="I3205" t="s">
        <v>5356</v>
      </c>
      <c r="J3205" t="s">
        <v>5355</v>
      </c>
      <c r="K3205" t="s">
        <v>5354</v>
      </c>
      <c r="L3205" t="s">
        <v>8964</v>
      </c>
      <c r="M3205" t="s">
        <v>5353</v>
      </c>
      <c r="N3205" t="s">
        <v>5352</v>
      </c>
      <c r="O3205" t="s">
        <v>5351</v>
      </c>
      <c r="P3205" t="s">
        <v>5350</v>
      </c>
      <c r="Q3205" t="s">
        <v>5349</v>
      </c>
      <c r="S3205" t="s">
        <v>5348</v>
      </c>
      <c r="T3205" t="s">
        <v>577</v>
      </c>
      <c r="U3205" t="s">
        <v>5347</v>
      </c>
      <c r="V3205" t="s">
        <v>5346</v>
      </c>
      <c r="X3205">
        <v>100</v>
      </c>
      <c r="Y3205">
        <v>43.24</v>
      </c>
      <c r="Z3205">
        <v>33.64</v>
      </c>
      <c r="AA3205">
        <v>33.64</v>
      </c>
    </row>
    <row r="3206" spans="1:27" x14ac:dyDescent="0.3">
      <c r="A3206" t="s">
        <v>28375</v>
      </c>
      <c r="B3206" t="s">
        <v>3631</v>
      </c>
      <c r="C3206" s="7">
        <v>-1.01849266937366</v>
      </c>
      <c r="D3206" s="7">
        <v>-0.92779838727503505</v>
      </c>
      <c r="E3206" s="7">
        <v>-1.10531756285258</v>
      </c>
      <c r="F3206" s="7">
        <v>-0.53787337591773199</v>
      </c>
      <c r="G3206">
        <v>219488</v>
      </c>
      <c r="J3206" t="s">
        <v>28185</v>
      </c>
      <c r="K3206" t="s">
        <v>28184</v>
      </c>
      <c r="L3206" t="s">
        <v>28374</v>
      </c>
      <c r="S3206" t="s">
        <v>28373</v>
      </c>
      <c r="T3206" t="s">
        <v>12775</v>
      </c>
      <c r="U3206" t="s">
        <v>12774</v>
      </c>
      <c r="V3206" t="s">
        <v>28372</v>
      </c>
      <c r="X3206">
        <v>100</v>
      </c>
      <c r="Z3206">
        <v>73.91</v>
      </c>
      <c r="AA3206">
        <v>73.91</v>
      </c>
    </row>
    <row r="3207" spans="1:27" x14ac:dyDescent="0.3">
      <c r="A3207" t="s">
        <v>3309</v>
      </c>
      <c r="B3207" t="s">
        <v>3636</v>
      </c>
      <c r="C3207" s="7">
        <v>2.7798184040601202</v>
      </c>
      <c r="D3207" s="7">
        <v>3.1705455853768099</v>
      </c>
      <c r="E3207" s="7">
        <v>1.8735357622726401</v>
      </c>
      <c r="F3207" s="7">
        <v>3.7606220054613799</v>
      </c>
      <c r="G3207">
        <v>242545</v>
      </c>
      <c r="J3207" t="s">
        <v>3310</v>
      </c>
      <c r="K3207" t="s">
        <v>3311</v>
      </c>
      <c r="L3207" t="s">
        <v>3312</v>
      </c>
      <c r="M3207" t="s">
        <v>3313</v>
      </c>
      <c r="N3207" t="s">
        <v>3314</v>
      </c>
      <c r="O3207" t="s">
        <v>3315</v>
      </c>
      <c r="P3207" t="s">
        <v>3316</v>
      </c>
      <c r="Q3207" t="s">
        <v>3317</v>
      </c>
      <c r="R3207" t="s">
        <v>3318</v>
      </c>
      <c r="S3207" t="s">
        <v>3319</v>
      </c>
      <c r="T3207" t="s">
        <v>3316</v>
      </c>
      <c r="U3207" t="s">
        <v>3317</v>
      </c>
      <c r="V3207" t="s">
        <v>3755</v>
      </c>
      <c r="X3207">
        <v>100</v>
      </c>
      <c r="Y3207">
        <v>31.31</v>
      </c>
      <c r="Z3207">
        <v>52.05</v>
      </c>
      <c r="AA3207">
        <v>52.05</v>
      </c>
    </row>
    <row r="3208" spans="1:27" x14ac:dyDescent="0.3">
      <c r="A3208" t="s">
        <v>20564</v>
      </c>
      <c r="B3208" t="s">
        <v>3636</v>
      </c>
      <c r="C3208" s="7">
        <v>0.64413303173815095</v>
      </c>
      <c r="D3208" s="7">
        <v>1.0602618356286</v>
      </c>
      <c r="E3208" s="7">
        <v>0.19763162888538599</v>
      </c>
      <c r="F3208" s="7">
        <v>0.98517771462858394</v>
      </c>
      <c r="G3208">
        <v>357598</v>
      </c>
      <c r="M3208" t="s">
        <v>20563</v>
      </c>
      <c r="N3208" t="s">
        <v>20562</v>
      </c>
      <c r="O3208" t="s">
        <v>20561</v>
      </c>
      <c r="P3208" t="s">
        <v>16569</v>
      </c>
      <c r="Q3208" t="s">
        <v>16568</v>
      </c>
      <c r="R3208" t="s">
        <v>20560</v>
      </c>
      <c r="S3208" t="s">
        <v>20559</v>
      </c>
      <c r="V3208" t="s">
        <v>20558</v>
      </c>
      <c r="X3208">
        <v>100</v>
      </c>
      <c r="Y3208">
        <v>29.33</v>
      </c>
      <c r="Z3208">
        <v>45.62</v>
      </c>
      <c r="AA3208">
        <v>45.62</v>
      </c>
    </row>
    <row r="3209" spans="1:27" x14ac:dyDescent="0.3">
      <c r="A3209" t="s">
        <v>4205</v>
      </c>
      <c r="B3209" t="s">
        <v>3636</v>
      </c>
      <c r="C3209" s="7">
        <v>1.47273782517814</v>
      </c>
      <c r="D3209" s="7">
        <v>1.1633084859066201</v>
      </c>
      <c r="E3209" s="7">
        <v>0.92090671662533097</v>
      </c>
      <c r="F3209" s="7">
        <v>3.0138712695358101</v>
      </c>
      <c r="G3209">
        <v>264674</v>
      </c>
      <c r="H3209" t="s">
        <v>4204</v>
      </c>
      <c r="I3209" t="s">
        <v>4203</v>
      </c>
      <c r="J3209" t="s">
        <v>4202</v>
      </c>
      <c r="K3209" t="s">
        <v>4201</v>
      </c>
      <c r="L3209" t="s">
        <v>4200</v>
      </c>
      <c r="M3209" t="s">
        <v>4199</v>
      </c>
      <c r="N3209" t="s">
        <v>4198</v>
      </c>
      <c r="O3209" t="s">
        <v>4197</v>
      </c>
      <c r="P3209" t="s">
        <v>4196</v>
      </c>
      <c r="Q3209" t="s">
        <v>9002</v>
      </c>
      <c r="R3209" t="s">
        <v>4195</v>
      </c>
      <c r="S3209" t="s">
        <v>4194</v>
      </c>
      <c r="T3209" t="s">
        <v>114</v>
      </c>
      <c r="U3209" t="s">
        <v>115</v>
      </c>
      <c r="V3209" t="s">
        <v>4193</v>
      </c>
      <c r="X3209">
        <v>100</v>
      </c>
      <c r="Y3209">
        <v>30.09</v>
      </c>
      <c r="Z3209">
        <v>69.91</v>
      </c>
      <c r="AA3209">
        <v>69.91</v>
      </c>
    </row>
    <row r="3210" spans="1:27" x14ac:dyDescent="0.3">
      <c r="A3210" t="s">
        <v>12238</v>
      </c>
      <c r="B3210" t="s">
        <v>3631</v>
      </c>
      <c r="C3210" s="7">
        <v>0.15373901656630601</v>
      </c>
      <c r="D3210" s="7">
        <v>0.50848373877247499</v>
      </c>
      <c r="E3210" s="7">
        <v>3.6868165029204598E-2</v>
      </c>
      <c r="F3210" s="7">
        <v>-1.2806012456487199</v>
      </c>
      <c r="G3210">
        <v>264671</v>
      </c>
      <c r="H3210" t="s">
        <v>12237</v>
      </c>
      <c r="I3210" t="s">
        <v>12236</v>
      </c>
      <c r="J3210" t="s">
        <v>12235</v>
      </c>
      <c r="K3210" t="s">
        <v>12234</v>
      </c>
      <c r="L3210" t="s">
        <v>12233</v>
      </c>
      <c r="M3210" t="s">
        <v>6614</v>
      </c>
      <c r="N3210" t="s">
        <v>6613</v>
      </c>
      <c r="O3210" t="s">
        <v>6612</v>
      </c>
      <c r="P3210" t="s">
        <v>288</v>
      </c>
      <c r="Q3210" t="s">
        <v>289</v>
      </c>
      <c r="R3210" t="s">
        <v>6611</v>
      </c>
      <c r="S3210" t="s">
        <v>12232</v>
      </c>
      <c r="T3210" t="s">
        <v>288</v>
      </c>
      <c r="U3210" t="s">
        <v>289</v>
      </c>
      <c r="V3210" t="s">
        <v>12231</v>
      </c>
      <c r="X3210">
        <v>100</v>
      </c>
      <c r="Y3210">
        <v>27.64</v>
      </c>
      <c r="Z3210">
        <v>86.96</v>
      </c>
      <c r="AA3210">
        <v>86.96</v>
      </c>
    </row>
    <row r="3211" spans="1:27" x14ac:dyDescent="0.3">
      <c r="A3211" t="s">
        <v>20557</v>
      </c>
      <c r="B3211" t="s">
        <v>3631</v>
      </c>
      <c r="C3211" s="7">
        <v>-0.859765426485958</v>
      </c>
      <c r="D3211" s="7">
        <v>-1.0493167032850601</v>
      </c>
      <c r="E3211" s="7">
        <v>-0.92495777496926801</v>
      </c>
      <c r="F3211" s="7">
        <v>-0.13585803105160599</v>
      </c>
      <c r="G3211">
        <v>223218</v>
      </c>
      <c r="I3211" t="s">
        <v>35</v>
      </c>
      <c r="K3211" t="s">
        <v>35</v>
      </c>
      <c r="N3211" t="s">
        <v>35</v>
      </c>
      <c r="Q3211" t="s">
        <v>35</v>
      </c>
      <c r="S3211" t="s">
        <v>20556</v>
      </c>
      <c r="U3211" t="s">
        <v>35</v>
      </c>
      <c r="V3211" t="s">
        <v>20555</v>
      </c>
      <c r="X3211">
        <v>100</v>
      </c>
      <c r="Z3211">
        <v>48.34</v>
      </c>
      <c r="AA3211">
        <v>48.34</v>
      </c>
    </row>
    <row r="3212" spans="1:27" x14ac:dyDescent="0.3">
      <c r="A3212" t="s">
        <v>20554</v>
      </c>
      <c r="B3212" t="s">
        <v>3636</v>
      </c>
      <c r="C3212" s="7">
        <v>0.69057632155066195</v>
      </c>
      <c r="D3212" s="7">
        <v>-1.1103178896330499</v>
      </c>
      <c r="E3212" s="7">
        <v>1.0115079969149301</v>
      </c>
      <c r="F3212" s="7">
        <v>-0.64677353092746803</v>
      </c>
      <c r="G3212">
        <v>264340</v>
      </c>
      <c r="H3212" t="s">
        <v>637</v>
      </c>
      <c r="I3212" t="s">
        <v>4568</v>
      </c>
      <c r="J3212" t="s">
        <v>1478</v>
      </c>
      <c r="K3212" t="s">
        <v>3906</v>
      </c>
      <c r="L3212" t="s">
        <v>1479</v>
      </c>
      <c r="M3212" t="s">
        <v>680</v>
      </c>
      <c r="N3212" t="s">
        <v>681</v>
      </c>
      <c r="O3212" t="s">
        <v>682</v>
      </c>
      <c r="P3212" t="s">
        <v>45</v>
      </c>
      <c r="Q3212" t="s">
        <v>3846</v>
      </c>
      <c r="S3212" t="s">
        <v>20553</v>
      </c>
      <c r="T3212" t="s">
        <v>638</v>
      </c>
      <c r="U3212" t="s">
        <v>3852</v>
      </c>
      <c r="V3212" t="s">
        <v>20552</v>
      </c>
      <c r="X3212">
        <v>100</v>
      </c>
      <c r="Y3212">
        <v>36.26</v>
      </c>
      <c r="Z3212">
        <v>82.35</v>
      </c>
      <c r="AA3212">
        <v>82.35</v>
      </c>
    </row>
    <row r="3213" spans="1:27" x14ac:dyDescent="0.3">
      <c r="A3213" t="s">
        <v>28371</v>
      </c>
      <c r="B3213" t="s">
        <v>3631</v>
      </c>
      <c r="C3213" s="7">
        <v>-1.5155810075757301</v>
      </c>
      <c r="D3213" s="7">
        <v>-0.75729387156575101</v>
      </c>
      <c r="E3213" s="7">
        <v>-0.75729387156575101</v>
      </c>
      <c r="F3213" s="7">
        <v>0.184526020916364</v>
      </c>
      <c r="G3213">
        <v>72819</v>
      </c>
      <c r="M3213" t="s">
        <v>28370</v>
      </c>
      <c r="N3213" t="s">
        <v>28369</v>
      </c>
      <c r="O3213" t="s">
        <v>28368</v>
      </c>
      <c r="P3213" t="s">
        <v>28367</v>
      </c>
      <c r="Q3213" t="s">
        <v>28366</v>
      </c>
      <c r="R3213" t="s">
        <v>28365</v>
      </c>
      <c r="S3213" t="s">
        <v>28364</v>
      </c>
      <c r="V3213" t="s">
        <v>28363</v>
      </c>
      <c r="X3213">
        <v>100</v>
      </c>
      <c r="Y3213">
        <v>37.78</v>
      </c>
      <c r="Z3213">
        <v>28.5</v>
      </c>
      <c r="AA3213">
        <v>28.5</v>
      </c>
    </row>
    <row r="3214" spans="1:27" x14ac:dyDescent="0.3">
      <c r="A3214" t="s">
        <v>5345</v>
      </c>
      <c r="B3214" t="s">
        <v>3631</v>
      </c>
      <c r="C3214" s="7">
        <v>-1.3357004223465501</v>
      </c>
      <c r="D3214" s="7">
        <v>-1.58951943181703</v>
      </c>
      <c r="E3214" s="7">
        <v>-2.5682029473954699</v>
      </c>
      <c r="F3214" s="7">
        <v>-0.86271908019208499</v>
      </c>
      <c r="G3214">
        <v>341973</v>
      </c>
      <c r="H3214" t="s">
        <v>5344</v>
      </c>
      <c r="I3214" t="s">
        <v>5343</v>
      </c>
      <c r="J3214" t="s">
        <v>5342</v>
      </c>
      <c r="K3214" t="s">
        <v>5341</v>
      </c>
      <c r="L3214" t="s">
        <v>5340</v>
      </c>
      <c r="M3214" t="s">
        <v>5339</v>
      </c>
      <c r="N3214" t="s">
        <v>5338</v>
      </c>
      <c r="O3214" t="s">
        <v>5337</v>
      </c>
      <c r="P3214" t="s">
        <v>5336</v>
      </c>
      <c r="Q3214" t="s">
        <v>5335</v>
      </c>
      <c r="R3214" t="s">
        <v>5334</v>
      </c>
      <c r="S3214" t="s">
        <v>5333</v>
      </c>
      <c r="T3214" t="s">
        <v>5332</v>
      </c>
      <c r="U3214" t="s">
        <v>5331</v>
      </c>
      <c r="V3214" t="s">
        <v>5330</v>
      </c>
      <c r="X3214">
        <v>100</v>
      </c>
      <c r="Y3214">
        <v>38.81</v>
      </c>
      <c r="Z3214">
        <v>51.52</v>
      </c>
      <c r="AA3214">
        <v>51.52</v>
      </c>
    </row>
    <row r="3215" spans="1:27" x14ac:dyDescent="0.3">
      <c r="A3215" t="s">
        <v>20551</v>
      </c>
      <c r="B3215" t="s">
        <v>3631</v>
      </c>
      <c r="C3215" s="7">
        <v>-0.92199737829857797</v>
      </c>
      <c r="D3215" s="7">
        <v>-1.10865955751919</v>
      </c>
      <c r="E3215" s="7">
        <v>1.0488825928283501</v>
      </c>
      <c r="F3215" s="7">
        <v>-1.8300360331127801</v>
      </c>
      <c r="G3215">
        <v>352939</v>
      </c>
      <c r="H3215" t="s">
        <v>6158</v>
      </c>
      <c r="I3215" t="s">
        <v>6157</v>
      </c>
      <c r="J3215" t="s">
        <v>5489</v>
      </c>
      <c r="K3215" t="s">
        <v>5495</v>
      </c>
      <c r="L3215" t="s">
        <v>5494</v>
      </c>
      <c r="M3215" t="s">
        <v>20550</v>
      </c>
      <c r="N3215" t="s">
        <v>20549</v>
      </c>
      <c r="O3215" t="s">
        <v>20548</v>
      </c>
      <c r="P3215" t="s">
        <v>5489</v>
      </c>
      <c r="Q3215" t="s">
        <v>5488</v>
      </c>
      <c r="R3215" t="s">
        <v>20547</v>
      </c>
      <c r="S3215" t="s">
        <v>20546</v>
      </c>
      <c r="T3215" t="s">
        <v>5489</v>
      </c>
      <c r="U3215" t="s">
        <v>5488</v>
      </c>
      <c r="V3215" t="s">
        <v>20545</v>
      </c>
      <c r="X3215">
        <v>93.57</v>
      </c>
      <c r="Y3215">
        <v>31.33</v>
      </c>
      <c r="Z3215">
        <v>52.56</v>
      </c>
      <c r="AA3215">
        <v>52.56</v>
      </c>
    </row>
    <row r="3216" spans="1:27" x14ac:dyDescent="0.3">
      <c r="A3216" t="s">
        <v>6019</v>
      </c>
      <c r="B3216" t="s">
        <v>3631</v>
      </c>
      <c r="C3216" s="7">
        <v>-1.9797153138450101</v>
      </c>
      <c r="D3216" s="7">
        <v>-2.07343126935953</v>
      </c>
      <c r="E3216" s="7">
        <v>0.71925614308211605</v>
      </c>
      <c r="F3216" s="7">
        <v>-2.2893835781390002</v>
      </c>
      <c r="G3216">
        <v>341976</v>
      </c>
      <c r="H3216" t="s">
        <v>6018</v>
      </c>
      <c r="I3216" t="s">
        <v>6017</v>
      </c>
      <c r="J3216" t="s">
        <v>6016</v>
      </c>
      <c r="K3216" t="s">
        <v>6015</v>
      </c>
      <c r="L3216" t="s">
        <v>6014</v>
      </c>
      <c r="M3216" t="s">
        <v>6013</v>
      </c>
      <c r="N3216" t="s">
        <v>6012</v>
      </c>
      <c r="O3216" t="s">
        <v>6011</v>
      </c>
      <c r="P3216" t="s">
        <v>6008</v>
      </c>
      <c r="Q3216" t="s">
        <v>6007</v>
      </c>
      <c r="R3216" t="s">
        <v>6010</v>
      </c>
      <c r="S3216" t="s">
        <v>6009</v>
      </c>
      <c r="T3216" t="s">
        <v>6008</v>
      </c>
      <c r="U3216" t="s">
        <v>6007</v>
      </c>
      <c r="V3216" t="s">
        <v>6006</v>
      </c>
      <c r="X3216">
        <v>100</v>
      </c>
      <c r="Y3216">
        <v>45.1</v>
      </c>
      <c r="Z3216">
        <v>52.34</v>
      </c>
      <c r="AA3216">
        <v>52.34</v>
      </c>
    </row>
    <row r="3217" spans="1:28" x14ac:dyDescent="0.3">
      <c r="A3217" t="s">
        <v>28362</v>
      </c>
      <c r="B3217" t="s">
        <v>3636</v>
      </c>
      <c r="C3217" s="7">
        <v>1.20523306677112</v>
      </c>
      <c r="D3217" s="7">
        <v>0.50962415515409298</v>
      </c>
      <c r="E3217" s="7">
        <v>0.70847832365081598</v>
      </c>
      <c r="F3217" s="7">
        <v>0.24171586864094699</v>
      </c>
      <c r="G3217">
        <v>333204</v>
      </c>
      <c r="M3217" t="s">
        <v>28361</v>
      </c>
      <c r="N3217" t="s">
        <v>28360</v>
      </c>
      <c r="O3217" t="s">
        <v>13141</v>
      </c>
      <c r="P3217" t="s">
        <v>28359</v>
      </c>
      <c r="Q3217" t="s">
        <v>28358</v>
      </c>
      <c r="S3217" t="s">
        <v>28357</v>
      </c>
      <c r="T3217" t="s">
        <v>28356</v>
      </c>
      <c r="U3217" t="s">
        <v>28355</v>
      </c>
      <c r="V3217" t="s">
        <v>28354</v>
      </c>
      <c r="Y3217">
        <v>32.5</v>
      </c>
      <c r="Z3217">
        <v>34.33</v>
      </c>
      <c r="AA3217">
        <v>34.33</v>
      </c>
    </row>
    <row r="3218" spans="1:28" x14ac:dyDescent="0.3">
      <c r="A3218" t="s">
        <v>16621</v>
      </c>
      <c r="B3218" t="s">
        <v>3636</v>
      </c>
      <c r="C3218" s="7">
        <v>8.8014743188044697E-2</v>
      </c>
      <c r="D3218" s="7">
        <v>0.46468135182368703</v>
      </c>
      <c r="E3218" s="7">
        <v>1.0439644097509699</v>
      </c>
      <c r="F3218" s="7">
        <v>0.47139420446679098</v>
      </c>
      <c r="G3218">
        <v>263476</v>
      </c>
      <c r="M3218" t="s">
        <v>16620</v>
      </c>
      <c r="N3218" t="s">
        <v>16619</v>
      </c>
      <c r="O3218" t="s">
        <v>16618</v>
      </c>
      <c r="P3218" t="s">
        <v>16617</v>
      </c>
      <c r="Q3218" t="s">
        <v>16616</v>
      </c>
      <c r="R3218" t="s">
        <v>16615</v>
      </c>
      <c r="S3218" t="s">
        <v>16614</v>
      </c>
      <c r="T3218" t="s">
        <v>16613</v>
      </c>
      <c r="U3218" t="s">
        <v>16612</v>
      </c>
      <c r="V3218" t="s">
        <v>16611</v>
      </c>
      <c r="X3218">
        <v>100</v>
      </c>
      <c r="Y3218">
        <v>35.380000000000003</v>
      </c>
      <c r="Z3218">
        <v>42.47</v>
      </c>
      <c r="AA3218">
        <v>42.47</v>
      </c>
    </row>
    <row r="3219" spans="1:28" x14ac:dyDescent="0.3">
      <c r="A3219" t="s">
        <v>4192</v>
      </c>
      <c r="B3219" t="s">
        <v>3636</v>
      </c>
      <c r="C3219" s="7">
        <v>0.84986771599590105</v>
      </c>
      <c r="D3219" s="7">
        <v>0.57848484251967003</v>
      </c>
      <c r="E3219" s="7">
        <v>1.80376997019456</v>
      </c>
      <c r="F3219" s="7">
        <v>3.1528405009550999</v>
      </c>
      <c r="G3219">
        <v>333209</v>
      </c>
      <c r="S3219" t="s">
        <v>4191</v>
      </c>
      <c r="T3219" t="s">
        <v>4190</v>
      </c>
      <c r="U3219" t="s">
        <v>4189</v>
      </c>
      <c r="V3219" t="s">
        <v>4188</v>
      </c>
      <c r="X3219">
        <v>100</v>
      </c>
      <c r="Z3219">
        <v>61.54</v>
      </c>
      <c r="AA3219">
        <v>61.54</v>
      </c>
    </row>
    <row r="3220" spans="1:28" x14ac:dyDescent="0.3">
      <c r="A3220" t="s">
        <v>7234</v>
      </c>
      <c r="B3220" t="s">
        <v>3636</v>
      </c>
      <c r="C3220" s="7">
        <v>2.6757113167006699</v>
      </c>
      <c r="D3220" s="7">
        <v>0</v>
      </c>
      <c r="E3220" s="7">
        <v>0.81311620077676805</v>
      </c>
      <c r="F3220" s="7">
        <v>1.6365302098335699</v>
      </c>
      <c r="G3220">
        <v>323708</v>
      </c>
      <c r="I3220" t="s">
        <v>35</v>
      </c>
      <c r="K3220" t="s">
        <v>35</v>
      </c>
      <c r="N3220" t="s">
        <v>35</v>
      </c>
      <c r="Q3220" t="s">
        <v>35</v>
      </c>
      <c r="U3220" t="s">
        <v>35</v>
      </c>
    </row>
    <row r="3221" spans="1:28" x14ac:dyDescent="0.3">
      <c r="A3221" t="s">
        <v>28353</v>
      </c>
      <c r="B3221" t="s">
        <v>3636</v>
      </c>
      <c r="C3221" s="7">
        <v>1.5021930264421199</v>
      </c>
      <c r="D3221" s="7">
        <v>1.1329052632138199</v>
      </c>
      <c r="E3221" s="7">
        <v>0.28262382476014603</v>
      </c>
      <c r="F3221" s="7">
        <v>-0.59190760495477301</v>
      </c>
      <c r="G3221">
        <v>323712</v>
      </c>
      <c r="S3221" t="s">
        <v>28352</v>
      </c>
      <c r="T3221" t="s">
        <v>28351</v>
      </c>
      <c r="U3221" t="s">
        <v>28350</v>
      </c>
      <c r="V3221" t="s">
        <v>14858</v>
      </c>
      <c r="Z3221">
        <v>24.59</v>
      </c>
      <c r="AA3221">
        <v>51.22</v>
      </c>
    </row>
    <row r="3222" spans="1:28" x14ac:dyDescent="0.3">
      <c r="A3222" t="s">
        <v>20544</v>
      </c>
      <c r="B3222" t="s">
        <v>3631</v>
      </c>
      <c r="C3222" s="7">
        <v>-0.87154478050888595</v>
      </c>
      <c r="D3222" s="7">
        <v>-1.7888729897454001</v>
      </c>
      <c r="E3222" s="7">
        <v>-0.76456283054796803</v>
      </c>
      <c r="F3222" s="7">
        <v>-1.3987897944746099</v>
      </c>
      <c r="G3222">
        <v>45704</v>
      </c>
      <c r="H3222" t="s">
        <v>8679</v>
      </c>
      <c r="I3222" t="s">
        <v>8678</v>
      </c>
      <c r="J3222" t="s">
        <v>8677</v>
      </c>
      <c r="K3222" t="s">
        <v>8676</v>
      </c>
      <c r="L3222" t="s">
        <v>8675</v>
      </c>
      <c r="M3222" t="s">
        <v>20543</v>
      </c>
      <c r="N3222" t="s">
        <v>20542</v>
      </c>
      <c r="O3222" t="s">
        <v>20541</v>
      </c>
      <c r="P3222" t="s">
        <v>5640</v>
      </c>
      <c r="Q3222" t="s">
        <v>5639</v>
      </c>
      <c r="S3222" t="s">
        <v>20540</v>
      </c>
      <c r="T3222" t="s">
        <v>20539</v>
      </c>
      <c r="U3222" t="s">
        <v>20538</v>
      </c>
      <c r="V3222" t="s">
        <v>20537</v>
      </c>
      <c r="X3222">
        <v>100</v>
      </c>
      <c r="Y3222">
        <v>66.040000000000006</v>
      </c>
      <c r="Z3222">
        <v>74.88</v>
      </c>
      <c r="AA3222">
        <v>74.88</v>
      </c>
    </row>
    <row r="3223" spans="1:28" x14ac:dyDescent="0.3">
      <c r="A3223" t="s">
        <v>7233</v>
      </c>
      <c r="B3223" t="s">
        <v>3636</v>
      </c>
      <c r="C3223" s="7">
        <v>2.5688280568570199</v>
      </c>
      <c r="D3223" s="7">
        <v>1.08332085934536</v>
      </c>
      <c r="E3223" s="7">
        <v>1.21450513893709</v>
      </c>
      <c r="F3223" s="7">
        <v>1.9022588060011001</v>
      </c>
      <c r="G3223">
        <v>72863</v>
      </c>
      <c r="S3223" t="s">
        <v>7232</v>
      </c>
      <c r="T3223" t="s">
        <v>7231</v>
      </c>
      <c r="U3223" t="s">
        <v>7230</v>
      </c>
      <c r="V3223" t="s">
        <v>7229</v>
      </c>
      <c r="X3223">
        <v>100</v>
      </c>
      <c r="Z3223">
        <v>29.8</v>
      </c>
      <c r="AA3223">
        <v>29.8</v>
      </c>
    </row>
    <row r="3224" spans="1:28" x14ac:dyDescent="0.3">
      <c r="A3224" t="s">
        <v>3320</v>
      </c>
      <c r="B3224" t="s">
        <v>3636</v>
      </c>
      <c r="C3224" s="7">
        <v>2.8392141393399699</v>
      </c>
      <c r="D3224" s="7">
        <v>2.44380631170079</v>
      </c>
      <c r="E3224" s="7">
        <v>2.8188545638057598</v>
      </c>
      <c r="F3224" s="7">
        <v>3.6266121874231501</v>
      </c>
      <c r="G3224">
        <v>264272</v>
      </c>
      <c r="H3224" t="s">
        <v>3321</v>
      </c>
      <c r="I3224" t="s">
        <v>3322</v>
      </c>
      <c r="J3224" t="s">
        <v>3323</v>
      </c>
      <c r="K3224" t="s">
        <v>7228</v>
      </c>
      <c r="L3224" t="s">
        <v>3324</v>
      </c>
      <c r="M3224" t="s">
        <v>3325</v>
      </c>
      <c r="N3224" t="s">
        <v>3326</v>
      </c>
      <c r="O3224" t="s">
        <v>3327</v>
      </c>
      <c r="P3224" t="s">
        <v>3328</v>
      </c>
      <c r="Q3224" t="s">
        <v>7227</v>
      </c>
      <c r="R3224" t="s">
        <v>3329</v>
      </c>
      <c r="S3224" t="s">
        <v>3330</v>
      </c>
      <c r="T3224" t="s">
        <v>3328</v>
      </c>
      <c r="U3224" t="s">
        <v>7227</v>
      </c>
      <c r="V3224" t="s">
        <v>3865</v>
      </c>
      <c r="X3224">
        <v>100</v>
      </c>
      <c r="Y3224">
        <v>39.47</v>
      </c>
      <c r="Z3224">
        <v>65.12</v>
      </c>
      <c r="AA3224">
        <v>65.12</v>
      </c>
    </row>
    <row r="3225" spans="1:28" x14ac:dyDescent="0.3">
      <c r="A3225" t="s">
        <v>3331</v>
      </c>
      <c r="B3225" t="s">
        <v>3639</v>
      </c>
      <c r="C3225" s="7">
        <v>2.0291571238244899</v>
      </c>
      <c r="D3225" s="7">
        <v>2.9068036489243001</v>
      </c>
      <c r="E3225" s="7">
        <v>1.55146682588212</v>
      </c>
      <c r="F3225" s="7">
        <v>5.5506383719940704</v>
      </c>
      <c r="G3225">
        <v>333251</v>
      </c>
      <c r="H3225" t="s">
        <v>3332</v>
      </c>
      <c r="I3225" t="s">
        <v>7226</v>
      </c>
      <c r="J3225" t="s">
        <v>3333</v>
      </c>
      <c r="K3225" t="s">
        <v>8733</v>
      </c>
      <c r="L3225" t="s">
        <v>3622</v>
      </c>
      <c r="M3225" t="s">
        <v>3334</v>
      </c>
      <c r="N3225" t="s">
        <v>3335</v>
      </c>
      <c r="O3225" t="s">
        <v>3336</v>
      </c>
      <c r="P3225" t="s">
        <v>197</v>
      </c>
      <c r="Q3225" t="s">
        <v>8702</v>
      </c>
      <c r="R3225" t="s">
        <v>3337</v>
      </c>
      <c r="S3225" t="s">
        <v>3338</v>
      </c>
      <c r="T3225" t="s">
        <v>3339</v>
      </c>
      <c r="U3225" t="s">
        <v>8734</v>
      </c>
      <c r="V3225" t="s">
        <v>3864</v>
      </c>
      <c r="X3225">
        <v>100</v>
      </c>
      <c r="Y3225">
        <v>31.82</v>
      </c>
      <c r="Z3225">
        <v>57.48</v>
      </c>
      <c r="AA3225">
        <v>57.48</v>
      </c>
    </row>
    <row r="3226" spans="1:28" x14ac:dyDescent="0.3">
      <c r="A3226" t="s">
        <v>5329</v>
      </c>
      <c r="B3226" t="s">
        <v>3636</v>
      </c>
      <c r="C3226" s="7">
        <v>0.36145528991389397</v>
      </c>
      <c r="D3226" s="7">
        <v>0.78991812637339798</v>
      </c>
      <c r="E3226" s="7">
        <v>2.48009016600431</v>
      </c>
      <c r="F3226" s="7">
        <v>0.33467532480525097</v>
      </c>
      <c r="G3226">
        <v>357636</v>
      </c>
      <c r="I3226" t="s">
        <v>35</v>
      </c>
      <c r="K3226" t="s">
        <v>35</v>
      </c>
      <c r="N3226" t="s">
        <v>35</v>
      </c>
      <c r="Q3226" t="s">
        <v>35</v>
      </c>
      <c r="S3226" t="s">
        <v>5328</v>
      </c>
      <c r="U3226" t="s">
        <v>35</v>
      </c>
      <c r="V3226" t="s">
        <v>5327</v>
      </c>
      <c r="X3226">
        <v>100</v>
      </c>
      <c r="Z3226">
        <v>74.16</v>
      </c>
      <c r="AA3226">
        <v>74.16</v>
      </c>
    </row>
    <row r="3227" spans="1:28" x14ac:dyDescent="0.3">
      <c r="A3227" t="s">
        <v>7225</v>
      </c>
      <c r="B3227" t="s">
        <v>3636</v>
      </c>
      <c r="C3227" s="7">
        <v>2.41511942091834</v>
      </c>
      <c r="D3227" s="7">
        <v>0.34796759776292002</v>
      </c>
      <c r="E3227" s="7">
        <v>0.62137757108368596</v>
      </c>
      <c r="F3227" s="7">
        <v>1.9123013552783099</v>
      </c>
      <c r="G3227">
        <v>333271</v>
      </c>
      <c r="H3227" t="s">
        <v>7224</v>
      </c>
      <c r="I3227" t="s">
        <v>7223</v>
      </c>
      <c r="J3227" t="s">
        <v>7222</v>
      </c>
      <c r="K3227" t="s">
        <v>7221</v>
      </c>
      <c r="L3227" t="s">
        <v>7220</v>
      </c>
      <c r="S3227" t="s">
        <v>7219</v>
      </c>
      <c r="T3227" t="s">
        <v>7218</v>
      </c>
      <c r="U3227" t="s">
        <v>7217</v>
      </c>
      <c r="V3227" t="s">
        <v>7216</v>
      </c>
      <c r="X3227">
        <v>100</v>
      </c>
      <c r="Z3227">
        <v>38.6</v>
      </c>
      <c r="AA3227">
        <v>38.6</v>
      </c>
    </row>
    <row r="3228" spans="1:28" x14ac:dyDescent="0.3">
      <c r="A3228" t="s">
        <v>20536</v>
      </c>
      <c r="B3228" t="s">
        <v>3636</v>
      </c>
      <c r="C3228" s="7">
        <v>0.62333905427991199</v>
      </c>
      <c r="D3228" s="7">
        <v>1.06211357987482</v>
      </c>
      <c r="E3228" s="7">
        <v>0.97091973454098501</v>
      </c>
      <c r="F3228" s="7">
        <v>0.39666282603219599</v>
      </c>
      <c r="G3228">
        <v>264441</v>
      </c>
      <c r="H3228" t="s">
        <v>20535</v>
      </c>
      <c r="I3228" t="s">
        <v>20534</v>
      </c>
      <c r="J3228" t="s">
        <v>20533</v>
      </c>
      <c r="K3228" t="s">
        <v>20532</v>
      </c>
      <c r="L3228" t="s">
        <v>20531</v>
      </c>
      <c r="M3228" t="s">
        <v>20530</v>
      </c>
      <c r="N3228" t="s">
        <v>20529</v>
      </c>
      <c r="O3228" t="s">
        <v>20528</v>
      </c>
      <c r="P3228" t="s">
        <v>20525</v>
      </c>
      <c r="Q3228" t="s">
        <v>20524</v>
      </c>
      <c r="R3228" t="s">
        <v>20527</v>
      </c>
      <c r="S3228" t="s">
        <v>20526</v>
      </c>
      <c r="T3228" t="s">
        <v>20525</v>
      </c>
      <c r="U3228" t="s">
        <v>20524</v>
      </c>
      <c r="V3228" t="s">
        <v>20523</v>
      </c>
      <c r="W3228" t="s">
        <v>20522</v>
      </c>
      <c r="X3228">
        <v>100</v>
      </c>
      <c r="Y3228">
        <v>47.56</v>
      </c>
      <c r="Z3228">
        <v>79.069999999999993</v>
      </c>
      <c r="AA3228">
        <v>79.069999999999993</v>
      </c>
      <c r="AB3228">
        <v>73.23</v>
      </c>
    </row>
    <row r="3229" spans="1:28" x14ac:dyDescent="0.3">
      <c r="A3229" t="s">
        <v>12230</v>
      </c>
      <c r="B3229" t="s">
        <v>3636</v>
      </c>
      <c r="C3229" s="7">
        <v>0.89413072995043996</v>
      </c>
      <c r="D3229" s="7">
        <v>0.91844284978275503</v>
      </c>
      <c r="E3229" s="7">
        <v>0.321291295955344</v>
      </c>
      <c r="F3229" s="7">
        <v>1.80822056921385</v>
      </c>
      <c r="G3229">
        <v>264798</v>
      </c>
      <c r="H3229" t="s">
        <v>496</v>
      </c>
      <c r="I3229" t="s">
        <v>497</v>
      </c>
      <c r="J3229" t="s">
        <v>498</v>
      </c>
      <c r="K3229" t="s">
        <v>499</v>
      </c>
      <c r="L3229" t="s">
        <v>500</v>
      </c>
      <c r="M3229" t="s">
        <v>699</v>
      </c>
      <c r="N3229" t="s">
        <v>700</v>
      </c>
      <c r="O3229" t="s">
        <v>701</v>
      </c>
      <c r="P3229" t="s">
        <v>114</v>
      </c>
      <c r="Q3229" t="s">
        <v>115</v>
      </c>
      <c r="S3229" t="s">
        <v>12229</v>
      </c>
      <c r="T3229" t="s">
        <v>114</v>
      </c>
      <c r="U3229" t="s">
        <v>115</v>
      </c>
      <c r="V3229" t="s">
        <v>12228</v>
      </c>
      <c r="X3229">
        <v>95.43</v>
      </c>
      <c r="Y3229">
        <v>25.61</v>
      </c>
      <c r="Z3229">
        <v>68.73</v>
      </c>
      <c r="AA3229">
        <v>68.73</v>
      </c>
    </row>
    <row r="3230" spans="1:28" x14ac:dyDescent="0.3">
      <c r="A3230" t="s">
        <v>28349</v>
      </c>
      <c r="B3230" t="s">
        <v>3631</v>
      </c>
      <c r="C3230" s="7">
        <v>-1.4083841863154001</v>
      </c>
      <c r="D3230" s="7">
        <v>-1.3503216277871599</v>
      </c>
      <c r="E3230" s="7">
        <v>-1.4453147229585099</v>
      </c>
      <c r="F3230" s="7">
        <v>-0.94824851408969801</v>
      </c>
      <c r="G3230">
        <v>294734</v>
      </c>
      <c r="M3230" t="s">
        <v>28348</v>
      </c>
      <c r="N3230" t="s">
        <v>28347</v>
      </c>
      <c r="O3230" t="s">
        <v>28346</v>
      </c>
      <c r="P3230" t="s">
        <v>28345</v>
      </c>
      <c r="Q3230" t="s">
        <v>28344</v>
      </c>
      <c r="R3230" t="s">
        <v>28343</v>
      </c>
      <c r="S3230" t="s">
        <v>28342</v>
      </c>
      <c r="T3230" t="s">
        <v>1330</v>
      </c>
      <c r="U3230" t="s">
        <v>1331</v>
      </c>
      <c r="V3230" t="s">
        <v>28341</v>
      </c>
      <c r="W3230" t="s">
        <v>28340</v>
      </c>
      <c r="X3230">
        <v>100</v>
      </c>
      <c r="Y3230">
        <v>30.23</v>
      </c>
      <c r="Z3230">
        <v>77.89</v>
      </c>
      <c r="AA3230">
        <v>77.89</v>
      </c>
      <c r="AB3230">
        <v>76.89</v>
      </c>
    </row>
    <row r="3231" spans="1:28" x14ac:dyDescent="0.3">
      <c r="A3231" t="s">
        <v>12227</v>
      </c>
      <c r="B3231" t="s">
        <v>3631</v>
      </c>
      <c r="C3231" s="7">
        <v>-0.42047263662464501</v>
      </c>
      <c r="D3231" s="7">
        <v>-0.34533051263807302</v>
      </c>
      <c r="E3231" s="7">
        <v>9.5778886458813203E-2</v>
      </c>
      <c r="F3231" s="7">
        <v>-1.54058015464528</v>
      </c>
      <c r="G3231">
        <v>263418</v>
      </c>
      <c r="H3231" t="s">
        <v>38</v>
      </c>
      <c r="I3231" t="s">
        <v>5026</v>
      </c>
      <c r="J3231" t="s">
        <v>39</v>
      </c>
      <c r="K3231" t="s">
        <v>40</v>
      </c>
      <c r="L3231" t="s">
        <v>40</v>
      </c>
      <c r="M3231" t="s">
        <v>5699</v>
      </c>
      <c r="N3231" t="s">
        <v>5698</v>
      </c>
      <c r="O3231" t="s">
        <v>5697</v>
      </c>
      <c r="P3231" t="s">
        <v>638</v>
      </c>
      <c r="Q3231" t="s">
        <v>3852</v>
      </c>
      <c r="S3231" t="s">
        <v>12226</v>
      </c>
      <c r="T3231" t="s">
        <v>39</v>
      </c>
      <c r="U3231" t="s">
        <v>40</v>
      </c>
      <c r="V3231" t="s">
        <v>12225</v>
      </c>
      <c r="X3231">
        <v>100</v>
      </c>
      <c r="Y3231">
        <v>35.71</v>
      </c>
      <c r="Z3231">
        <v>59.26</v>
      </c>
      <c r="AA3231">
        <v>59.26</v>
      </c>
    </row>
    <row r="3232" spans="1:28" x14ac:dyDescent="0.3">
      <c r="A3232" t="s">
        <v>28339</v>
      </c>
      <c r="B3232" t="s">
        <v>3631</v>
      </c>
      <c r="C3232" s="7">
        <v>-1.2975566018684099</v>
      </c>
      <c r="D3232" s="7">
        <v>-0.69144137494959601</v>
      </c>
      <c r="E3232" s="7">
        <v>0.148525015528995</v>
      </c>
      <c r="F3232" s="7">
        <v>0.13271241169654699</v>
      </c>
      <c r="G3232">
        <v>333297</v>
      </c>
      <c r="J3232" t="s">
        <v>668</v>
      </c>
      <c r="K3232" t="s">
        <v>669</v>
      </c>
      <c r="L3232" t="s">
        <v>670</v>
      </c>
      <c r="M3232" t="s">
        <v>28338</v>
      </c>
      <c r="N3232" t="s">
        <v>28337</v>
      </c>
      <c r="O3232" t="s">
        <v>28336</v>
      </c>
      <c r="P3232" t="s">
        <v>28335</v>
      </c>
      <c r="Q3232" t="s">
        <v>28334</v>
      </c>
      <c r="R3232" t="s">
        <v>28333</v>
      </c>
      <c r="S3232" t="s">
        <v>28332</v>
      </c>
      <c r="T3232" t="s">
        <v>28331</v>
      </c>
      <c r="U3232" t="s">
        <v>34746</v>
      </c>
      <c r="V3232" t="s">
        <v>28330</v>
      </c>
      <c r="X3232">
        <v>100</v>
      </c>
      <c r="Y3232">
        <v>28.05</v>
      </c>
      <c r="Z3232">
        <v>46.63</v>
      </c>
      <c r="AA3232">
        <v>46.63</v>
      </c>
    </row>
    <row r="3233" spans="1:28" x14ac:dyDescent="0.3">
      <c r="A3233" t="s">
        <v>20521</v>
      </c>
      <c r="B3233" t="s">
        <v>3636</v>
      </c>
      <c r="C3233" s="7">
        <v>0.53798532591793502</v>
      </c>
      <c r="D3233" s="7">
        <v>1.02221804166056</v>
      </c>
      <c r="E3233" s="7">
        <v>1.11969059717604</v>
      </c>
      <c r="F3233" s="7">
        <v>0.94574259364008595</v>
      </c>
      <c r="G3233">
        <v>357649</v>
      </c>
      <c r="H3233" t="s">
        <v>20520</v>
      </c>
      <c r="I3233" t="s">
        <v>20519</v>
      </c>
      <c r="J3233" t="s">
        <v>18305</v>
      </c>
      <c r="K3233" t="s">
        <v>18304</v>
      </c>
      <c r="L3233" t="s">
        <v>20518</v>
      </c>
      <c r="M3233" t="s">
        <v>20517</v>
      </c>
      <c r="N3233" t="s">
        <v>20516</v>
      </c>
      <c r="O3233" t="s">
        <v>20515</v>
      </c>
      <c r="P3233" t="s">
        <v>16632</v>
      </c>
      <c r="Q3233" t="s">
        <v>16631</v>
      </c>
      <c r="S3233" t="s">
        <v>20514</v>
      </c>
      <c r="T3233" t="s">
        <v>16632</v>
      </c>
      <c r="U3233" t="s">
        <v>16631</v>
      </c>
      <c r="V3233" t="s">
        <v>20513</v>
      </c>
      <c r="X3233">
        <v>97.78</v>
      </c>
      <c r="Y3233">
        <v>77.27</v>
      </c>
      <c r="Z3233">
        <v>68.180000000000007</v>
      </c>
      <c r="AA3233">
        <v>68.180000000000007</v>
      </c>
    </row>
    <row r="3234" spans="1:28" x14ac:dyDescent="0.3">
      <c r="A3234" t="s">
        <v>6005</v>
      </c>
      <c r="B3234" t="s">
        <v>3631</v>
      </c>
      <c r="C3234" s="7">
        <v>-1.8266253459880999</v>
      </c>
      <c r="D3234" s="7">
        <v>-2.07855741605082</v>
      </c>
      <c r="E3234" s="7">
        <v>-1.9220583710299799</v>
      </c>
      <c r="F3234" s="7">
        <v>-2.0209442707634202</v>
      </c>
      <c r="G3234">
        <v>333300</v>
      </c>
      <c r="M3234" t="s">
        <v>6004</v>
      </c>
      <c r="N3234" t="s">
        <v>6003</v>
      </c>
      <c r="O3234" t="s">
        <v>6002</v>
      </c>
      <c r="R3234" t="s">
        <v>6001</v>
      </c>
      <c r="S3234" t="s">
        <v>6000</v>
      </c>
      <c r="V3234" t="s">
        <v>5999</v>
      </c>
      <c r="X3234">
        <v>100</v>
      </c>
      <c r="Y3234">
        <v>30.77</v>
      </c>
      <c r="Z3234">
        <v>57.14</v>
      </c>
      <c r="AA3234">
        <v>57.14</v>
      </c>
    </row>
    <row r="3235" spans="1:28" x14ac:dyDescent="0.3">
      <c r="A3235" t="s">
        <v>28329</v>
      </c>
      <c r="B3235" t="s">
        <v>3636</v>
      </c>
      <c r="C3235" s="7">
        <v>1.6580124801466001</v>
      </c>
      <c r="D3235" s="7">
        <v>0</v>
      </c>
      <c r="E3235" s="7">
        <v>0</v>
      </c>
      <c r="F3235" s="7">
        <v>0</v>
      </c>
      <c r="G3235">
        <v>264173</v>
      </c>
      <c r="I3235" t="s">
        <v>35</v>
      </c>
      <c r="K3235" t="s">
        <v>35</v>
      </c>
      <c r="N3235" t="s">
        <v>35</v>
      </c>
      <c r="Q3235" t="s">
        <v>35</v>
      </c>
      <c r="U3235" t="s">
        <v>35</v>
      </c>
    </row>
    <row r="3236" spans="1:28" x14ac:dyDescent="0.3">
      <c r="A3236" t="s">
        <v>3340</v>
      </c>
      <c r="B3236" t="s">
        <v>3639</v>
      </c>
      <c r="C3236" s="7">
        <v>4.51937298705157</v>
      </c>
      <c r="D3236" s="7">
        <v>4.92574431737473</v>
      </c>
      <c r="E3236" s="7">
        <v>4.3727969652534799</v>
      </c>
      <c r="F3236" s="7">
        <v>4.7780674632871998</v>
      </c>
      <c r="G3236">
        <v>96416</v>
      </c>
      <c r="H3236" t="s">
        <v>645</v>
      </c>
      <c r="I3236" t="s">
        <v>646</v>
      </c>
      <c r="J3236" t="s">
        <v>647</v>
      </c>
      <c r="K3236" t="s">
        <v>648</v>
      </c>
      <c r="L3236" t="s">
        <v>7215</v>
      </c>
      <c r="M3236" t="s">
        <v>3341</v>
      </c>
      <c r="N3236" t="s">
        <v>3342</v>
      </c>
      <c r="O3236" t="s">
        <v>3343</v>
      </c>
      <c r="P3236" t="s">
        <v>3344</v>
      </c>
      <c r="Q3236" t="s">
        <v>3345</v>
      </c>
      <c r="R3236" t="s">
        <v>3346</v>
      </c>
      <c r="S3236" t="s">
        <v>3347</v>
      </c>
      <c r="T3236" t="s">
        <v>652</v>
      </c>
      <c r="U3236" t="s">
        <v>653</v>
      </c>
      <c r="V3236" t="s">
        <v>3863</v>
      </c>
      <c r="W3236" t="s">
        <v>7214</v>
      </c>
      <c r="X3236">
        <v>98.53</v>
      </c>
      <c r="Y3236">
        <v>34.979999999999997</v>
      </c>
      <c r="Z3236">
        <v>46.9</v>
      </c>
      <c r="AA3236">
        <v>46.9</v>
      </c>
      <c r="AB3236">
        <v>87.32</v>
      </c>
    </row>
    <row r="3237" spans="1:28" x14ac:dyDescent="0.3">
      <c r="A3237" t="s">
        <v>28328</v>
      </c>
      <c r="B3237" t="s">
        <v>3636</v>
      </c>
      <c r="C3237" s="7">
        <v>1.2525673381882101</v>
      </c>
      <c r="D3237" s="7">
        <v>1.5542942668284501</v>
      </c>
      <c r="E3237" s="7">
        <v>1.71674091195262</v>
      </c>
      <c r="F3237" s="7">
        <v>0.69304552675768505</v>
      </c>
      <c r="G3237">
        <v>104920</v>
      </c>
      <c r="M3237" t="s">
        <v>28327</v>
      </c>
      <c r="N3237" t="s">
        <v>28326</v>
      </c>
      <c r="O3237" t="s">
        <v>28325</v>
      </c>
      <c r="P3237" t="s">
        <v>28324</v>
      </c>
      <c r="Q3237" t="s">
        <v>28323</v>
      </c>
      <c r="R3237" t="s">
        <v>28322</v>
      </c>
      <c r="X3237">
        <v>100</v>
      </c>
      <c r="Y3237">
        <v>42.22</v>
      </c>
    </row>
    <row r="3238" spans="1:28" x14ac:dyDescent="0.3">
      <c r="A3238" t="s">
        <v>3348</v>
      </c>
      <c r="B3238" t="s">
        <v>3639</v>
      </c>
      <c r="C3238" s="7">
        <v>5.5634883996276896</v>
      </c>
      <c r="D3238" s="7">
        <v>5.20689927369828</v>
      </c>
      <c r="E3238" s="7">
        <v>6.04728366354201</v>
      </c>
      <c r="F3238" s="7">
        <v>6.38590540414177</v>
      </c>
      <c r="G3238">
        <v>341392</v>
      </c>
      <c r="M3238" t="s">
        <v>3349</v>
      </c>
      <c r="N3238" t="s">
        <v>7213</v>
      </c>
      <c r="O3238" t="s">
        <v>3350</v>
      </c>
      <c r="P3238" t="s">
        <v>3351</v>
      </c>
      <c r="Q3238" t="s">
        <v>7212</v>
      </c>
      <c r="R3238" t="s">
        <v>3352</v>
      </c>
      <c r="S3238" t="s">
        <v>3353</v>
      </c>
      <c r="T3238" t="s">
        <v>3354</v>
      </c>
      <c r="U3238" t="s">
        <v>3355</v>
      </c>
      <c r="V3238" t="s">
        <v>3675</v>
      </c>
      <c r="W3238" t="s">
        <v>7211</v>
      </c>
      <c r="X3238">
        <v>100</v>
      </c>
      <c r="Y3238">
        <v>32.200000000000003</v>
      </c>
      <c r="Z3238">
        <v>86.21</v>
      </c>
      <c r="AA3238">
        <v>86.21</v>
      </c>
      <c r="AB3238">
        <v>74.94</v>
      </c>
    </row>
    <row r="3239" spans="1:28" x14ac:dyDescent="0.3">
      <c r="A3239" t="s">
        <v>7210</v>
      </c>
      <c r="B3239" t="s">
        <v>3636</v>
      </c>
      <c r="C3239" s="7">
        <v>3.26652550569194</v>
      </c>
      <c r="D3239" s="7">
        <v>1.3653506069843</v>
      </c>
      <c r="E3239" s="7">
        <v>2.0100671893700399</v>
      </c>
      <c r="F3239" s="7">
        <v>1.6365302098335699</v>
      </c>
      <c r="G3239">
        <v>323427</v>
      </c>
      <c r="J3239" t="s">
        <v>2835</v>
      </c>
      <c r="K3239" t="s">
        <v>2836</v>
      </c>
      <c r="L3239" t="s">
        <v>2837</v>
      </c>
      <c r="M3239" t="s">
        <v>7209</v>
      </c>
      <c r="N3239" t="s">
        <v>7208</v>
      </c>
      <c r="O3239" t="s">
        <v>7207</v>
      </c>
      <c r="P3239" t="s">
        <v>7204</v>
      </c>
      <c r="Q3239" t="s">
        <v>7203</v>
      </c>
      <c r="R3239" t="s">
        <v>7206</v>
      </c>
      <c r="S3239" t="s">
        <v>7205</v>
      </c>
      <c r="T3239" t="s">
        <v>7204</v>
      </c>
      <c r="U3239" t="s">
        <v>7203</v>
      </c>
      <c r="V3239" t="s">
        <v>7202</v>
      </c>
      <c r="X3239">
        <v>99.58</v>
      </c>
      <c r="Y3239">
        <v>33.04</v>
      </c>
      <c r="Z3239">
        <v>82.13</v>
      </c>
      <c r="AA3239">
        <v>82.13</v>
      </c>
    </row>
    <row r="3240" spans="1:28" x14ac:dyDescent="0.3">
      <c r="A3240" t="s">
        <v>20512</v>
      </c>
      <c r="B3240" t="s">
        <v>3631</v>
      </c>
      <c r="C3240" s="7">
        <v>0.36321730669284402</v>
      </c>
      <c r="D3240" s="7">
        <v>-1.27904608436557</v>
      </c>
      <c r="E3240" s="7">
        <v>0.105385572614854</v>
      </c>
      <c r="F3240" s="7">
        <v>0.38723136805396302</v>
      </c>
      <c r="G3240">
        <v>53331</v>
      </c>
      <c r="H3240" t="s">
        <v>1497</v>
      </c>
      <c r="I3240" t="s">
        <v>1498</v>
      </c>
      <c r="J3240" t="s">
        <v>1499</v>
      </c>
      <c r="K3240" t="s">
        <v>6980</v>
      </c>
      <c r="L3240" t="s">
        <v>6979</v>
      </c>
      <c r="M3240" t="s">
        <v>20511</v>
      </c>
      <c r="N3240" t="s">
        <v>20510</v>
      </c>
      <c r="P3240" t="s">
        <v>1504</v>
      </c>
      <c r="Q3240" t="s">
        <v>6973</v>
      </c>
      <c r="S3240" t="s">
        <v>20509</v>
      </c>
      <c r="T3240" t="s">
        <v>1504</v>
      </c>
      <c r="U3240" t="s">
        <v>6973</v>
      </c>
      <c r="V3240" t="s">
        <v>20508</v>
      </c>
      <c r="X3240">
        <v>94.43</v>
      </c>
      <c r="Y3240">
        <v>34.26</v>
      </c>
      <c r="Z3240">
        <v>67.42</v>
      </c>
      <c r="AA3240">
        <v>67.42</v>
      </c>
    </row>
    <row r="3241" spans="1:28" x14ac:dyDescent="0.3">
      <c r="A3241" t="s">
        <v>20507</v>
      </c>
      <c r="B3241" t="s">
        <v>3636</v>
      </c>
      <c r="C3241" s="7">
        <v>0.30764568055533598</v>
      </c>
      <c r="D3241" s="7">
        <v>-1.0601914752144299</v>
      </c>
      <c r="E3241" s="7">
        <v>0.73294600321893</v>
      </c>
      <c r="F3241" s="7">
        <v>0.34420554473524101</v>
      </c>
      <c r="G3241">
        <v>323430</v>
      </c>
      <c r="I3241" t="s">
        <v>35</v>
      </c>
      <c r="K3241" t="s">
        <v>35</v>
      </c>
      <c r="N3241" t="s">
        <v>35</v>
      </c>
      <c r="Q3241" t="s">
        <v>35</v>
      </c>
      <c r="U3241" t="s">
        <v>35</v>
      </c>
      <c r="X3241">
        <v>100</v>
      </c>
    </row>
    <row r="3242" spans="1:28" x14ac:dyDescent="0.3">
      <c r="A3242" t="s">
        <v>12224</v>
      </c>
      <c r="B3242" t="s">
        <v>3631</v>
      </c>
      <c r="C3242" s="7">
        <v>-0.60183846095049098</v>
      </c>
      <c r="D3242" s="7">
        <v>-0.34866663846844198</v>
      </c>
      <c r="E3242" s="7">
        <v>-0.24484975705533599</v>
      </c>
      <c r="F3242" s="7">
        <v>-1.02545173090195</v>
      </c>
      <c r="G3242">
        <v>357338</v>
      </c>
      <c r="H3242" t="s">
        <v>106</v>
      </c>
      <c r="I3242" t="s">
        <v>107</v>
      </c>
      <c r="J3242" t="s">
        <v>108</v>
      </c>
      <c r="K3242" t="s">
        <v>109</v>
      </c>
      <c r="L3242" t="s">
        <v>110</v>
      </c>
      <c r="M3242" t="s">
        <v>699</v>
      </c>
      <c r="N3242" t="s">
        <v>700</v>
      </c>
      <c r="O3242" t="s">
        <v>701</v>
      </c>
      <c r="P3242" t="s">
        <v>114</v>
      </c>
      <c r="Q3242" t="s">
        <v>115</v>
      </c>
      <c r="S3242" t="s">
        <v>12223</v>
      </c>
      <c r="T3242" t="s">
        <v>114</v>
      </c>
      <c r="U3242" t="s">
        <v>115</v>
      </c>
      <c r="V3242" t="s">
        <v>12222</v>
      </c>
      <c r="W3242" t="s">
        <v>12221</v>
      </c>
      <c r="X3242">
        <v>100</v>
      </c>
      <c r="Y3242">
        <v>44.9</v>
      </c>
      <c r="Z3242">
        <v>88.24</v>
      </c>
      <c r="AA3242">
        <v>88.24</v>
      </c>
      <c r="AB3242">
        <v>78.319999999999993</v>
      </c>
    </row>
    <row r="3243" spans="1:28" x14ac:dyDescent="0.3">
      <c r="A3243" t="s">
        <v>7201</v>
      </c>
      <c r="B3243" t="s">
        <v>3631</v>
      </c>
      <c r="C3243" s="7">
        <v>-2.8361417508947802</v>
      </c>
      <c r="D3243" s="7">
        <v>-0.52680580888570105</v>
      </c>
      <c r="E3243" s="7">
        <v>0.13235548794573099</v>
      </c>
      <c r="F3243" s="7">
        <v>-0.47204621559015397</v>
      </c>
      <c r="G3243">
        <v>357339</v>
      </c>
      <c r="H3243" t="s">
        <v>1675</v>
      </c>
      <c r="I3243" t="s">
        <v>5810</v>
      </c>
      <c r="J3243" t="s">
        <v>1676</v>
      </c>
      <c r="K3243" t="s">
        <v>1677</v>
      </c>
      <c r="L3243" t="s">
        <v>8781</v>
      </c>
      <c r="M3243" t="s">
        <v>1678</v>
      </c>
      <c r="N3243" t="s">
        <v>1679</v>
      </c>
      <c r="O3243" t="s">
        <v>1680</v>
      </c>
      <c r="P3243" t="s">
        <v>1681</v>
      </c>
      <c r="Q3243" t="s">
        <v>3616</v>
      </c>
      <c r="R3243" t="s">
        <v>1682</v>
      </c>
      <c r="S3243" t="s">
        <v>7200</v>
      </c>
      <c r="T3243" t="s">
        <v>1684</v>
      </c>
      <c r="U3243" t="s">
        <v>3617</v>
      </c>
      <c r="V3243" t="s">
        <v>7199</v>
      </c>
      <c r="X3243">
        <v>76.16</v>
      </c>
      <c r="Y3243">
        <v>36.03</v>
      </c>
      <c r="Z3243">
        <v>47.38</v>
      </c>
      <c r="AA3243">
        <v>47.38</v>
      </c>
    </row>
    <row r="3244" spans="1:28" x14ac:dyDescent="0.3">
      <c r="A3244" t="s">
        <v>20506</v>
      </c>
      <c r="B3244" t="s">
        <v>3636</v>
      </c>
      <c r="C3244" s="7">
        <v>0.83814142679827297</v>
      </c>
      <c r="D3244" s="7">
        <v>1.86805390360315</v>
      </c>
      <c r="E3244" s="7">
        <v>0.16853838236483101</v>
      </c>
      <c r="F3244" s="7">
        <v>0.65458829330772395</v>
      </c>
      <c r="G3244">
        <v>232692</v>
      </c>
      <c r="J3244" t="s">
        <v>2823</v>
      </c>
      <c r="K3244" t="s">
        <v>7482</v>
      </c>
      <c r="L3244" t="s">
        <v>12678</v>
      </c>
      <c r="M3244" t="s">
        <v>12677</v>
      </c>
      <c r="N3244" t="s">
        <v>12676</v>
      </c>
      <c r="O3244" t="s">
        <v>12675</v>
      </c>
      <c r="P3244" t="s">
        <v>2823</v>
      </c>
      <c r="Q3244" t="s">
        <v>7482</v>
      </c>
      <c r="S3244" t="s">
        <v>20505</v>
      </c>
      <c r="T3244" t="s">
        <v>2823</v>
      </c>
      <c r="U3244" t="s">
        <v>7482</v>
      </c>
      <c r="V3244" t="s">
        <v>20504</v>
      </c>
      <c r="X3244">
        <v>100</v>
      </c>
      <c r="Y3244">
        <v>32.28</v>
      </c>
      <c r="Z3244">
        <v>79.31</v>
      </c>
      <c r="AA3244">
        <v>79.31</v>
      </c>
    </row>
    <row r="3245" spans="1:28" x14ac:dyDescent="0.3">
      <c r="A3245" t="s">
        <v>12220</v>
      </c>
      <c r="B3245" t="s">
        <v>3636</v>
      </c>
      <c r="C3245" s="7">
        <v>0.83714865266247296</v>
      </c>
      <c r="D3245" s="7">
        <v>0.90835847192651697</v>
      </c>
      <c r="E3245" s="7">
        <v>0.37727162531750402</v>
      </c>
      <c r="F3245" s="7">
        <v>1.1253626460238</v>
      </c>
      <c r="G3245">
        <v>326643</v>
      </c>
      <c r="I3245" t="s">
        <v>35</v>
      </c>
      <c r="K3245" t="s">
        <v>35</v>
      </c>
      <c r="N3245" t="s">
        <v>35</v>
      </c>
      <c r="Q3245" t="s">
        <v>35</v>
      </c>
      <c r="S3245" t="s">
        <v>12219</v>
      </c>
      <c r="U3245" t="s">
        <v>35</v>
      </c>
      <c r="V3245" t="s">
        <v>12218</v>
      </c>
      <c r="X3245">
        <v>100</v>
      </c>
      <c r="Z3245">
        <v>41.43</v>
      </c>
      <c r="AA3245">
        <v>41.43</v>
      </c>
    </row>
    <row r="3246" spans="1:28" x14ac:dyDescent="0.3">
      <c r="A3246" t="s">
        <v>7198</v>
      </c>
      <c r="B3246" t="s">
        <v>3631</v>
      </c>
      <c r="C3246" s="7">
        <v>-4.0731274872685601</v>
      </c>
      <c r="D3246" s="7">
        <v>-2.62940556646774</v>
      </c>
      <c r="E3246" s="7">
        <v>-1.27340180561669</v>
      </c>
      <c r="F3246" s="7">
        <v>0.28141424137405702</v>
      </c>
      <c r="G3246">
        <v>65880</v>
      </c>
      <c r="H3246" t="s">
        <v>293</v>
      </c>
      <c r="I3246" t="s">
        <v>294</v>
      </c>
      <c r="J3246" t="s">
        <v>353</v>
      </c>
      <c r="K3246" t="s">
        <v>3574</v>
      </c>
      <c r="L3246" t="s">
        <v>3575</v>
      </c>
      <c r="M3246" t="s">
        <v>7197</v>
      </c>
      <c r="N3246" t="s">
        <v>7196</v>
      </c>
      <c r="O3246" t="s">
        <v>7195</v>
      </c>
      <c r="P3246" t="s">
        <v>7194</v>
      </c>
      <c r="Q3246" t="s">
        <v>7193</v>
      </c>
      <c r="R3246" t="s">
        <v>7192</v>
      </c>
      <c r="S3246" t="s">
        <v>7191</v>
      </c>
      <c r="T3246" t="s">
        <v>7190</v>
      </c>
      <c r="U3246" t="s">
        <v>7189</v>
      </c>
      <c r="V3246" t="s">
        <v>7188</v>
      </c>
      <c r="W3246" t="s">
        <v>7187</v>
      </c>
      <c r="X3246">
        <v>100</v>
      </c>
      <c r="Y3246">
        <v>48.84</v>
      </c>
      <c r="Z3246">
        <v>72.73</v>
      </c>
      <c r="AA3246">
        <v>72.73</v>
      </c>
      <c r="AB3246">
        <v>100</v>
      </c>
    </row>
    <row r="3247" spans="1:28" x14ac:dyDescent="0.3">
      <c r="A3247" t="s">
        <v>5326</v>
      </c>
      <c r="B3247" t="s">
        <v>3636</v>
      </c>
      <c r="C3247" s="7">
        <v>1.6081548520058799</v>
      </c>
      <c r="D3247" s="7">
        <v>0.99939238978661704</v>
      </c>
      <c r="E3247" s="7">
        <v>2.3450828773377101</v>
      </c>
      <c r="F3247" s="7">
        <v>2.4305314419261199</v>
      </c>
      <c r="G3247">
        <v>76193</v>
      </c>
      <c r="I3247" t="s">
        <v>35</v>
      </c>
      <c r="K3247" t="s">
        <v>35</v>
      </c>
      <c r="N3247" t="s">
        <v>35</v>
      </c>
      <c r="Q3247" t="s">
        <v>35</v>
      </c>
      <c r="U3247" t="s">
        <v>35</v>
      </c>
      <c r="X3247">
        <v>100</v>
      </c>
    </row>
    <row r="3248" spans="1:28" x14ac:dyDescent="0.3">
      <c r="A3248" t="s">
        <v>7186</v>
      </c>
      <c r="B3248" t="s">
        <v>3636</v>
      </c>
      <c r="C3248" s="7">
        <v>2.40915447114855</v>
      </c>
      <c r="D3248" s="7">
        <v>2.1402033571593702</v>
      </c>
      <c r="E3248" s="7">
        <v>1.1974079315789099</v>
      </c>
      <c r="F3248" s="7">
        <v>2.0851800229158699</v>
      </c>
      <c r="G3248">
        <v>76192</v>
      </c>
      <c r="M3248" t="s">
        <v>7185</v>
      </c>
      <c r="N3248" t="s">
        <v>7184</v>
      </c>
      <c r="O3248" t="s">
        <v>7183</v>
      </c>
      <c r="P3248" t="s">
        <v>7182</v>
      </c>
      <c r="Q3248" t="s">
        <v>7181</v>
      </c>
      <c r="X3248">
        <v>99.79</v>
      </c>
      <c r="Y3248">
        <v>29.73</v>
      </c>
    </row>
    <row r="3249" spans="1:28" x14ac:dyDescent="0.3">
      <c r="A3249" t="s">
        <v>12217</v>
      </c>
      <c r="B3249" t="s">
        <v>3636</v>
      </c>
      <c r="C3249" s="7">
        <v>0.50229278690783397</v>
      </c>
      <c r="D3249" s="7">
        <v>0.18987367092843099</v>
      </c>
      <c r="E3249" s="7">
        <v>-8.4149896307359001E-2</v>
      </c>
      <c r="F3249" s="7">
        <v>1.25296996808415</v>
      </c>
      <c r="G3249">
        <v>332527</v>
      </c>
      <c r="S3249" t="s">
        <v>12216</v>
      </c>
      <c r="T3249" t="s">
        <v>12215</v>
      </c>
      <c r="U3249" t="s">
        <v>12214</v>
      </c>
      <c r="V3249" t="s">
        <v>12213</v>
      </c>
      <c r="W3249" t="s">
        <v>12212</v>
      </c>
      <c r="X3249">
        <v>100</v>
      </c>
      <c r="Z3249">
        <v>60.74</v>
      </c>
      <c r="AA3249">
        <v>60.74</v>
      </c>
      <c r="AB3249">
        <v>78.45</v>
      </c>
    </row>
    <row r="3250" spans="1:28" x14ac:dyDescent="0.3">
      <c r="A3250" t="s">
        <v>3356</v>
      </c>
      <c r="B3250" t="s">
        <v>3639</v>
      </c>
      <c r="C3250" s="7">
        <v>7.4785892783664201</v>
      </c>
      <c r="D3250" s="7">
        <v>6.9445929913426196</v>
      </c>
      <c r="E3250" s="7">
        <v>7.1885897692819398</v>
      </c>
      <c r="F3250" s="7">
        <v>6.7800647643727698</v>
      </c>
      <c r="G3250">
        <v>72186</v>
      </c>
      <c r="I3250" t="s">
        <v>35</v>
      </c>
      <c r="K3250" t="s">
        <v>35</v>
      </c>
      <c r="N3250" t="s">
        <v>35</v>
      </c>
      <c r="Q3250" t="s">
        <v>35</v>
      </c>
      <c r="S3250" t="s">
        <v>3357</v>
      </c>
      <c r="U3250" t="s">
        <v>35</v>
      </c>
      <c r="V3250" t="s">
        <v>3862</v>
      </c>
      <c r="X3250">
        <v>100</v>
      </c>
      <c r="Z3250">
        <v>44.23</v>
      </c>
      <c r="AA3250">
        <v>44.23</v>
      </c>
    </row>
    <row r="3251" spans="1:28" x14ac:dyDescent="0.3">
      <c r="A3251" t="s">
        <v>16610</v>
      </c>
      <c r="B3251" t="s">
        <v>3636</v>
      </c>
      <c r="C3251" s="7">
        <v>0.20511097333708</v>
      </c>
      <c r="D3251" s="7">
        <v>0.35463564712779599</v>
      </c>
      <c r="E3251" s="7">
        <v>1.8473522520160299</v>
      </c>
      <c r="F3251" s="7">
        <v>0.96665159378899601</v>
      </c>
      <c r="G3251">
        <v>332573</v>
      </c>
      <c r="I3251" t="s">
        <v>35</v>
      </c>
      <c r="K3251" t="s">
        <v>35</v>
      </c>
      <c r="N3251" t="s">
        <v>35</v>
      </c>
      <c r="Q3251" t="s">
        <v>35</v>
      </c>
      <c r="S3251" t="s">
        <v>16609</v>
      </c>
      <c r="U3251" t="s">
        <v>35</v>
      </c>
      <c r="V3251" t="s">
        <v>16608</v>
      </c>
      <c r="X3251">
        <v>100</v>
      </c>
      <c r="Z3251">
        <v>52.63</v>
      </c>
      <c r="AA3251">
        <v>52.63</v>
      </c>
    </row>
    <row r="3252" spans="1:28" x14ac:dyDescent="0.3">
      <c r="A3252" t="s">
        <v>28321</v>
      </c>
      <c r="B3252" t="s">
        <v>3631</v>
      </c>
      <c r="C3252" s="7">
        <v>-1.09971388406169</v>
      </c>
      <c r="D3252" s="7">
        <v>-1.1191876834662899</v>
      </c>
      <c r="E3252" s="7">
        <v>-1.23077335226905</v>
      </c>
      <c r="F3252" s="7">
        <v>-1.23397476733175</v>
      </c>
      <c r="G3252">
        <v>347400</v>
      </c>
      <c r="H3252" t="s">
        <v>280</v>
      </c>
      <c r="I3252" t="s">
        <v>281</v>
      </c>
      <c r="J3252" t="s">
        <v>282</v>
      </c>
      <c r="K3252" t="s">
        <v>283</v>
      </c>
      <c r="L3252" t="s">
        <v>320</v>
      </c>
      <c r="M3252" t="s">
        <v>28320</v>
      </c>
      <c r="N3252" t="s">
        <v>18240</v>
      </c>
      <c r="O3252" t="s">
        <v>28319</v>
      </c>
      <c r="P3252" t="s">
        <v>288</v>
      </c>
      <c r="Q3252" t="s">
        <v>289</v>
      </c>
      <c r="R3252" t="s">
        <v>28318</v>
      </c>
      <c r="S3252" t="s">
        <v>28317</v>
      </c>
      <c r="T3252" t="s">
        <v>288</v>
      </c>
      <c r="U3252" t="s">
        <v>289</v>
      </c>
      <c r="V3252" t="s">
        <v>28316</v>
      </c>
      <c r="W3252" t="s">
        <v>28315</v>
      </c>
      <c r="X3252">
        <v>92.59</v>
      </c>
      <c r="Y3252">
        <v>46.94</v>
      </c>
      <c r="Z3252">
        <v>82</v>
      </c>
      <c r="AA3252">
        <v>82</v>
      </c>
      <c r="AB3252">
        <v>77.53</v>
      </c>
    </row>
    <row r="3253" spans="1:28" x14ac:dyDescent="0.3">
      <c r="A3253" t="s">
        <v>20503</v>
      </c>
      <c r="B3253" t="s">
        <v>3631</v>
      </c>
      <c r="C3253" s="7">
        <v>-0.26291180042089402</v>
      </c>
      <c r="D3253" s="7">
        <v>-1.50158455621398</v>
      </c>
      <c r="E3253" s="7">
        <v>-0.74634758484102504</v>
      </c>
      <c r="F3253" s="7">
        <v>-1.5443571024531999E-2</v>
      </c>
      <c r="G3253">
        <v>357364</v>
      </c>
      <c r="I3253" t="s">
        <v>35</v>
      </c>
      <c r="K3253" t="s">
        <v>35</v>
      </c>
      <c r="N3253" t="s">
        <v>35</v>
      </c>
      <c r="Q3253" t="s">
        <v>35</v>
      </c>
      <c r="U3253" t="s">
        <v>35</v>
      </c>
      <c r="X3253">
        <v>100</v>
      </c>
    </row>
    <row r="3254" spans="1:28" x14ac:dyDescent="0.3">
      <c r="A3254" t="s">
        <v>12211</v>
      </c>
      <c r="B3254" t="s">
        <v>3631</v>
      </c>
      <c r="C3254" s="7">
        <v>-7.0030417442660906E-2</v>
      </c>
      <c r="D3254" s="7">
        <v>-0.38346304056643798</v>
      </c>
      <c r="E3254" s="7">
        <v>-0.137934350909835</v>
      </c>
      <c r="F3254" s="7">
        <v>-1.1106077152573399</v>
      </c>
      <c r="G3254">
        <v>341461</v>
      </c>
      <c r="J3254" t="s">
        <v>4669</v>
      </c>
      <c r="K3254" t="s">
        <v>4668</v>
      </c>
      <c r="L3254" t="s">
        <v>4667</v>
      </c>
      <c r="M3254" t="s">
        <v>12210</v>
      </c>
      <c r="N3254" t="s">
        <v>12209</v>
      </c>
      <c r="O3254" t="s">
        <v>12208</v>
      </c>
      <c r="P3254" t="s">
        <v>12207</v>
      </c>
      <c r="Q3254" t="s">
        <v>12206</v>
      </c>
      <c r="S3254" t="s">
        <v>12205</v>
      </c>
      <c r="T3254" t="s">
        <v>4860</v>
      </c>
      <c r="U3254" t="s">
        <v>4859</v>
      </c>
      <c r="V3254" t="s">
        <v>12204</v>
      </c>
      <c r="X3254">
        <v>96.04</v>
      </c>
      <c r="Y3254">
        <v>26.72</v>
      </c>
      <c r="Z3254">
        <v>47.78</v>
      </c>
      <c r="AA3254">
        <v>47.78</v>
      </c>
    </row>
    <row r="3255" spans="1:28" x14ac:dyDescent="0.3">
      <c r="A3255" t="s">
        <v>5998</v>
      </c>
      <c r="B3255" t="s">
        <v>3631</v>
      </c>
      <c r="C3255" s="7">
        <v>-1.1992051757239</v>
      </c>
      <c r="D3255" s="7">
        <v>-2.5081964036644</v>
      </c>
      <c r="E3255" s="7">
        <v>-0.96106887742802505</v>
      </c>
      <c r="F3255" s="7">
        <v>-3.0019544134450098</v>
      </c>
      <c r="G3255">
        <v>72215</v>
      </c>
      <c r="J3255" t="s">
        <v>5997</v>
      </c>
      <c r="K3255" t="s">
        <v>5996</v>
      </c>
      <c r="L3255" t="s">
        <v>5995</v>
      </c>
      <c r="M3255" t="s">
        <v>4268</v>
      </c>
      <c r="N3255" t="s">
        <v>4267</v>
      </c>
      <c r="O3255" t="s">
        <v>4266</v>
      </c>
      <c r="P3255" t="s">
        <v>4265</v>
      </c>
      <c r="Q3255" t="s">
        <v>4264</v>
      </c>
      <c r="R3255" t="s">
        <v>4263</v>
      </c>
      <c r="S3255" t="s">
        <v>5994</v>
      </c>
      <c r="T3255" t="s">
        <v>4265</v>
      </c>
      <c r="U3255" t="s">
        <v>4264</v>
      </c>
      <c r="V3255" t="s">
        <v>5993</v>
      </c>
      <c r="X3255">
        <v>94.23</v>
      </c>
      <c r="Y3255">
        <v>32.06</v>
      </c>
      <c r="Z3255">
        <v>77.010000000000005</v>
      </c>
      <c r="AA3255">
        <v>77.010000000000005</v>
      </c>
    </row>
    <row r="3256" spans="1:28" x14ac:dyDescent="0.3">
      <c r="A3256" t="s">
        <v>12203</v>
      </c>
      <c r="B3256" t="s">
        <v>3636</v>
      </c>
      <c r="C3256" s="7">
        <v>0.59907211876961797</v>
      </c>
      <c r="D3256" s="7">
        <v>9.2213494188571499E-2</v>
      </c>
      <c r="E3256" s="7">
        <v>0.60923839259996304</v>
      </c>
      <c r="F3256" s="7">
        <v>1.24467041720979</v>
      </c>
      <c r="G3256">
        <v>332582</v>
      </c>
      <c r="H3256" t="s">
        <v>12202</v>
      </c>
      <c r="I3256" t="s">
        <v>12201</v>
      </c>
      <c r="J3256" t="s">
        <v>12200</v>
      </c>
      <c r="K3256" t="s">
        <v>35476</v>
      </c>
      <c r="L3256" t="s">
        <v>12199</v>
      </c>
      <c r="M3256" t="s">
        <v>12198</v>
      </c>
      <c r="N3256" t="s">
        <v>12197</v>
      </c>
      <c r="O3256" t="s">
        <v>12196</v>
      </c>
      <c r="P3256" t="s">
        <v>12195</v>
      </c>
      <c r="Q3256" t="s">
        <v>35477</v>
      </c>
      <c r="R3256" t="s">
        <v>12194</v>
      </c>
      <c r="S3256" t="s">
        <v>12193</v>
      </c>
      <c r="T3256" t="s">
        <v>5621</v>
      </c>
      <c r="U3256" t="s">
        <v>8858</v>
      </c>
      <c r="V3256" t="s">
        <v>12192</v>
      </c>
      <c r="W3256" t="s">
        <v>12191</v>
      </c>
      <c r="X3256">
        <v>100</v>
      </c>
      <c r="Y3256">
        <v>30.56</v>
      </c>
      <c r="Z3256">
        <v>81.819999999999993</v>
      </c>
      <c r="AA3256">
        <v>81.819999999999993</v>
      </c>
      <c r="AB3256">
        <v>72.64</v>
      </c>
    </row>
    <row r="3257" spans="1:28" x14ac:dyDescent="0.3">
      <c r="A3257" t="s">
        <v>4187</v>
      </c>
      <c r="B3257" t="s">
        <v>3636</v>
      </c>
      <c r="C3257" s="7">
        <v>0.58116957749673703</v>
      </c>
      <c r="D3257" s="7">
        <v>1.7220900257896099</v>
      </c>
      <c r="E3257" s="7">
        <v>0.87632840020269898</v>
      </c>
      <c r="F3257" s="7">
        <v>2.1370756029935198</v>
      </c>
      <c r="G3257">
        <v>45552</v>
      </c>
      <c r="H3257" t="s">
        <v>1826</v>
      </c>
      <c r="I3257" t="s">
        <v>3618</v>
      </c>
      <c r="J3257" t="s">
        <v>1827</v>
      </c>
      <c r="K3257" t="s">
        <v>8707</v>
      </c>
      <c r="L3257" t="s">
        <v>3578</v>
      </c>
      <c r="M3257" t="s">
        <v>4186</v>
      </c>
      <c r="N3257" t="s">
        <v>8890</v>
      </c>
      <c r="O3257" t="s">
        <v>4185</v>
      </c>
      <c r="P3257" t="s">
        <v>470</v>
      </c>
      <c r="Q3257" t="s">
        <v>8891</v>
      </c>
      <c r="S3257" t="s">
        <v>4184</v>
      </c>
      <c r="T3257" t="s">
        <v>902</v>
      </c>
      <c r="U3257" t="s">
        <v>8708</v>
      </c>
      <c r="V3257" t="s">
        <v>4183</v>
      </c>
      <c r="X3257">
        <v>100</v>
      </c>
      <c r="Y3257">
        <v>24.34</v>
      </c>
      <c r="Z3257">
        <v>62.07</v>
      </c>
      <c r="AA3257">
        <v>58.13</v>
      </c>
    </row>
    <row r="3258" spans="1:28" x14ac:dyDescent="0.3">
      <c r="A3258" t="s">
        <v>3358</v>
      </c>
      <c r="B3258" t="s">
        <v>3631</v>
      </c>
      <c r="C3258" s="7">
        <v>-2.0510196313491398</v>
      </c>
      <c r="D3258" s="7">
        <v>-1.57803385966841</v>
      </c>
      <c r="E3258" s="7">
        <v>-2.4422032364404398</v>
      </c>
      <c r="F3258" s="7">
        <v>-1.6186041027283</v>
      </c>
      <c r="G3258">
        <v>332606</v>
      </c>
      <c r="I3258" t="s">
        <v>35</v>
      </c>
      <c r="K3258" t="s">
        <v>35</v>
      </c>
      <c r="N3258" t="s">
        <v>35</v>
      </c>
      <c r="Q3258" t="s">
        <v>35</v>
      </c>
      <c r="U3258" t="s">
        <v>35</v>
      </c>
      <c r="X3258">
        <v>61.45</v>
      </c>
    </row>
    <row r="3259" spans="1:28" x14ac:dyDescent="0.3">
      <c r="A3259" t="s">
        <v>28314</v>
      </c>
      <c r="B3259" t="s">
        <v>3636</v>
      </c>
      <c r="C3259" s="7">
        <v>1.0551313157298501</v>
      </c>
      <c r="D3259" s="7">
        <v>0</v>
      </c>
      <c r="E3259" s="7">
        <v>0</v>
      </c>
      <c r="F3259" s="7">
        <v>-0.44864981308229401</v>
      </c>
      <c r="G3259">
        <v>220062</v>
      </c>
      <c r="I3259" t="s">
        <v>35</v>
      </c>
      <c r="K3259" t="s">
        <v>35</v>
      </c>
      <c r="N3259" t="s">
        <v>35</v>
      </c>
      <c r="Q3259" t="s">
        <v>35</v>
      </c>
      <c r="U3259" t="s">
        <v>35</v>
      </c>
    </row>
    <row r="3260" spans="1:28" x14ac:dyDescent="0.3">
      <c r="A3260" t="s">
        <v>16607</v>
      </c>
      <c r="B3260" t="s">
        <v>3631</v>
      </c>
      <c r="C3260" s="7">
        <v>-0.388945423975878</v>
      </c>
      <c r="D3260" s="7">
        <v>-0.65664854345242096</v>
      </c>
      <c r="E3260" s="7">
        <v>-1.02889260423574</v>
      </c>
      <c r="F3260" s="7">
        <v>0.28786209375293298</v>
      </c>
      <c r="G3260">
        <v>347415</v>
      </c>
      <c r="H3260" t="s">
        <v>106</v>
      </c>
      <c r="I3260" t="s">
        <v>107</v>
      </c>
      <c r="J3260" t="s">
        <v>108</v>
      </c>
      <c r="K3260" t="s">
        <v>109</v>
      </c>
      <c r="L3260" t="s">
        <v>110</v>
      </c>
      <c r="M3260" t="s">
        <v>16606</v>
      </c>
      <c r="N3260" t="s">
        <v>16605</v>
      </c>
      <c r="O3260" t="s">
        <v>16604</v>
      </c>
      <c r="P3260" t="s">
        <v>16603</v>
      </c>
      <c r="Q3260" t="s">
        <v>16602</v>
      </c>
      <c r="R3260" t="s">
        <v>16601</v>
      </c>
      <c r="S3260" t="s">
        <v>16600</v>
      </c>
      <c r="T3260" t="s">
        <v>114</v>
      </c>
      <c r="U3260" t="s">
        <v>115</v>
      </c>
      <c r="V3260" t="s">
        <v>16599</v>
      </c>
      <c r="W3260" t="s">
        <v>16598</v>
      </c>
      <c r="X3260">
        <v>99.69</v>
      </c>
      <c r="Y3260">
        <v>47.3</v>
      </c>
      <c r="Z3260">
        <v>73.17</v>
      </c>
      <c r="AA3260">
        <v>73.17</v>
      </c>
      <c r="AB3260">
        <v>82.43</v>
      </c>
    </row>
    <row r="3261" spans="1:28" x14ac:dyDescent="0.3">
      <c r="A3261" t="s">
        <v>3359</v>
      </c>
      <c r="B3261" t="s">
        <v>3636</v>
      </c>
      <c r="C3261" s="7">
        <v>3.1686569733395298</v>
      </c>
      <c r="D3261" s="7">
        <v>3.46823070730641</v>
      </c>
      <c r="E3261" s="7">
        <v>3.4024651279990299</v>
      </c>
      <c r="F3261" s="7">
        <v>4.0779023167690198</v>
      </c>
      <c r="G3261">
        <v>332614</v>
      </c>
      <c r="M3261" t="s">
        <v>3360</v>
      </c>
      <c r="N3261" t="s">
        <v>3361</v>
      </c>
      <c r="O3261" t="s">
        <v>3362</v>
      </c>
      <c r="P3261" t="s">
        <v>3363</v>
      </c>
      <c r="Q3261" t="s">
        <v>7180</v>
      </c>
      <c r="R3261" t="s">
        <v>3364</v>
      </c>
      <c r="S3261" t="s">
        <v>3365</v>
      </c>
      <c r="V3261" t="s">
        <v>3674</v>
      </c>
      <c r="X3261">
        <v>100</v>
      </c>
      <c r="Y3261">
        <v>48.84</v>
      </c>
      <c r="Z3261">
        <v>29.38</v>
      </c>
      <c r="AA3261">
        <v>29.38</v>
      </c>
    </row>
    <row r="3262" spans="1:28" x14ac:dyDescent="0.3">
      <c r="A3262" t="s">
        <v>28313</v>
      </c>
      <c r="B3262" t="s">
        <v>3636</v>
      </c>
      <c r="C3262" s="7">
        <v>1.0541900872957899</v>
      </c>
      <c r="D3262" s="7">
        <v>1.84310798867488</v>
      </c>
      <c r="E3262" s="7">
        <v>1.00735435602162</v>
      </c>
      <c r="F3262" s="7">
        <v>1.20354548251279</v>
      </c>
      <c r="G3262">
        <v>332617</v>
      </c>
      <c r="M3262" t="s">
        <v>28312</v>
      </c>
      <c r="N3262" t="s">
        <v>28311</v>
      </c>
      <c r="O3262" t="s">
        <v>28310</v>
      </c>
      <c r="P3262" t="s">
        <v>28309</v>
      </c>
      <c r="Q3262" t="s">
        <v>28308</v>
      </c>
      <c r="R3262" t="s">
        <v>28307</v>
      </c>
      <c r="X3262">
        <v>100</v>
      </c>
      <c r="Y3262">
        <v>32.65</v>
      </c>
    </row>
    <row r="3263" spans="1:28" x14ac:dyDescent="0.3">
      <c r="A3263" t="s">
        <v>7179</v>
      </c>
      <c r="B3263" t="s">
        <v>3631</v>
      </c>
      <c r="C3263" s="7">
        <v>-2.05090550156131</v>
      </c>
      <c r="D3263" s="7">
        <v>-1.8028853793685</v>
      </c>
      <c r="E3263" s="7">
        <v>-1.87863598156884</v>
      </c>
      <c r="F3263" s="7">
        <v>-1.7827131342106299</v>
      </c>
      <c r="G3263">
        <v>354051</v>
      </c>
      <c r="M3263" t="s">
        <v>7178</v>
      </c>
      <c r="N3263" t="s">
        <v>7177</v>
      </c>
      <c r="O3263" t="s">
        <v>7176</v>
      </c>
      <c r="P3263" t="s">
        <v>7175</v>
      </c>
      <c r="Q3263" t="s">
        <v>8782</v>
      </c>
      <c r="R3263" t="s">
        <v>7174</v>
      </c>
      <c r="X3263">
        <v>100</v>
      </c>
      <c r="Y3263">
        <v>29.17</v>
      </c>
    </row>
    <row r="3264" spans="1:28" x14ac:dyDescent="0.3">
      <c r="A3264" t="s">
        <v>4182</v>
      </c>
      <c r="B3264" t="s">
        <v>3636</v>
      </c>
      <c r="C3264" s="7">
        <v>0.25502193274051499</v>
      </c>
      <c r="D3264" s="7">
        <v>0.204782475122851</v>
      </c>
      <c r="E3264" s="7">
        <v>0.51310621655464494</v>
      </c>
      <c r="F3264" s="7">
        <v>2.05742246674181</v>
      </c>
      <c r="G3264">
        <v>263315</v>
      </c>
      <c r="H3264" t="s">
        <v>4181</v>
      </c>
      <c r="I3264" t="s">
        <v>4180</v>
      </c>
      <c r="J3264" t="s">
        <v>4179</v>
      </c>
      <c r="K3264" t="s">
        <v>4178</v>
      </c>
      <c r="L3264" t="s">
        <v>4177</v>
      </c>
      <c r="M3264" t="s">
        <v>4176</v>
      </c>
      <c r="N3264" t="s">
        <v>4175</v>
      </c>
      <c r="O3264" t="s">
        <v>4174</v>
      </c>
      <c r="P3264" t="s">
        <v>4173</v>
      </c>
      <c r="Q3264" t="s">
        <v>4172</v>
      </c>
      <c r="R3264" t="s">
        <v>4171</v>
      </c>
      <c r="S3264" t="s">
        <v>4170</v>
      </c>
      <c r="T3264" t="s">
        <v>2057</v>
      </c>
      <c r="U3264" t="s">
        <v>2058</v>
      </c>
      <c r="V3264" t="s">
        <v>4169</v>
      </c>
      <c r="W3264" t="s">
        <v>4168</v>
      </c>
      <c r="X3264">
        <v>100</v>
      </c>
      <c r="Y3264">
        <v>32.950000000000003</v>
      </c>
      <c r="Z3264">
        <v>73.91</v>
      </c>
      <c r="AA3264">
        <v>73.91</v>
      </c>
      <c r="AB3264">
        <v>74.040000000000006</v>
      </c>
    </row>
    <row r="3265" spans="1:28" x14ac:dyDescent="0.3">
      <c r="A3265" t="s">
        <v>12190</v>
      </c>
      <c r="B3265" t="s">
        <v>3631</v>
      </c>
      <c r="C3265" s="7">
        <v>-0.86363438163607797</v>
      </c>
      <c r="D3265" s="7">
        <v>-0.32503790713453801</v>
      </c>
      <c r="E3265" s="7">
        <v>-0.73860855109345502</v>
      </c>
      <c r="F3265" s="7">
        <v>-1.3079288238303599</v>
      </c>
      <c r="G3265">
        <v>264650</v>
      </c>
      <c r="M3265" t="s">
        <v>12189</v>
      </c>
      <c r="N3265" t="s">
        <v>12188</v>
      </c>
      <c r="O3265" t="s">
        <v>12187</v>
      </c>
      <c r="P3265" t="s">
        <v>1373</v>
      </c>
      <c r="Q3265" t="s">
        <v>1374</v>
      </c>
      <c r="R3265" t="s">
        <v>12186</v>
      </c>
      <c r="S3265" t="s">
        <v>12185</v>
      </c>
      <c r="T3265" t="s">
        <v>1373</v>
      </c>
      <c r="U3265" t="s">
        <v>1374</v>
      </c>
      <c r="V3265" t="s">
        <v>12184</v>
      </c>
      <c r="X3265">
        <v>100</v>
      </c>
      <c r="Y3265">
        <v>28.3</v>
      </c>
      <c r="Z3265">
        <v>70.83</v>
      </c>
      <c r="AA3265">
        <v>70.83</v>
      </c>
    </row>
    <row r="3266" spans="1:28" x14ac:dyDescent="0.3">
      <c r="A3266" t="s">
        <v>5992</v>
      </c>
      <c r="B3266" t="s">
        <v>3636</v>
      </c>
      <c r="C3266" s="7">
        <v>-1.43518704668339</v>
      </c>
      <c r="D3266" s="7">
        <v>2.1337877933426999</v>
      </c>
      <c r="E3266" s="7">
        <v>1.7991139507813201</v>
      </c>
      <c r="F3266" s="7">
        <v>1.16275852336552</v>
      </c>
      <c r="G3266">
        <v>332632</v>
      </c>
      <c r="I3266" t="s">
        <v>35</v>
      </c>
      <c r="K3266" t="s">
        <v>35</v>
      </c>
      <c r="N3266" t="s">
        <v>35</v>
      </c>
      <c r="Q3266" t="s">
        <v>35</v>
      </c>
      <c r="U3266" t="s">
        <v>35</v>
      </c>
    </row>
    <row r="3267" spans="1:28" x14ac:dyDescent="0.3">
      <c r="A3267" t="s">
        <v>28306</v>
      </c>
      <c r="B3267" t="s">
        <v>3631</v>
      </c>
      <c r="C3267" s="7">
        <v>-1.01607756764141</v>
      </c>
      <c r="D3267" s="7">
        <v>-0.57956981005305896</v>
      </c>
      <c r="E3267" s="7">
        <v>5.4638924038968598E-2</v>
      </c>
      <c r="F3267" s="7">
        <v>-6.0631291791199998E-2</v>
      </c>
      <c r="G3267">
        <v>332637</v>
      </c>
      <c r="H3267" t="s">
        <v>1001</v>
      </c>
      <c r="I3267" t="s">
        <v>1002</v>
      </c>
      <c r="M3267" t="s">
        <v>28305</v>
      </c>
      <c r="N3267" t="s">
        <v>20933</v>
      </c>
      <c r="O3267" t="s">
        <v>28304</v>
      </c>
      <c r="P3267" t="s">
        <v>28303</v>
      </c>
      <c r="Q3267" t="s">
        <v>28302</v>
      </c>
      <c r="R3267" t="s">
        <v>28301</v>
      </c>
      <c r="X3267">
        <v>100</v>
      </c>
      <c r="Y3267">
        <v>36.729999999999997</v>
      </c>
    </row>
    <row r="3268" spans="1:28" x14ac:dyDescent="0.3">
      <c r="A3268" t="s">
        <v>20502</v>
      </c>
      <c r="B3268" t="s">
        <v>3636</v>
      </c>
      <c r="C3268" s="7">
        <v>-0.112213179289697</v>
      </c>
      <c r="D3268" s="7">
        <v>1.13388799142242</v>
      </c>
      <c r="E3268" s="7">
        <v>0.89538080093737404</v>
      </c>
      <c r="F3268" s="7">
        <v>-0.328704513241596</v>
      </c>
      <c r="G3268">
        <v>217998</v>
      </c>
      <c r="H3268" t="s">
        <v>20501</v>
      </c>
      <c r="I3268" t="s">
        <v>20500</v>
      </c>
      <c r="J3268" t="s">
        <v>20499</v>
      </c>
      <c r="K3268" t="s">
        <v>20498</v>
      </c>
      <c r="L3268" t="s">
        <v>20497</v>
      </c>
      <c r="M3268" t="s">
        <v>20496</v>
      </c>
      <c r="N3268" t="s">
        <v>20495</v>
      </c>
      <c r="O3268" t="s">
        <v>20494</v>
      </c>
      <c r="P3268" t="s">
        <v>20493</v>
      </c>
      <c r="Q3268" t="s">
        <v>20492</v>
      </c>
      <c r="R3268" t="s">
        <v>20491</v>
      </c>
      <c r="S3268" t="s">
        <v>20490</v>
      </c>
      <c r="T3268" t="s">
        <v>20489</v>
      </c>
      <c r="U3268" t="s">
        <v>20488</v>
      </c>
      <c r="V3268" t="s">
        <v>20487</v>
      </c>
      <c r="X3268">
        <v>100</v>
      </c>
      <c r="Y3268">
        <v>29.38</v>
      </c>
      <c r="Z3268">
        <v>52.82</v>
      </c>
      <c r="AA3268">
        <v>52.82</v>
      </c>
    </row>
    <row r="3269" spans="1:28" x14ac:dyDescent="0.3">
      <c r="A3269" t="s">
        <v>7173</v>
      </c>
      <c r="B3269" t="s">
        <v>3631</v>
      </c>
      <c r="C3269" s="7">
        <v>-2.10982928379845</v>
      </c>
      <c r="D3269" s="7">
        <v>-0.78519327738502798</v>
      </c>
      <c r="E3269" s="7">
        <v>-0.21227119136712799</v>
      </c>
      <c r="F3269" s="7">
        <v>-0.63276068448882905</v>
      </c>
      <c r="G3269">
        <v>107810</v>
      </c>
      <c r="M3269" t="s">
        <v>7172</v>
      </c>
      <c r="N3269" t="s">
        <v>7171</v>
      </c>
      <c r="O3269" t="s">
        <v>7170</v>
      </c>
      <c r="P3269" t="s">
        <v>7167</v>
      </c>
      <c r="Q3269" t="s">
        <v>7166</v>
      </c>
      <c r="R3269" t="s">
        <v>7169</v>
      </c>
      <c r="S3269" t="s">
        <v>7168</v>
      </c>
      <c r="T3269" t="s">
        <v>7167</v>
      </c>
      <c r="U3269" t="s">
        <v>7166</v>
      </c>
      <c r="V3269" t="s">
        <v>7165</v>
      </c>
      <c r="W3269" t="s">
        <v>7164</v>
      </c>
      <c r="Y3269">
        <v>33.9</v>
      </c>
      <c r="Z3269">
        <v>60.76</v>
      </c>
      <c r="AA3269">
        <v>60.76</v>
      </c>
      <c r="AB3269">
        <v>78.52</v>
      </c>
    </row>
    <row r="3270" spans="1:28" x14ac:dyDescent="0.3">
      <c r="A3270" t="s">
        <v>12183</v>
      </c>
      <c r="B3270" t="s">
        <v>3636</v>
      </c>
      <c r="C3270" s="7">
        <v>0.681803561775151</v>
      </c>
      <c r="D3270" s="7">
        <v>0.75668975037549502</v>
      </c>
      <c r="E3270" s="7">
        <v>0.217783226506885</v>
      </c>
      <c r="F3270" s="7">
        <v>1.28972085103917</v>
      </c>
      <c r="G3270">
        <v>347430</v>
      </c>
      <c r="H3270" t="s">
        <v>12182</v>
      </c>
      <c r="I3270" t="s">
        <v>12181</v>
      </c>
      <c r="J3270" t="s">
        <v>12180</v>
      </c>
      <c r="K3270" t="s">
        <v>35478</v>
      </c>
      <c r="L3270" t="s">
        <v>35479</v>
      </c>
      <c r="M3270" t="s">
        <v>12179</v>
      </c>
      <c r="N3270" t="s">
        <v>12178</v>
      </c>
      <c r="O3270" t="s">
        <v>12177</v>
      </c>
      <c r="P3270" t="s">
        <v>197</v>
      </c>
      <c r="Q3270" t="s">
        <v>8702</v>
      </c>
      <c r="R3270" t="s">
        <v>12176</v>
      </c>
      <c r="S3270" t="s">
        <v>12175</v>
      </c>
      <c r="T3270" t="s">
        <v>4582</v>
      </c>
      <c r="U3270" t="s">
        <v>35364</v>
      </c>
      <c r="V3270" t="s">
        <v>12174</v>
      </c>
      <c r="X3270">
        <v>100</v>
      </c>
      <c r="Y3270">
        <v>32.56</v>
      </c>
      <c r="Z3270">
        <v>73.58</v>
      </c>
      <c r="AA3270">
        <v>73.58</v>
      </c>
    </row>
    <row r="3271" spans="1:28" x14ac:dyDescent="0.3">
      <c r="A3271" t="s">
        <v>28300</v>
      </c>
      <c r="B3271" t="s">
        <v>3631</v>
      </c>
      <c r="C3271" s="7">
        <v>-1.0890552907220501</v>
      </c>
      <c r="D3271" s="7">
        <v>-0.90652732085573895</v>
      </c>
      <c r="E3271" s="7">
        <v>-0.84023421050966696</v>
      </c>
      <c r="F3271" s="7">
        <v>-0.74863777961405598</v>
      </c>
      <c r="G3271">
        <v>293944</v>
      </c>
      <c r="J3271" t="s">
        <v>6591</v>
      </c>
      <c r="K3271" t="s">
        <v>6590</v>
      </c>
      <c r="L3271" t="s">
        <v>6589</v>
      </c>
      <c r="M3271" t="s">
        <v>28299</v>
      </c>
      <c r="N3271" t="s">
        <v>6587</v>
      </c>
      <c r="O3271" t="s">
        <v>28298</v>
      </c>
      <c r="P3271" t="s">
        <v>6583</v>
      </c>
      <c r="Q3271" t="s">
        <v>6582</v>
      </c>
      <c r="R3271" t="s">
        <v>28297</v>
      </c>
      <c r="S3271" t="s">
        <v>28296</v>
      </c>
      <c r="T3271" t="s">
        <v>6583</v>
      </c>
      <c r="U3271" t="s">
        <v>6582</v>
      </c>
      <c r="V3271" t="s">
        <v>28295</v>
      </c>
      <c r="W3271" t="s">
        <v>28294</v>
      </c>
      <c r="X3271">
        <v>100</v>
      </c>
      <c r="Y3271">
        <v>49.16</v>
      </c>
      <c r="Z3271">
        <v>65.180000000000007</v>
      </c>
      <c r="AA3271">
        <v>65.180000000000007</v>
      </c>
      <c r="AB3271">
        <v>90.91</v>
      </c>
    </row>
    <row r="3272" spans="1:28" x14ac:dyDescent="0.3">
      <c r="A3272" t="s">
        <v>12173</v>
      </c>
      <c r="B3272" t="s">
        <v>3636</v>
      </c>
      <c r="C3272" s="7">
        <v>0.70945470864328097</v>
      </c>
      <c r="D3272" s="7">
        <v>0.86960555975348097</v>
      </c>
      <c r="E3272" s="7">
        <v>0.62165137162989703</v>
      </c>
      <c r="F3272" s="7">
        <v>1.08443981812215</v>
      </c>
      <c r="G3272">
        <v>347447</v>
      </c>
      <c r="H3272" t="s">
        <v>12172</v>
      </c>
      <c r="I3272" t="s">
        <v>12171</v>
      </c>
      <c r="J3272" t="s">
        <v>12162</v>
      </c>
      <c r="K3272" t="s">
        <v>12161</v>
      </c>
      <c r="L3272" t="s">
        <v>12170</v>
      </c>
      <c r="M3272" t="s">
        <v>12169</v>
      </c>
      <c r="N3272" t="s">
        <v>12168</v>
      </c>
      <c r="O3272" t="s">
        <v>12167</v>
      </c>
      <c r="P3272" t="s">
        <v>12166</v>
      </c>
      <c r="Q3272" t="s">
        <v>12165</v>
      </c>
      <c r="R3272" t="s">
        <v>12164</v>
      </c>
      <c r="S3272" t="s">
        <v>12163</v>
      </c>
      <c r="T3272" t="s">
        <v>12162</v>
      </c>
      <c r="U3272" t="s">
        <v>12161</v>
      </c>
      <c r="V3272" t="s">
        <v>12160</v>
      </c>
      <c r="X3272">
        <v>96.97</v>
      </c>
      <c r="Y3272">
        <v>40</v>
      </c>
      <c r="Z3272">
        <v>44.9</v>
      </c>
      <c r="AA3272">
        <v>44.9</v>
      </c>
    </row>
    <row r="3273" spans="1:28" x14ac:dyDescent="0.3">
      <c r="A3273" t="s">
        <v>16597</v>
      </c>
      <c r="B3273" t="s">
        <v>3631</v>
      </c>
      <c r="C3273" s="7">
        <v>-0.68790542919164799</v>
      </c>
      <c r="D3273" s="7">
        <v>-0.96828445657968798</v>
      </c>
      <c r="E3273" s="7">
        <v>-1.00187374243626</v>
      </c>
      <c r="F3273" s="7">
        <v>-0.49667605424989603</v>
      </c>
      <c r="G3273">
        <v>357398</v>
      </c>
      <c r="I3273" t="s">
        <v>35</v>
      </c>
      <c r="K3273" t="s">
        <v>35</v>
      </c>
      <c r="N3273" t="s">
        <v>35</v>
      </c>
      <c r="Q3273" t="s">
        <v>35</v>
      </c>
      <c r="U3273" t="s">
        <v>35</v>
      </c>
      <c r="X3273">
        <v>100</v>
      </c>
    </row>
    <row r="3274" spans="1:28" x14ac:dyDescent="0.3">
      <c r="A3274" t="s">
        <v>20486</v>
      </c>
      <c r="B3274" t="s">
        <v>3636</v>
      </c>
      <c r="C3274" s="7">
        <v>0.60615669818697204</v>
      </c>
      <c r="D3274" s="7">
        <v>1.3777396141509</v>
      </c>
      <c r="E3274" s="7">
        <v>1.2663247017617401</v>
      </c>
      <c r="F3274" s="7">
        <v>0.87629978300177003</v>
      </c>
      <c r="G3274">
        <v>263598</v>
      </c>
      <c r="M3274" t="s">
        <v>20485</v>
      </c>
      <c r="N3274" t="s">
        <v>20484</v>
      </c>
      <c r="O3274" t="s">
        <v>20483</v>
      </c>
      <c r="P3274" t="s">
        <v>20482</v>
      </c>
      <c r="Q3274" t="s">
        <v>20481</v>
      </c>
      <c r="R3274" t="s">
        <v>20480</v>
      </c>
      <c r="S3274" t="s">
        <v>20479</v>
      </c>
      <c r="T3274" t="s">
        <v>20478</v>
      </c>
      <c r="U3274" t="s">
        <v>20477</v>
      </c>
      <c r="V3274" t="s">
        <v>20476</v>
      </c>
      <c r="W3274" t="s">
        <v>20475</v>
      </c>
      <c r="X3274">
        <v>88.52</v>
      </c>
      <c r="Y3274">
        <v>33.33</v>
      </c>
      <c r="Z3274">
        <v>42.86</v>
      </c>
      <c r="AA3274">
        <v>42.86</v>
      </c>
      <c r="AB3274">
        <v>83.04</v>
      </c>
    </row>
    <row r="3275" spans="1:28" x14ac:dyDescent="0.3">
      <c r="A3275" t="s">
        <v>3366</v>
      </c>
      <c r="B3275" t="s">
        <v>3636</v>
      </c>
      <c r="C3275" s="7">
        <v>2.1391514322798502</v>
      </c>
      <c r="D3275" s="7">
        <v>2.5632884669852598</v>
      </c>
      <c r="E3275" s="7">
        <v>2.0272405043664898</v>
      </c>
      <c r="F3275" s="7">
        <v>2.1059155237836702</v>
      </c>
      <c r="G3275">
        <v>264227</v>
      </c>
      <c r="M3275" t="s">
        <v>3367</v>
      </c>
      <c r="N3275" t="s">
        <v>3368</v>
      </c>
      <c r="O3275" t="s">
        <v>3369</v>
      </c>
      <c r="P3275" t="s">
        <v>3370</v>
      </c>
      <c r="Q3275" t="s">
        <v>7163</v>
      </c>
      <c r="R3275" t="s">
        <v>3371</v>
      </c>
      <c r="S3275" t="s">
        <v>3372</v>
      </c>
      <c r="V3275" t="s">
        <v>3673</v>
      </c>
      <c r="X3275">
        <v>100</v>
      </c>
      <c r="Y3275">
        <v>33.33</v>
      </c>
      <c r="Z3275">
        <v>54.95</v>
      </c>
      <c r="AA3275">
        <v>54.95</v>
      </c>
    </row>
    <row r="3276" spans="1:28" x14ac:dyDescent="0.3">
      <c r="A3276" t="s">
        <v>5991</v>
      </c>
      <c r="B3276" t="s">
        <v>3636</v>
      </c>
      <c r="C3276" s="7">
        <v>1.7596263305784201</v>
      </c>
      <c r="D3276" s="7">
        <v>2.08404843202712</v>
      </c>
      <c r="E3276" s="7">
        <v>1.88039578065062</v>
      </c>
      <c r="F3276" s="7">
        <v>1.07065745882834</v>
      </c>
      <c r="G3276">
        <v>72348</v>
      </c>
      <c r="I3276" t="s">
        <v>35</v>
      </c>
      <c r="K3276" t="s">
        <v>35</v>
      </c>
      <c r="N3276" t="s">
        <v>35</v>
      </c>
      <c r="Q3276" t="s">
        <v>35</v>
      </c>
      <c r="U3276" t="s">
        <v>35</v>
      </c>
      <c r="X3276">
        <v>83.92</v>
      </c>
    </row>
    <row r="3277" spans="1:28" x14ac:dyDescent="0.3">
      <c r="A3277" t="s">
        <v>20474</v>
      </c>
      <c r="B3277" t="s">
        <v>3636</v>
      </c>
      <c r="C3277" s="7">
        <v>0.54511792960344496</v>
      </c>
      <c r="D3277" s="7">
        <v>1.1103988658564501</v>
      </c>
      <c r="E3277" s="7">
        <v>1.1920815377520799</v>
      </c>
      <c r="F3277" s="7">
        <v>0.72288139998496304</v>
      </c>
      <c r="G3277">
        <v>72349</v>
      </c>
      <c r="H3277" t="s">
        <v>157</v>
      </c>
      <c r="I3277" t="s">
        <v>158</v>
      </c>
      <c r="J3277" t="s">
        <v>159</v>
      </c>
      <c r="K3277" t="s">
        <v>160</v>
      </c>
      <c r="L3277" t="s">
        <v>161</v>
      </c>
      <c r="M3277" t="s">
        <v>20473</v>
      </c>
      <c r="N3277" t="s">
        <v>35128</v>
      </c>
      <c r="O3277" t="s">
        <v>20472</v>
      </c>
      <c r="P3277" t="s">
        <v>20471</v>
      </c>
      <c r="Q3277" t="s">
        <v>35129</v>
      </c>
      <c r="R3277" t="s">
        <v>20470</v>
      </c>
      <c r="S3277" t="s">
        <v>20469</v>
      </c>
      <c r="T3277" t="s">
        <v>165</v>
      </c>
      <c r="U3277" t="s">
        <v>166</v>
      </c>
      <c r="V3277" t="s">
        <v>20468</v>
      </c>
      <c r="X3277">
        <v>82.22</v>
      </c>
      <c r="Y3277">
        <v>45.83</v>
      </c>
      <c r="Z3277">
        <v>65.790000000000006</v>
      </c>
      <c r="AA3277">
        <v>65.790000000000006</v>
      </c>
    </row>
    <row r="3278" spans="1:28" x14ac:dyDescent="0.3">
      <c r="A3278" t="s">
        <v>20467</v>
      </c>
      <c r="B3278" t="s">
        <v>3636</v>
      </c>
      <c r="C3278" s="7">
        <v>-4.0203040691693601E-2</v>
      </c>
      <c r="D3278" s="7">
        <v>1.2109139236373501</v>
      </c>
      <c r="E3278" s="7">
        <v>1.0813171705325799</v>
      </c>
      <c r="F3278" s="7">
        <v>0.314403956508644</v>
      </c>
      <c r="G3278">
        <v>63267</v>
      </c>
      <c r="H3278" t="s">
        <v>14210</v>
      </c>
      <c r="I3278" t="s">
        <v>14209</v>
      </c>
      <c r="J3278" t="s">
        <v>20466</v>
      </c>
      <c r="K3278" t="s">
        <v>20465</v>
      </c>
      <c r="L3278" t="s">
        <v>20464</v>
      </c>
      <c r="M3278" t="s">
        <v>20463</v>
      </c>
      <c r="N3278" t="s">
        <v>20462</v>
      </c>
      <c r="O3278" t="s">
        <v>20461</v>
      </c>
      <c r="P3278" t="s">
        <v>4863</v>
      </c>
      <c r="Q3278" t="s">
        <v>4862</v>
      </c>
      <c r="R3278" t="s">
        <v>20460</v>
      </c>
      <c r="S3278" t="s">
        <v>20459</v>
      </c>
      <c r="T3278" t="s">
        <v>20458</v>
      </c>
      <c r="U3278" t="s">
        <v>20457</v>
      </c>
      <c r="V3278" t="s">
        <v>20456</v>
      </c>
      <c r="X3278">
        <v>96.87</v>
      </c>
      <c r="Y3278">
        <v>26</v>
      </c>
      <c r="Z3278">
        <v>39.4</v>
      </c>
      <c r="AA3278">
        <v>39.4</v>
      </c>
    </row>
    <row r="3279" spans="1:28" x14ac:dyDescent="0.3">
      <c r="A3279" t="s">
        <v>28293</v>
      </c>
      <c r="B3279" t="s">
        <v>3636</v>
      </c>
      <c r="C3279" s="7">
        <v>1.1967015020812</v>
      </c>
      <c r="D3279" s="7">
        <v>1.7063738348841999</v>
      </c>
      <c r="E3279" s="7">
        <v>1.39359362069409</v>
      </c>
      <c r="F3279" s="7">
        <v>1.26655441560434</v>
      </c>
      <c r="G3279">
        <v>352725</v>
      </c>
      <c r="H3279" t="s">
        <v>1727</v>
      </c>
      <c r="I3279" t="s">
        <v>8038</v>
      </c>
      <c r="J3279" t="s">
        <v>1728</v>
      </c>
      <c r="K3279" t="s">
        <v>4011</v>
      </c>
      <c r="L3279" t="s">
        <v>1729</v>
      </c>
      <c r="M3279" t="s">
        <v>28292</v>
      </c>
      <c r="N3279" t="s">
        <v>28291</v>
      </c>
      <c r="O3279" t="s">
        <v>28290</v>
      </c>
      <c r="P3279" t="s">
        <v>696</v>
      </c>
      <c r="Q3279" t="s">
        <v>4010</v>
      </c>
      <c r="S3279" t="s">
        <v>28289</v>
      </c>
      <c r="T3279" t="s">
        <v>45</v>
      </c>
      <c r="U3279" t="s">
        <v>3846</v>
      </c>
      <c r="V3279" t="s">
        <v>28288</v>
      </c>
      <c r="W3279" t="s">
        <v>28287</v>
      </c>
      <c r="X3279">
        <v>94.62</v>
      </c>
      <c r="Y3279">
        <v>41.63</v>
      </c>
      <c r="Z3279">
        <v>59.31</v>
      </c>
      <c r="AA3279">
        <v>59.31</v>
      </c>
      <c r="AB3279">
        <v>75.03</v>
      </c>
    </row>
    <row r="3280" spans="1:28" x14ac:dyDescent="0.3">
      <c r="A3280" t="s">
        <v>12159</v>
      </c>
      <c r="B3280" t="s">
        <v>3631</v>
      </c>
      <c r="C3280" s="7">
        <v>-0.197951448228811</v>
      </c>
      <c r="D3280" s="7">
        <v>-0.60422957469459304</v>
      </c>
      <c r="E3280" s="7">
        <v>-0.61465424918353895</v>
      </c>
      <c r="F3280" s="7">
        <v>-1.0235566912394101</v>
      </c>
      <c r="G3280">
        <v>103124</v>
      </c>
      <c r="I3280" t="s">
        <v>35</v>
      </c>
      <c r="K3280" t="s">
        <v>35</v>
      </c>
      <c r="N3280" t="s">
        <v>35</v>
      </c>
      <c r="Q3280" t="s">
        <v>35</v>
      </c>
      <c r="U3280" t="s">
        <v>35</v>
      </c>
      <c r="X3280">
        <v>100</v>
      </c>
    </row>
    <row r="3281" spans="1:28" x14ac:dyDescent="0.3">
      <c r="A3281" t="s">
        <v>20455</v>
      </c>
      <c r="B3281" t="s">
        <v>3636</v>
      </c>
      <c r="C3281" s="7">
        <v>0.62265875533619797</v>
      </c>
      <c r="D3281" s="7">
        <v>1.4013194234633199</v>
      </c>
      <c r="E3281" s="7">
        <v>0.96054060356208604</v>
      </c>
      <c r="F3281" s="7">
        <v>1.2638376089715</v>
      </c>
      <c r="G3281">
        <v>294077</v>
      </c>
      <c r="M3281" t="s">
        <v>20454</v>
      </c>
      <c r="N3281" t="s">
        <v>20453</v>
      </c>
      <c r="O3281" t="s">
        <v>20452</v>
      </c>
      <c r="P3281" t="s">
        <v>20451</v>
      </c>
      <c r="Q3281" t="s">
        <v>20450</v>
      </c>
      <c r="R3281" t="s">
        <v>20449</v>
      </c>
      <c r="S3281" t="s">
        <v>20448</v>
      </c>
      <c r="T3281" t="s">
        <v>20447</v>
      </c>
      <c r="U3281" t="s">
        <v>20446</v>
      </c>
      <c r="V3281" t="s">
        <v>20445</v>
      </c>
      <c r="X3281">
        <v>100</v>
      </c>
      <c r="Y3281">
        <v>38.71</v>
      </c>
      <c r="Z3281">
        <v>70.14</v>
      </c>
      <c r="AA3281">
        <v>70.14</v>
      </c>
    </row>
    <row r="3282" spans="1:28" x14ac:dyDescent="0.3">
      <c r="A3282" t="s">
        <v>5990</v>
      </c>
      <c r="B3282" t="s">
        <v>3631</v>
      </c>
      <c r="C3282" s="7">
        <v>0.24930594798559899</v>
      </c>
      <c r="D3282" s="7">
        <v>-2.3905002066836398</v>
      </c>
      <c r="E3282" s="7">
        <v>0.351621978127727</v>
      </c>
      <c r="F3282" s="7">
        <v>0.47082998725334801</v>
      </c>
      <c r="G3282">
        <v>46866</v>
      </c>
      <c r="M3282" t="s">
        <v>5324</v>
      </c>
      <c r="N3282" t="s">
        <v>5323</v>
      </c>
      <c r="O3282" t="s">
        <v>5322</v>
      </c>
      <c r="S3282" t="s">
        <v>5989</v>
      </c>
      <c r="V3282" t="s">
        <v>5988</v>
      </c>
      <c r="W3282" t="s">
        <v>5987</v>
      </c>
      <c r="X3282">
        <v>100</v>
      </c>
      <c r="Y3282">
        <v>45.95</v>
      </c>
      <c r="Z3282">
        <v>68.09</v>
      </c>
      <c r="AA3282">
        <v>68.09</v>
      </c>
      <c r="AB3282">
        <v>88.98</v>
      </c>
    </row>
    <row r="3283" spans="1:28" x14ac:dyDescent="0.3">
      <c r="A3283" t="s">
        <v>12158</v>
      </c>
      <c r="B3283" t="s">
        <v>3631</v>
      </c>
      <c r="C3283" s="7">
        <v>-0.305209667156847</v>
      </c>
      <c r="D3283" s="7">
        <v>-0.25329949076612301</v>
      </c>
      <c r="E3283" s="7">
        <v>-0.47812490374959898</v>
      </c>
      <c r="F3283" s="7">
        <v>-1.08836534288747</v>
      </c>
      <c r="G3283">
        <v>280519</v>
      </c>
      <c r="H3283" t="s">
        <v>12157</v>
      </c>
      <c r="I3283" t="s">
        <v>12156</v>
      </c>
      <c r="J3283" t="s">
        <v>12155</v>
      </c>
      <c r="K3283" t="s">
        <v>12154</v>
      </c>
      <c r="L3283" t="s">
        <v>35480</v>
      </c>
    </row>
    <row r="3284" spans="1:28" x14ac:dyDescent="0.3">
      <c r="A3284" t="s">
        <v>12153</v>
      </c>
      <c r="B3284" t="s">
        <v>3636</v>
      </c>
      <c r="C3284" s="7">
        <v>0.65487923457466102</v>
      </c>
      <c r="D3284" s="7">
        <v>0.70811856502358905</v>
      </c>
      <c r="E3284" s="7">
        <v>9.1228516246987496E-2</v>
      </c>
      <c r="F3284" s="7">
        <v>1.1734584960791099</v>
      </c>
      <c r="G3284">
        <v>248309</v>
      </c>
      <c r="H3284" t="s">
        <v>645</v>
      </c>
      <c r="I3284" t="s">
        <v>646</v>
      </c>
      <c r="J3284" t="s">
        <v>647</v>
      </c>
      <c r="K3284" t="s">
        <v>648</v>
      </c>
      <c r="L3284" t="s">
        <v>12152</v>
      </c>
      <c r="M3284" t="s">
        <v>12151</v>
      </c>
      <c r="N3284" t="s">
        <v>8127</v>
      </c>
      <c r="O3284" t="s">
        <v>12150</v>
      </c>
      <c r="P3284" t="s">
        <v>8125</v>
      </c>
      <c r="Q3284" t="s">
        <v>8124</v>
      </c>
      <c r="R3284" t="s">
        <v>12149</v>
      </c>
      <c r="S3284" t="s">
        <v>12148</v>
      </c>
      <c r="T3284" t="s">
        <v>652</v>
      </c>
      <c r="U3284" t="s">
        <v>653</v>
      </c>
      <c r="V3284" t="s">
        <v>12147</v>
      </c>
      <c r="W3284" t="s">
        <v>12146</v>
      </c>
      <c r="X3284">
        <v>100</v>
      </c>
      <c r="Y3284">
        <v>42.23</v>
      </c>
      <c r="Z3284">
        <v>83.13</v>
      </c>
      <c r="AA3284">
        <v>83.13</v>
      </c>
      <c r="AB3284">
        <v>75.84</v>
      </c>
    </row>
    <row r="3285" spans="1:28" x14ac:dyDescent="0.3">
      <c r="A3285" t="s">
        <v>20444</v>
      </c>
      <c r="B3285" t="s">
        <v>3631</v>
      </c>
      <c r="C3285" s="7">
        <v>-0.81569708367113103</v>
      </c>
      <c r="D3285" s="7">
        <v>-1.13886809091301</v>
      </c>
      <c r="E3285" s="7">
        <v>-0.80014713842660401</v>
      </c>
      <c r="F3285" s="7">
        <v>-0.96987621653118194</v>
      </c>
      <c r="G3285">
        <v>72433</v>
      </c>
      <c r="H3285" t="s">
        <v>20443</v>
      </c>
      <c r="I3285" t="s">
        <v>20442</v>
      </c>
      <c r="J3285" t="s">
        <v>20441</v>
      </c>
      <c r="K3285" t="s">
        <v>20440</v>
      </c>
      <c r="L3285" t="s">
        <v>20439</v>
      </c>
      <c r="M3285" t="s">
        <v>20438</v>
      </c>
      <c r="N3285" t="s">
        <v>20437</v>
      </c>
      <c r="O3285" t="s">
        <v>20436</v>
      </c>
      <c r="P3285" t="s">
        <v>20434</v>
      </c>
      <c r="Q3285" t="s">
        <v>20433</v>
      </c>
      <c r="S3285" t="s">
        <v>20435</v>
      </c>
      <c r="T3285" t="s">
        <v>20434</v>
      </c>
      <c r="U3285" t="s">
        <v>20433</v>
      </c>
      <c r="V3285" t="s">
        <v>20432</v>
      </c>
      <c r="X3285">
        <v>100</v>
      </c>
      <c r="Y3285">
        <v>39.42</v>
      </c>
      <c r="Z3285">
        <v>58.62</v>
      </c>
      <c r="AA3285">
        <v>58.62</v>
      </c>
    </row>
    <row r="3286" spans="1:28" x14ac:dyDescent="0.3">
      <c r="A3286" t="s">
        <v>28286</v>
      </c>
      <c r="B3286" t="s">
        <v>3631</v>
      </c>
      <c r="C3286" s="7">
        <v>-1.8326205904883299</v>
      </c>
      <c r="D3286" s="7">
        <v>-1.3581130193558</v>
      </c>
      <c r="E3286" s="7">
        <v>1.4345743930858399</v>
      </c>
      <c r="F3286" s="7">
        <v>-1.3581130193558</v>
      </c>
      <c r="G3286">
        <v>326672</v>
      </c>
      <c r="H3286" t="s">
        <v>776</v>
      </c>
      <c r="I3286" t="s">
        <v>777</v>
      </c>
      <c r="J3286" t="s">
        <v>778</v>
      </c>
      <c r="K3286" t="s">
        <v>779</v>
      </c>
      <c r="L3286" t="s">
        <v>780</v>
      </c>
    </row>
    <row r="3287" spans="1:28" x14ac:dyDescent="0.3">
      <c r="A3287" t="s">
        <v>12145</v>
      </c>
      <c r="B3287" t="s">
        <v>3636</v>
      </c>
      <c r="C3287" s="7">
        <v>0.59696087068840198</v>
      </c>
      <c r="D3287" s="7">
        <v>0.86772885459365101</v>
      </c>
      <c r="E3287" s="7">
        <v>0.38740658184284099</v>
      </c>
      <c r="F3287" s="7">
        <v>1.2958981138910799</v>
      </c>
      <c r="G3287">
        <v>82743</v>
      </c>
      <c r="J3287" t="s">
        <v>12139</v>
      </c>
      <c r="K3287" t="s">
        <v>12144</v>
      </c>
      <c r="L3287" t="s">
        <v>12143</v>
      </c>
      <c r="M3287" t="s">
        <v>12142</v>
      </c>
      <c r="N3287" t="s">
        <v>12138</v>
      </c>
      <c r="O3287" t="s">
        <v>12141</v>
      </c>
      <c r="P3287" t="s">
        <v>12139</v>
      </c>
      <c r="Q3287" t="s">
        <v>12138</v>
      </c>
      <c r="S3287" t="s">
        <v>12140</v>
      </c>
      <c r="T3287" t="s">
        <v>12139</v>
      </c>
      <c r="U3287" t="s">
        <v>12138</v>
      </c>
      <c r="V3287" t="s">
        <v>12137</v>
      </c>
      <c r="W3287" t="s">
        <v>12136</v>
      </c>
      <c r="X3287">
        <v>92.99</v>
      </c>
      <c r="Y3287">
        <v>64.67</v>
      </c>
      <c r="Z3287">
        <v>66.56</v>
      </c>
      <c r="AA3287">
        <v>66.56</v>
      </c>
      <c r="AB3287">
        <v>77.58</v>
      </c>
    </row>
    <row r="3288" spans="1:28" x14ac:dyDescent="0.3">
      <c r="A3288" t="s">
        <v>5986</v>
      </c>
      <c r="B3288" t="s">
        <v>3636</v>
      </c>
      <c r="C3288" s="7">
        <v>1.5880265395331801</v>
      </c>
      <c r="D3288" s="7">
        <v>2.0132723804860602</v>
      </c>
      <c r="E3288" s="7">
        <v>1.1914582792713999</v>
      </c>
      <c r="F3288" s="7">
        <v>1.1861023409262299</v>
      </c>
      <c r="G3288">
        <v>341679</v>
      </c>
      <c r="M3288" t="s">
        <v>5985</v>
      </c>
      <c r="N3288" t="s">
        <v>5984</v>
      </c>
      <c r="O3288" t="s">
        <v>5983</v>
      </c>
      <c r="P3288" t="s">
        <v>5982</v>
      </c>
      <c r="Q3288" t="s">
        <v>5981</v>
      </c>
      <c r="S3288" t="s">
        <v>5980</v>
      </c>
      <c r="V3288" t="s">
        <v>5979</v>
      </c>
      <c r="X3288">
        <v>90.93</v>
      </c>
      <c r="Y3288">
        <v>32.049999999999997</v>
      </c>
      <c r="Z3288">
        <v>54.22</v>
      </c>
      <c r="AA3288">
        <v>54.22</v>
      </c>
    </row>
    <row r="3289" spans="1:28" x14ac:dyDescent="0.3">
      <c r="A3289" t="s">
        <v>20431</v>
      </c>
      <c r="B3289" t="s">
        <v>3636</v>
      </c>
      <c r="C3289" s="7">
        <v>0.98630455193606403</v>
      </c>
      <c r="D3289" s="7">
        <v>1.79940658247459</v>
      </c>
      <c r="E3289" s="7">
        <v>1.68814594519175</v>
      </c>
      <c r="F3289" s="7">
        <v>1.00999549297736</v>
      </c>
      <c r="G3289">
        <v>341686</v>
      </c>
      <c r="J3289" t="s">
        <v>20430</v>
      </c>
      <c r="K3289" t="s">
        <v>20429</v>
      </c>
      <c r="L3289" t="s">
        <v>20428</v>
      </c>
      <c r="M3289" t="s">
        <v>20427</v>
      </c>
      <c r="N3289" t="s">
        <v>20426</v>
      </c>
      <c r="O3289" t="s">
        <v>20425</v>
      </c>
      <c r="P3289" t="s">
        <v>20424</v>
      </c>
      <c r="Q3289" t="s">
        <v>20423</v>
      </c>
      <c r="R3289" t="s">
        <v>20422</v>
      </c>
      <c r="S3289" t="s">
        <v>20421</v>
      </c>
      <c r="T3289" t="s">
        <v>7936</v>
      </c>
      <c r="U3289" t="s">
        <v>7935</v>
      </c>
      <c r="V3289" t="s">
        <v>20420</v>
      </c>
      <c r="X3289">
        <v>93.57</v>
      </c>
      <c r="Y3289">
        <v>47.11</v>
      </c>
      <c r="Z3289">
        <v>59.7</v>
      </c>
      <c r="AA3289">
        <v>59.7</v>
      </c>
    </row>
    <row r="3290" spans="1:28" x14ac:dyDescent="0.3">
      <c r="A3290" t="s">
        <v>3373</v>
      </c>
      <c r="B3290" t="s">
        <v>3636</v>
      </c>
      <c r="C3290" s="7">
        <v>1.9349444890777201</v>
      </c>
      <c r="D3290" s="7">
        <v>2.21534814723476</v>
      </c>
      <c r="E3290" s="7">
        <v>2.6451144972780898</v>
      </c>
      <c r="F3290" s="7">
        <v>1.8557598300462099</v>
      </c>
      <c r="G3290">
        <v>67597</v>
      </c>
      <c r="H3290" t="s">
        <v>979</v>
      </c>
      <c r="I3290" t="s">
        <v>980</v>
      </c>
      <c r="J3290" t="s">
        <v>3374</v>
      </c>
      <c r="K3290" t="s">
        <v>3375</v>
      </c>
      <c r="L3290" t="s">
        <v>3376</v>
      </c>
      <c r="S3290" t="s">
        <v>3377</v>
      </c>
      <c r="T3290" t="s">
        <v>3374</v>
      </c>
      <c r="U3290" t="s">
        <v>3378</v>
      </c>
      <c r="V3290" t="s">
        <v>4102</v>
      </c>
      <c r="X3290">
        <v>100</v>
      </c>
      <c r="Z3290">
        <v>26.71</v>
      </c>
      <c r="AA3290">
        <v>26.71</v>
      </c>
    </row>
    <row r="3291" spans="1:28" x14ac:dyDescent="0.3">
      <c r="A3291" t="s">
        <v>28285</v>
      </c>
      <c r="B3291" t="s">
        <v>3636</v>
      </c>
      <c r="C3291" s="7">
        <v>1.0526038412226</v>
      </c>
      <c r="D3291" s="7">
        <v>0.71140221316971297</v>
      </c>
      <c r="E3291" s="7">
        <v>0.77803582982004904</v>
      </c>
      <c r="F3291" s="7">
        <v>-0.40136335354628</v>
      </c>
      <c r="G3291">
        <v>103167</v>
      </c>
      <c r="M3291" t="s">
        <v>28284</v>
      </c>
      <c r="N3291" t="s">
        <v>28283</v>
      </c>
      <c r="O3291" t="s">
        <v>28282</v>
      </c>
      <c r="P3291" t="s">
        <v>28281</v>
      </c>
      <c r="Q3291" t="s">
        <v>28280</v>
      </c>
      <c r="R3291" t="s">
        <v>28279</v>
      </c>
      <c r="X3291">
        <v>100</v>
      </c>
      <c r="Y3291">
        <v>35.090000000000003</v>
      </c>
    </row>
    <row r="3292" spans="1:28" x14ac:dyDescent="0.3">
      <c r="A3292" t="s">
        <v>5978</v>
      </c>
      <c r="B3292" t="s">
        <v>3636</v>
      </c>
      <c r="C3292" s="7">
        <v>0.69204697494108502</v>
      </c>
      <c r="D3292" s="7">
        <v>2.7588887944637599</v>
      </c>
      <c r="E3292" s="7">
        <v>3.4977105578296102</v>
      </c>
      <c r="F3292" s="7">
        <v>0.24357928278263899</v>
      </c>
      <c r="G3292">
        <v>222359</v>
      </c>
      <c r="H3292" t="s">
        <v>5977</v>
      </c>
      <c r="I3292" t="s">
        <v>5976</v>
      </c>
      <c r="J3292" t="s">
        <v>5251</v>
      </c>
      <c r="K3292" t="s">
        <v>5250</v>
      </c>
      <c r="L3292" t="s">
        <v>5249</v>
      </c>
      <c r="M3292" t="s">
        <v>5248</v>
      </c>
      <c r="N3292" t="s">
        <v>5247</v>
      </c>
      <c r="O3292" t="s">
        <v>5246</v>
      </c>
      <c r="P3292" t="s">
        <v>5243</v>
      </c>
      <c r="Q3292" t="s">
        <v>5242</v>
      </c>
      <c r="R3292" t="s">
        <v>5245</v>
      </c>
      <c r="S3292" t="s">
        <v>5244</v>
      </c>
      <c r="T3292" t="s">
        <v>5243</v>
      </c>
      <c r="U3292" t="s">
        <v>5242</v>
      </c>
      <c r="V3292" t="s">
        <v>5241</v>
      </c>
      <c r="W3292" t="s">
        <v>5975</v>
      </c>
      <c r="X3292">
        <v>82.59</v>
      </c>
      <c r="Y3292">
        <v>32.07</v>
      </c>
      <c r="Z3292">
        <v>58.71</v>
      </c>
      <c r="AA3292">
        <v>58.71</v>
      </c>
      <c r="AB3292">
        <v>82.67</v>
      </c>
    </row>
    <row r="3293" spans="1:28" x14ac:dyDescent="0.3">
      <c r="A3293" t="s">
        <v>20419</v>
      </c>
      <c r="B3293" t="s">
        <v>3631</v>
      </c>
      <c r="C3293" s="7">
        <v>-0.222407456053796</v>
      </c>
      <c r="D3293" s="7">
        <v>-1.09170382291702</v>
      </c>
      <c r="E3293" s="7">
        <v>-0.208236906036664</v>
      </c>
      <c r="F3293" s="7">
        <v>-2.0847523747605099E-2</v>
      </c>
      <c r="G3293">
        <v>264942</v>
      </c>
      <c r="S3293" t="s">
        <v>20418</v>
      </c>
      <c r="T3293" t="s">
        <v>3444</v>
      </c>
      <c r="U3293" t="s">
        <v>3445</v>
      </c>
      <c r="V3293" t="s">
        <v>20417</v>
      </c>
      <c r="X3293">
        <v>95.85</v>
      </c>
      <c r="Z3293">
        <v>59.83</v>
      </c>
      <c r="AA3293">
        <v>59.83</v>
      </c>
    </row>
    <row r="3294" spans="1:28" x14ac:dyDescent="0.3">
      <c r="A3294" t="s">
        <v>5974</v>
      </c>
      <c r="B3294" t="s">
        <v>3631</v>
      </c>
      <c r="C3294" s="7">
        <v>-1.7290089851058901</v>
      </c>
      <c r="D3294" s="7">
        <v>-2.0616216358423598</v>
      </c>
      <c r="E3294" s="7">
        <v>-1.2603975766403299</v>
      </c>
      <c r="F3294" s="7">
        <v>-1.1130802835333</v>
      </c>
      <c r="G3294">
        <v>263915</v>
      </c>
      <c r="H3294" t="s">
        <v>38</v>
      </c>
      <c r="I3294" t="s">
        <v>5026</v>
      </c>
      <c r="J3294" t="s">
        <v>638</v>
      </c>
      <c r="K3294" t="s">
        <v>3852</v>
      </c>
      <c r="L3294" t="s">
        <v>3493</v>
      </c>
      <c r="M3294" t="s">
        <v>640</v>
      </c>
      <c r="N3294" t="s">
        <v>641</v>
      </c>
      <c r="O3294" t="s">
        <v>642</v>
      </c>
      <c r="P3294" t="s">
        <v>45</v>
      </c>
      <c r="Q3294" t="s">
        <v>3846</v>
      </c>
      <c r="S3294" t="s">
        <v>5973</v>
      </c>
      <c r="T3294" t="s">
        <v>638</v>
      </c>
      <c r="U3294" t="s">
        <v>3852</v>
      </c>
      <c r="V3294" t="s">
        <v>5972</v>
      </c>
      <c r="X3294">
        <v>95.35</v>
      </c>
      <c r="Y3294">
        <v>27.87</v>
      </c>
      <c r="Z3294">
        <v>75.95</v>
      </c>
      <c r="AA3294">
        <v>75.95</v>
      </c>
    </row>
    <row r="3295" spans="1:28" x14ac:dyDescent="0.3">
      <c r="A3295" t="s">
        <v>5971</v>
      </c>
      <c r="B3295" t="s">
        <v>3636</v>
      </c>
      <c r="C3295" s="7">
        <v>1.3812595544530699</v>
      </c>
      <c r="D3295" s="7">
        <v>2.1083510313986</v>
      </c>
      <c r="E3295" s="7">
        <v>1.4922246784067299</v>
      </c>
      <c r="F3295" s="7">
        <v>2.6522013473899202</v>
      </c>
      <c r="G3295">
        <v>224883</v>
      </c>
      <c r="H3295" t="s">
        <v>979</v>
      </c>
      <c r="I3295" t="s">
        <v>980</v>
      </c>
      <c r="J3295" t="s">
        <v>5970</v>
      </c>
      <c r="K3295" t="s">
        <v>8931</v>
      </c>
      <c r="L3295" t="s">
        <v>5969</v>
      </c>
      <c r="M3295" t="s">
        <v>5968</v>
      </c>
      <c r="N3295" t="s">
        <v>8932</v>
      </c>
      <c r="O3295" t="s">
        <v>5967</v>
      </c>
      <c r="P3295" t="s">
        <v>5964</v>
      </c>
      <c r="Q3295" t="s">
        <v>8884</v>
      </c>
      <c r="R3295" t="s">
        <v>5966</v>
      </c>
      <c r="S3295" t="s">
        <v>5965</v>
      </c>
      <c r="T3295" t="s">
        <v>5964</v>
      </c>
      <c r="U3295" t="s">
        <v>8884</v>
      </c>
      <c r="V3295" t="s">
        <v>5963</v>
      </c>
      <c r="X3295">
        <v>100</v>
      </c>
      <c r="Y3295">
        <v>34.78</v>
      </c>
      <c r="Z3295">
        <v>60.87</v>
      </c>
      <c r="AA3295">
        <v>60.87</v>
      </c>
    </row>
    <row r="3296" spans="1:28" x14ac:dyDescent="0.3">
      <c r="A3296" t="s">
        <v>28278</v>
      </c>
      <c r="B3296" t="s">
        <v>3636</v>
      </c>
      <c r="C3296" s="7">
        <v>1.1978211529103999</v>
      </c>
      <c r="D3296" s="7">
        <v>1.3090569996208801</v>
      </c>
      <c r="E3296" s="7">
        <v>1.2673328149740499</v>
      </c>
      <c r="F3296" s="7">
        <v>1.6521618387082599</v>
      </c>
      <c r="G3296">
        <v>263485</v>
      </c>
      <c r="H3296" t="s">
        <v>28277</v>
      </c>
      <c r="I3296" t="s">
        <v>28276</v>
      </c>
      <c r="J3296" t="s">
        <v>28275</v>
      </c>
      <c r="K3296" t="s">
        <v>28274</v>
      </c>
      <c r="L3296" t="s">
        <v>28273</v>
      </c>
      <c r="M3296" t="s">
        <v>28272</v>
      </c>
      <c r="N3296" t="s">
        <v>28271</v>
      </c>
      <c r="O3296" t="s">
        <v>28270</v>
      </c>
      <c r="P3296" t="s">
        <v>28267</v>
      </c>
      <c r="Q3296" t="s">
        <v>28266</v>
      </c>
      <c r="R3296" t="s">
        <v>28269</v>
      </c>
      <c r="S3296" t="s">
        <v>28268</v>
      </c>
      <c r="T3296" t="s">
        <v>28267</v>
      </c>
      <c r="U3296" t="s">
        <v>28266</v>
      </c>
      <c r="V3296" t="s">
        <v>28265</v>
      </c>
      <c r="X3296">
        <v>98.33</v>
      </c>
      <c r="Y3296">
        <v>72.55</v>
      </c>
      <c r="Z3296">
        <v>67.739999999999995</v>
      </c>
      <c r="AA3296">
        <v>67.739999999999995</v>
      </c>
    </row>
    <row r="3297" spans="1:28" x14ac:dyDescent="0.3">
      <c r="A3297" t="s">
        <v>28264</v>
      </c>
      <c r="B3297" t="s">
        <v>3631</v>
      </c>
      <c r="C3297" s="7">
        <v>-1.5791648169152701</v>
      </c>
      <c r="D3297" s="7">
        <v>-1.2730206268311499</v>
      </c>
      <c r="E3297" s="7">
        <v>-1.4272496760189299</v>
      </c>
      <c r="F3297" s="7">
        <v>-1.02668631291961</v>
      </c>
      <c r="G3297">
        <v>264000</v>
      </c>
      <c r="H3297" t="s">
        <v>28263</v>
      </c>
      <c r="I3297" t="s">
        <v>28262</v>
      </c>
      <c r="J3297" t="s">
        <v>28261</v>
      </c>
      <c r="K3297" t="s">
        <v>28260</v>
      </c>
      <c r="L3297" t="s">
        <v>28259</v>
      </c>
      <c r="S3297" t="s">
        <v>28258</v>
      </c>
      <c r="T3297" t="s">
        <v>28257</v>
      </c>
      <c r="U3297" t="s">
        <v>28256</v>
      </c>
      <c r="V3297" t="s">
        <v>28255</v>
      </c>
      <c r="X3297">
        <v>96.53</v>
      </c>
      <c r="Z3297">
        <v>57.43</v>
      </c>
      <c r="AA3297">
        <v>57.43</v>
      </c>
    </row>
    <row r="3298" spans="1:28" x14ac:dyDescent="0.3">
      <c r="A3298" t="s">
        <v>20416</v>
      </c>
      <c r="B3298" t="s">
        <v>3636</v>
      </c>
      <c r="C3298" s="7">
        <v>0.280592462867229</v>
      </c>
      <c r="D3298" s="7">
        <v>1.4220684623850299</v>
      </c>
      <c r="E3298" s="7">
        <v>1.1679763441292501</v>
      </c>
      <c r="F3298" s="7">
        <v>0.87170492986630399</v>
      </c>
      <c r="G3298">
        <v>357505</v>
      </c>
      <c r="M3298" t="s">
        <v>20415</v>
      </c>
      <c r="N3298" t="s">
        <v>20414</v>
      </c>
      <c r="O3298" t="s">
        <v>20413</v>
      </c>
      <c r="R3298" t="s">
        <v>20412</v>
      </c>
      <c r="S3298" t="s">
        <v>20411</v>
      </c>
      <c r="V3298" t="s">
        <v>20410</v>
      </c>
      <c r="X3298">
        <v>100</v>
      </c>
      <c r="Y3298">
        <v>66.67</v>
      </c>
      <c r="Z3298">
        <v>63.27</v>
      </c>
      <c r="AA3298">
        <v>64.81</v>
      </c>
    </row>
    <row r="3299" spans="1:28" x14ac:dyDescent="0.3">
      <c r="A3299" t="s">
        <v>28254</v>
      </c>
      <c r="B3299" t="s">
        <v>3636</v>
      </c>
      <c r="C3299" s="7">
        <v>1.1381575601415099</v>
      </c>
      <c r="D3299" s="7">
        <v>1.5837241950116601</v>
      </c>
      <c r="E3299" s="7">
        <v>1.2651630307691499</v>
      </c>
      <c r="F3299" s="7">
        <v>0.83858189108858605</v>
      </c>
      <c r="G3299">
        <v>357506</v>
      </c>
      <c r="I3299" t="s">
        <v>35</v>
      </c>
      <c r="K3299" t="s">
        <v>35</v>
      </c>
      <c r="N3299" t="s">
        <v>35</v>
      </c>
      <c r="Q3299" t="s">
        <v>35</v>
      </c>
      <c r="S3299" t="s">
        <v>28253</v>
      </c>
      <c r="U3299" t="s">
        <v>35</v>
      </c>
      <c r="V3299" t="s">
        <v>28252</v>
      </c>
      <c r="X3299">
        <v>100</v>
      </c>
      <c r="Z3299">
        <v>45.45</v>
      </c>
      <c r="AA3299">
        <v>45.45</v>
      </c>
    </row>
    <row r="3300" spans="1:28" x14ac:dyDescent="0.3">
      <c r="A3300" t="s">
        <v>28251</v>
      </c>
      <c r="B3300" t="s">
        <v>3636</v>
      </c>
      <c r="C3300" s="7">
        <v>1.20887021126224</v>
      </c>
      <c r="D3300" s="7">
        <v>0.62825393905264804</v>
      </c>
      <c r="E3300" s="7">
        <v>0.20445777646094099</v>
      </c>
      <c r="F3300" s="7">
        <v>0.71796521004210101</v>
      </c>
      <c r="G3300">
        <v>332931</v>
      </c>
      <c r="M3300" t="s">
        <v>28250</v>
      </c>
      <c r="N3300" t="s">
        <v>34747</v>
      </c>
      <c r="O3300" t="s">
        <v>26305</v>
      </c>
      <c r="P3300" t="s">
        <v>28249</v>
      </c>
      <c r="Q3300" t="s">
        <v>34748</v>
      </c>
      <c r="R3300" t="s">
        <v>28248</v>
      </c>
      <c r="X3300">
        <v>100</v>
      </c>
      <c r="Y3300">
        <v>22.93</v>
      </c>
    </row>
    <row r="3301" spans="1:28" x14ac:dyDescent="0.3">
      <c r="A3301" t="s">
        <v>12135</v>
      </c>
      <c r="B3301" t="s">
        <v>3636</v>
      </c>
      <c r="C3301" s="7">
        <v>0.72801860682163699</v>
      </c>
      <c r="D3301" s="7">
        <v>0.86300174847667699</v>
      </c>
      <c r="E3301" s="7">
        <v>0.58780175540496604</v>
      </c>
      <c r="F3301" s="7">
        <v>1.3480769005687501</v>
      </c>
      <c r="G3301">
        <v>332952</v>
      </c>
      <c r="H3301" t="s">
        <v>12134</v>
      </c>
      <c r="I3301" t="s">
        <v>12133</v>
      </c>
      <c r="J3301" t="s">
        <v>12132</v>
      </c>
      <c r="K3301" t="s">
        <v>12131</v>
      </c>
      <c r="L3301" t="s">
        <v>12130</v>
      </c>
      <c r="M3301" t="s">
        <v>12129</v>
      </c>
      <c r="N3301" t="s">
        <v>12128</v>
      </c>
      <c r="O3301" t="s">
        <v>12127</v>
      </c>
      <c r="P3301" t="s">
        <v>12124</v>
      </c>
      <c r="Q3301" t="s">
        <v>12123</v>
      </c>
      <c r="R3301" t="s">
        <v>12126</v>
      </c>
      <c r="S3301" t="s">
        <v>12125</v>
      </c>
      <c r="T3301" t="s">
        <v>12124</v>
      </c>
      <c r="U3301" t="s">
        <v>12123</v>
      </c>
      <c r="V3301" t="s">
        <v>12122</v>
      </c>
      <c r="X3301">
        <v>100</v>
      </c>
      <c r="Y3301">
        <v>40.44</v>
      </c>
      <c r="Z3301">
        <v>62.83</v>
      </c>
      <c r="AA3301">
        <v>62.83</v>
      </c>
    </row>
    <row r="3302" spans="1:28" x14ac:dyDescent="0.3">
      <c r="A3302" t="s">
        <v>28247</v>
      </c>
      <c r="B3302" t="s">
        <v>3636</v>
      </c>
      <c r="C3302" s="7">
        <v>1.05558139896697</v>
      </c>
      <c r="D3302" s="7">
        <v>0.98036265071914097</v>
      </c>
      <c r="E3302" s="7">
        <v>0.78004906427978105</v>
      </c>
      <c r="F3302" s="7">
        <v>0.47606938933117199</v>
      </c>
      <c r="G3302">
        <v>332954</v>
      </c>
      <c r="H3302" t="s">
        <v>1001</v>
      </c>
      <c r="I3302" t="s">
        <v>1002</v>
      </c>
      <c r="M3302" t="s">
        <v>28246</v>
      </c>
      <c r="N3302" t="s">
        <v>28245</v>
      </c>
      <c r="O3302" t="s">
        <v>28244</v>
      </c>
      <c r="P3302" t="s">
        <v>28243</v>
      </c>
      <c r="Q3302" t="s">
        <v>28242</v>
      </c>
      <c r="R3302" t="s">
        <v>28241</v>
      </c>
      <c r="X3302">
        <v>100</v>
      </c>
      <c r="Y3302">
        <v>27.84</v>
      </c>
    </row>
    <row r="3303" spans="1:28" x14ac:dyDescent="0.3">
      <c r="A3303" t="s">
        <v>3379</v>
      </c>
      <c r="B3303" t="s">
        <v>3636</v>
      </c>
      <c r="C3303" s="7">
        <v>1.8544572154785799</v>
      </c>
      <c r="D3303" s="7">
        <v>3.7393916548753601</v>
      </c>
      <c r="E3303" s="7">
        <v>3.1440126314992098</v>
      </c>
      <c r="F3303" s="7">
        <v>2.4343122731661402</v>
      </c>
      <c r="G3303">
        <v>92978</v>
      </c>
      <c r="M3303" t="s">
        <v>3380</v>
      </c>
      <c r="N3303" t="s">
        <v>3381</v>
      </c>
      <c r="O3303" t="s">
        <v>3382</v>
      </c>
      <c r="P3303" t="s">
        <v>3383</v>
      </c>
      <c r="Q3303" t="s">
        <v>3384</v>
      </c>
      <c r="R3303" t="s">
        <v>3385</v>
      </c>
      <c r="S3303" t="s">
        <v>3386</v>
      </c>
      <c r="T3303" t="s">
        <v>3383</v>
      </c>
      <c r="U3303" t="s">
        <v>3384</v>
      </c>
      <c r="V3303" t="s">
        <v>3672</v>
      </c>
      <c r="X3303">
        <v>98.88</v>
      </c>
      <c r="Y3303">
        <v>55.7</v>
      </c>
      <c r="Z3303">
        <v>82.76</v>
      </c>
      <c r="AA3303">
        <v>82.76</v>
      </c>
    </row>
    <row r="3304" spans="1:28" x14ac:dyDescent="0.3">
      <c r="A3304" t="s">
        <v>28240</v>
      </c>
      <c r="B3304" t="s">
        <v>3636</v>
      </c>
      <c r="C3304" s="7">
        <v>1.0551313157298501</v>
      </c>
      <c r="D3304" s="7">
        <v>1.92205409890097</v>
      </c>
      <c r="E3304" s="7">
        <v>1.1630116360671201</v>
      </c>
      <c r="F3304" s="7">
        <v>0.88043266807281095</v>
      </c>
      <c r="G3304">
        <v>263625</v>
      </c>
      <c r="H3304" t="s">
        <v>16797</v>
      </c>
      <c r="I3304" t="s">
        <v>16796</v>
      </c>
      <c r="J3304" t="s">
        <v>16795</v>
      </c>
      <c r="K3304" t="s">
        <v>16794</v>
      </c>
      <c r="L3304" t="s">
        <v>34749</v>
      </c>
      <c r="M3304" t="s">
        <v>28239</v>
      </c>
      <c r="N3304" t="s">
        <v>16792</v>
      </c>
      <c r="O3304" t="s">
        <v>28238</v>
      </c>
      <c r="P3304" t="s">
        <v>16790</v>
      </c>
      <c r="Q3304" t="s">
        <v>16789</v>
      </c>
      <c r="R3304" t="s">
        <v>28237</v>
      </c>
      <c r="S3304" t="s">
        <v>28236</v>
      </c>
      <c r="T3304" t="s">
        <v>28235</v>
      </c>
      <c r="U3304" t="s">
        <v>34750</v>
      </c>
      <c r="V3304" t="s">
        <v>28234</v>
      </c>
      <c r="W3304" t="s">
        <v>28233</v>
      </c>
      <c r="X3304">
        <v>100</v>
      </c>
      <c r="Y3304">
        <v>61.11</v>
      </c>
      <c r="Z3304">
        <v>59.4</v>
      </c>
      <c r="AA3304">
        <v>59.4</v>
      </c>
      <c r="AB3304">
        <v>90.48</v>
      </c>
    </row>
    <row r="3305" spans="1:28" x14ac:dyDescent="0.3">
      <c r="A3305" t="s">
        <v>4167</v>
      </c>
      <c r="B3305" t="s">
        <v>3636</v>
      </c>
      <c r="C3305" s="7">
        <v>1.14567437657911</v>
      </c>
      <c r="D3305" s="7">
        <v>0.84821409136408499</v>
      </c>
      <c r="E3305" s="7">
        <v>0.92922672891174396</v>
      </c>
      <c r="F3305" s="7">
        <v>2.0286093040192799</v>
      </c>
      <c r="G3305">
        <v>280733</v>
      </c>
      <c r="H3305" t="s">
        <v>4166</v>
      </c>
      <c r="I3305" t="s">
        <v>4165</v>
      </c>
      <c r="J3305" t="s">
        <v>4158</v>
      </c>
      <c r="K3305" t="s">
        <v>4157</v>
      </c>
      <c r="L3305" t="s">
        <v>4164</v>
      </c>
      <c r="M3305" t="s">
        <v>4163</v>
      </c>
      <c r="N3305" t="s">
        <v>4162</v>
      </c>
      <c r="O3305" t="s">
        <v>4161</v>
      </c>
      <c r="P3305" t="s">
        <v>4158</v>
      </c>
      <c r="Q3305" t="s">
        <v>4157</v>
      </c>
      <c r="R3305" t="s">
        <v>4160</v>
      </c>
      <c r="S3305" t="s">
        <v>4159</v>
      </c>
      <c r="T3305" t="s">
        <v>4158</v>
      </c>
      <c r="U3305" t="s">
        <v>4157</v>
      </c>
      <c r="V3305" t="s">
        <v>4156</v>
      </c>
      <c r="W3305" t="s">
        <v>4155</v>
      </c>
      <c r="X3305">
        <v>100</v>
      </c>
      <c r="Y3305">
        <v>62.26</v>
      </c>
      <c r="Z3305">
        <v>90.48</v>
      </c>
      <c r="AA3305">
        <v>90.48</v>
      </c>
      <c r="AB3305">
        <v>72.67</v>
      </c>
    </row>
    <row r="3306" spans="1:28" x14ac:dyDescent="0.3">
      <c r="A3306" t="s">
        <v>20409</v>
      </c>
      <c r="B3306" t="s">
        <v>3631</v>
      </c>
      <c r="C3306" s="7">
        <v>-0.16518999733194301</v>
      </c>
      <c r="D3306" s="7">
        <v>-1.1854385255259201</v>
      </c>
      <c r="E3306" s="7">
        <v>-0.60004596844670599</v>
      </c>
      <c r="F3306" s="7">
        <v>-0.34833859084125901</v>
      </c>
      <c r="G3306">
        <v>357530</v>
      </c>
      <c r="M3306" t="s">
        <v>20408</v>
      </c>
      <c r="N3306" t="s">
        <v>20407</v>
      </c>
      <c r="O3306" t="s">
        <v>20406</v>
      </c>
      <c r="P3306" t="s">
        <v>20405</v>
      </c>
      <c r="Q3306" t="s">
        <v>20404</v>
      </c>
      <c r="R3306" t="s">
        <v>20403</v>
      </c>
      <c r="S3306" t="s">
        <v>20402</v>
      </c>
      <c r="V3306" t="s">
        <v>20401</v>
      </c>
      <c r="W3306" t="s">
        <v>20400</v>
      </c>
      <c r="X3306">
        <v>100</v>
      </c>
      <c r="Y3306">
        <v>50</v>
      </c>
      <c r="Z3306">
        <v>43.77</v>
      </c>
      <c r="AA3306">
        <v>43.77</v>
      </c>
      <c r="AB3306">
        <v>91.94</v>
      </c>
    </row>
    <row r="3307" spans="1:28" x14ac:dyDescent="0.3">
      <c r="A3307" t="s">
        <v>3387</v>
      </c>
      <c r="B3307" t="s">
        <v>3636</v>
      </c>
      <c r="C3307" s="7">
        <v>1.9070396796400799</v>
      </c>
      <c r="D3307" s="7">
        <v>2.7318627616978701</v>
      </c>
      <c r="E3307" s="7">
        <v>2.1747971999750302</v>
      </c>
      <c r="F3307" s="7">
        <v>1.55975520451645</v>
      </c>
      <c r="G3307">
        <v>72595</v>
      </c>
      <c r="H3307" t="s">
        <v>3388</v>
      </c>
      <c r="I3307" t="s">
        <v>3389</v>
      </c>
      <c r="J3307" t="s">
        <v>1785</v>
      </c>
      <c r="K3307" t="s">
        <v>3390</v>
      </c>
      <c r="L3307" t="s">
        <v>2874</v>
      </c>
      <c r="S3307" t="s">
        <v>3391</v>
      </c>
      <c r="T3307" t="s">
        <v>3392</v>
      </c>
      <c r="U3307" t="s">
        <v>3393</v>
      </c>
      <c r="V3307" t="s">
        <v>3861</v>
      </c>
      <c r="W3307" t="s">
        <v>5962</v>
      </c>
      <c r="X3307">
        <v>97.73</v>
      </c>
      <c r="Z3307">
        <v>52.38</v>
      </c>
      <c r="AA3307">
        <v>52.38</v>
      </c>
      <c r="AB3307">
        <v>97.06</v>
      </c>
    </row>
    <row r="3308" spans="1:28" x14ac:dyDescent="0.3">
      <c r="A3308" t="s">
        <v>20399</v>
      </c>
      <c r="B3308" t="s">
        <v>3636</v>
      </c>
      <c r="C3308" s="7">
        <v>0.89711072160065597</v>
      </c>
      <c r="D3308" s="7">
        <v>1.0367546023213601</v>
      </c>
      <c r="E3308" s="7">
        <v>0.48105595128182799</v>
      </c>
      <c r="F3308" s="7">
        <v>1.4636560147922999</v>
      </c>
      <c r="G3308">
        <v>294348</v>
      </c>
      <c r="H3308" t="s">
        <v>1826</v>
      </c>
      <c r="I3308" t="s">
        <v>3618</v>
      </c>
      <c r="J3308" t="s">
        <v>1827</v>
      </c>
      <c r="K3308" t="s">
        <v>8707</v>
      </c>
      <c r="L3308" t="s">
        <v>3578</v>
      </c>
      <c r="M3308" t="s">
        <v>20398</v>
      </c>
      <c r="N3308" t="s">
        <v>20397</v>
      </c>
      <c r="O3308" t="s">
        <v>20396</v>
      </c>
      <c r="P3308" t="s">
        <v>302</v>
      </c>
      <c r="Q3308" t="s">
        <v>8709</v>
      </c>
      <c r="R3308" t="s">
        <v>20395</v>
      </c>
      <c r="S3308" t="s">
        <v>20394</v>
      </c>
      <c r="T3308" t="s">
        <v>302</v>
      </c>
      <c r="U3308" t="s">
        <v>8709</v>
      </c>
      <c r="V3308" t="s">
        <v>20393</v>
      </c>
      <c r="X3308">
        <v>89.03</v>
      </c>
      <c r="Y3308">
        <v>36.69</v>
      </c>
      <c r="Z3308">
        <v>54.19</v>
      </c>
      <c r="AA3308">
        <v>54.19</v>
      </c>
    </row>
    <row r="3309" spans="1:28" x14ac:dyDescent="0.3">
      <c r="A3309" t="s">
        <v>3394</v>
      </c>
      <c r="B3309" t="s">
        <v>3631</v>
      </c>
      <c r="C3309" s="7">
        <v>-2.3010335084480502</v>
      </c>
      <c r="D3309" s="7">
        <v>-2.1448456874438699</v>
      </c>
      <c r="E3309" s="7">
        <v>-2.2268686427781001</v>
      </c>
      <c r="F3309" s="7">
        <v>-2.4325847792182</v>
      </c>
      <c r="G3309">
        <v>347596</v>
      </c>
      <c r="H3309" t="s">
        <v>1337</v>
      </c>
      <c r="I3309" t="s">
        <v>1338</v>
      </c>
      <c r="J3309" t="s">
        <v>1339</v>
      </c>
      <c r="K3309" t="s">
        <v>7162</v>
      </c>
      <c r="L3309" t="s">
        <v>1340</v>
      </c>
      <c r="M3309" t="s">
        <v>3395</v>
      </c>
      <c r="N3309" t="s">
        <v>3396</v>
      </c>
      <c r="O3309" t="s">
        <v>3397</v>
      </c>
      <c r="P3309" t="s">
        <v>3398</v>
      </c>
      <c r="Q3309" t="s">
        <v>7161</v>
      </c>
      <c r="R3309" t="s">
        <v>3399</v>
      </c>
      <c r="S3309" t="s">
        <v>3400</v>
      </c>
      <c r="T3309" t="s">
        <v>1346</v>
      </c>
      <c r="U3309" t="s">
        <v>7160</v>
      </c>
      <c r="V3309" t="s">
        <v>3860</v>
      </c>
      <c r="X3309">
        <v>95.05</v>
      </c>
      <c r="Y3309">
        <v>23.96</v>
      </c>
      <c r="Z3309">
        <v>73.33</v>
      </c>
      <c r="AA3309">
        <v>73.33</v>
      </c>
    </row>
    <row r="3310" spans="1:28" x14ac:dyDescent="0.3">
      <c r="A3310" t="s">
        <v>20392</v>
      </c>
      <c r="B3310" t="s">
        <v>3631</v>
      </c>
      <c r="C3310" s="7">
        <v>-0.81965205600010405</v>
      </c>
      <c r="D3310" s="7">
        <v>-1.05377327592947</v>
      </c>
      <c r="E3310" s="7">
        <v>-0.224603699677902</v>
      </c>
      <c r="F3310" s="7">
        <v>0.68059493886744904</v>
      </c>
      <c r="G3310">
        <v>354804</v>
      </c>
      <c r="H3310" t="s">
        <v>7606</v>
      </c>
      <c r="I3310" t="s">
        <v>7605</v>
      </c>
      <c r="J3310" t="s">
        <v>20391</v>
      </c>
      <c r="K3310" t="s">
        <v>20390</v>
      </c>
      <c r="L3310" t="s">
        <v>20389</v>
      </c>
      <c r="M3310" t="s">
        <v>20388</v>
      </c>
      <c r="N3310" t="s">
        <v>20387</v>
      </c>
      <c r="O3310" t="s">
        <v>20386</v>
      </c>
      <c r="P3310" t="s">
        <v>1439</v>
      </c>
      <c r="Q3310" t="s">
        <v>3569</v>
      </c>
      <c r="R3310" t="s">
        <v>20385</v>
      </c>
      <c r="S3310" t="s">
        <v>20384</v>
      </c>
      <c r="T3310" t="s">
        <v>20383</v>
      </c>
      <c r="U3310" t="s">
        <v>20382</v>
      </c>
      <c r="V3310" t="s">
        <v>20381</v>
      </c>
      <c r="W3310" t="s">
        <v>20380</v>
      </c>
      <c r="Y3310">
        <v>22.36</v>
      </c>
      <c r="Z3310">
        <v>56.21</v>
      </c>
      <c r="AA3310">
        <v>56.21</v>
      </c>
      <c r="AB3310">
        <v>94.74</v>
      </c>
    </row>
    <row r="3311" spans="1:28" x14ac:dyDescent="0.3">
      <c r="A3311" t="s">
        <v>12121</v>
      </c>
      <c r="B3311" t="s">
        <v>3636</v>
      </c>
      <c r="C3311" s="7">
        <v>0.17266004074755201</v>
      </c>
      <c r="D3311" s="7">
        <v>0.47622558954015298</v>
      </c>
      <c r="E3311" s="7">
        <v>0.29902027604829101</v>
      </c>
      <c r="F3311" s="7">
        <v>1.0324315782537601</v>
      </c>
      <c r="G3311">
        <v>323637</v>
      </c>
      <c r="J3311" t="s">
        <v>1922</v>
      </c>
      <c r="K3311" t="s">
        <v>1923</v>
      </c>
      <c r="L3311" t="s">
        <v>1924</v>
      </c>
      <c r="S3311" t="s">
        <v>12120</v>
      </c>
      <c r="T3311" t="s">
        <v>132</v>
      </c>
      <c r="U3311" t="s">
        <v>133</v>
      </c>
      <c r="V3311" t="s">
        <v>12119</v>
      </c>
      <c r="W3311" t="s">
        <v>12118</v>
      </c>
      <c r="X3311">
        <v>100</v>
      </c>
      <c r="Z3311">
        <v>74.849999999999994</v>
      </c>
      <c r="AA3311">
        <v>74.849999999999994</v>
      </c>
      <c r="AB3311">
        <v>74.7</v>
      </c>
    </row>
    <row r="3312" spans="1:28" x14ac:dyDescent="0.3">
      <c r="A3312" t="s">
        <v>5325</v>
      </c>
      <c r="B3312" t="s">
        <v>3636</v>
      </c>
      <c r="C3312" s="7">
        <v>0.82059128998703201</v>
      </c>
      <c r="D3312" s="7">
        <v>0.85873186473444496</v>
      </c>
      <c r="E3312" s="7">
        <v>-2.3203685572176802</v>
      </c>
      <c r="F3312" s="7">
        <v>-0.292989885452064</v>
      </c>
      <c r="G3312">
        <v>244445</v>
      </c>
      <c r="M3312" t="s">
        <v>5324</v>
      </c>
      <c r="N3312" t="s">
        <v>5323</v>
      </c>
      <c r="O3312" t="s">
        <v>5322</v>
      </c>
      <c r="S3312" t="s">
        <v>5321</v>
      </c>
      <c r="V3312" t="s">
        <v>5320</v>
      </c>
      <c r="W3312" t="s">
        <v>5319</v>
      </c>
      <c r="X3312">
        <v>100</v>
      </c>
      <c r="Y3312">
        <v>44.74</v>
      </c>
      <c r="Z3312">
        <v>70.209999999999994</v>
      </c>
      <c r="AA3312">
        <v>70.209999999999994</v>
      </c>
      <c r="AB3312">
        <v>87.79</v>
      </c>
    </row>
    <row r="3313" spans="1:28" x14ac:dyDescent="0.3">
      <c r="A3313" t="s">
        <v>3401</v>
      </c>
      <c r="B3313" t="s">
        <v>3636</v>
      </c>
      <c r="C3313" s="7">
        <v>2.0959291761163699</v>
      </c>
      <c r="D3313" s="7">
        <v>2.05034157067659</v>
      </c>
      <c r="E3313" s="7">
        <v>2.4151098605570702</v>
      </c>
      <c r="F3313" s="7">
        <v>2.1942137392618299</v>
      </c>
      <c r="G3313">
        <v>294404</v>
      </c>
      <c r="M3313" t="s">
        <v>3402</v>
      </c>
      <c r="N3313" t="s">
        <v>3403</v>
      </c>
      <c r="O3313" t="s">
        <v>3404</v>
      </c>
      <c r="P3313" t="s">
        <v>3405</v>
      </c>
      <c r="Q3313" t="s">
        <v>7159</v>
      </c>
      <c r="R3313" t="s">
        <v>3406</v>
      </c>
      <c r="S3313" t="s">
        <v>3407</v>
      </c>
      <c r="V3313" t="s">
        <v>3671</v>
      </c>
      <c r="X3313">
        <v>100</v>
      </c>
      <c r="Y3313">
        <v>39.53</v>
      </c>
      <c r="Z3313">
        <v>41.42</v>
      </c>
      <c r="AA3313">
        <v>41.42</v>
      </c>
    </row>
    <row r="3314" spans="1:28" x14ac:dyDescent="0.3">
      <c r="A3314" t="s">
        <v>16596</v>
      </c>
      <c r="B3314" t="s">
        <v>3636</v>
      </c>
      <c r="C3314" s="7">
        <v>0.58135962926179796</v>
      </c>
      <c r="D3314" s="7">
        <v>0.477640176986799</v>
      </c>
      <c r="E3314" s="7">
        <v>1.99663884669029</v>
      </c>
      <c r="F3314" s="7">
        <v>1.3551713201411</v>
      </c>
      <c r="G3314">
        <v>263117</v>
      </c>
      <c r="H3314" t="s">
        <v>5692</v>
      </c>
      <c r="I3314" t="s">
        <v>5691</v>
      </c>
      <c r="J3314" t="s">
        <v>5690</v>
      </c>
      <c r="K3314" t="s">
        <v>5689</v>
      </c>
      <c r="L3314" t="s">
        <v>16595</v>
      </c>
      <c r="M3314" t="s">
        <v>16594</v>
      </c>
      <c r="N3314" t="s">
        <v>8454</v>
      </c>
      <c r="O3314" t="s">
        <v>16593</v>
      </c>
      <c r="P3314" t="s">
        <v>5683</v>
      </c>
      <c r="Q3314" t="s">
        <v>5682</v>
      </c>
      <c r="R3314" t="s">
        <v>16592</v>
      </c>
      <c r="S3314" t="s">
        <v>16591</v>
      </c>
      <c r="T3314" t="s">
        <v>5683</v>
      </c>
      <c r="U3314" t="s">
        <v>5682</v>
      </c>
      <c r="V3314" t="s">
        <v>16590</v>
      </c>
      <c r="X3314">
        <v>100</v>
      </c>
      <c r="Y3314">
        <v>31.19</v>
      </c>
      <c r="Z3314">
        <v>51.65</v>
      </c>
      <c r="AA3314">
        <v>51.65</v>
      </c>
    </row>
    <row r="3315" spans="1:28" x14ac:dyDescent="0.3">
      <c r="A3315" t="s">
        <v>20379</v>
      </c>
      <c r="B3315" t="s">
        <v>3636</v>
      </c>
      <c r="C3315" s="7">
        <v>0.92613447164792695</v>
      </c>
      <c r="D3315" s="7">
        <v>1.30617956140286</v>
      </c>
      <c r="E3315" s="7">
        <v>1.1374922017992699</v>
      </c>
      <c r="F3315" s="7">
        <v>1.0689237179170401</v>
      </c>
      <c r="G3315">
        <v>286227</v>
      </c>
      <c r="M3315" t="s">
        <v>20378</v>
      </c>
      <c r="N3315" t="s">
        <v>20377</v>
      </c>
      <c r="O3315" t="s">
        <v>20376</v>
      </c>
      <c r="P3315" t="s">
        <v>20375</v>
      </c>
      <c r="Q3315" t="s">
        <v>20374</v>
      </c>
      <c r="S3315" t="s">
        <v>20373</v>
      </c>
      <c r="V3315" t="s">
        <v>20372</v>
      </c>
      <c r="W3315" t="s">
        <v>20371</v>
      </c>
      <c r="X3315">
        <v>100</v>
      </c>
      <c r="Y3315">
        <v>26.72</v>
      </c>
      <c r="Z3315">
        <v>73.12</v>
      </c>
      <c r="AA3315">
        <v>73.12</v>
      </c>
      <c r="AB3315">
        <v>80.62</v>
      </c>
    </row>
    <row r="3316" spans="1:28" x14ac:dyDescent="0.3">
      <c r="A3316" t="s">
        <v>28232</v>
      </c>
      <c r="B3316" t="s">
        <v>3631</v>
      </c>
      <c r="C3316" s="7">
        <v>-1.2213530592947499</v>
      </c>
      <c r="D3316" s="7">
        <v>-1.4245159928123201</v>
      </c>
      <c r="E3316" s="7">
        <v>-1.01425344771723</v>
      </c>
      <c r="F3316" s="7">
        <v>-0.78791071007892699</v>
      </c>
      <c r="G3316">
        <v>294414</v>
      </c>
      <c r="H3316" t="s">
        <v>28231</v>
      </c>
      <c r="I3316" t="s">
        <v>28230</v>
      </c>
      <c r="J3316" t="s">
        <v>28229</v>
      </c>
      <c r="K3316" t="s">
        <v>28228</v>
      </c>
      <c r="L3316" t="s">
        <v>28227</v>
      </c>
      <c r="M3316" t="s">
        <v>28226</v>
      </c>
      <c r="N3316" t="s">
        <v>28225</v>
      </c>
      <c r="O3316" t="s">
        <v>28224</v>
      </c>
      <c r="P3316" t="s">
        <v>28222</v>
      </c>
      <c r="Q3316" t="s">
        <v>28221</v>
      </c>
      <c r="S3316" t="s">
        <v>28223</v>
      </c>
      <c r="T3316" t="s">
        <v>28222</v>
      </c>
      <c r="U3316" t="s">
        <v>28221</v>
      </c>
      <c r="V3316" t="s">
        <v>28220</v>
      </c>
      <c r="W3316" t="s">
        <v>28219</v>
      </c>
      <c r="X3316">
        <v>100</v>
      </c>
      <c r="Y3316">
        <v>85.93</v>
      </c>
      <c r="Z3316">
        <v>93.65</v>
      </c>
      <c r="AA3316">
        <v>93.65</v>
      </c>
      <c r="AB3316">
        <v>82.52</v>
      </c>
    </row>
    <row r="3317" spans="1:28" x14ac:dyDescent="0.3">
      <c r="A3317" t="s">
        <v>20370</v>
      </c>
      <c r="B3317" t="s">
        <v>3631</v>
      </c>
      <c r="C3317" s="7">
        <v>-0.19283049818614401</v>
      </c>
      <c r="D3317" s="7">
        <v>-1.2193619078946401</v>
      </c>
      <c r="E3317" s="7">
        <v>-1.08286349560981</v>
      </c>
      <c r="F3317" s="7">
        <v>-1.4604573718443901</v>
      </c>
      <c r="G3317">
        <v>333039</v>
      </c>
      <c r="S3317" t="s">
        <v>20369</v>
      </c>
      <c r="T3317" t="s">
        <v>20368</v>
      </c>
      <c r="U3317" t="s">
        <v>20367</v>
      </c>
      <c r="V3317" t="s">
        <v>20366</v>
      </c>
      <c r="X3317">
        <v>81.709999999999994</v>
      </c>
      <c r="Z3317">
        <v>30.43</v>
      </c>
      <c r="AA3317">
        <v>30.43</v>
      </c>
    </row>
    <row r="3318" spans="1:28" x14ac:dyDescent="0.3">
      <c r="A3318" t="s">
        <v>5318</v>
      </c>
      <c r="B3318" t="s">
        <v>3631</v>
      </c>
      <c r="C3318" s="7">
        <v>-1.9540377908594899</v>
      </c>
      <c r="D3318" s="7">
        <v>-1.6656553804151899</v>
      </c>
      <c r="E3318" s="7">
        <v>-2.0458038944702199</v>
      </c>
      <c r="F3318" s="7">
        <v>-0.89255964133103705</v>
      </c>
      <c r="G3318">
        <v>264715</v>
      </c>
      <c r="H3318" t="s">
        <v>106</v>
      </c>
      <c r="I3318" t="s">
        <v>107</v>
      </c>
      <c r="J3318" t="s">
        <v>108</v>
      </c>
      <c r="K3318" t="s">
        <v>109</v>
      </c>
      <c r="L3318" t="s">
        <v>110</v>
      </c>
      <c r="M3318" t="s">
        <v>5317</v>
      </c>
      <c r="N3318" t="s">
        <v>5316</v>
      </c>
      <c r="O3318" t="s">
        <v>5315</v>
      </c>
      <c r="P3318" t="s">
        <v>5314</v>
      </c>
      <c r="Q3318" t="s">
        <v>5313</v>
      </c>
      <c r="R3318" t="s">
        <v>5312</v>
      </c>
      <c r="S3318" t="s">
        <v>5311</v>
      </c>
      <c r="T3318" t="s">
        <v>114</v>
      </c>
      <c r="U3318" t="s">
        <v>115</v>
      </c>
      <c r="V3318" t="s">
        <v>5310</v>
      </c>
      <c r="X3318">
        <v>88.41</v>
      </c>
      <c r="Y3318">
        <v>28.66</v>
      </c>
      <c r="Z3318">
        <v>53.32</v>
      </c>
      <c r="AA3318">
        <v>53.32</v>
      </c>
    </row>
    <row r="3319" spans="1:28" x14ac:dyDescent="0.3">
      <c r="A3319" t="s">
        <v>4154</v>
      </c>
      <c r="B3319" t="s">
        <v>3636</v>
      </c>
      <c r="C3319" s="7">
        <v>0.66920204593335497</v>
      </c>
      <c r="D3319" s="7">
        <v>-0.132794692322451</v>
      </c>
      <c r="E3319" s="7">
        <v>1.71765854638556</v>
      </c>
      <c r="F3319" s="7">
        <v>3.0551403040854299</v>
      </c>
      <c r="G3319">
        <v>264580</v>
      </c>
      <c r="H3319" t="s">
        <v>4153</v>
      </c>
      <c r="I3319" t="s">
        <v>8771</v>
      </c>
      <c r="J3319" t="s">
        <v>554</v>
      </c>
      <c r="K3319" t="s">
        <v>8772</v>
      </c>
      <c r="L3319" t="s">
        <v>3556</v>
      </c>
      <c r="M3319" t="s">
        <v>437</v>
      </c>
      <c r="N3319" t="s">
        <v>8823</v>
      </c>
      <c r="O3319" t="s">
        <v>438</v>
      </c>
      <c r="P3319" t="s">
        <v>439</v>
      </c>
      <c r="Q3319" t="s">
        <v>8773</v>
      </c>
      <c r="R3319" t="s">
        <v>440</v>
      </c>
      <c r="S3319" t="s">
        <v>4152</v>
      </c>
      <c r="T3319" t="s">
        <v>439</v>
      </c>
      <c r="U3319" t="s">
        <v>8773</v>
      </c>
      <c r="V3319" t="s">
        <v>4151</v>
      </c>
      <c r="X3319">
        <v>100</v>
      </c>
      <c r="Y3319">
        <v>47</v>
      </c>
      <c r="Z3319">
        <v>72.91</v>
      </c>
      <c r="AA3319">
        <v>72.91</v>
      </c>
    </row>
    <row r="3320" spans="1:28" x14ac:dyDescent="0.3">
      <c r="A3320" t="s">
        <v>12117</v>
      </c>
      <c r="B3320" t="s">
        <v>3636</v>
      </c>
      <c r="C3320" s="7">
        <v>0.30279609976438199</v>
      </c>
      <c r="D3320" s="7">
        <v>-0.14854108298650501</v>
      </c>
      <c r="E3320" s="7">
        <v>0.574041850878381</v>
      </c>
      <c r="F3320" s="7">
        <v>1.1030832384834299</v>
      </c>
      <c r="G3320">
        <v>280836</v>
      </c>
      <c r="H3320" t="s">
        <v>12116</v>
      </c>
      <c r="I3320" t="s">
        <v>12115</v>
      </c>
      <c r="J3320" t="s">
        <v>12114</v>
      </c>
      <c r="K3320" t="s">
        <v>12113</v>
      </c>
      <c r="L3320" t="s">
        <v>12112</v>
      </c>
      <c r="M3320" t="s">
        <v>12111</v>
      </c>
      <c r="N3320" t="s">
        <v>12110</v>
      </c>
      <c r="O3320" t="s">
        <v>12109</v>
      </c>
      <c r="P3320" t="s">
        <v>12108</v>
      </c>
      <c r="Q3320" t="s">
        <v>12107</v>
      </c>
      <c r="R3320" t="s">
        <v>12106</v>
      </c>
      <c r="S3320" t="s">
        <v>12105</v>
      </c>
      <c r="T3320" t="s">
        <v>12104</v>
      </c>
      <c r="U3320" t="s">
        <v>12103</v>
      </c>
      <c r="V3320" t="s">
        <v>12102</v>
      </c>
      <c r="X3320">
        <v>100</v>
      </c>
      <c r="Y3320">
        <v>23.54</v>
      </c>
      <c r="Z3320">
        <v>73.42</v>
      </c>
      <c r="AA3320">
        <v>73.42</v>
      </c>
    </row>
    <row r="3321" spans="1:28" x14ac:dyDescent="0.3">
      <c r="A3321" t="s">
        <v>3408</v>
      </c>
      <c r="B3321" t="s">
        <v>3636</v>
      </c>
      <c r="C3321" s="7">
        <v>2.23439104590009</v>
      </c>
      <c r="D3321" s="7">
        <v>2.55362531546524</v>
      </c>
      <c r="E3321" s="7">
        <v>2.3821824409424299</v>
      </c>
      <c r="F3321" s="7">
        <v>2.14920537293473</v>
      </c>
      <c r="G3321">
        <v>72668</v>
      </c>
      <c r="H3321" t="s">
        <v>3409</v>
      </c>
      <c r="I3321" t="s">
        <v>4816</v>
      </c>
      <c r="J3321" t="s">
        <v>3410</v>
      </c>
      <c r="K3321" t="s">
        <v>4815</v>
      </c>
      <c r="L3321" t="s">
        <v>3610</v>
      </c>
      <c r="M3321" t="s">
        <v>3411</v>
      </c>
      <c r="N3321" t="s">
        <v>4814</v>
      </c>
      <c r="O3321" t="s">
        <v>3412</v>
      </c>
      <c r="P3321" t="s">
        <v>256</v>
      </c>
      <c r="Q3321" t="s">
        <v>3518</v>
      </c>
      <c r="R3321" t="s">
        <v>3413</v>
      </c>
      <c r="S3321" t="s">
        <v>3414</v>
      </c>
      <c r="T3321" t="s">
        <v>256</v>
      </c>
      <c r="U3321" t="s">
        <v>3518</v>
      </c>
      <c r="V3321" t="s">
        <v>3859</v>
      </c>
      <c r="X3321">
        <v>100</v>
      </c>
      <c r="Y3321">
        <v>31.36</v>
      </c>
      <c r="Z3321">
        <v>38.1</v>
      </c>
      <c r="AA3321">
        <v>38.1</v>
      </c>
    </row>
    <row r="3322" spans="1:28" x14ac:dyDescent="0.3">
      <c r="A3322" t="s">
        <v>28218</v>
      </c>
      <c r="B3322" t="s">
        <v>3631</v>
      </c>
      <c r="C3322" s="7">
        <v>-1.3155948195149401</v>
      </c>
      <c r="D3322" s="7">
        <v>-1.80264688103728</v>
      </c>
      <c r="E3322" s="7">
        <v>-1.2974237864801901</v>
      </c>
      <c r="F3322" s="7">
        <v>-0.73199951380772399</v>
      </c>
      <c r="G3322">
        <v>26345</v>
      </c>
      <c r="I3322" t="s">
        <v>35</v>
      </c>
      <c r="K3322" t="s">
        <v>35</v>
      </c>
      <c r="N3322" t="s">
        <v>35</v>
      </c>
      <c r="Q3322" t="s">
        <v>35</v>
      </c>
      <c r="S3322" t="s">
        <v>28217</v>
      </c>
      <c r="U3322" t="s">
        <v>35</v>
      </c>
      <c r="V3322" t="s">
        <v>28216</v>
      </c>
      <c r="X3322">
        <v>97.83</v>
      </c>
      <c r="Z3322">
        <v>73.33</v>
      </c>
      <c r="AA3322">
        <v>73.33</v>
      </c>
    </row>
    <row r="3323" spans="1:28" x14ac:dyDescent="0.3">
      <c r="A3323" t="s">
        <v>12101</v>
      </c>
      <c r="B3323" t="s">
        <v>3636</v>
      </c>
      <c r="C3323" s="7">
        <v>0.98587944062540001</v>
      </c>
      <c r="D3323" s="7">
        <v>0.86189369678315098</v>
      </c>
      <c r="E3323" s="7">
        <v>0.68147319217186497</v>
      </c>
      <c r="F3323" s="7">
        <v>1.12943413685118</v>
      </c>
      <c r="G3323">
        <v>72672</v>
      </c>
      <c r="H3323" t="s">
        <v>7865</v>
      </c>
      <c r="I3323" t="s">
        <v>7864</v>
      </c>
      <c r="J3323" t="s">
        <v>554</v>
      </c>
      <c r="K3323" t="s">
        <v>8772</v>
      </c>
      <c r="L3323" t="s">
        <v>3556</v>
      </c>
      <c r="M3323" t="s">
        <v>12100</v>
      </c>
      <c r="N3323" t="s">
        <v>12099</v>
      </c>
      <c r="O3323" t="s">
        <v>12098</v>
      </c>
      <c r="P3323" t="s">
        <v>439</v>
      </c>
      <c r="Q3323" t="s">
        <v>8773</v>
      </c>
      <c r="R3323" t="s">
        <v>12097</v>
      </c>
      <c r="S3323" t="s">
        <v>12096</v>
      </c>
      <c r="T3323" t="s">
        <v>439</v>
      </c>
      <c r="U3323" t="s">
        <v>8773</v>
      </c>
      <c r="V3323" t="s">
        <v>12095</v>
      </c>
      <c r="X3323">
        <v>92.86</v>
      </c>
      <c r="Y3323">
        <v>39.31</v>
      </c>
      <c r="Z3323">
        <v>56.65</v>
      </c>
      <c r="AA3323">
        <v>56.65</v>
      </c>
    </row>
    <row r="3324" spans="1:28" x14ac:dyDescent="0.3">
      <c r="A3324" t="s">
        <v>28215</v>
      </c>
      <c r="B3324" t="s">
        <v>3636</v>
      </c>
      <c r="C3324" s="7">
        <v>1.4356696085554299</v>
      </c>
      <c r="D3324" s="7">
        <v>1.58688506157034</v>
      </c>
      <c r="E3324" s="7">
        <v>1.1974433096925801</v>
      </c>
      <c r="F3324" s="7">
        <v>1.67016352567589</v>
      </c>
      <c r="G3324">
        <v>263655</v>
      </c>
      <c r="J3324" t="s">
        <v>2835</v>
      </c>
      <c r="K3324" t="s">
        <v>2836</v>
      </c>
      <c r="L3324" t="s">
        <v>2837</v>
      </c>
      <c r="M3324" t="s">
        <v>28214</v>
      </c>
      <c r="N3324" t="s">
        <v>28213</v>
      </c>
      <c r="O3324" t="s">
        <v>28212</v>
      </c>
      <c r="P3324" t="s">
        <v>28210</v>
      </c>
      <c r="Q3324" t="s">
        <v>28209</v>
      </c>
      <c r="S3324" t="s">
        <v>28211</v>
      </c>
      <c r="T3324" t="s">
        <v>28210</v>
      </c>
      <c r="U3324" t="s">
        <v>28209</v>
      </c>
      <c r="V3324" t="s">
        <v>28208</v>
      </c>
      <c r="W3324" t="s">
        <v>28207</v>
      </c>
      <c r="X3324">
        <v>100</v>
      </c>
      <c r="Y3324">
        <v>61.77</v>
      </c>
      <c r="Z3324">
        <v>69.010000000000005</v>
      </c>
      <c r="AA3324">
        <v>69.010000000000005</v>
      </c>
      <c r="AB3324">
        <v>73.33</v>
      </c>
    </row>
    <row r="3325" spans="1:28" x14ac:dyDescent="0.3">
      <c r="A3325" t="s">
        <v>20365</v>
      </c>
      <c r="B3325" t="s">
        <v>3636</v>
      </c>
      <c r="C3325" s="7">
        <v>0.75895772853659205</v>
      </c>
      <c r="D3325" s="7">
        <v>1.1683006643073699</v>
      </c>
      <c r="E3325" s="7">
        <v>0.39458647032099098</v>
      </c>
      <c r="F3325" s="7">
        <v>1.6619751693021101</v>
      </c>
      <c r="G3325">
        <v>341863</v>
      </c>
      <c r="H3325" t="s">
        <v>20364</v>
      </c>
      <c r="I3325" t="s">
        <v>20363</v>
      </c>
      <c r="J3325" t="s">
        <v>20362</v>
      </c>
      <c r="K3325" t="s">
        <v>20361</v>
      </c>
      <c r="L3325" t="s">
        <v>20360</v>
      </c>
      <c r="M3325" t="s">
        <v>20359</v>
      </c>
      <c r="N3325" t="s">
        <v>20358</v>
      </c>
      <c r="O3325" t="s">
        <v>20357</v>
      </c>
      <c r="P3325" t="s">
        <v>20356</v>
      </c>
      <c r="Q3325" t="s">
        <v>20355</v>
      </c>
      <c r="R3325" t="s">
        <v>20354</v>
      </c>
      <c r="S3325" t="s">
        <v>20353</v>
      </c>
      <c r="T3325" t="s">
        <v>4908</v>
      </c>
      <c r="U3325" t="s">
        <v>4907</v>
      </c>
      <c r="V3325" t="s">
        <v>20352</v>
      </c>
      <c r="W3325" t="s">
        <v>20351</v>
      </c>
      <c r="X3325">
        <v>100</v>
      </c>
      <c r="Y3325">
        <v>32.35</v>
      </c>
      <c r="Z3325">
        <v>73.33</v>
      </c>
      <c r="AA3325">
        <v>73.33</v>
      </c>
      <c r="AB3325">
        <v>75.56</v>
      </c>
    </row>
    <row r="3326" spans="1:28" x14ac:dyDescent="0.3">
      <c r="A3326" t="s">
        <v>3415</v>
      </c>
      <c r="B3326" t="s">
        <v>3628</v>
      </c>
      <c r="C3326" s="7">
        <v>-3.5670622072534401</v>
      </c>
      <c r="D3326" s="7">
        <v>-3.07088069526948</v>
      </c>
      <c r="E3326" s="7">
        <v>-3.2662427437868402</v>
      </c>
      <c r="F3326" s="7">
        <v>-2.40884467424419</v>
      </c>
      <c r="G3326">
        <v>46471</v>
      </c>
      <c r="H3326" t="s">
        <v>3416</v>
      </c>
      <c r="I3326" t="s">
        <v>7158</v>
      </c>
      <c r="J3326" t="s">
        <v>3417</v>
      </c>
      <c r="K3326" t="s">
        <v>7157</v>
      </c>
      <c r="L3326" t="s">
        <v>3418</v>
      </c>
      <c r="M3326" t="s">
        <v>3419</v>
      </c>
      <c r="N3326" t="s">
        <v>3420</v>
      </c>
      <c r="O3326" t="s">
        <v>3421</v>
      </c>
      <c r="P3326" t="s">
        <v>256</v>
      </c>
      <c r="Q3326" t="s">
        <v>3518</v>
      </c>
      <c r="S3326" t="s">
        <v>3422</v>
      </c>
      <c r="T3326" t="s">
        <v>256</v>
      </c>
      <c r="U3326" t="s">
        <v>3518</v>
      </c>
      <c r="V3326" t="s">
        <v>3858</v>
      </c>
      <c r="X3326">
        <v>97.33</v>
      </c>
      <c r="Y3326">
        <v>31.37</v>
      </c>
      <c r="Z3326">
        <v>54.89</v>
      </c>
      <c r="AA3326">
        <v>54.89</v>
      </c>
    </row>
    <row r="3327" spans="1:28" x14ac:dyDescent="0.3">
      <c r="A3327" t="s">
        <v>16589</v>
      </c>
      <c r="B3327" t="s">
        <v>3636</v>
      </c>
      <c r="C3327" s="7">
        <v>0.40992309919697201</v>
      </c>
      <c r="D3327" s="7">
        <v>0.86000833313691905</v>
      </c>
      <c r="E3327" s="7">
        <v>1.68578111914259</v>
      </c>
      <c r="F3327" s="7">
        <v>0.50539232718582805</v>
      </c>
      <c r="G3327">
        <v>72684</v>
      </c>
      <c r="I3327" t="s">
        <v>35</v>
      </c>
      <c r="K3327" t="s">
        <v>35</v>
      </c>
      <c r="N3327" t="s">
        <v>35</v>
      </c>
      <c r="Q3327" t="s">
        <v>35</v>
      </c>
      <c r="U3327" t="s">
        <v>35</v>
      </c>
      <c r="X3327">
        <v>88.93</v>
      </c>
    </row>
    <row r="3328" spans="1:28" x14ac:dyDescent="0.3">
      <c r="A3328" t="s">
        <v>3423</v>
      </c>
      <c r="B3328" t="s">
        <v>3636</v>
      </c>
      <c r="C3328" s="7">
        <v>1.9013287613240599</v>
      </c>
      <c r="D3328" s="7">
        <v>2.2509859689627199</v>
      </c>
      <c r="E3328" s="7">
        <v>1.5003205104770401</v>
      </c>
      <c r="F3328" s="7">
        <v>1.8636458731808101</v>
      </c>
      <c r="G3328">
        <v>72693</v>
      </c>
      <c r="I3328" t="s">
        <v>35</v>
      </c>
      <c r="K3328" t="s">
        <v>35</v>
      </c>
      <c r="N3328" t="s">
        <v>35</v>
      </c>
      <c r="Q3328" t="s">
        <v>35</v>
      </c>
      <c r="U3328" t="s">
        <v>35</v>
      </c>
      <c r="X3328">
        <v>100</v>
      </c>
    </row>
    <row r="3329" spans="1:28" x14ac:dyDescent="0.3">
      <c r="A3329" t="s">
        <v>16588</v>
      </c>
      <c r="B3329" t="s">
        <v>3631</v>
      </c>
      <c r="C3329" s="7">
        <v>5.3551520787751298E-3</v>
      </c>
      <c r="D3329" s="7">
        <v>0.97949150695599396</v>
      </c>
      <c r="E3329" s="7">
        <v>-1.23105047735961</v>
      </c>
      <c r="F3329" s="7">
        <v>-0.104844309171703</v>
      </c>
      <c r="G3329">
        <v>357560</v>
      </c>
      <c r="H3329" t="s">
        <v>1497</v>
      </c>
      <c r="I3329" t="s">
        <v>1498</v>
      </c>
      <c r="J3329" t="s">
        <v>16587</v>
      </c>
      <c r="K3329" t="s">
        <v>16586</v>
      </c>
      <c r="L3329" t="s">
        <v>16585</v>
      </c>
      <c r="S3329" t="s">
        <v>16584</v>
      </c>
      <c r="T3329" t="s">
        <v>16583</v>
      </c>
      <c r="U3329" t="s">
        <v>16582</v>
      </c>
      <c r="V3329" t="s">
        <v>16581</v>
      </c>
      <c r="X3329">
        <v>100</v>
      </c>
      <c r="Z3329">
        <v>58.24</v>
      </c>
      <c r="AA3329">
        <v>58.24</v>
      </c>
    </row>
    <row r="3330" spans="1:28" x14ac:dyDescent="0.3">
      <c r="A3330" t="s">
        <v>20350</v>
      </c>
      <c r="B3330" t="s">
        <v>3636</v>
      </c>
      <c r="C3330" s="7">
        <v>0.25036388215132699</v>
      </c>
      <c r="D3330" s="7">
        <v>1.6816764396197501</v>
      </c>
      <c r="E3330" s="7">
        <v>1.24890133575871</v>
      </c>
      <c r="F3330" s="7">
        <v>0.79384629109209703</v>
      </c>
      <c r="G3330">
        <v>294452</v>
      </c>
      <c r="J3330" t="s">
        <v>20349</v>
      </c>
      <c r="K3330" t="s">
        <v>20348</v>
      </c>
      <c r="L3330" t="s">
        <v>20347</v>
      </c>
      <c r="M3330" t="s">
        <v>20346</v>
      </c>
      <c r="N3330" t="s">
        <v>20345</v>
      </c>
      <c r="O3330" t="s">
        <v>35130</v>
      </c>
      <c r="P3330" t="s">
        <v>20344</v>
      </c>
      <c r="Q3330" t="s">
        <v>20343</v>
      </c>
      <c r="R3330" t="s">
        <v>20342</v>
      </c>
      <c r="S3330" t="s">
        <v>20341</v>
      </c>
      <c r="T3330" t="s">
        <v>2180</v>
      </c>
      <c r="U3330" t="s">
        <v>2181</v>
      </c>
      <c r="V3330" t="s">
        <v>20340</v>
      </c>
      <c r="W3330" t="s">
        <v>20339</v>
      </c>
      <c r="X3330">
        <v>100</v>
      </c>
      <c r="Y3330">
        <v>36.17</v>
      </c>
      <c r="Z3330">
        <v>73.89</v>
      </c>
      <c r="AA3330">
        <v>73.89</v>
      </c>
      <c r="AB3330">
        <v>79.099999999999994</v>
      </c>
    </row>
    <row r="3331" spans="1:28" x14ac:dyDescent="0.3">
      <c r="A3331" t="s">
        <v>20338</v>
      </c>
      <c r="B3331" t="s">
        <v>3636</v>
      </c>
      <c r="C3331" s="7">
        <v>0.69082620961887797</v>
      </c>
      <c r="D3331" s="7">
        <v>1.86024799656646</v>
      </c>
      <c r="E3331" s="7">
        <v>1.61974785562006</v>
      </c>
      <c r="F3331" s="7">
        <v>0.75064117524262697</v>
      </c>
      <c r="G3331">
        <v>63542</v>
      </c>
      <c r="H3331" t="s">
        <v>20337</v>
      </c>
      <c r="I3331" t="s">
        <v>20336</v>
      </c>
      <c r="J3331" t="s">
        <v>20335</v>
      </c>
      <c r="K3331" t="s">
        <v>20334</v>
      </c>
      <c r="L3331" t="s">
        <v>20333</v>
      </c>
      <c r="M3331" t="s">
        <v>20332</v>
      </c>
      <c r="N3331" t="s">
        <v>35017</v>
      </c>
      <c r="O3331" t="s">
        <v>20331</v>
      </c>
      <c r="P3331" t="s">
        <v>20330</v>
      </c>
      <c r="Q3331" t="s">
        <v>20329</v>
      </c>
      <c r="R3331" t="s">
        <v>20328</v>
      </c>
      <c r="S3331" t="s">
        <v>20327</v>
      </c>
      <c r="T3331" t="s">
        <v>20326</v>
      </c>
      <c r="U3331" t="s">
        <v>20325</v>
      </c>
      <c r="V3331" t="s">
        <v>20324</v>
      </c>
      <c r="X3331">
        <v>85.5</v>
      </c>
      <c r="Y3331">
        <v>23.16</v>
      </c>
      <c r="Z3331">
        <v>58.69</v>
      </c>
      <c r="AA3331">
        <v>58.69</v>
      </c>
    </row>
    <row r="3332" spans="1:28" x14ac:dyDescent="0.3">
      <c r="A3332" t="s">
        <v>3424</v>
      </c>
      <c r="B3332" t="s">
        <v>3639</v>
      </c>
      <c r="C3332" s="7">
        <v>6.7140409700419204</v>
      </c>
      <c r="D3332" s="7">
        <v>7.1822114062661901</v>
      </c>
      <c r="E3332" s="7">
        <v>6.6302219127090796</v>
      </c>
      <c r="F3332" s="7">
        <v>4.2677491188242502</v>
      </c>
      <c r="G3332">
        <v>357568</v>
      </c>
      <c r="I3332" t="s">
        <v>35</v>
      </c>
      <c r="K3332" t="s">
        <v>35</v>
      </c>
      <c r="N3332" t="s">
        <v>35</v>
      </c>
      <c r="Q3332" t="s">
        <v>35</v>
      </c>
      <c r="S3332" t="s">
        <v>3425</v>
      </c>
      <c r="U3332" t="s">
        <v>35</v>
      </c>
      <c r="V3332" t="s">
        <v>3857</v>
      </c>
      <c r="X3332">
        <v>100</v>
      </c>
      <c r="Z3332">
        <v>73.08</v>
      </c>
      <c r="AA3332">
        <v>73.08</v>
      </c>
    </row>
    <row r="3333" spans="1:28" x14ac:dyDescent="0.3">
      <c r="A3333" t="s">
        <v>3426</v>
      </c>
      <c r="B3333" t="s">
        <v>3639</v>
      </c>
      <c r="C3333" s="7">
        <v>7.0960589279856698</v>
      </c>
      <c r="D3333" s="7">
        <v>7.2612522063213998</v>
      </c>
      <c r="E3333" s="7">
        <v>7.0453598052637396</v>
      </c>
      <c r="F3333" s="7">
        <v>4.7472508763544203</v>
      </c>
      <c r="G3333">
        <v>264782</v>
      </c>
      <c r="M3333" t="s">
        <v>3427</v>
      </c>
      <c r="N3333" t="s">
        <v>3428</v>
      </c>
      <c r="O3333" t="s">
        <v>3429</v>
      </c>
      <c r="P3333" t="s">
        <v>3430</v>
      </c>
      <c r="Q3333" t="s">
        <v>7156</v>
      </c>
      <c r="R3333" t="s">
        <v>3431</v>
      </c>
      <c r="S3333" t="s">
        <v>3432</v>
      </c>
      <c r="T3333" t="s">
        <v>598</v>
      </c>
      <c r="U3333" t="s">
        <v>599</v>
      </c>
      <c r="V3333" t="s">
        <v>3670</v>
      </c>
      <c r="X3333">
        <v>96.39</v>
      </c>
      <c r="Y3333">
        <v>40.82</v>
      </c>
      <c r="Z3333">
        <v>72.599999999999994</v>
      </c>
      <c r="AA3333">
        <v>72.599999999999994</v>
      </c>
    </row>
    <row r="3334" spans="1:28" x14ac:dyDescent="0.3">
      <c r="A3334" t="s">
        <v>3433</v>
      </c>
      <c r="B3334" t="s">
        <v>3630</v>
      </c>
      <c r="C3334" s="7">
        <v>8.1329217886103802</v>
      </c>
      <c r="D3334" s="7">
        <v>8.8848419723918095</v>
      </c>
      <c r="E3334" s="7">
        <v>6.9784424314158402</v>
      </c>
      <c r="F3334" s="7">
        <v>5.8632823638863796</v>
      </c>
      <c r="G3334">
        <v>264248</v>
      </c>
      <c r="H3334" t="s">
        <v>3028</v>
      </c>
      <c r="I3334" t="s">
        <v>3029</v>
      </c>
      <c r="J3334" t="s">
        <v>3030</v>
      </c>
      <c r="K3334" t="s">
        <v>3031</v>
      </c>
      <c r="L3334" t="s">
        <v>3032</v>
      </c>
      <c r="M3334" t="s">
        <v>3434</v>
      </c>
      <c r="N3334" t="s">
        <v>3435</v>
      </c>
      <c r="O3334" t="s">
        <v>3436</v>
      </c>
      <c r="P3334" t="s">
        <v>3437</v>
      </c>
      <c r="Q3334" t="s">
        <v>3435</v>
      </c>
      <c r="R3334" t="s">
        <v>3438</v>
      </c>
      <c r="S3334" t="s">
        <v>3439</v>
      </c>
      <c r="T3334" t="s">
        <v>3440</v>
      </c>
      <c r="U3334" t="s">
        <v>3441</v>
      </c>
      <c r="V3334" t="s">
        <v>3856</v>
      </c>
      <c r="X3334">
        <v>98.63</v>
      </c>
      <c r="Y3334">
        <v>38.18</v>
      </c>
      <c r="Z3334">
        <v>60.98</v>
      </c>
      <c r="AA3334">
        <v>60.98</v>
      </c>
    </row>
    <row r="3335" spans="1:28" x14ac:dyDescent="0.3">
      <c r="A3335" t="s">
        <v>20323</v>
      </c>
      <c r="B3335" t="s">
        <v>3631</v>
      </c>
      <c r="C3335" s="7">
        <v>-0.90519810468067896</v>
      </c>
      <c r="D3335" s="7">
        <v>-1.1014501281054201</v>
      </c>
      <c r="E3335" s="7">
        <v>-0.75546932637644604</v>
      </c>
      <c r="F3335" s="7">
        <v>0.69738921945931098</v>
      </c>
      <c r="G3335">
        <v>347640</v>
      </c>
      <c r="H3335" t="s">
        <v>106</v>
      </c>
      <c r="I3335" t="s">
        <v>107</v>
      </c>
      <c r="J3335" t="s">
        <v>108</v>
      </c>
      <c r="K3335" t="s">
        <v>109</v>
      </c>
      <c r="L3335" t="s">
        <v>110</v>
      </c>
      <c r="M3335" t="s">
        <v>20322</v>
      </c>
      <c r="N3335" t="s">
        <v>20321</v>
      </c>
      <c r="O3335" t="s">
        <v>20320</v>
      </c>
      <c r="P3335" t="s">
        <v>114</v>
      </c>
      <c r="Q3335" t="s">
        <v>115</v>
      </c>
      <c r="R3335" t="s">
        <v>20319</v>
      </c>
      <c r="S3335" t="s">
        <v>20318</v>
      </c>
      <c r="T3335" t="s">
        <v>114</v>
      </c>
      <c r="U3335" t="s">
        <v>115</v>
      </c>
      <c r="V3335" t="s">
        <v>20317</v>
      </c>
      <c r="W3335" t="s">
        <v>20316</v>
      </c>
      <c r="X3335">
        <v>95.92</v>
      </c>
      <c r="Y3335">
        <v>26.16</v>
      </c>
      <c r="Z3335">
        <v>57.41</v>
      </c>
      <c r="AA3335">
        <v>57.41</v>
      </c>
      <c r="AB3335">
        <v>77.78</v>
      </c>
    </row>
    <row r="3336" spans="1:28" x14ac:dyDescent="0.3">
      <c r="A3336" t="s">
        <v>16580</v>
      </c>
      <c r="B3336" t="s">
        <v>3631</v>
      </c>
      <c r="C3336" s="7">
        <v>-0.17378254058449399</v>
      </c>
      <c r="D3336" s="7">
        <v>-0.39201520628493203</v>
      </c>
      <c r="E3336" s="7">
        <v>-1.00469140231382</v>
      </c>
      <c r="F3336" s="7">
        <v>-0.43879949229436699</v>
      </c>
      <c r="G3336">
        <v>333102</v>
      </c>
      <c r="I3336" t="s">
        <v>35</v>
      </c>
      <c r="K3336" t="s">
        <v>35</v>
      </c>
      <c r="N3336" t="s">
        <v>35</v>
      </c>
      <c r="Q3336" t="s">
        <v>35</v>
      </c>
      <c r="U3336" t="s">
        <v>35</v>
      </c>
      <c r="X3336">
        <v>93.82</v>
      </c>
    </row>
    <row r="3337" spans="1:28" x14ac:dyDescent="0.3">
      <c r="A3337" t="s">
        <v>3442</v>
      </c>
      <c r="B3337" t="s">
        <v>3631</v>
      </c>
      <c r="C3337" s="7">
        <v>-3.5007076048723098</v>
      </c>
      <c r="D3337" s="7">
        <v>-2.4947476134342299</v>
      </c>
      <c r="E3337" s="7">
        <v>-1.36667889288089</v>
      </c>
      <c r="F3337" s="7">
        <v>-2.4703976568229402</v>
      </c>
      <c r="G3337">
        <v>357576</v>
      </c>
      <c r="S3337" t="s">
        <v>3443</v>
      </c>
      <c r="T3337" t="s">
        <v>3444</v>
      </c>
      <c r="U3337" t="s">
        <v>3445</v>
      </c>
      <c r="V3337" t="s">
        <v>3633</v>
      </c>
      <c r="X3337">
        <v>99.21</v>
      </c>
      <c r="Z3337">
        <v>30.77</v>
      </c>
      <c r="AA3337">
        <v>30.77</v>
      </c>
    </row>
    <row r="3338" spans="1:28" x14ac:dyDescent="0.3">
      <c r="A3338" t="s">
        <v>28206</v>
      </c>
      <c r="B3338" t="s">
        <v>3631</v>
      </c>
      <c r="C3338" s="7">
        <v>-1.06384945831583</v>
      </c>
      <c r="D3338" s="7">
        <v>-0.79593696363508404</v>
      </c>
      <c r="E3338" s="7">
        <v>-1.10064366678438</v>
      </c>
      <c r="F3338" s="7">
        <v>-1.0165820181076399</v>
      </c>
      <c r="G3338">
        <v>264196</v>
      </c>
      <c r="H3338" t="s">
        <v>28205</v>
      </c>
      <c r="I3338" t="s">
        <v>28204</v>
      </c>
      <c r="J3338" t="s">
        <v>28203</v>
      </c>
      <c r="K3338" t="s">
        <v>28202</v>
      </c>
      <c r="L3338" t="s">
        <v>28201</v>
      </c>
      <c r="M3338" t="s">
        <v>28200</v>
      </c>
      <c r="N3338" t="s">
        <v>23487</v>
      </c>
      <c r="O3338" t="s">
        <v>28199</v>
      </c>
      <c r="P3338" t="s">
        <v>23485</v>
      </c>
      <c r="Q3338" t="s">
        <v>34751</v>
      </c>
      <c r="S3338" t="s">
        <v>28198</v>
      </c>
      <c r="T3338" t="s">
        <v>816</v>
      </c>
      <c r="U3338" t="s">
        <v>8827</v>
      </c>
      <c r="V3338" t="s">
        <v>28197</v>
      </c>
      <c r="X3338">
        <v>100</v>
      </c>
      <c r="Y3338">
        <v>46.34</v>
      </c>
      <c r="Z3338">
        <v>66.67</v>
      </c>
      <c r="AA3338">
        <v>66.67</v>
      </c>
    </row>
    <row r="3339" spans="1:28" x14ac:dyDescent="0.3">
      <c r="A3339" t="s">
        <v>28196</v>
      </c>
      <c r="B3339" t="s">
        <v>3631</v>
      </c>
      <c r="C3339" s="7">
        <v>-1.4966314230831499</v>
      </c>
      <c r="D3339" s="7">
        <v>-1.85274281634053</v>
      </c>
      <c r="E3339" s="7">
        <v>-0.85341039581488998</v>
      </c>
      <c r="F3339" s="7">
        <v>-1.4181256368678099</v>
      </c>
      <c r="G3339">
        <v>263297</v>
      </c>
      <c r="H3339" t="s">
        <v>20443</v>
      </c>
      <c r="I3339" t="s">
        <v>20442</v>
      </c>
      <c r="J3339" t="s">
        <v>20441</v>
      </c>
      <c r="K3339" t="s">
        <v>20440</v>
      </c>
      <c r="L3339" t="s">
        <v>20439</v>
      </c>
      <c r="M3339" t="s">
        <v>20438</v>
      </c>
      <c r="N3339" t="s">
        <v>20437</v>
      </c>
      <c r="O3339" t="s">
        <v>20436</v>
      </c>
      <c r="P3339" t="s">
        <v>20434</v>
      </c>
      <c r="Q3339" t="s">
        <v>20433</v>
      </c>
      <c r="S3339" t="s">
        <v>28195</v>
      </c>
      <c r="T3339" t="s">
        <v>20434</v>
      </c>
      <c r="U3339" t="s">
        <v>20433</v>
      </c>
      <c r="V3339" t="s">
        <v>28194</v>
      </c>
      <c r="X3339">
        <v>100</v>
      </c>
      <c r="Y3339">
        <v>31.27</v>
      </c>
      <c r="Z3339">
        <v>35.58</v>
      </c>
      <c r="AA3339">
        <v>35.58</v>
      </c>
    </row>
    <row r="3340" spans="1:28" x14ac:dyDescent="0.3">
      <c r="A3340" t="s">
        <v>3446</v>
      </c>
      <c r="B3340" t="s">
        <v>3636</v>
      </c>
      <c r="C3340" s="7">
        <v>2.4792550405719598</v>
      </c>
      <c r="D3340" s="7">
        <v>3.3207256953623601</v>
      </c>
      <c r="E3340" s="7">
        <v>3.25432695769342</v>
      </c>
      <c r="F3340" s="7">
        <v>3.61466084948536</v>
      </c>
      <c r="G3340">
        <v>352900</v>
      </c>
      <c r="M3340" t="s">
        <v>3447</v>
      </c>
      <c r="N3340" t="s">
        <v>3448</v>
      </c>
      <c r="O3340" t="s">
        <v>3449</v>
      </c>
      <c r="P3340" t="s">
        <v>3450</v>
      </c>
      <c r="Q3340" t="s">
        <v>7155</v>
      </c>
      <c r="R3340" t="s">
        <v>3451</v>
      </c>
      <c r="S3340" t="s">
        <v>3452</v>
      </c>
      <c r="V3340" t="s">
        <v>3669</v>
      </c>
      <c r="X3340">
        <v>100</v>
      </c>
      <c r="Y3340">
        <v>34.090000000000003</v>
      </c>
      <c r="Z3340">
        <v>37.119999999999997</v>
      </c>
      <c r="AA3340">
        <v>37.119999999999997</v>
      </c>
    </row>
    <row r="3341" spans="1:28" x14ac:dyDescent="0.3">
      <c r="A3341" t="s">
        <v>20315</v>
      </c>
      <c r="B3341" t="s">
        <v>3631</v>
      </c>
      <c r="C3341" s="7">
        <v>-0.51021779277264701</v>
      </c>
      <c r="D3341" s="7">
        <v>-1.1196810568308699</v>
      </c>
      <c r="E3341" s="7">
        <v>-0.57676010186989002</v>
      </c>
      <c r="F3341" s="7">
        <v>0.67951082966460197</v>
      </c>
      <c r="G3341">
        <v>280920</v>
      </c>
      <c r="H3341" t="s">
        <v>20314</v>
      </c>
      <c r="I3341" t="s">
        <v>20313</v>
      </c>
      <c r="J3341" t="s">
        <v>20312</v>
      </c>
      <c r="K3341" t="s">
        <v>20311</v>
      </c>
      <c r="L3341" t="s">
        <v>20310</v>
      </c>
      <c r="M3341" t="s">
        <v>20309</v>
      </c>
      <c r="N3341" t="s">
        <v>20308</v>
      </c>
      <c r="P3341" t="s">
        <v>16845</v>
      </c>
      <c r="Q3341" t="s">
        <v>16844</v>
      </c>
      <c r="S3341" t="s">
        <v>20307</v>
      </c>
      <c r="T3341" t="s">
        <v>20306</v>
      </c>
      <c r="U3341" t="s">
        <v>20305</v>
      </c>
      <c r="V3341" t="s">
        <v>20304</v>
      </c>
      <c r="W3341" t="s">
        <v>20303</v>
      </c>
      <c r="X3341">
        <v>100</v>
      </c>
      <c r="Y3341">
        <v>48.6</v>
      </c>
      <c r="Z3341">
        <v>83.21</v>
      </c>
      <c r="AA3341">
        <v>83.21</v>
      </c>
      <c r="AB3341">
        <v>80.22</v>
      </c>
    </row>
    <row r="3342" spans="1:28" x14ac:dyDescent="0.3">
      <c r="A3342" t="s">
        <v>3453</v>
      </c>
      <c r="B3342" t="s">
        <v>3636</v>
      </c>
      <c r="C3342" s="7">
        <v>2.8370942436746001</v>
      </c>
      <c r="D3342" s="7">
        <v>3.8406469142362698</v>
      </c>
      <c r="E3342" s="7">
        <v>3.5660407915107899</v>
      </c>
      <c r="F3342" s="7">
        <v>2.21184106164044</v>
      </c>
      <c r="G3342">
        <v>45394</v>
      </c>
      <c r="H3342" t="s">
        <v>1274</v>
      </c>
      <c r="I3342" t="s">
        <v>1275</v>
      </c>
      <c r="J3342" t="s">
        <v>1276</v>
      </c>
      <c r="K3342" t="s">
        <v>1277</v>
      </c>
      <c r="L3342" t="s">
        <v>1278</v>
      </c>
      <c r="M3342" t="s">
        <v>3454</v>
      </c>
      <c r="N3342" t="s">
        <v>3455</v>
      </c>
      <c r="O3342" t="s">
        <v>3456</v>
      </c>
      <c r="P3342" t="s">
        <v>3457</v>
      </c>
      <c r="Q3342" t="s">
        <v>3458</v>
      </c>
      <c r="R3342" t="s">
        <v>3459</v>
      </c>
      <c r="S3342" t="s">
        <v>3460</v>
      </c>
      <c r="T3342" t="s">
        <v>2057</v>
      </c>
      <c r="U3342" t="s">
        <v>2058</v>
      </c>
      <c r="V3342" t="s">
        <v>3855</v>
      </c>
      <c r="X3342">
        <v>95.11</v>
      </c>
      <c r="Y3342">
        <v>28.05</v>
      </c>
      <c r="Z3342">
        <v>67.569999999999993</v>
      </c>
      <c r="AA3342">
        <v>67.569999999999993</v>
      </c>
    </row>
    <row r="3343" spans="1:28" x14ac:dyDescent="0.3">
      <c r="A3343" t="s">
        <v>16579</v>
      </c>
      <c r="B3343" t="s">
        <v>3631</v>
      </c>
      <c r="C3343" s="7">
        <v>-0.94341306295449301</v>
      </c>
      <c r="D3343" s="7">
        <v>-0.98832633509781898</v>
      </c>
      <c r="E3343" s="7">
        <v>-1.0932884469364501</v>
      </c>
      <c r="F3343" s="7">
        <v>-0.77365133742510706</v>
      </c>
      <c r="G3343">
        <v>45563</v>
      </c>
      <c r="H3343" t="s">
        <v>474</v>
      </c>
      <c r="I3343" t="s">
        <v>475</v>
      </c>
      <c r="J3343" t="s">
        <v>16578</v>
      </c>
      <c r="K3343" t="s">
        <v>16577</v>
      </c>
      <c r="L3343" t="s">
        <v>478</v>
      </c>
      <c r="M3343" t="s">
        <v>16576</v>
      </c>
      <c r="N3343" t="s">
        <v>16575</v>
      </c>
      <c r="O3343" t="s">
        <v>16574</v>
      </c>
      <c r="P3343" t="s">
        <v>16573</v>
      </c>
      <c r="Q3343" t="s">
        <v>16572</v>
      </c>
      <c r="R3343" t="s">
        <v>16571</v>
      </c>
      <c r="S3343" t="s">
        <v>16570</v>
      </c>
      <c r="T3343" t="s">
        <v>16569</v>
      </c>
      <c r="U3343" t="s">
        <v>16568</v>
      </c>
      <c r="V3343" t="s">
        <v>16567</v>
      </c>
      <c r="X3343">
        <v>91.7</v>
      </c>
      <c r="Y3343">
        <v>29.13</v>
      </c>
      <c r="Z3343">
        <v>39.92</v>
      </c>
      <c r="AA3343">
        <v>39.92</v>
      </c>
    </row>
    <row r="3344" spans="1:28" x14ac:dyDescent="0.3">
      <c r="A3344" t="s">
        <v>28193</v>
      </c>
      <c r="B3344" t="s">
        <v>3631</v>
      </c>
      <c r="C3344" s="7">
        <v>-1.37284231288341</v>
      </c>
      <c r="D3344" s="7">
        <v>-1.3425831487120801</v>
      </c>
      <c r="E3344" s="7">
        <v>-1.3122919349784401</v>
      </c>
      <c r="F3344" s="7">
        <v>-1.2021242744767699</v>
      </c>
      <c r="G3344">
        <v>45665</v>
      </c>
      <c r="M3344" t="s">
        <v>28192</v>
      </c>
      <c r="N3344" t="s">
        <v>28191</v>
      </c>
      <c r="O3344" t="s">
        <v>28190</v>
      </c>
      <c r="P3344" t="s">
        <v>3478</v>
      </c>
      <c r="Q3344" t="s">
        <v>8934</v>
      </c>
      <c r="R3344" t="s">
        <v>28189</v>
      </c>
      <c r="S3344" t="s">
        <v>28188</v>
      </c>
      <c r="V3344" t="s">
        <v>28187</v>
      </c>
      <c r="X3344">
        <v>100</v>
      </c>
      <c r="Y3344">
        <v>41.03</v>
      </c>
      <c r="Z3344">
        <v>58.78</v>
      </c>
      <c r="AA3344">
        <v>58.78</v>
      </c>
    </row>
    <row r="3345" spans="1:28" x14ac:dyDescent="0.3">
      <c r="A3345" t="s">
        <v>3461</v>
      </c>
      <c r="B3345" t="s">
        <v>3636</v>
      </c>
      <c r="C3345" s="7">
        <v>2.20777866854288</v>
      </c>
      <c r="D3345" s="7">
        <v>2.4005115472968201</v>
      </c>
      <c r="E3345" s="7">
        <v>1.808639520656</v>
      </c>
      <c r="F3345" s="7">
        <v>3.3488470886036601</v>
      </c>
      <c r="G3345">
        <v>333165</v>
      </c>
      <c r="H3345" t="s">
        <v>1236</v>
      </c>
      <c r="I3345" t="s">
        <v>7143</v>
      </c>
      <c r="J3345" t="s">
        <v>577</v>
      </c>
      <c r="K3345" t="s">
        <v>7142</v>
      </c>
      <c r="L3345" t="s">
        <v>8888</v>
      </c>
      <c r="S3345" t="s">
        <v>3462</v>
      </c>
      <c r="V3345" t="s">
        <v>3854</v>
      </c>
      <c r="X3345">
        <v>100</v>
      </c>
      <c r="Z3345">
        <v>37.840000000000003</v>
      </c>
      <c r="AA3345">
        <v>37.840000000000003</v>
      </c>
    </row>
    <row r="3346" spans="1:28" x14ac:dyDescent="0.3">
      <c r="A3346" t="s">
        <v>12094</v>
      </c>
      <c r="B3346" t="s">
        <v>3636</v>
      </c>
      <c r="C3346" s="7">
        <v>0.71314650184568595</v>
      </c>
      <c r="D3346" s="7">
        <v>0.28761764967397002</v>
      </c>
      <c r="E3346" s="7">
        <v>-0.337032026608173</v>
      </c>
      <c r="F3346" s="7">
        <v>1.2440135721511101</v>
      </c>
      <c r="G3346">
        <v>326712</v>
      </c>
      <c r="I3346" t="s">
        <v>35</v>
      </c>
      <c r="K3346" t="s">
        <v>35</v>
      </c>
      <c r="N3346" t="s">
        <v>35</v>
      </c>
      <c r="Q3346" t="s">
        <v>35</v>
      </c>
      <c r="U3346" t="s">
        <v>35</v>
      </c>
      <c r="V3346" t="s">
        <v>12093</v>
      </c>
      <c r="X3346">
        <v>100</v>
      </c>
      <c r="Z3346">
        <v>30.68</v>
      </c>
    </row>
    <row r="3347" spans="1:28" x14ac:dyDescent="0.3">
      <c r="A3347" t="s">
        <v>28186</v>
      </c>
      <c r="B3347" t="s">
        <v>3631</v>
      </c>
      <c r="C3347" s="7">
        <v>-1.24636918390935</v>
      </c>
      <c r="D3347" s="7">
        <v>-0.334008532386255</v>
      </c>
      <c r="E3347" s="7">
        <v>0.24941641814888599</v>
      </c>
      <c r="F3347" s="7">
        <v>-0.91651270829773201</v>
      </c>
      <c r="G3347">
        <v>352921</v>
      </c>
      <c r="J3347" t="s">
        <v>28185</v>
      </c>
      <c r="K3347" t="s">
        <v>28184</v>
      </c>
      <c r="L3347" t="s">
        <v>28183</v>
      </c>
      <c r="M3347" t="s">
        <v>28182</v>
      </c>
      <c r="N3347" t="s">
        <v>28181</v>
      </c>
      <c r="O3347" t="s">
        <v>28180</v>
      </c>
      <c r="P3347" t="s">
        <v>12775</v>
      </c>
      <c r="Q3347" t="s">
        <v>12774</v>
      </c>
      <c r="R3347" t="s">
        <v>28179</v>
      </c>
      <c r="S3347" t="s">
        <v>28178</v>
      </c>
      <c r="T3347" t="s">
        <v>12775</v>
      </c>
      <c r="U3347" t="s">
        <v>12774</v>
      </c>
      <c r="V3347" t="s">
        <v>28177</v>
      </c>
      <c r="W3347" t="s">
        <v>28176</v>
      </c>
      <c r="X3347">
        <v>98</v>
      </c>
      <c r="Y3347">
        <v>24.28</v>
      </c>
      <c r="Z3347">
        <v>72.41</v>
      </c>
      <c r="AA3347">
        <v>72.41</v>
      </c>
      <c r="AB3347">
        <v>72.19</v>
      </c>
    </row>
    <row r="3348" spans="1:28" x14ac:dyDescent="0.3">
      <c r="A3348" t="s">
        <v>3463</v>
      </c>
      <c r="B3348" t="s">
        <v>3636</v>
      </c>
      <c r="C3348" s="7">
        <v>3.1821501519408399</v>
      </c>
      <c r="D3348" s="7">
        <v>4.0335869488246798</v>
      </c>
      <c r="E3348" s="7">
        <v>3.5233239858324801</v>
      </c>
      <c r="F3348" s="7">
        <v>3.3668742300026602</v>
      </c>
      <c r="G3348">
        <v>72789</v>
      </c>
      <c r="S3348" t="s">
        <v>3464</v>
      </c>
      <c r="T3348" t="s">
        <v>3465</v>
      </c>
      <c r="U3348" t="s">
        <v>3466</v>
      </c>
      <c r="V3348" t="s">
        <v>3632</v>
      </c>
      <c r="X3348">
        <v>100</v>
      </c>
      <c r="Z3348">
        <v>40</v>
      </c>
      <c r="AA3348">
        <v>40</v>
      </c>
    </row>
    <row r="3349" spans="1:28" x14ac:dyDescent="0.3">
      <c r="A3349" t="s">
        <v>3467</v>
      </c>
      <c r="B3349" t="s">
        <v>3636</v>
      </c>
      <c r="C3349" s="7">
        <v>1.65909912010952</v>
      </c>
      <c r="D3349" s="7">
        <v>3.4786122816109999</v>
      </c>
      <c r="E3349" s="7">
        <v>2.3105410513701701</v>
      </c>
      <c r="F3349" s="7">
        <v>2.48424897783095</v>
      </c>
      <c r="G3349">
        <v>352926</v>
      </c>
      <c r="H3349" t="s">
        <v>3468</v>
      </c>
      <c r="I3349" t="s">
        <v>3469</v>
      </c>
      <c r="J3349" t="s">
        <v>3470</v>
      </c>
      <c r="K3349" t="s">
        <v>5387</v>
      </c>
      <c r="L3349" t="s">
        <v>3471</v>
      </c>
      <c r="M3349" t="s">
        <v>3472</v>
      </c>
      <c r="N3349" t="s">
        <v>3473</v>
      </c>
      <c r="O3349" t="s">
        <v>3474</v>
      </c>
      <c r="P3349" t="s">
        <v>3475</v>
      </c>
      <c r="Q3349" t="s">
        <v>8933</v>
      </c>
      <c r="R3349" t="s">
        <v>3476</v>
      </c>
      <c r="S3349" t="s">
        <v>3477</v>
      </c>
      <c r="T3349" t="s">
        <v>3478</v>
      </c>
      <c r="U3349" t="s">
        <v>8934</v>
      </c>
      <c r="V3349" t="s">
        <v>3853</v>
      </c>
      <c r="X3349">
        <v>100</v>
      </c>
      <c r="Y3349">
        <v>62.96</v>
      </c>
      <c r="Z3349">
        <v>73.81</v>
      </c>
      <c r="AA3349">
        <v>73.81</v>
      </c>
    </row>
    <row r="3350" spans="1:28" x14ac:dyDescent="0.3">
      <c r="A3350" t="s">
        <v>28175</v>
      </c>
      <c r="B3350" t="s">
        <v>3631</v>
      </c>
      <c r="C3350" s="7">
        <v>-1.1292050670257701</v>
      </c>
      <c r="D3350" s="7">
        <v>-1.00876288886332</v>
      </c>
      <c r="E3350" s="7">
        <v>-1.2343032171598101</v>
      </c>
      <c r="F3350" s="7">
        <v>-1.0070023511577999</v>
      </c>
      <c r="G3350">
        <v>341948</v>
      </c>
      <c r="H3350" t="s">
        <v>28174</v>
      </c>
      <c r="I3350" t="s">
        <v>28173</v>
      </c>
      <c r="J3350" t="s">
        <v>21981</v>
      </c>
      <c r="K3350" t="s">
        <v>21980</v>
      </c>
      <c r="L3350" t="s">
        <v>21979</v>
      </c>
      <c r="M3350" t="s">
        <v>28172</v>
      </c>
      <c r="N3350" t="s">
        <v>28171</v>
      </c>
      <c r="O3350" t="s">
        <v>28170</v>
      </c>
      <c r="P3350" t="s">
        <v>21974</v>
      </c>
      <c r="Q3350" t="s">
        <v>21973</v>
      </c>
      <c r="S3350" t="s">
        <v>28169</v>
      </c>
      <c r="T3350" t="s">
        <v>28168</v>
      </c>
      <c r="U3350" t="s">
        <v>28167</v>
      </c>
      <c r="V3350" t="s">
        <v>28166</v>
      </c>
      <c r="X3350">
        <v>100</v>
      </c>
      <c r="Y3350">
        <v>50.33</v>
      </c>
      <c r="Z3350">
        <v>69.78</v>
      </c>
      <c r="AA3350">
        <v>69.78</v>
      </c>
    </row>
    <row r="3351" spans="1:28" x14ac:dyDescent="0.3">
      <c r="A3351" t="s">
        <v>3479</v>
      </c>
      <c r="B3351" t="s">
        <v>3636</v>
      </c>
      <c r="C3351" s="7">
        <v>2.8350856981806198</v>
      </c>
      <c r="D3351" s="7">
        <v>2.9149644811156299</v>
      </c>
      <c r="E3351" s="7">
        <v>1.51364549882516</v>
      </c>
      <c r="F3351" s="7">
        <v>4.2087470110804901</v>
      </c>
      <c r="G3351">
        <v>357599</v>
      </c>
      <c r="M3351" t="s">
        <v>3480</v>
      </c>
      <c r="N3351" t="s">
        <v>3481</v>
      </c>
      <c r="O3351" t="s">
        <v>3482</v>
      </c>
      <c r="P3351" t="s">
        <v>3483</v>
      </c>
      <c r="Q3351" t="s">
        <v>3484</v>
      </c>
      <c r="S3351" t="s">
        <v>3485</v>
      </c>
      <c r="T3351" t="s">
        <v>364</v>
      </c>
      <c r="U3351" t="s">
        <v>3553</v>
      </c>
      <c r="V3351" t="s">
        <v>3668</v>
      </c>
      <c r="X3351">
        <v>100</v>
      </c>
      <c r="Y3351">
        <v>50</v>
      </c>
      <c r="Z3351">
        <v>54.48</v>
      </c>
      <c r="AA3351">
        <v>54.48</v>
      </c>
    </row>
    <row r="3352" spans="1:28" x14ac:dyDescent="0.3">
      <c r="A3352" t="s">
        <v>28165</v>
      </c>
      <c r="B3352" t="s">
        <v>3631</v>
      </c>
      <c r="C3352" s="7">
        <v>-1.2440168902328901</v>
      </c>
      <c r="D3352" s="7">
        <v>-1.5581101363130201</v>
      </c>
      <c r="E3352" s="7">
        <v>-0.98423938345842799</v>
      </c>
      <c r="F3352" s="7">
        <v>-1.0301000556233899</v>
      </c>
      <c r="G3352">
        <v>341961</v>
      </c>
      <c r="H3352" t="s">
        <v>4778</v>
      </c>
      <c r="I3352" t="s">
        <v>4777</v>
      </c>
      <c r="J3352" t="s">
        <v>1242</v>
      </c>
      <c r="K3352" t="s">
        <v>1243</v>
      </c>
      <c r="L3352" t="s">
        <v>3541</v>
      </c>
      <c r="M3352" t="s">
        <v>1225</v>
      </c>
      <c r="N3352" t="s">
        <v>4774</v>
      </c>
      <c r="P3352" t="s">
        <v>256</v>
      </c>
      <c r="Q3352" t="s">
        <v>3518</v>
      </c>
      <c r="S3352" t="s">
        <v>28164</v>
      </c>
      <c r="T3352" t="s">
        <v>28163</v>
      </c>
      <c r="U3352" t="s">
        <v>34752</v>
      </c>
      <c r="V3352" t="s">
        <v>28162</v>
      </c>
      <c r="X3352">
        <v>97.07</v>
      </c>
      <c r="Y3352">
        <v>27.8</v>
      </c>
      <c r="Z3352">
        <v>77.59</v>
      </c>
      <c r="AA3352">
        <v>77.59</v>
      </c>
    </row>
    <row r="3353" spans="1:28" x14ac:dyDescent="0.3">
      <c r="A3353" t="s">
        <v>28161</v>
      </c>
      <c r="B3353" t="s">
        <v>3636</v>
      </c>
      <c r="C3353" s="7">
        <v>1.26183725768013</v>
      </c>
      <c r="D3353" s="7">
        <v>-1.02111090200884</v>
      </c>
      <c r="E3353" s="7">
        <v>1.7255407333068999</v>
      </c>
      <c r="F3353" s="7">
        <v>1.33712785850906</v>
      </c>
      <c r="G3353">
        <v>323706</v>
      </c>
      <c r="I3353" t="s">
        <v>35</v>
      </c>
      <c r="K3353" t="s">
        <v>35</v>
      </c>
      <c r="N3353" t="s">
        <v>35</v>
      </c>
      <c r="Q3353" t="s">
        <v>35</v>
      </c>
      <c r="U3353" t="s">
        <v>35</v>
      </c>
    </row>
    <row r="3354" spans="1:28" x14ac:dyDescent="0.3">
      <c r="A3354" t="s">
        <v>28160</v>
      </c>
      <c r="B3354" t="s">
        <v>3636</v>
      </c>
      <c r="C3354" s="7">
        <v>1.0237989461783099</v>
      </c>
      <c r="D3354" s="7">
        <v>-0.44039060416046999</v>
      </c>
      <c r="E3354" s="7">
        <v>0.22721113856752101</v>
      </c>
      <c r="F3354" s="7">
        <v>0.86423918169899505</v>
      </c>
      <c r="G3354">
        <v>263817</v>
      </c>
      <c r="H3354" t="s">
        <v>28159</v>
      </c>
      <c r="I3354" t="s">
        <v>28158</v>
      </c>
      <c r="J3354" t="s">
        <v>28157</v>
      </c>
      <c r="K3354" t="s">
        <v>28156</v>
      </c>
      <c r="L3354" t="s">
        <v>28155</v>
      </c>
      <c r="M3354" t="s">
        <v>28154</v>
      </c>
      <c r="N3354" t="s">
        <v>28153</v>
      </c>
      <c r="O3354" t="s">
        <v>28152</v>
      </c>
      <c r="P3354" t="s">
        <v>2057</v>
      </c>
      <c r="Q3354" t="s">
        <v>2058</v>
      </c>
      <c r="R3354" t="s">
        <v>28151</v>
      </c>
      <c r="S3354" t="s">
        <v>28150</v>
      </c>
      <c r="T3354" t="s">
        <v>2057</v>
      </c>
      <c r="U3354" t="s">
        <v>2058</v>
      </c>
      <c r="V3354" t="s">
        <v>28149</v>
      </c>
      <c r="X3354">
        <v>100</v>
      </c>
      <c r="Y3354">
        <v>39.4</v>
      </c>
      <c r="Z3354">
        <v>78.61</v>
      </c>
      <c r="AA3354">
        <v>78.61</v>
      </c>
    </row>
    <row r="3355" spans="1:28" x14ac:dyDescent="0.3">
      <c r="A3355" t="s">
        <v>12092</v>
      </c>
      <c r="B3355" t="s">
        <v>3631</v>
      </c>
      <c r="C3355" s="7">
        <v>-0.24504918297709899</v>
      </c>
      <c r="D3355" s="7">
        <v>-0.84961642848269303</v>
      </c>
      <c r="E3355" s="7">
        <v>0.854098442760716</v>
      </c>
      <c r="F3355" s="7">
        <v>-1.7005294084101501</v>
      </c>
      <c r="G3355">
        <v>46598</v>
      </c>
      <c r="H3355" t="s">
        <v>106</v>
      </c>
      <c r="I3355" t="s">
        <v>107</v>
      </c>
      <c r="J3355" t="s">
        <v>108</v>
      </c>
      <c r="K3355" t="s">
        <v>109</v>
      </c>
      <c r="L3355" t="s">
        <v>110</v>
      </c>
      <c r="M3355" t="s">
        <v>12091</v>
      </c>
      <c r="N3355" t="s">
        <v>12090</v>
      </c>
      <c r="O3355" t="s">
        <v>12089</v>
      </c>
      <c r="P3355" t="s">
        <v>213</v>
      </c>
      <c r="Q3355" t="s">
        <v>214</v>
      </c>
      <c r="R3355" t="s">
        <v>12088</v>
      </c>
      <c r="S3355" t="s">
        <v>12087</v>
      </c>
      <c r="T3355" t="s">
        <v>114</v>
      </c>
      <c r="U3355" t="s">
        <v>115</v>
      </c>
      <c r="V3355" t="s">
        <v>12086</v>
      </c>
      <c r="X3355">
        <v>99</v>
      </c>
      <c r="Y3355">
        <v>28.57</v>
      </c>
      <c r="Z3355">
        <v>45.37</v>
      </c>
      <c r="AA3355">
        <v>45.37</v>
      </c>
    </row>
    <row r="3356" spans="1:28" x14ac:dyDescent="0.3">
      <c r="A3356" t="s">
        <v>12085</v>
      </c>
      <c r="B3356" t="s">
        <v>3631</v>
      </c>
      <c r="C3356" s="7">
        <v>-0.48252262607518998</v>
      </c>
      <c r="D3356" s="7">
        <v>0.90615236989575398</v>
      </c>
      <c r="E3356" s="7">
        <v>0.72086867210928895</v>
      </c>
      <c r="F3356" s="7">
        <v>-1.5376539418050399</v>
      </c>
      <c r="G3356">
        <v>263744</v>
      </c>
      <c r="I3356" t="s">
        <v>35</v>
      </c>
      <c r="K3356" t="s">
        <v>35</v>
      </c>
      <c r="N3356" t="s">
        <v>35</v>
      </c>
      <c r="Q3356" t="s">
        <v>35</v>
      </c>
      <c r="U3356" t="s">
        <v>35</v>
      </c>
    </row>
    <row r="3357" spans="1:28" x14ac:dyDescent="0.3">
      <c r="A3357" t="s">
        <v>4150</v>
      </c>
      <c r="B3357" t="s">
        <v>3636</v>
      </c>
      <c r="C3357" s="7">
        <v>-9.1840906446839704E-2</v>
      </c>
      <c r="D3357" s="7">
        <v>0.65581635462832799</v>
      </c>
      <c r="E3357" s="7">
        <v>-0.63989221502016802</v>
      </c>
      <c r="F3357" s="7">
        <v>2.17315717610074</v>
      </c>
      <c r="G3357">
        <v>67639</v>
      </c>
      <c r="J3357" t="s">
        <v>2835</v>
      </c>
      <c r="K3357" t="s">
        <v>2836</v>
      </c>
      <c r="L3357" t="s">
        <v>2837</v>
      </c>
    </row>
    <row r="3358" spans="1:28" x14ac:dyDescent="0.3">
      <c r="A3358" t="s">
        <v>28148</v>
      </c>
      <c r="B3358" t="s">
        <v>3636</v>
      </c>
      <c r="C3358" s="7">
        <v>1.5571828875738001</v>
      </c>
      <c r="D3358" s="7">
        <v>1.0681630169055001</v>
      </c>
      <c r="E3358" s="7">
        <v>1.3518821040314699</v>
      </c>
      <c r="F3358" s="7">
        <v>0.96665159378899601</v>
      </c>
      <c r="G3358">
        <v>46549</v>
      </c>
      <c r="I3358" t="s">
        <v>35</v>
      </c>
      <c r="K3358" t="s">
        <v>35</v>
      </c>
      <c r="N3358" t="s">
        <v>35</v>
      </c>
      <c r="Q3358" t="s">
        <v>35</v>
      </c>
      <c r="U3358" t="s">
        <v>35</v>
      </c>
    </row>
    <row r="3359" spans="1:28" x14ac:dyDescent="0.3">
      <c r="A3359" t="s">
        <v>4149</v>
      </c>
      <c r="B3359" t="s">
        <v>3636</v>
      </c>
      <c r="C3359" s="7">
        <v>0.444754434831243</v>
      </c>
      <c r="D3359" s="7">
        <v>0.93709829992189997</v>
      </c>
      <c r="E3359" s="7">
        <v>0.748542892527712</v>
      </c>
      <c r="F3359" s="7">
        <v>2.1383128656077299</v>
      </c>
      <c r="G3359">
        <v>264662</v>
      </c>
      <c r="H3359" t="s">
        <v>1570</v>
      </c>
      <c r="I3359" t="s">
        <v>1571</v>
      </c>
      <c r="J3359" t="s">
        <v>1572</v>
      </c>
      <c r="K3359" t="s">
        <v>1573</v>
      </c>
      <c r="L3359" t="s">
        <v>1574</v>
      </c>
      <c r="M3359" t="s">
        <v>4148</v>
      </c>
      <c r="N3359" t="s">
        <v>4147</v>
      </c>
      <c r="O3359" t="s">
        <v>4146</v>
      </c>
      <c r="P3359" t="s">
        <v>4145</v>
      </c>
      <c r="Q3359" t="s">
        <v>4144</v>
      </c>
      <c r="R3359" t="s">
        <v>4143</v>
      </c>
      <c r="S3359" t="s">
        <v>4142</v>
      </c>
      <c r="T3359" t="s">
        <v>1578</v>
      </c>
      <c r="U3359" t="s">
        <v>1579</v>
      </c>
      <c r="V3359" t="s">
        <v>4141</v>
      </c>
      <c r="X3359">
        <v>100</v>
      </c>
      <c r="Y3359">
        <v>30.15</v>
      </c>
      <c r="Z3359">
        <v>59.58</v>
      </c>
      <c r="AA3359">
        <v>59.58</v>
      </c>
    </row>
    <row r="3360" spans="1:28" x14ac:dyDescent="0.3">
      <c r="A3360" t="s">
        <v>12084</v>
      </c>
      <c r="B3360" t="s">
        <v>3636</v>
      </c>
      <c r="C3360" s="7">
        <v>0.75012200940771301</v>
      </c>
      <c r="D3360" s="7">
        <v>-0.467451591244263</v>
      </c>
      <c r="E3360" s="7">
        <v>0.60719528498577402</v>
      </c>
      <c r="F3360" s="7">
        <v>1.0504746779236001</v>
      </c>
      <c r="G3360">
        <v>333210</v>
      </c>
      <c r="H3360" t="s">
        <v>170</v>
      </c>
      <c r="I3360" t="s">
        <v>171</v>
      </c>
      <c r="J3360" t="s">
        <v>657</v>
      </c>
      <c r="K3360" t="s">
        <v>658</v>
      </c>
      <c r="L3360" t="s">
        <v>659</v>
      </c>
      <c r="M3360" t="s">
        <v>12083</v>
      </c>
      <c r="N3360" t="s">
        <v>12082</v>
      </c>
      <c r="O3360" t="s">
        <v>12081</v>
      </c>
      <c r="P3360" t="s">
        <v>178</v>
      </c>
      <c r="Q3360" t="s">
        <v>3520</v>
      </c>
      <c r="S3360" t="s">
        <v>12080</v>
      </c>
      <c r="T3360" t="s">
        <v>178</v>
      </c>
      <c r="U3360" t="s">
        <v>3520</v>
      </c>
      <c r="V3360" t="s">
        <v>12079</v>
      </c>
      <c r="W3360" t="s">
        <v>12078</v>
      </c>
      <c r="X3360">
        <v>100</v>
      </c>
      <c r="Y3360">
        <v>34.07</v>
      </c>
      <c r="Z3360">
        <v>81.19</v>
      </c>
      <c r="AA3360">
        <v>81.19</v>
      </c>
      <c r="AB3360">
        <v>100</v>
      </c>
    </row>
    <row r="3361" spans="1:28" x14ac:dyDescent="0.3">
      <c r="A3361" t="s">
        <v>28147</v>
      </c>
      <c r="B3361" t="s">
        <v>3636</v>
      </c>
      <c r="C3361" s="7">
        <v>1.4488634575606401</v>
      </c>
      <c r="D3361" s="7">
        <v>-0.30846777638131401</v>
      </c>
      <c r="E3361" s="7">
        <v>0.74944398389562294</v>
      </c>
      <c r="F3361" s="7">
        <v>1.9440121148062599</v>
      </c>
      <c r="G3361">
        <v>341980</v>
      </c>
      <c r="H3361" t="s">
        <v>38</v>
      </c>
      <c r="I3361" t="s">
        <v>5026</v>
      </c>
      <c r="J3361" t="s">
        <v>691</v>
      </c>
      <c r="K3361" t="s">
        <v>4023</v>
      </c>
      <c r="L3361" t="s">
        <v>1011</v>
      </c>
    </row>
    <row r="3362" spans="1:28" x14ac:dyDescent="0.3">
      <c r="A3362" t="s">
        <v>28146</v>
      </c>
      <c r="B3362" t="s">
        <v>3631</v>
      </c>
      <c r="C3362" s="7">
        <v>1.2209322609362701</v>
      </c>
      <c r="D3362" s="7">
        <v>0.27770453318527299</v>
      </c>
      <c r="E3362" s="7">
        <v>-1.5708153887605101</v>
      </c>
      <c r="F3362" s="7">
        <v>0.46893418799610398</v>
      </c>
      <c r="G3362">
        <v>323710</v>
      </c>
      <c r="I3362" t="s">
        <v>35</v>
      </c>
      <c r="K3362" t="s">
        <v>35</v>
      </c>
      <c r="N3362" t="s">
        <v>35</v>
      </c>
      <c r="Q3362" t="s">
        <v>35</v>
      </c>
      <c r="U3362" t="s">
        <v>35</v>
      </c>
      <c r="X3362">
        <v>100</v>
      </c>
    </row>
    <row r="3363" spans="1:28" x14ac:dyDescent="0.3">
      <c r="A3363" t="s">
        <v>12077</v>
      </c>
      <c r="B3363" t="s">
        <v>3631</v>
      </c>
      <c r="C3363" s="7">
        <v>0.794745986789131</v>
      </c>
      <c r="D3363" s="7">
        <v>0.29681251127768499</v>
      </c>
      <c r="E3363" s="7">
        <v>0.78409250843769895</v>
      </c>
      <c r="F3363" s="7">
        <v>-1.6953572762973801</v>
      </c>
      <c r="G3363">
        <v>72836</v>
      </c>
      <c r="I3363" t="s">
        <v>35</v>
      </c>
      <c r="K3363" t="s">
        <v>35</v>
      </c>
      <c r="N3363" t="s">
        <v>35</v>
      </c>
      <c r="Q3363" t="s">
        <v>35</v>
      </c>
      <c r="U3363" t="s">
        <v>35</v>
      </c>
      <c r="X3363">
        <v>99.36</v>
      </c>
    </row>
    <row r="3364" spans="1:28" x14ac:dyDescent="0.3">
      <c r="A3364" t="s">
        <v>7154</v>
      </c>
      <c r="B3364" t="s">
        <v>3631</v>
      </c>
      <c r="C3364" s="7">
        <v>-2.4779367355556401</v>
      </c>
      <c r="D3364" s="7">
        <v>-0.68550599167165804</v>
      </c>
      <c r="E3364" s="7">
        <v>-0.88190842775471501</v>
      </c>
      <c r="F3364" s="7">
        <v>0.24348301636042999</v>
      </c>
      <c r="G3364">
        <v>326717</v>
      </c>
      <c r="I3364" t="s">
        <v>35</v>
      </c>
      <c r="K3364" t="s">
        <v>35</v>
      </c>
      <c r="N3364" t="s">
        <v>35</v>
      </c>
      <c r="Q3364" t="s">
        <v>35</v>
      </c>
      <c r="U3364" t="s">
        <v>35</v>
      </c>
      <c r="X3364">
        <v>100</v>
      </c>
    </row>
    <row r="3365" spans="1:28" x14ac:dyDescent="0.3">
      <c r="A3365" t="s">
        <v>20302</v>
      </c>
      <c r="B3365" t="s">
        <v>3631</v>
      </c>
      <c r="C3365" s="7">
        <v>-0.89977412677145796</v>
      </c>
      <c r="D3365" s="7">
        <v>-1.15691105321361</v>
      </c>
      <c r="E3365" s="7">
        <v>-0.82470855675343202</v>
      </c>
      <c r="F3365" s="7">
        <v>-0.83793579625044001</v>
      </c>
      <c r="G3365">
        <v>243433</v>
      </c>
      <c r="I3365" t="s">
        <v>35</v>
      </c>
      <c r="K3365" t="s">
        <v>35</v>
      </c>
      <c r="N3365" t="s">
        <v>35</v>
      </c>
      <c r="Q3365" t="s">
        <v>35</v>
      </c>
      <c r="S3365" t="s">
        <v>20301</v>
      </c>
      <c r="U3365" t="s">
        <v>35</v>
      </c>
      <c r="V3365" t="s">
        <v>20300</v>
      </c>
      <c r="X3365">
        <v>85.37</v>
      </c>
      <c r="Z3365">
        <v>43.03</v>
      </c>
      <c r="AA3365">
        <v>43.03</v>
      </c>
    </row>
    <row r="3366" spans="1:28" x14ac:dyDescent="0.3">
      <c r="A3366" t="s">
        <v>28145</v>
      </c>
      <c r="B3366" t="s">
        <v>3631</v>
      </c>
      <c r="C3366" s="7">
        <v>-1.0289116631556099</v>
      </c>
      <c r="D3366" s="7">
        <v>-8.4787783558335106E-2</v>
      </c>
      <c r="E3366" s="7">
        <v>0.15779753082612699</v>
      </c>
      <c r="F3366" s="7">
        <v>1.28265722170084E-2</v>
      </c>
      <c r="G3366">
        <v>357610</v>
      </c>
      <c r="J3366" t="s">
        <v>28144</v>
      </c>
      <c r="K3366" t="s">
        <v>28143</v>
      </c>
      <c r="L3366" t="s">
        <v>28142</v>
      </c>
      <c r="M3366" t="s">
        <v>28141</v>
      </c>
      <c r="N3366" t="s">
        <v>28140</v>
      </c>
      <c r="O3366" t="s">
        <v>28139</v>
      </c>
      <c r="P3366" t="s">
        <v>28136</v>
      </c>
      <c r="Q3366" t="s">
        <v>28135</v>
      </c>
      <c r="R3366" t="s">
        <v>28138</v>
      </c>
      <c r="S3366" t="s">
        <v>28137</v>
      </c>
      <c r="T3366" t="s">
        <v>28136</v>
      </c>
      <c r="U3366" t="s">
        <v>28135</v>
      </c>
      <c r="V3366" t="s">
        <v>28134</v>
      </c>
      <c r="W3366" t="s">
        <v>28133</v>
      </c>
      <c r="X3366">
        <v>100</v>
      </c>
      <c r="Y3366">
        <v>38.64</v>
      </c>
      <c r="Z3366">
        <v>90.91</v>
      </c>
      <c r="AA3366">
        <v>90.91</v>
      </c>
      <c r="AB3366">
        <v>87.72</v>
      </c>
    </row>
    <row r="3367" spans="1:28" x14ac:dyDescent="0.3">
      <c r="A3367" t="s">
        <v>4140</v>
      </c>
      <c r="B3367" t="s">
        <v>3636</v>
      </c>
      <c r="C3367" s="7">
        <v>0.63375657787040596</v>
      </c>
      <c r="D3367" s="7">
        <v>0.78798288276108497</v>
      </c>
      <c r="E3367" s="7">
        <v>0.49391840862909397</v>
      </c>
      <c r="F3367" s="7">
        <v>2.2978547393725202</v>
      </c>
      <c r="G3367">
        <v>245007</v>
      </c>
      <c r="H3367" t="s">
        <v>1487</v>
      </c>
      <c r="I3367" t="s">
        <v>8819</v>
      </c>
      <c r="J3367" t="s">
        <v>197</v>
      </c>
      <c r="K3367" t="s">
        <v>8758</v>
      </c>
      <c r="L3367" t="s">
        <v>3519</v>
      </c>
      <c r="M3367" t="s">
        <v>4139</v>
      </c>
      <c r="N3367" t="s">
        <v>4138</v>
      </c>
      <c r="O3367" t="s">
        <v>4137</v>
      </c>
      <c r="P3367" t="s">
        <v>357</v>
      </c>
      <c r="Q3367" t="s">
        <v>8735</v>
      </c>
      <c r="S3367" t="s">
        <v>4136</v>
      </c>
      <c r="T3367" t="s">
        <v>4135</v>
      </c>
      <c r="U3367" t="s">
        <v>9003</v>
      </c>
      <c r="V3367" t="s">
        <v>4134</v>
      </c>
      <c r="W3367" t="s">
        <v>4133</v>
      </c>
      <c r="X3367">
        <v>99.67</v>
      </c>
      <c r="Y3367">
        <v>29.11</v>
      </c>
      <c r="Z3367">
        <v>68.11</v>
      </c>
      <c r="AA3367">
        <v>68.11</v>
      </c>
      <c r="AB3367">
        <v>76.47</v>
      </c>
    </row>
    <row r="3368" spans="1:28" x14ac:dyDescent="0.3">
      <c r="A3368" t="s">
        <v>28132</v>
      </c>
      <c r="B3368" t="s">
        <v>3636</v>
      </c>
      <c r="C3368" s="7">
        <v>1.3700436065839099</v>
      </c>
      <c r="D3368" s="7">
        <v>1.34996720586456</v>
      </c>
      <c r="E3368" s="7">
        <v>1.6929276764669901</v>
      </c>
      <c r="F3368" s="7">
        <v>1.3712478705039299</v>
      </c>
      <c r="G3368">
        <v>72853</v>
      </c>
      <c r="H3368" t="s">
        <v>28131</v>
      </c>
      <c r="I3368" t="s">
        <v>28130</v>
      </c>
      <c r="J3368" t="s">
        <v>28129</v>
      </c>
      <c r="K3368" t="s">
        <v>28128</v>
      </c>
      <c r="L3368" t="s">
        <v>28127</v>
      </c>
      <c r="M3368" t="s">
        <v>28126</v>
      </c>
      <c r="N3368" t="s">
        <v>28125</v>
      </c>
      <c r="O3368" t="s">
        <v>28124</v>
      </c>
      <c r="P3368" t="s">
        <v>28121</v>
      </c>
      <c r="Q3368" t="s">
        <v>28120</v>
      </c>
      <c r="R3368" t="s">
        <v>28123</v>
      </c>
      <c r="S3368" t="s">
        <v>28122</v>
      </c>
      <c r="T3368" t="s">
        <v>28121</v>
      </c>
      <c r="U3368" t="s">
        <v>28120</v>
      </c>
      <c r="V3368" t="s">
        <v>28119</v>
      </c>
      <c r="W3368" t="s">
        <v>28118</v>
      </c>
      <c r="X3368">
        <v>100</v>
      </c>
      <c r="Y3368">
        <v>23.03</v>
      </c>
      <c r="Z3368">
        <v>84.36</v>
      </c>
      <c r="AA3368">
        <v>84.36</v>
      </c>
      <c r="AB3368">
        <v>82.15</v>
      </c>
    </row>
    <row r="3369" spans="1:28" x14ac:dyDescent="0.3">
      <c r="A3369" t="s">
        <v>20299</v>
      </c>
      <c r="B3369" t="s">
        <v>3636</v>
      </c>
      <c r="C3369" s="7">
        <v>0.78781981166514503</v>
      </c>
      <c r="D3369" s="7">
        <v>1.1485140793647299</v>
      </c>
      <c r="E3369" s="7">
        <v>0.64841685138552696</v>
      </c>
      <c r="F3369" s="7">
        <v>1.2468475713704199</v>
      </c>
      <c r="G3369">
        <v>347708</v>
      </c>
      <c r="H3369" t="s">
        <v>20298</v>
      </c>
      <c r="I3369" t="s">
        <v>20297</v>
      </c>
      <c r="J3369" t="s">
        <v>20296</v>
      </c>
      <c r="K3369" t="s">
        <v>20295</v>
      </c>
      <c r="L3369" t="s">
        <v>20294</v>
      </c>
      <c r="M3369" t="s">
        <v>20293</v>
      </c>
      <c r="N3369" t="s">
        <v>20292</v>
      </c>
      <c r="O3369" t="s">
        <v>20291</v>
      </c>
      <c r="P3369" t="s">
        <v>20288</v>
      </c>
      <c r="Q3369" t="s">
        <v>20287</v>
      </c>
      <c r="R3369" t="s">
        <v>20290</v>
      </c>
      <c r="S3369" t="s">
        <v>20289</v>
      </c>
      <c r="T3369" t="s">
        <v>20288</v>
      </c>
      <c r="U3369" t="s">
        <v>20287</v>
      </c>
      <c r="V3369" t="s">
        <v>20286</v>
      </c>
      <c r="X3369">
        <v>84.3</v>
      </c>
      <c r="Y3369">
        <v>27.36</v>
      </c>
      <c r="Z3369">
        <v>47.08</v>
      </c>
      <c r="AA3369">
        <v>47.08</v>
      </c>
    </row>
    <row r="3370" spans="1:28" x14ac:dyDescent="0.3">
      <c r="A3370" t="s">
        <v>28117</v>
      </c>
      <c r="B3370" t="s">
        <v>3631</v>
      </c>
      <c r="C3370" s="7">
        <v>-1.01414828707945</v>
      </c>
      <c r="D3370" s="7">
        <v>-1.0171397740632899</v>
      </c>
      <c r="E3370" s="7">
        <v>-0.598169658166671</v>
      </c>
      <c r="F3370" s="7">
        <v>-0.132694438147309</v>
      </c>
      <c r="G3370">
        <v>342008</v>
      </c>
      <c r="H3370" t="s">
        <v>106</v>
      </c>
      <c r="I3370" t="s">
        <v>107</v>
      </c>
      <c r="J3370" t="s">
        <v>108</v>
      </c>
      <c r="K3370" t="s">
        <v>109</v>
      </c>
      <c r="L3370" t="s">
        <v>110</v>
      </c>
      <c r="S3370" t="s">
        <v>28116</v>
      </c>
      <c r="T3370" t="s">
        <v>114</v>
      </c>
      <c r="U3370" t="s">
        <v>115</v>
      </c>
      <c r="V3370" t="s">
        <v>28115</v>
      </c>
      <c r="W3370" t="s">
        <v>28114</v>
      </c>
      <c r="X3370">
        <v>100</v>
      </c>
      <c r="Z3370">
        <v>77.5</v>
      </c>
      <c r="AA3370">
        <v>77.5</v>
      </c>
      <c r="AB3370">
        <v>76.84</v>
      </c>
    </row>
    <row r="3371" spans="1:28" x14ac:dyDescent="0.3">
      <c r="A3371" t="s">
        <v>3486</v>
      </c>
      <c r="B3371" t="s">
        <v>3628</v>
      </c>
      <c r="C3371" s="7">
        <v>-3.16985467933752</v>
      </c>
      <c r="D3371" s="7">
        <v>-3.4529519212517799</v>
      </c>
      <c r="E3371" s="7">
        <v>-2.97731984856846</v>
      </c>
      <c r="F3371" s="7">
        <v>-2.5436009135328699</v>
      </c>
      <c r="G3371">
        <v>67643</v>
      </c>
      <c r="J3371" t="s">
        <v>2343</v>
      </c>
      <c r="K3371" t="s">
        <v>2344</v>
      </c>
      <c r="L3371" t="s">
        <v>2345</v>
      </c>
      <c r="M3371" t="s">
        <v>1844</v>
      </c>
      <c r="N3371" t="s">
        <v>1845</v>
      </c>
      <c r="O3371" t="s">
        <v>1846</v>
      </c>
      <c r="P3371" t="s">
        <v>1847</v>
      </c>
      <c r="Q3371" t="s">
        <v>3784</v>
      </c>
      <c r="R3371" t="s">
        <v>1848</v>
      </c>
      <c r="S3371" t="s">
        <v>3487</v>
      </c>
      <c r="T3371" t="s">
        <v>1847</v>
      </c>
      <c r="U3371" t="s">
        <v>3784</v>
      </c>
      <c r="V3371" t="s">
        <v>3805</v>
      </c>
      <c r="W3371" t="s">
        <v>7153</v>
      </c>
      <c r="X3371">
        <v>100</v>
      </c>
      <c r="Y3371">
        <v>31.06</v>
      </c>
      <c r="Z3371">
        <v>78.260000000000005</v>
      </c>
      <c r="AA3371">
        <v>78.260000000000005</v>
      </c>
      <c r="AB3371">
        <v>79.28</v>
      </c>
    </row>
    <row r="3372" spans="1:28" x14ac:dyDescent="0.3">
      <c r="A3372" t="s">
        <v>12076</v>
      </c>
      <c r="B3372" t="s">
        <v>3636</v>
      </c>
      <c r="C3372" s="7">
        <v>0.63346172743288398</v>
      </c>
      <c r="D3372" s="7">
        <v>0.88357650979149904</v>
      </c>
      <c r="E3372" s="7">
        <v>0.70989847818048402</v>
      </c>
      <c r="F3372" s="7">
        <v>1.03474898279841</v>
      </c>
      <c r="G3372">
        <v>231302</v>
      </c>
      <c r="J3372" t="s">
        <v>458</v>
      </c>
      <c r="K3372" t="s">
        <v>459</v>
      </c>
      <c r="L3372" t="s">
        <v>460</v>
      </c>
      <c r="M3372" t="s">
        <v>2796</v>
      </c>
      <c r="N3372" t="s">
        <v>2797</v>
      </c>
      <c r="O3372" t="s">
        <v>2798</v>
      </c>
      <c r="P3372" t="s">
        <v>458</v>
      </c>
      <c r="Q3372" t="s">
        <v>459</v>
      </c>
      <c r="R3372" t="s">
        <v>2799</v>
      </c>
      <c r="S3372" t="s">
        <v>12075</v>
      </c>
      <c r="T3372" t="s">
        <v>458</v>
      </c>
      <c r="U3372" t="s">
        <v>459</v>
      </c>
      <c r="V3372" t="s">
        <v>12074</v>
      </c>
      <c r="X3372">
        <v>77.19</v>
      </c>
      <c r="Y3372">
        <v>28.57</v>
      </c>
      <c r="Z3372">
        <v>42.33</v>
      </c>
      <c r="AA3372">
        <v>42.33</v>
      </c>
    </row>
    <row r="3373" spans="1:28" x14ac:dyDescent="0.3">
      <c r="A3373" t="s">
        <v>28113</v>
      </c>
      <c r="B3373" t="s">
        <v>3636</v>
      </c>
      <c r="C3373" s="7">
        <v>1.7103389013566399</v>
      </c>
      <c r="D3373" s="7">
        <v>1.7871728356886001</v>
      </c>
      <c r="E3373" s="7">
        <v>1.1931725300111999</v>
      </c>
      <c r="F3373" s="7">
        <v>1.70324599065299</v>
      </c>
      <c r="G3373">
        <v>357633</v>
      </c>
      <c r="I3373" t="s">
        <v>35</v>
      </c>
      <c r="K3373" t="s">
        <v>35</v>
      </c>
      <c r="N3373" t="s">
        <v>35</v>
      </c>
      <c r="Q3373" t="s">
        <v>35</v>
      </c>
      <c r="U3373" t="s">
        <v>35</v>
      </c>
      <c r="V3373" t="s">
        <v>28112</v>
      </c>
      <c r="X3373">
        <v>97.67</v>
      </c>
      <c r="Z3373">
        <v>38.78</v>
      </c>
    </row>
    <row r="3374" spans="1:28" x14ac:dyDescent="0.3">
      <c r="A3374" t="s">
        <v>20285</v>
      </c>
      <c r="B3374" t="s">
        <v>3631</v>
      </c>
      <c r="C3374" s="7">
        <v>-6.8690755947482099E-2</v>
      </c>
      <c r="D3374" s="7">
        <v>-1.76951806211353</v>
      </c>
      <c r="E3374" s="7">
        <v>7.1039034410112806E-2</v>
      </c>
      <c r="F3374" s="7">
        <v>-0.889178831359699</v>
      </c>
      <c r="G3374">
        <v>333261</v>
      </c>
      <c r="I3374" t="s">
        <v>35</v>
      </c>
      <c r="K3374" t="s">
        <v>35</v>
      </c>
      <c r="N3374" t="s">
        <v>35</v>
      </c>
      <c r="Q3374" t="s">
        <v>35</v>
      </c>
      <c r="U3374" t="s">
        <v>35</v>
      </c>
    </row>
    <row r="3375" spans="1:28" x14ac:dyDescent="0.3">
      <c r="A3375" t="s">
        <v>16566</v>
      </c>
      <c r="B3375" t="s">
        <v>3631</v>
      </c>
      <c r="C3375" s="7">
        <v>-0.96029101358790603</v>
      </c>
      <c r="D3375" s="7">
        <v>-0.96029101358790603</v>
      </c>
      <c r="E3375" s="7">
        <v>-1.80734656689083</v>
      </c>
      <c r="F3375" s="7">
        <v>-0.96029101358790603</v>
      </c>
      <c r="G3375">
        <v>72888</v>
      </c>
      <c r="H3375" t="s">
        <v>16565</v>
      </c>
      <c r="I3375" t="s">
        <v>35289</v>
      </c>
      <c r="J3375" t="s">
        <v>16564</v>
      </c>
      <c r="K3375" t="s">
        <v>35290</v>
      </c>
      <c r="L3375" t="s">
        <v>35291</v>
      </c>
    </row>
    <row r="3376" spans="1:28" x14ac:dyDescent="0.3">
      <c r="A3376" t="s">
        <v>5309</v>
      </c>
      <c r="B3376" t="s">
        <v>3636</v>
      </c>
      <c r="C3376" s="7">
        <v>1.0679939208268301</v>
      </c>
      <c r="D3376" s="7">
        <v>-0.136732379977199</v>
      </c>
      <c r="E3376" s="7">
        <v>3.4082621441445702</v>
      </c>
      <c r="F3376" s="7">
        <v>-1.4586254678256401</v>
      </c>
      <c r="G3376">
        <v>45333</v>
      </c>
      <c r="M3376" t="s">
        <v>5308</v>
      </c>
      <c r="N3376" t="s">
        <v>5307</v>
      </c>
      <c r="O3376" t="s">
        <v>5306</v>
      </c>
      <c r="P3376" t="s">
        <v>5305</v>
      </c>
      <c r="Q3376" t="s">
        <v>5304</v>
      </c>
      <c r="S3376" t="s">
        <v>5303</v>
      </c>
      <c r="T3376" t="s">
        <v>5302</v>
      </c>
      <c r="U3376" t="s">
        <v>5301</v>
      </c>
      <c r="V3376" t="s">
        <v>5300</v>
      </c>
      <c r="X3376">
        <v>100</v>
      </c>
      <c r="Y3376">
        <v>31.48</v>
      </c>
      <c r="Z3376">
        <v>88.24</v>
      </c>
      <c r="AA3376">
        <v>88.24</v>
      </c>
    </row>
    <row r="3377" spans="1:28" x14ac:dyDescent="0.3">
      <c r="A3377" t="s">
        <v>5299</v>
      </c>
      <c r="B3377" t="s">
        <v>3636</v>
      </c>
      <c r="C3377" s="7">
        <v>-0.42525753334828098</v>
      </c>
      <c r="D3377" s="7">
        <v>0.168276149068878</v>
      </c>
      <c r="E3377" s="7">
        <v>2.3458549895487102</v>
      </c>
      <c r="F3377" s="7">
        <v>-0.397577573496325</v>
      </c>
      <c r="G3377">
        <v>72891</v>
      </c>
      <c r="M3377" t="s">
        <v>5298</v>
      </c>
      <c r="N3377" t="s">
        <v>5297</v>
      </c>
      <c r="O3377" t="s">
        <v>5296</v>
      </c>
      <c r="P3377" t="s">
        <v>5295</v>
      </c>
      <c r="Q3377" t="s">
        <v>5294</v>
      </c>
      <c r="R3377" t="s">
        <v>5293</v>
      </c>
      <c r="X3377">
        <v>85.02</v>
      </c>
      <c r="Y3377">
        <v>30.77</v>
      </c>
    </row>
    <row r="3378" spans="1:28" x14ac:dyDescent="0.3">
      <c r="A3378" t="s">
        <v>20284</v>
      </c>
      <c r="B3378" t="s">
        <v>3631</v>
      </c>
      <c r="C3378" s="7">
        <v>-0.88589582437260905</v>
      </c>
      <c r="D3378" s="7">
        <v>-1.1638744601258599</v>
      </c>
      <c r="E3378" s="7">
        <v>-1.0742174329749501</v>
      </c>
      <c r="F3378" s="7">
        <v>-1.2396244407336601</v>
      </c>
      <c r="G3378">
        <v>72892</v>
      </c>
      <c r="I3378" t="s">
        <v>35</v>
      </c>
      <c r="K3378" t="s">
        <v>35</v>
      </c>
      <c r="N3378" t="s">
        <v>35</v>
      </c>
      <c r="Q3378" t="s">
        <v>35</v>
      </c>
      <c r="U3378" t="s">
        <v>35</v>
      </c>
      <c r="X3378">
        <v>100</v>
      </c>
    </row>
    <row r="3379" spans="1:28" x14ac:dyDescent="0.3">
      <c r="A3379" t="s">
        <v>20283</v>
      </c>
      <c r="B3379" t="s">
        <v>3631</v>
      </c>
      <c r="C3379" s="7">
        <v>-0.95799400387581302</v>
      </c>
      <c r="D3379" s="7">
        <v>-1.1380937964645801</v>
      </c>
      <c r="E3379" s="7">
        <v>-0.77946776488371605</v>
      </c>
      <c r="F3379" s="7">
        <v>-0.34147773462326703</v>
      </c>
      <c r="G3379">
        <v>323748</v>
      </c>
      <c r="I3379" t="s">
        <v>35</v>
      </c>
      <c r="K3379" t="s">
        <v>35</v>
      </c>
      <c r="N3379" t="s">
        <v>35</v>
      </c>
      <c r="Q3379" t="s">
        <v>35</v>
      </c>
      <c r="U3379" t="s">
        <v>35</v>
      </c>
      <c r="X3379">
        <v>100</v>
      </c>
    </row>
    <row r="3380" spans="1:28" x14ac:dyDescent="0.3">
      <c r="A3380" t="s">
        <v>3488</v>
      </c>
      <c r="B3380" t="s">
        <v>3639</v>
      </c>
      <c r="C3380" s="7">
        <v>5.3403850447579604</v>
      </c>
      <c r="D3380" s="7">
        <v>5.0944874191637499</v>
      </c>
      <c r="E3380" s="7">
        <v>5.1134107049612201</v>
      </c>
      <c r="F3380" s="7">
        <v>3.33595697854199</v>
      </c>
      <c r="G3380">
        <v>333270</v>
      </c>
      <c r="S3380" t="s">
        <v>3489</v>
      </c>
      <c r="T3380" t="s">
        <v>3490</v>
      </c>
      <c r="U3380" t="s">
        <v>3491</v>
      </c>
      <c r="V3380" t="s">
        <v>3629</v>
      </c>
      <c r="W3380" t="s">
        <v>7152</v>
      </c>
      <c r="X3380">
        <v>97.1</v>
      </c>
      <c r="Z3380">
        <v>70.489999999999995</v>
      </c>
      <c r="AA3380">
        <v>70.489999999999995</v>
      </c>
      <c r="AB3380">
        <v>86.96</v>
      </c>
    </row>
    <row r="3381" spans="1:28" x14ac:dyDescent="0.3">
      <c r="A3381" t="s">
        <v>16563</v>
      </c>
      <c r="B3381" t="s">
        <v>3636</v>
      </c>
      <c r="C3381" s="7">
        <v>0.76357071126527598</v>
      </c>
      <c r="D3381" s="7">
        <v>0.81789530314991798</v>
      </c>
      <c r="E3381" s="7">
        <v>1.5214226235136099</v>
      </c>
      <c r="F3381" s="7">
        <v>0.72163605912129603</v>
      </c>
      <c r="G3381">
        <v>264376</v>
      </c>
      <c r="S3381" t="s">
        <v>16562</v>
      </c>
      <c r="T3381" t="s">
        <v>6421</v>
      </c>
      <c r="U3381" t="s">
        <v>6420</v>
      </c>
      <c r="V3381" t="s">
        <v>16561</v>
      </c>
      <c r="X3381">
        <v>100</v>
      </c>
      <c r="Z3381">
        <v>39.51</v>
      </c>
      <c r="AA3381">
        <v>39.51</v>
      </c>
    </row>
    <row r="3382" spans="1:28" x14ac:dyDescent="0.3">
      <c r="A3382" t="s">
        <v>7151</v>
      </c>
      <c r="B3382" t="s">
        <v>3631</v>
      </c>
      <c r="C3382" s="7">
        <v>-2.12917877960877</v>
      </c>
      <c r="D3382" s="7">
        <v>-1.9530686181946499</v>
      </c>
      <c r="E3382" s="7">
        <v>-1.80066128538216</v>
      </c>
      <c r="F3382" s="7">
        <v>-1.9451387115557199</v>
      </c>
      <c r="G3382">
        <v>242106</v>
      </c>
      <c r="S3382" t="s">
        <v>7150</v>
      </c>
      <c r="T3382" t="s">
        <v>883</v>
      </c>
      <c r="U3382" t="s">
        <v>884</v>
      </c>
      <c r="V3382" t="s">
        <v>7149</v>
      </c>
      <c r="W3382" t="s">
        <v>7148</v>
      </c>
      <c r="X3382">
        <v>90.57</v>
      </c>
      <c r="Z3382">
        <v>51.71</v>
      </c>
      <c r="AA3382">
        <v>51.71</v>
      </c>
      <c r="AB3382">
        <v>82.88</v>
      </c>
    </row>
    <row r="3383" spans="1:28" x14ac:dyDescent="0.3">
      <c r="A3383" t="s">
        <v>12073</v>
      </c>
      <c r="B3383" t="s">
        <v>3631</v>
      </c>
      <c r="C3383" s="7">
        <v>-0.52848045969168</v>
      </c>
      <c r="D3383" s="7">
        <v>-0.41432866803916502</v>
      </c>
      <c r="E3383" s="7">
        <v>0.179100296789244</v>
      </c>
      <c r="F3383" s="7">
        <v>-1.64889091371285</v>
      </c>
      <c r="G3383">
        <v>357647</v>
      </c>
      <c r="M3383" t="s">
        <v>12072</v>
      </c>
      <c r="N3383" t="s">
        <v>10773</v>
      </c>
      <c r="O3383" t="s">
        <v>12071</v>
      </c>
      <c r="P3383" t="s">
        <v>12070</v>
      </c>
      <c r="Q3383" t="s">
        <v>35481</v>
      </c>
      <c r="R3383" t="s">
        <v>12069</v>
      </c>
      <c r="S3383" t="s">
        <v>12068</v>
      </c>
      <c r="V3383" t="s">
        <v>12067</v>
      </c>
      <c r="X3383">
        <v>100</v>
      </c>
      <c r="Y3383">
        <v>31.03</v>
      </c>
      <c r="Z3383">
        <v>50</v>
      </c>
      <c r="AA3383">
        <v>50</v>
      </c>
    </row>
    <row r="3384" spans="1:28" x14ac:dyDescent="0.3">
      <c r="A3384" t="s">
        <v>28111</v>
      </c>
      <c r="B3384" t="s">
        <v>3631</v>
      </c>
      <c r="C3384" s="7">
        <v>-1.7176741201743699</v>
      </c>
      <c r="D3384" s="7">
        <v>-1.49076107301891</v>
      </c>
      <c r="E3384" s="7">
        <v>-1.43262664763229</v>
      </c>
      <c r="F3384" s="7">
        <v>-1.8659779802106</v>
      </c>
      <c r="G3384">
        <v>281142</v>
      </c>
      <c r="H3384" t="s">
        <v>241</v>
      </c>
      <c r="I3384" t="s">
        <v>7506</v>
      </c>
      <c r="J3384" t="s">
        <v>242</v>
      </c>
      <c r="K3384" t="s">
        <v>7505</v>
      </c>
      <c r="L3384" t="s">
        <v>243</v>
      </c>
      <c r="M3384" t="s">
        <v>28110</v>
      </c>
      <c r="N3384" t="s">
        <v>8021</v>
      </c>
      <c r="O3384" t="s">
        <v>28109</v>
      </c>
      <c r="P3384" t="s">
        <v>1855</v>
      </c>
      <c r="Q3384" t="s">
        <v>8768</v>
      </c>
      <c r="R3384" t="s">
        <v>28108</v>
      </c>
      <c r="S3384" t="s">
        <v>28107</v>
      </c>
      <c r="T3384" t="s">
        <v>247</v>
      </c>
      <c r="U3384" t="s">
        <v>8714</v>
      </c>
      <c r="V3384" t="s">
        <v>28106</v>
      </c>
      <c r="X3384">
        <v>100</v>
      </c>
      <c r="Y3384">
        <v>34.51</v>
      </c>
      <c r="Z3384">
        <v>70.37</v>
      </c>
      <c r="AA3384">
        <v>70.37</v>
      </c>
    </row>
    <row r="3385" spans="1:28" x14ac:dyDescent="0.3">
      <c r="A3385" t="s">
        <v>28105</v>
      </c>
      <c r="B3385" t="s">
        <v>3636</v>
      </c>
      <c r="C3385" s="7">
        <v>1.0551313157298501</v>
      </c>
      <c r="D3385" s="7">
        <v>-0.52175221279981898</v>
      </c>
      <c r="E3385" s="7">
        <v>0.81311620077676805</v>
      </c>
      <c r="F3385" s="7">
        <v>-0.723168577428566</v>
      </c>
      <c r="G3385">
        <v>342055</v>
      </c>
      <c r="H3385" t="s">
        <v>2466</v>
      </c>
      <c r="I3385" t="s">
        <v>2467</v>
      </c>
      <c r="J3385" t="s">
        <v>197</v>
      </c>
      <c r="K3385" t="s">
        <v>8758</v>
      </c>
      <c r="L3385" t="s">
        <v>3519</v>
      </c>
    </row>
    <row r="3386" spans="1:28" x14ac:dyDescent="0.3">
      <c r="A3386" t="s">
        <v>5292</v>
      </c>
      <c r="B3386" t="s">
        <v>3631</v>
      </c>
      <c r="C3386" s="7">
        <v>-1.80188685474252</v>
      </c>
      <c r="D3386" s="7">
        <v>-1.7226618231081601</v>
      </c>
      <c r="E3386" s="7">
        <v>-2.2478982839671202</v>
      </c>
      <c r="F3386" s="7">
        <v>-2.8164245595822699</v>
      </c>
      <c r="G3386">
        <v>72924</v>
      </c>
      <c r="H3386" t="s">
        <v>5291</v>
      </c>
      <c r="I3386" t="s">
        <v>5290</v>
      </c>
      <c r="J3386" t="s">
        <v>5289</v>
      </c>
      <c r="K3386" t="s">
        <v>5288</v>
      </c>
      <c r="L3386" t="s">
        <v>5287</v>
      </c>
      <c r="M3386" t="s">
        <v>5286</v>
      </c>
      <c r="N3386" t="s">
        <v>5285</v>
      </c>
      <c r="O3386" t="s">
        <v>5284</v>
      </c>
      <c r="P3386" t="s">
        <v>5282</v>
      </c>
      <c r="Q3386" t="s">
        <v>5281</v>
      </c>
      <c r="S3386" t="s">
        <v>5283</v>
      </c>
      <c r="T3386" t="s">
        <v>5282</v>
      </c>
      <c r="U3386" t="s">
        <v>5281</v>
      </c>
      <c r="V3386" t="s">
        <v>5280</v>
      </c>
      <c r="X3386">
        <v>90.93</v>
      </c>
      <c r="Y3386">
        <v>61.58</v>
      </c>
      <c r="Z3386">
        <v>65.849999999999994</v>
      </c>
      <c r="AA3386">
        <v>65.849999999999994</v>
      </c>
    </row>
    <row r="3387" spans="1:28" x14ac:dyDescent="0.3">
      <c r="A3387" t="s">
        <v>28104</v>
      </c>
      <c r="B3387" t="s">
        <v>3631</v>
      </c>
      <c r="C3387" s="7">
        <v>-1.4798157771345399</v>
      </c>
      <c r="D3387" s="7">
        <v>-1.1896256181342899</v>
      </c>
      <c r="E3387" s="7">
        <v>1.9280444933737699</v>
      </c>
      <c r="F3387" s="7">
        <v>-5.2063324990315997E-2</v>
      </c>
      <c r="G3387">
        <v>18819</v>
      </c>
      <c r="H3387" t="s">
        <v>28103</v>
      </c>
      <c r="I3387" t="s">
        <v>28102</v>
      </c>
      <c r="J3387" t="s">
        <v>28101</v>
      </c>
      <c r="K3387" t="s">
        <v>28100</v>
      </c>
      <c r="L3387" t="s">
        <v>28099</v>
      </c>
      <c r="M3387" t="s">
        <v>28098</v>
      </c>
      <c r="N3387" t="s">
        <v>28097</v>
      </c>
      <c r="O3387" t="s">
        <v>28096</v>
      </c>
      <c r="P3387" t="s">
        <v>28093</v>
      </c>
      <c r="Q3387" t="s">
        <v>28092</v>
      </c>
      <c r="R3387" t="s">
        <v>28095</v>
      </c>
      <c r="S3387" t="s">
        <v>28094</v>
      </c>
      <c r="T3387" t="s">
        <v>28093</v>
      </c>
      <c r="U3387" t="s">
        <v>28092</v>
      </c>
      <c r="V3387" t="s">
        <v>28091</v>
      </c>
      <c r="W3387" t="s">
        <v>28090</v>
      </c>
      <c r="X3387">
        <v>92.34</v>
      </c>
      <c r="Y3387">
        <v>58.47</v>
      </c>
      <c r="Z3387">
        <v>75</v>
      </c>
      <c r="AA3387">
        <v>75</v>
      </c>
      <c r="AB3387">
        <v>93.75</v>
      </c>
    </row>
    <row r="3388" spans="1:28" x14ac:dyDescent="0.3">
      <c r="A3388" t="s">
        <v>7147</v>
      </c>
      <c r="B3388" t="s">
        <v>3636</v>
      </c>
      <c r="C3388" s="7">
        <v>2.12146043809269</v>
      </c>
      <c r="D3388" s="7">
        <v>-0.71727992572013999</v>
      </c>
      <c r="E3388" s="7">
        <v>1.26087004798739</v>
      </c>
      <c r="F3388" s="7">
        <v>0.51185187794973996</v>
      </c>
      <c r="G3388">
        <v>357650</v>
      </c>
      <c r="I3388" t="s">
        <v>35</v>
      </c>
      <c r="K3388" t="s">
        <v>35</v>
      </c>
      <c r="N3388" t="s">
        <v>35</v>
      </c>
      <c r="Q3388" t="s">
        <v>35</v>
      </c>
      <c r="U3388" t="s">
        <v>35</v>
      </c>
      <c r="V3388" t="s">
        <v>7146</v>
      </c>
      <c r="Z3388">
        <v>51.28</v>
      </c>
    </row>
    <row r="3389" spans="1:28" x14ac:dyDescent="0.3">
      <c r="A3389" t="s">
        <v>5279</v>
      </c>
      <c r="B3389" t="s">
        <v>3636</v>
      </c>
      <c r="C3389" s="7">
        <v>1.6074189673414001</v>
      </c>
      <c r="D3389" s="7">
        <v>1.8406147309111101</v>
      </c>
      <c r="E3389" s="7">
        <v>3.3340003195847898</v>
      </c>
      <c r="F3389" s="7">
        <v>-0.723168577428566</v>
      </c>
      <c r="G3389">
        <v>265800</v>
      </c>
      <c r="H3389" t="s">
        <v>5278</v>
      </c>
      <c r="I3389" t="s">
        <v>5277</v>
      </c>
      <c r="J3389" t="s">
        <v>5273</v>
      </c>
      <c r="K3389" t="s">
        <v>5276</v>
      </c>
      <c r="L3389" t="s">
        <v>5275</v>
      </c>
      <c r="M3389" t="s">
        <v>307</v>
      </c>
      <c r="N3389" t="s">
        <v>308</v>
      </c>
      <c r="O3389" t="s">
        <v>309</v>
      </c>
      <c r="P3389" t="s">
        <v>304</v>
      </c>
      <c r="Q3389" t="s">
        <v>305</v>
      </c>
      <c r="R3389" t="s">
        <v>310</v>
      </c>
      <c r="S3389" t="s">
        <v>5274</v>
      </c>
      <c r="T3389" t="s">
        <v>5273</v>
      </c>
      <c r="U3389" t="s">
        <v>5272</v>
      </c>
      <c r="V3389" t="s">
        <v>5271</v>
      </c>
      <c r="X3389">
        <v>100</v>
      </c>
      <c r="Y3389">
        <v>48.39</v>
      </c>
      <c r="Z3389">
        <v>67.53</v>
      </c>
      <c r="AA3389">
        <v>67.53</v>
      </c>
    </row>
    <row r="3390" spans="1:28" x14ac:dyDescent="0.3">
      <c r="A3390" t="s">
        <v>5961</v>
      </c>
      <c r="B3390" t="s">
        <v>3631</v>
      </c>
      <c r="C3390" s="7">
        <v>-1.07900104663108</v>
      </c>
      <c r="D3390" s="7">
        <v>-2.7948777842607</v>
      </c>
      <c r="E3390" s="7">
        <v>-0.94592657833628602</v>
      </c>
      <c r="F3390" s="7">
        <v>-1.9957677185279199</v>
      </c>
      <c r="G3390">
        <v>221390</v>
      </c>
      <c r="I3390" t="s">
        <v>35</v>
      </c>
      <c r="K3390" t="s">
        <v>35</v>
      </c>
      <c r="N3390" t="s">
        <v>35</v>
      </c>
      <c r="Q3390" t="s">
        <v>35</v>
      </c>
      <c r="S3390" t="s">
        <v>5960</v>
      </c>
      <c r="U3390" t="s">
        <v>35</v>
      </c>
      <c r="V3390" t="s">
        <v>5959</v>
      </c>
      <c r="X3390">
        <v>93.56</v>
      </c>
      <c r="Z3390">
        <v>46.88</v>
      </c>
      <c r="AA3390">
        <v>46.88</v>
      </c>
    </row>
    <row r="3391" spans="1:28" x14ac:dyDescent="0.3">
      <c r="A3391" t="s">
        <v>3492</v>
      </c>
      <c r="B3391" t="s">
        <v>3636</v>
      </c>
      <c r="C3391" s="7">
        <v>3.3437799024342798</v>
      </c>
      <c r="D3391" s="7">
        <v>3.8959073908508999</v>
      </c>
      <c r="E3391" s="7">
        <v>3.6826610689717998</v>
      </c>
      <c r="F3391" s="7">
        <v>2.6217840593581698</v>
      </c>
      <c r="G3391">
        <v>342071</v>
      </c>
      <c r="H3391" t="s">
        <v>679</v>
      </c>
      <c r="I3391" t="s">
        <v>7145</v>
      </c>
      <c r="J3391" t="s">
        <v>638</v>
      </c>
      <c r="K3391" t="s">
        <v>3852</v>
      </c>
      <c r="L3391" t="s">
        <v>3493</v>
      </c>
      <c r="M3391" t="s">
        <v>3494</v>
      </c>
      <c r="N3391" t="s">
        <v>7144</v>
      </c>
      <c r="O3391" t="s">
        <v>3495</v>
      </c>
      <c r="P3391" t="s">
        <v>638</v>
      </c>
      <c r="Q3391" t="s">
        <v>3852</v>
      </c>
      <c r="R3391" t="s">
        <v>3496</v>
      </c>
      <c r="S3391" t="s">
        <v>3497</v>
      </c>
      <c r="T3391" t="s">
        <v>638</v>
      </c>
      <c r="U3391" t="s">
        <v>3852</v>
      </c>
      <c r="V3391" t="s">
        <v>3851</v>
      </c>
      <c r="X3391">
        <v>100</v>
      </c>
      <c r="Y3391">
        <v>36.07</v>
      </c>
      <c r="Z3391">
        <v>45.48</v>
      </c>
      <c r="AA3391">
        <v>45.48</v>
      </c>
    </row>
    <row r="3392" spans="1:28" x14ac:dyDescent="0.3">
      <c r="A3392" t="s">
        <v>28089</v>
      </c>
      <c r="B3392" t="s">
        <v>3636</v>
      </c>
      <c r="C3392" s="7">
        <v>1.87881454584421</v>
      </c>
      <c r="D3392" s="7">
        <v>1.71937876242845</v>
      </c>
      <c r="E3392" s="7">
        <v>1.9769206895578599</v>
      </c>
      <c r="F3392" s="7">
        <v>1.3009115761357</v>
      </c>
      <c r="G3392">
        <v>52688</v>
      </c>
      <c r="S3392" t="s">
        <v>28088</v>
      </c>
      <c r="T3392" t="s">
        <v>20478</v>
      </c>
      <c r="U3392" t="s">
        <v>20477</v>
      </c>
      <c r="V3392" t="s">
        <v>28087</v>
      </c>
      <c r="X3392">
        <v>100</v>
      </c>
      <c r="Z3392">
        <v>60.71</v>
      </c>
      <c r="AA3392">
        <v>60.71</v>
      </c>
    </row>
    <row r="3393" spans="1:45" x14ac:dyDescent="0.3">
      <c r="A3393" t="s">
        <v>12066</v>
      </c>
      <c r="B3393" t="s">
        <v>3636</v>
      </c>
      <c r="C3393" s="7">
        <v>0.130440289068667</v>
      </c>
      <c r="D3393" s="7">
        <v>0.47094683544962201</v>
      </c>
      <c r="E3393" s="7">
        <v>0.24740318781343201</v>
      </c>
      <c r="F3393" s="7">
        <v>1.07526960195962</v>
      </c>
      <c r="G3393">
        <v>67652</v>
      </c>
      <c r="M3393" t="s">
        <v>12065</v>
      </c>
      <c r="N3393" t="s">
        <v>12064</v>
      </c>
      <c r="O3393" t="s">
        <v>12063</v>
      </c>
      <c r="P3393" t="s">
        <v>12062</v>
      </c>
      <c r="Q3393" t="s">
        <v>12061</v>
      </c>
      <c r="R3393" t="s">
        <v>12060</v>
      </c>
      <c r="S3393" t="s">
        <v>12059</v>
      </c>
      <c r="T3393" t="s">
        <v>12058</v>
      </c>
      <c r="U3393" t="s">
        <v>34505</v>
      </c>
      <c r="V3393" t="s">
        <v>12057</v>
      </c>
      <c r="X3393">
        <v>100</v>
      </c>
      <c r="Y3393">
        <v>40</v>
      </c>
      <c r="Z3393">
        <v>35.9</v>
      </c>
      <c r="AA3393">
        <v>35.9</v>
      </c>
    </row>
    <row r="3394" spans="1:45" x14ac:dyDescent="0.3">
      <c r="A3394" t="s">
        <v>3498</v>
      </c>
      <c r="B3394" t="s">
        <v>3636</v>
      </c>
      <c r="C3394" s="7">
        <v>2.3083272623443198</v>
      </c>
      <c r="D3394" s="7">
        <v>2.5399946940831599</v>
      </c>
      <c r="E3394" s="7">
        <v>2.8368056607974701</v>
      </c>
      <c r="F3394" s="7">
        <v>2.5483921803380101</v>
      </c>
      <c r="G3394">
        <v>65720</v>
      </c>
      <c r="J3394" t="s">
        <v>1407</v>
      </c>
      <c r="K3394" t="s">
        <v>1408</v>
      </c>
      <c r="L3394" t="s">
        <v>1409</v>
      </c>
      <c r="M3394" t="s">
        <v>3499</v>
      </c>
      <c r="N3394" t="s">
        <v>3500</v>
      </c>
      <c r="O3394" t="s">
        <v>3501</v>
      </c>
      <c r="P3394" t="s">
        <v>1416</v>
      </c>
      <c r="Q3394" t="s">
        <v>1417</v>
      </c>
      <c r="R3394" t="s">
        <v>3502</v>
      </c>
      <c r="S3394" t="s">
        <v>3503</v>
      </c>
      <c r="T3394" t="s">
        <v>1416</v>
      </c>
      <c r="U3394" t="s">
        <v>1417</v>
      </c>
      <c r="V3394" t="s">
        <v>3754</v>
      </c>
      <c r="X3394">
        <v>100</v>
      </c>
      <c r="Y3394">
        <v>41.67</v>
      </c>
      <c r="Z3394">
        <v>46.56</v>
      </c>
      <c r="AA3394">
        <v>46.56</v>
      </c>
    </row>
    <row r="3395" spans="1:45" x14ac:dyDescent="0.3">
      <c r="A3395" t="s">
        <v>5958</v>
      </c>
      <c r="B3395" t="s">
        <v>3636</v>
      </c>
      <c r="C3395" s="7">
        <v>1.0517417514843601</v>
      </c>
      <c r="D3395" s="7">
        <v>2.0159334141836198</v>
      </c>
      <c r="E3395" s="7">
        <v>2.3769545686978502</v>
      </c>
      <c r="F3395" s="7">
        <v>0.74493950492449101</v>
      </c>
      <c r="G3395">
        <v>266803</v>
      </c>
      <c r="H3395" t="s">
        <v>5957</v>
      </c>
      <c r="I3395" t="s">
        <v>8935</v>
      </c>
      <c r="J3395" t="s">
        <v>5956</v>
      </c>
      <c r="K3395" t="s">
        <v>8936</v>
      </c>
      <c r="L3395" t="s">
        <v>5955</v>
      </c>
      <c r="M3395" t="s">
        <v>5954</v>
      </c>
      <c r="N3395" t="s">
        <v>8937</v>
      </c>
      <c r="O3395" t="s">
        <v>5953</v>
      </c>
      <c r="P3395" t="s">
        <v>5952</v>
      </c>
      <c r="Q3395" t="s">
        <v>8938</v>
      </c>
      <c r="R3395" t="s">
        <v>5951</v>
      </c>
      <c r="S3395" t="s">
        <v>5950</v>
      </c>
      <c r="T3395" t="s">
        <v>5621</v>
      </c>
      <c r="U3395" t="s">
        <v>8858</v>
      </c>
      <c r="V3395" t="s">
        <v>5949</v>
      </c>
      <c r="X3395">
        <v>99.62</v>
      </c>
      <c r="Y3395">
        <v>39.82</v>
      </c>
      <c r="Z3395">
        <v>64.290000000000006</v>
      </c>
      <c r="AA3395">
        <v>64.290000000000006</v>
      </c>
    </row>
    <row r="3396" spans="1:45" x14ac:dyDescent="0.3">
      <c r="A3396" t="s">
        <v>3504</v>
      </c>
      <c r="B3396" t="s">
        <v>3636</v>
      </c>
      <c r="C3396" s="7">
        <v>2.7430142095692598</v>
      </c>
      <c r="D3396" s="7">
        <v>3.1462535738363</v>
      </c>
      <c r="E3396" s="7">
        <v>2.9453849981782998</v>
      </c>
      <c r="F3396" s="7">
        <v>2.9564234626007102</v>
      </c>
      <c r="G3396">
        <v>75931</v>
      </c>
      <c r="H3396" t="s">
        <v>1236</v>
      </c>
      <c r="I3396" t="s">
        <v>7143</v>
      </c>
      <c r="J3396" t="s">
        <v>577</v>
      </c>
      <c r="K3396" t="s">
        <v>7142</v>
      </c>
      <c r="L3396" t="s">
        <v>8889</v>
      </c>
      <c r="M3396" t="s">
        <v>3505</v>
      </c>
      <c r="N3396" t="s">
        <v>7141</v>
      </c>
      <c r="O3396" t="s">
        <v>3506</v>
      </c>
      <c r="P3396" t="s">
        <v>3507</v>
      </c>
      <c r="Q3396" t="s">
        <v>7140</v>
      </c>
      <c r="R3396" t="s">
        <v>3508</v>
      </c>
      <c r="S3396" t="s">
        <v>3509</v>
      </c>
      <c r="T3396" t="s">
        <v>577</v>
      </c>
      <c r="U3396" t="s">
        <v>5347</v>
      </c>
      <c r="V3396" t="s">
        <v>3850</v>
      </c>
      <c r="X3396">
        <v>100</v>
      </c>
      <c r="Y3396">
        <v>24.14</v>
      </c>
      <c r="Z3396">
        <v>41.73</v>
      </c>
      <c r="AA3396">
        <v>41.73</v>
      </c>
    </row>
    <row r="3397" spans="1:45" x14ac:dyDescent="0.3">
      <c r="A3397" t="s">
        <v>28086</v>
      </c>
      <c r="B3397" t="s">
        <v>3631</v>
      </c>
      <c r="C3397" s="7">
        <v>-1.1100147416563999</v>
      </c>
      <c r="D3397" s="7">
        <v>-0.46806576136751799</v>
      </c>
      <c r="E3397" s="7">
        <v>-0.84935215996799096</v>
      </c>
      <c r="F3397" s="7">
        <v>-1.47937628486954</v>
      </c>
      <c r="G3397">
        <v>281171</v>
      </c>
      <c r="H3397" t="s">
        <v>28085</v>
      </c>
      <c r="I3397" t="s">
        <v>34753</v>
      </c>
      <c r="J3397" t="s">
        <v>28084</v>
      </c>
      <c r="K3397" t="s">
        <v>34754</v>
      </c>
      <c r="L3397" t="s">
        <v>34755</v>
      </c>
      <c r="M3397" t="s">
        <v>28083</v>
      </c>
      <c r="N3397" t="s">
        <v>28082</v>
      </c>
      <c r="O3397" t="s">
        <v>28081</v>
      </c>
      <c r="P3397" t="s">
        <v>28080</v>
      </c>
      <c r="Q3397" t="s">
        <v>34756</v>
      </c>
      <c r="R3397" t="s">
        <v>28079</v>
      </c>
      <c r="S3397" t="s">
        <v>28078</v>
      </c>
      <c r="T3397" t="s">
        <v>28077</v>
      </c>
      <c r="U3397" t="s">
        <v>34757</v>
      </c>
      <c r="V3397" t="s">
        <v>28076</v>
      </c>
      <c r="X3397">
        <v>100</v>
      </c>
      <c r="Y3397">
        <v>51.31</v>
      </c>
      <c r="Z3397">
        <v>75</v>
      </c>
      <c r="AA3397">
        <v>75</v>
      </c>
    </row>
    <row r="3398" spans="1:45" x14ac:dyDescent="0.3">
      <c r="A3398" t="s">
        <v>10724</v>
      </c>
      <c r="B3398" t="s">
        <v>3636</v>
      </c>
      <c r="C3398" s="7">
        <v>3.38006653306851</v>
      </c>
      <c r="D3398" s="7">
        <v>3.25411518146031</v>
      </c>
      <c r="E3398" s="7">
        <v>3.6237155206520799</v>
      </c>
      <c r="F3398" s="7">
        <v>2.4390403584552902</v>
      </c>
      <c r="AC3398" t="s">
        <v>10723</v>
      </c>
      <c r="AD3398" t="s">
        <v>10722</v>
      </c>
      <c r="AE3398" t="s">
        <v>28075</v>
      </c>
      <c r="AF3398" t="s">
        <v>10988</v>
      </c>
      <c r="AG3398" t="s">
        <v>10721</v>
      </c>
      <c r="AH3398" t="s">
        <v>10720</v>
      </c>
      <c r="AI3398" t="s">
        <v>28074</v>
      </c>
      <c r="AJ3398" t="s">
        <v>28073</v>
      </c>
      <c r="AK3398" t="s">
        <v>28072</v>
      </c>
      <c r="AL3398" t="s">
        <v>28071</v>
      </c>
      <c r="AM3398" t="s">
        <v>34758</v>
      </c>
      <c r="AN3398" t="s">
        <v>28070</v>
      </c>
      <c r="AO3398" t="s">
        <v>10995</v>
      </c>
      <c r="AP3398" t="s">
        <v>9006</v>
      </c>
      <c r="AQ3398" t="s">
        <v>9006</v>
      </c>
      <c r="AR3398" t="s">
        <v>10719</v>
      </c>
      <c r="AS3398" t="s">
        <v>9006</v>
      </c>
    </row>
    <row r="3399" spans="1:45" x14ac:dyDescent="0.3">
      <c r="A3399" t="s">
        <v>20282</v>
      </c>
      <c r="B3399" t="s">
        <v>3631</v>
      </c>
      <c r="C3399" s="7">
        <v>-0.68125520676241602</v>
      </c>
      <c r="D3399" s="7">
        <v>-1.0410763016114799</v>
      </c>
      <c r="E3399" s="7">
        <v>0.22796143592995799</v>
      </c>
      <c r="F3399" s="7">
        <v>0.50586534931865101</v>
      </c>
      <c r="AC3399">
        <v>35.4</v>
      </c>
      <c r="AD3399" t="s">
        <v>20281</v>
      </c>
      <c r="AE3399" t="s">
        <v>20280</v>
      </c>
      <c r="AF3399" t="s">
        <v>10848</v>
      </c>
      <c r="AG3399" t="s">
        <v>20279</v>
      </c>
      <c r="AH3399" t="s">
        <v>20278</v>
      </c>
      <c r="AI3399" t="s">
        <v>20277</v>
      </c>
      <c r="AJ3399">
        <v>386</v>
      </c>
      <c r="AK3399" t="s">
        <v>10890</v>
      </c>
      <c r="AL3399">
        <v>5052</v>
      </c>
      <c r="AM3399">
        <v>162425</v>
      </c>
      <c r="AN3399" t="s">
        <v>20276</v>
      </c>
      <c r="AO3399" t="s">
        <v>10867</v>
      </c>
      <c r="AP3399" t="s">
        <v>20275</v>
      </c>
      <c r="AQ3399" t="s">
        <v>20274</v>
      </c>
      <c r="AR3399" t="s">
        <v>20273</v>
      </c>
    </row>
    <row r="3400" spans="1:45" x14ac:dyDescent="0.3">
      <c r="A3400" t="s">
        <v>28069</v>
      </c>
      <c r="B3400" t="s">
        <v>3636</v>
      </c>
      <c r="C3400" s="7">
        <v>1.0874351010058001</v>
      </c>
      <c r="D3400" s="7">
        <v>1.27064204996302</v>
      </c>
      <c r="E3400" s="7">
        <v>0.63701408222202105</v>
      </c>
      <c r="F3400" s="7">
        <v>1.25305518753645</v>
      </c>
      <c r="AC3400">
        <v>34.700000000000003</v>
      </c>
      <c r="AD3400" t="s">
        <v>28068</v>
      </c>
      <c r="AE3400" t="s">
        <v>28067</v>
      </c>
      <c r="AF3400" t="s">
        <v>10848</v>
      </c>
      <c r="AG3400" t="s">
        <v>28066</v>
      </c>
      <c r="AH3400" t="s">
        <v>28065</v>
      </c>
      <c r="AI3400" t="s">
        <v>10950</v>
      </c>
      <c r="AJ3400">
        <v>558</v>
      </c>
      <c r="AK3400" t="s">
        <v>10951</v>
      </c>
      <c r="AL3400">
        <v>10088</v>
      </c>
      <c r="AN3400" t="s">
        <v>10950</v>
      </c>
      <c r="AO3400" t="s">
        <v>10910</v>
      </c>
      <c r="AP3400" t="s">
        <v>34759</v>
      </c>
      <c r="AQ3400" t="s">
        <v>28064</v>
      </c>
      <c r="AR3400" t="s">
        <v>28063</v>
      </c>
    </row>
    <row r="3401" spans="1:45" x14ac:dyDescent="0.3">
      <c r="A3401" t="s">
        <v>20272</v>
      </c>
      <c r="B3401" t="s">
        <v>3631</v>
      </c>
      <c r="C3401" s="7">
        <v>-0.73551036436724904</v>
      </c>
      <c r="D3401" s="7">
        <v>-1.2550009843963399</v>
      </c>
      <c r="E3401" s="7">
        <v>-0.35088116613501602</v>
      </c>
      <c r="F3401" s="7">
        <v>7.7728820590270004E-2</v>
      </c>
      <c r="AC3401">
        <v>45.1</v>
      </c>
      <c r="AD3401" t="s">
        <v>20271</v>
      </c>
      <c r="AE3401" t="s">
        <v>20270</v>
      </c>
      <c r="AF3401" t="s">
        <v>11052</v>
      </c>
      <c r="AG3401" t="s">
        <v>9146</v>
      </c>
      <c r="AH3401" t="s">
        <v>20269</v>
      </c>
      <c r="AI3401" t="s">
        <v>20268</v>
      </c>
      <c r="AJ3401">
        <v>967</v>
      </c>
      <c r="AK3401" t="s">
        <v>18553</v>
      </c>
      <c r="AL3401">
        <v>5506</v>
      </c>
      <c r="AM3401">
        <v>5507</v>
      </c>
      <c r="AN3401" t="s">
        <v>20267</v>
      </c>
      <c r="AO3401" t="s">
        <v>10867</v>
      </c>
    </row>
    <row r="3402" spans="1:45" x14ac:dyDescent="0.3">
      <c r="A3402" t="s">
        <v>12056</v>
      </c>
      <c r="B3402" t="s">
        <v>3631</v>
      </c>
      <c r="C3402" s="7">
        <v>0.79444063660209696</v>
      </c>
      <c r="D3402" s="7">
        <v>-7.2335867242210694E-2</v>
      </c>
      <c r="E3402" s="7">
        <v>0.72617483399155802</v>
      </c>
      <c r="F3402" s="7">
        <v>-1.35088073154807</v>
      </c>
      <c r="AC3402">
        <v>35.799999999999997</v>
      </c>
      <c r="AD3402" t="s">
        <v>12055</v>
      </c>
      <c r="AE3402" t="s">
        <v>12054</v>
      </c>
      <c r="AF3402" t="s">
        <v>10848</v>
      </c>
      <c r="AG3402" t="s">
        <v>35482</v>
      </c>
      <c r="AH3402" t="s">
        <v>12053</v>
      </c>
      <c r="AI3402" t="s">
        <v>12052</v>
      </c>
      <c r="AJ3402">
        <v>1095</v>
      </c>
      <c r="AK3402" t="s">
        <v>12051</v>
      </c>
      <c r="AL3402">
        <v>374468</v>
      </c>
      <c r="AM3402">
        <v>5478</v>
      </c>
      <c r="AN3402" t="s">
        <v>12050</v>
      </c>
      <c r="AO3402" t="s">
        <v>10867</v>
      </c>
      <c r="AP3402" t="s">
        <v>12049</v>
      </c>
      <c r="AQ3402" t="s">
        <v>12048</v>
      </c>
      <c r="AR3402" t="s">
        <v>12047</v>
      </c>
    </row>
    <row r="3403" spans="1:45" x14ac:dyDescent="0.3">
      <c r="A3403" t="s">
        <v>20266</v>
      </c>
      <c r="B3403" t="s">
        <v>3631</v>
      </c>
      <c r="C3403" s="7">
        <v>-0.86508409080839299</v>
      </c>
      <c r="D3403" s="7">
        <v>-1.12258640979783</v>
      </c>
      <c r="E3403" s="7">
        <v>-0.75046841282221</v>
      </c>
      <c r="F3403" s="7">
        <v>-0.83872844168187799</v>
      </c>
      <c r="AC3403" t="s">
        <v>20265</v>
      </c>
      <c r="AD3403" t="s">
        <v>20264</v>
      </c>
      <c r="AE3403" t="s">
        <v>20263</v>
      </c>
      <c r="AF3403" t="s">
        <v>10988</v>
      </c>
      <c r="AG3403" t="s">
        <v>20262</v>
      </c>
      <c r="AH3403" t="s">
        <v>20261</v>
      </c>
      <c r="AI3403" t="s">
        <v>20260</v>
      </c>
      <c r="AJ3403" t="s">
        <v>20259</v>
      </c>
      <c r="AK3403" t="s">
        <v>20258</v>
      </c>
      <c r="AL3403" t="s">
        <v>20257</v>
      </c>
      <c r="AM3403" t="s">
        <v>20256</v>
      </c>
      <c r="AN3403" t="s">
        <v>20255</v>
      </c>
      <c r="AO3403" t="s">
        <v>10995</v>
      </c>
      <c r="AP3403" t="s">
        <v>35131</v>
      </c>
      <c r="AQ3403" t="s">
        <v>20254</v>
      </c>
      <c r="AR3403" t="s">
        <v>20253</v>
      </c>
      <c r="AS3403" t="s">
        <v>20252</v>
      </c>
    </row>
    <row r="3404" spans="1:45" x14ac:dyDescent="0.3">
      <c r="A3404" t="s">
        <v>20251</v>
      </c>
      <c r="B3404" t="s">
        <v>3631</v>
      </c>
      <c r="C3404" s="7">
        <v>-0.25861142769337903</v>
      </c>
      <c r="D3404" s="7">
        <v>-1.8454434549944301</v>
      </c>
      <c r="E3404" s="7">
        <v>0.151430166286735</v>
      </c>
      <c r="F3404" s="7">
        <v>-0.16440415332938399</v>
      </c>
      <c r="AC3404" t="s">
        <v>20250</v>
      </c>
      <c r="AD3404" t="s">
        <v>20249</v>
      </c>
      <c r="AE3404" t="s">
        <v>20248</v>
      </c>
      <c r="AF3404" t="s">
        <v>10988</v>
      </c>
      <c r="AG3404" t="s">
        <v>20247</v>
      </c>
      <c r="AH3404" t="s">
        <v>20246</v>
      </c>
      <c r="AI3404" t="s">
        <v>20245</v>
      </c>
      <c r="AJ3404" t="s">
        <v>20244</v>
      </c>
      <c r="AK3404" t="s">
        <v>20243</v>
      </c>
      <c r="AL3404" t="s">
        <v>20242</v>
      </c>
      <c r="AM3404" t="s">
        <v>34976</v>
      </c>
      <c r="AN3404" t="s">
        <v>20241</v>
      </c>
      <c r="AO3404" t="s">
        <v>11546</v>
      </c>
      <c r="AP3404" t="s">
        <v>9006</v>
      </c>
      <c r="AQ3404" t="s">
        <v>20240</v>
      </c>
      <c r="AR3404" t="s">
        <v>20239</v>
      </c>
      <c r="AS3404" t="s">
        <v>20238</v>
      </c>
    </row>
    <row r="3405" spans="1:45" x14ac:dyDescent="0.3">
      <c r="A3405" t="s">
        <v>28062</v>
      </c>
      <c r="B3405" t="s">
        <v>3631</v>
      </c>
      <c r="C3405" s="7">
        <v>-1.8062867638431701</v>
      </c>
      <c r="D3405" s="7">
        <v>-1.80419874686253</v>
      </c>
      <c r="E3405" s="7">
        <v>-1.62827088271868</v>
      </c>
      <c r="F3405" s="7">
        <v>-1.5894204106049401</v>
      </c>
      <c r="AC3405" t="s">
        <v>28061</v>
      </c>
      <c r="AD3405" t="s">
        <v>28060</v>
      </c>
      <c r="AE3405" t="s">
        <v>28059</v>
      </c>
      <c r="AF3405" t="s">
        <v>10988</v>
      </c>
      <c r="AG3405" t="s">
        <v>28058</v>
      </c>
      <c r="AH3405" t="s">
        <v>28057</v>
      </c>
      <c r="AI3405" t="s">
        <v>28056</v>
      </c>
      <c r="AJ3405" t="s">
        <v>28055</v>
      </c>
      <c r="AK3405" t="s">
        <v>28054</v>
      </c>
      <c r="AL3405" t="s">
        <v>28053</v>
      </c>
      <c r="AM3405" t="s">
        <v>28052</v>
      </c>
      <c r="AN3405" t="s">
        <v>28051</v>
      </c>
      <c r="AO3405" t="s">
        <v>10995</v>
      </c>
      <c r="AP3405" t="s">
        <v>28050</v>
      </c>
      <c r="AQ3405" t="s">
        <v>28049</v>
      </c>
      <c r="AR3405" t="s">
        <v>28048</v>
      </c>
      <c r="AS3405" t="s">
        <v>28047</v>
      </c>
    </row>
    <row r="3406" spans="1:45" x14ac:dyDescent="0.3">
      <c r="A3406" t="s">
        <v>20237</v>
      </c>
      <c r="B3406" t="s">
        <v>3636</v>
      </c>
      <c r="C3406" s="7">
        <v>0.87123503781988798</v>
      </c>
      <c r="D3406" s="7">
        <v>1.66831479553104</v>
      </c>
      <c r="E3406" s="7">
        <v>1.2808453007696301</v>
      </c>
      <c r="F3406" s="7">
        <v>1.06998968242385</v>
      </c>
      <c r="AC3406">
        <v>34.700000000000003</v>
      </c>
      <c r="AD3406" t="s">
        <v>20236</v>
      </c>
      <c r="AE3406" t="s">
        <v>20235</v>
      </c>
      <c r="AF3406" t="s">
        <v>11052</v>
      </c>
      <c r="AG3406" t="s">
        <v>9146</v>
      </c>
      <c r="AH3406" t="s">
        <v>20234</v>
      </c>
      <c r="AI3406" t="s">
        <v>19168</v>
      </c>
      <c r="AJ3406">
        <v>291</v>
      </c>
      <c r="AK3406" t="s">
        <v>19167</v>
      </c>
      <c r="AL3406">
        <v>65412</v>
      </c>
      <c r="AM3406">
        <v>223192</v>
      </c>
      <c r="AN3406" t="s">
        <v>19166</v>
      </c>
      <c r="AO3406" t="s">
        <v>10867</v>
      </c>
    </row>
    <row r="3407" spans="1:45" x14ac:dyDescent="0.3">
      <c r="A3407" t="s">
        <v>20233</v>
      </c>
      <c r="B3407" t="s">
        <v>3631</v>
      </c>
      <c r="C3407" s="7">
        <v>-0.53806462540917299</v>
      </c>
      <c r="D3407" s="7">
        <v>-1.2482968657322799</v>
      </c>
      <c r="E3407" s="7">
        <v>-0.79999112118622795</v>
      </c>
      <c r="F3407" s="7">
        <v>-0.46691189240886699</v>
      </c>
      <c r="AC3407">
        <v>31.6</v>
      </c>
      <c r="AD3407" t="s">
        <v>20232</v>
      </c>
      <c r="AE3407" t="s">
        <v>20231</v>
      </c>
      <c r="AF3407" t="s">
        <v>10848</v>
      </c>
      <c r="AG3407" t="s">
        <v>20230</v>
      </c>
      <c r="AH3407" t="s">
        <v>20229</v>
      </c>
      <c r="AI3407" t="s">
        <v>10920</v>
      </c>
      <c r="AJ3407">
        <v>239</v>
      </c>
      <c r="AK3407" t="s">
        <v>10921</v>
      </c>
      <c r="AL3407">
        <v>303379</v>
      </c>
      <c r="AN3407" t="s">
        <v>10920</v>
      </c>
      <c r="AP3407" t="s">
        <v>20228</v>
      </c>
      <c r="AQ3407" t="s">
        <v>20227</v>
      </c>
      <c r="AR3407" t="s">
        <v>20226</v>
      </c>
      <c r="AS3407" t="s">
        <v>20225</v>
      </c>
    </row>
    <row r="3408" spans="1:45" x14ac:dyDescent="0.3">
      <c r="A3408" t="s">
        <v>28046</v>
      </c>
      <c r="B3408" t="s">
        <v>3631</v>
      </c>
      <c r="C3408" s="7">
        <v>-1.0723690701559401</v>
      </c>
      <c r="D3408" s="7">
        <v>-0.87113998504505097</v>
      </c>
      <c r="E3408" s="7">
        <v>-0.45461981360840797</v>
      </c>
      <c r="F3408" s="7">
        <v>-0.80468136550542502</v>
      </c>
      <c r="AC3408">
        <v>41.2</v>
      </c>
      <c r="AD3408" t="s">
        <v>28045</v>
      </c>
      <c r="AE3408" t="s">
        <v>28044</v>
      </c>
      <c r="AF3408" t="s">
        <v>10848</v>
      </c>
      <c r="AG3408" t="s">
        <v>28043</v>
      </c>
      <c r="AH3408" t="s">
        <v>28042</v>
      </c>
      <c r="AI3408" t="s">
        <v>11010</v>
      </c>
      <c r="AJ3408">
        <v>849</v>
      </c>
      <c r="AK3408" t="s">
        <v>11011</v>
      </c>
      <c r="AL3408">
        <v>3701</v>
      </c>
      <c r="AN3408" t="s">
        <v>11010</v>
      </c>
      <c r="AO3408" t="s">
        <v>10969</v>
      </c>
      <c r="AP3408" t="s">
        <v>28041</v>
      </c>
      <c r="AQ3408" t="s">
        <v>28040</v>
      </c>
      <c r="AR3408" t="s">
        <v>28039</v>
      </c>
      <c r="AS3408" t="s">
        <v>28038</v>
      </c>
    </row>
    <row r="3409" spans="1:45" x14ac:dyDescent="0.3">
      <c r="A3409" t="s">
        <v>28037</v>
      </c>
      <c r="B3409" t="s">
        <v>3636</v>
      </c>
      <c r="C3409" s="7">
        <v>1.04387750928819</v>
      </c>
      <c r="D3409" s="7">
        <v>0.95051199941828302</v>
      </c>
      <c r="E3409" s="7">
        <v>0</v>
      </c>
      <c r="F3409" s="7">
        <v>1.3969965134140301</v>
      </c>
      <c r="AC3409" t="s">
        <v>28036</v>
      </c>
      <c r="AD3409" t="s">
        <v>28035</v>
      </c>
      <c r="AE3409" t="s">
        <v>28034</v>
      </c>
      <c r="AF3409" t="s">
        <v>10988</v>
      </c>
      <c r="AG3409" t="s">
        <v>28033</v>
      </c>
      <c r="AH3409" t="s">
        <v>28032</v>
      </c>
      <c r="AI3409" t="s">
        <v>28031</v>
      </c>
      <c r="AJ3409" t="s">
        <v>28030</v>
      </c>
      <c r="AK3409" t="s">
        <v>28029</v>
      </c>
      <c r="AL3409" t="s">
        <v>28028</v>
      </c>
      <c r="AM3409" t="s">
        <v>34760</v>
      </c>
      <c r="AN3409" t="s">
        <v>28027</v>
      </c>
      <c r="AO3409" t="s">
        <v>11121</v>
      </c>
      <c r="AP3409" t="s">
        <v>28026</v>
      </c>
      <c r="AQ3409" t="s">
        <v>28025</v>
      </c>
      <c r="AR3409" t="s">
        <v>28024</v>
      </c>
      <c r="AS3409" t="s">
        <v>28023</v>
      </c>
    </row>
    <row r="3410" spans="1:45" x14ac:dyDescent="0.3">
      <c r="A3410" t="s">
        <v>10718</v>
      </c>
      <c r="B3410" t="s">
        <v>3636</v>
      </c>
      <c r="C3410" s="7">
        <v>2.1041041728728902</v>
      </c>
      <c r="D3410" s="7">
        <v>1.54908041515805</v>
      </c>
      <c r="E3410" s="7">
        <v>1.27040678224506</v>
      </c>
      <c r="F3410" s="7">
        <v>1.0010425984428599</v>
      </c>
      <c r="AC3410">
        <v>40.799999999999997</v>
      </c>
      <c r="AD3410" t="s">
        <v>10717</v>
      </c>
      <c r="AE3410" t="s">
        <v>28022</v>
      </c>
      <c r="AF3410" t="s">
        <v>10848</v>
      </c>
      <c r="AG3410" t="s">
        <v>10716</v>
      </c>
      <c r="AI3410" t="s">
        <v>28020</v>
      </c>
      <c r="AJ3410">
        <v>413</v>
      </c>
      <c r="AK3410" t="s">
        <v>28021</v>
      </c>
      <c r="AL3410">
        <v>29164</v>
      </c>
      <c r="AN3410" t="s">
        <v>28020</v>
      </c>
      <c r="AO3410" t="s">
        <v>10910</v>
      </c>
      <c r="AQ3410" t="s">
        <v>10715</v>
      </c>
      <c r="AR3410" t="s">
        <v>10714</v>
      </c>
    </row>
    <row r="3411" spans="1:45" x14ac:dyDescent="0.3">
      <c r="A3411" t="s">
        <v>10713</v>
      </c>
      <c r="B3411" t="s">
        <v>3636</v>
      </c>
      <c r="C3411" s="7">
        <v>2.1442059785327401</v>
      </c>
      <c r="D3411" s="7">
        <v>2.24931721958857</v>
      </c>
      <c r="E3411" s="7">
        <v>2.82293809272007</v>
      </c>
      <c r="F3411" s="7">
        <v>2.2614676897022998</v>
      </c>
      <c r="AC3411">
        <v>51.6</v>
      </c>
      <c r="AD3411" t="s">
        <v>10712</v>
      </c>
      <c r="AE3411" t="s">
        <v>28019</v>
      </c>
      <c r="AF3411" t="s">
        <v>11052</v>
      </c>
      <c r="AG3411" t="s">
        <v>9146</v>
      </c>
      <c r="AH3411" t="s">
        <v>10711</v>
      </c>
      <c r="AI3411" t="s">
        <v>24608</v>
      </c>
      <c r="AJ3411">
        <v>272</v>
      </c>
      <c r="AK3411" t="s">
        <v>19826</v>
      </c>
      <c r="AL3411">
        <v>78156</v>
      </c>
      <c r="AN3411" t="s">
        <v>24608</v>
      </c>
      <c r="AO3411" t="s">
        <v>10867</v>
      </c>
      <c r="AQ3411" t="s">
        <v>10710</v>
      </c>
      <c r="AR3411" t="s">
        <v>10709</v>
      </c>
      <c r="AS3411" t="s">
        <v>10708</v>
      </c>
    </row>
    <row r="3412" spans="1:45" x14ac:dyDescent="0.3">
      <c r="A3412" t="s">
        <v>20224</v>
      </c>
      <c r="B3412" t="s">
        <v>3631</v>
      </c>
      <c r="C3412" s="7">
        <v>-0.49071443450082602</v>
      </c>
      <c r="D3412" s="7">
        <v>-1.2972771482107801</v>
      </c>
      <c r="E3412" s="7">
        <v>-1.25276006417397</v>
      </c>
      <c r="F3412" s="7">
        <v>-0.90771948106830003</v>
      </c>
      <c r="AC3412">
        <v>35</v>
      </c>
      <c r="AD3412" t="s">
        <v>20223</v>
      </c>
      <c r="AE3412" t="s">
        <v>20222</v>
      </c>
      <c r="AF3412" t="s">
        <v>10848</v>
      </c>
      <c r="AG3412" t="s">
        <v>20221</v>
      </c>
      <c r="AH3412" t="s">
        <v>20220</v>
      </c>
      <c r="AI3412" t="s">
        <v>20219</v>
      </c>
      <c r="AJ3412">
        <v>1400</v>
      </c>
      <c r="AK3412" t="s">
        <v>10890</v>
      </c>
      <c r="AL3412">
        <v>5052</v>
      </c>
      <c r="AM3412">
        <v>36630</v>
      </c>
      <c r="AN3412" t="s">
        <v>20218</v>
      </c>
      <c r="AO3412" t="s">
        <v>10867</v>
      </c>
      <c r="AP3412" t="s">
        <v>10806</v>
      </c>
      <c r="AQ3412" t="s">
        <v>18932</v>
      </c>
      <c r="AR3412" t="s">
        <v>20217</v>
      </c>
    </row>
    <row r="3413" spans="1:45" x14ac:dyDescent="0.3">
      <c r="A3413" t="s">
        <v>20216</v>
      </c>
      <c r="B3413" t="s">
        <v>3636</v>
      </c>
      <c r="C3413" s="7">
        <v>0.23561274764711701</v>
      </c>
      <c r="D3413" s="7">
        <v>1.04379744760561</v>
      </c>
      <c r="E3413" s="7">
        <v>0.86135025967924195</v>
      </c>
      <c r="F3413" s="7">
        <v>-6.77324741412271E-2</v>
      </c>
      <c r="AC3413">
        <v>36.6</v>
      </c>
      <c r="AD3413" t="s">
        <v>20215</v>
      </c>
      <c r="AE3413" t="s">
        <v>20214</v>
      </c>
      <c r="AF3413" t="s">
        <v>10848</v>
      </c>
      <c r="AG3413" t="s">
        <v>20213</v>
      </c>
      <c r="AH3413" s="8">
        <v>42984</v>
      </c>
      <c r="AI3413" t="s">
        <v>11174</v>
      </c>
      <c r="AJ3413">
        <v>427</v>
      </c>
      <c r="AK3413" t="s">
        <v>11175</v>
      </c>
      <c r="AL3413">
        <v>9903</v>
      </c>
      <c r="AN3413" t="s">
        <v>11174</v>
      </c>
      <c r="AO3413" t="s">
        <v>10910</v>
      </c>
      <c r="AP3413" t="s">
        <v>15371</v>
      </c>
      <c r="AQ3413" t="s">
        <v>20212</v>
      </c>
      <c r="AR3413" t="s">
        <v>20211</v>
      </c>
      <c r="AS3413" t="s">
        <v>20210</v>
      </c>
    </row>
    <row r="3414" spans="1:45" x14ac:dyDescent="0.3">
      <c r="A3414" t="s">
        <v>12046</v>
      </c>
      <c r="B3414" t="s">
        <v>3631</v>
      </c>
      <c r="C3414" s="7">
        <v>-0.33076328278473799</v>
      </c>
      <c r="D3414" s="7">
        <v>-0.835245724200532</v>
      </c>
      <c r="E3414" s="7">
        <v>-0.96004320578181201</v>
      </c>
      <c r="F3414" s="7">
        <v>-1.22372755433318</v>
      </c>
      <c r="AC3414">
        <v>32.700000000000003</v>
      </c>
      <c r="AD3414" t="s">
        <v>12045</v>
      </c>
      <c r="AE3414" t="s">
        <v>12044</v>
      </c>
      <c r="AF3414" t="s">
        <v>10848</v>
      </c>
      <c r="AG3414" t="s">
        <v>12043</v>
      </c>
      <c r="AH3414" t="s">
        <v>12042</v>
      </c>
      <c r="AI3414" t="s">
        <v>12041</v>
      </c>
      <c r="AJ3414">
        <v>243</v>
      </c>
      <c r="AK3414" t="s">
        <v>12040</v>
      </c>
      <c r="AL3414">
        <v>10260</v>
      </c>
      <c r="AM3414">
        <v>10261</v>
      </c>
      <c r="AN3414" t="s">
        <v>12039</v>
      </c>
      <c r="AP3414" t="s">
        <v>12038</v>
      </c>
      <c r="AQ3414" t="s">
        <v>12037</v>
      </c>
      <c r="AR3414" t="s">
        <v>12036</v>
      </c>
    </row>
    <row r="3415" spans="1:45" x14ac:dyDescent="0.3">
      <c r="A3415" t="s">
        <v>12035</v>
      </c>
      <c r="B3415" t="s">
        <v>3636</v>
      </c>
      <c r="C3415" s="7">
        <v>0.88306476072051998</v>
      </c>
      <c r="D3415" s="7">
        <v>0.63543375191192497</v>
      </c>
      <c r="E3415" s="7">
        <v>0.52345786543462902</v>
      </c>
      <c r="F3415" s="7">
        <v>1.01155282466398</v>
      </c>
      <c r="AC3415" t="s">
        <v>12034</v>
      </c>
      <c r="AD3415" t="s">
        <v>12033</v>
      </c>
      <c r="AE3415" t="s">
        <v>12032</v>
      </c>
      <c r="AF3415" t="s">
        <v>10988</v>
      </c>
      <c r="AG3415" t="s">
        <v>35483</v>
      </c>
      <c r="AH3415" t="s">
        <v>12031</v>
      </c>
      <c r="AI3415" t="s">
        <v>12030</v>
      </c>
      <c r="AJ3415" t="s">
        <v>12029</v>
      </c>
      <c r="AK3415" t="s">
        <v>12028</v>
      </c>
      <c r="AL3415" t="s">
        <v>12027</v>
      </c>
      <c r="AM3415" t="s">
        <v>35484</v>
      </c>
      <c r="AN3415" t="s">
        <v>12026</v>
      </c>
      <c r="AO3415" t="s">
        <v>10980</v>
      </c>
      <c r="AP3415" t="s">
        <v>35485</v>
      </c>
      <c r="AQ3415" t="s">
        <v>12025</v>
      </c>
      <c r="AR3415" t="s">
        <v>12024</v>
      </c>
      <c r="AS3415" t="s">
        <v>12023</v>
      </c>
    </row>
    <row r="3416" spans="1:45" x14ac:dyDescent="0.3">
      <c r="A3416" t="s">
        <v>10707</v>
      </c>
      <c r="B3416" t="s">
        <v>3636</v>
      </c>
      <c r="C3416" s="7">
        <v>2.4021751021981599</v>
      </c>
      <c r="D3416" s="7">
        <v>1.85135615320481</v>
      </c>
      <c r="E3416" s="7">
        <v>1.0156260774000301</v>
      </c>
      <c r="F3416" s="7">
        <v>2.0102039610223401</v>
      </c>
      <c r="AC3416">
        <v>37.700000000000003</v>
      </c>
      <c r="AD3416" t="s">
        <v>10706</v>
      </c>
      <c r="AE3416" t="s">
        <v>28018</v>
      </c>
      <c r="AF3416" t="s">
        <v>10848</v>
      </c>
      <c r="AG3416" t="s">
        <v>10705</v>
      </c>
      <c r="AH3416" t="s">
        <v>10704</v>
      </c>
      <c r="AI3416" t="s">
        <v>11010</v>
      </c>
      <c r="AJ3416">
        <v>815</v>
      </c>
      <c r="AK3416" t="s">
        <v>11011</v>
      </c>
      <c r="AL3416">
        <v>3701</v>
      </c>
      <c r="AN3416" t="s">
        <v>11010</v>
      </c>
      <c r="AO3416" t="s">
        <v>10969</v>
      </c>
      <c r="AP3416" t="s">
        <v>10703</v>
      </c>
      <c r="AQ3416" t="s">
        <v>10702</v>
      </c>
      <c r="AR3416" t="s">
        <v>10701</v>
      </c>
      <c r="AS3416" t="s">
        <v>10700</v>
      </c>
    </row>
    <row r="3417" spans="1:45" x14ac:dyDescent="0.3">
      <c r="A3417" t="s">
        <v>28017</v>
      </c>
      <c r="B3417" t="s">
        <v>3636</v>
      </c>
      <c r="C3417" s="7">
        <v>1.28165366915362</v>
      </c>
      <c r="D3417" s="7">
        <v>1.1763962477100001</v>
      </c>
      <c r="E3417" s="7">
        <v>0.27207154687981799</v>
      </c>
      <c r="F3417" s="7">
        <v>0.86963630386215196</v>
      </c>
      <c r="AC3417">
        <v>34.700000000000003</v>
      </c>
      <c r="AD3417" t="s">
        <v>28016</v>
      </c>
      <c r="AE3417" t="s">
        <v>28015</v>
      </c>
      <c r="AF3417" t="s">
        <v>10848</v>
      </c>
      <c r="AG3417" t="s">
        <v>28014</v>
      </c>
      <c r="AH3417" t="s">
        <v>28013</v>
      </c>
      <c r="AI3417" t="s">
        <v>28011</v>
      </c>
      <c r="AJ3417">
        <v>337</v>
      </c>
      <c r="AK3417" t="s">
        <v>28012</v>
      </c>
      <c r="AL3417">
        <v>5036</v>
      </c>
      <c r="AN3417" t="s">
        <v>28011</v>
      </c>
      <c r="AO3417" t="s">
        <v>10867</v>
      </c>
      <c r="AP3417" t="s">
        <v>28010</v>
      </c>
      <c r="AQ3417" t="s">
        <v>28009</v>
      </c>
      <c r="AR3417" t="s">
        <v>28008</v>
      </c>
    </row>
    <row r="3418" spans="1:45" x14ac:dyDescent="0.3">
      <c r="A3418" t="s">
        <v>20209</v>
      </c>
      <c r="B3418" t="s">
        <v>3636</v>
      </c>
      <c r="C3418" s="7">
        <v>-1.9577176886787399E-2</v>
      </c>
      <c r="D3418" s="7">
        <v>1.03659960873475</v>
      </c>
      <c r="E3418" s="7">
        <v>0.78164414426989703</v>
      </c>
      <c r="F3418" s="7">
        <v>0.65779659896584897</v>
      </c>
      <c r="AC3418" t="s">
        <v>20208</v>
      </c>
      <c r="AD3418" t="s">
        <v>20207</v>
      </c>
      <c r="AE3418" t="s">
        <v>20206</v>
      </c>
      <c r="AF3418" t="s">
        <v>10988</v>
      </c>
      <c r="AG3418" t="s">
        <v>20205</v>
      </c>
      <c r="AH3418" t="s">
        <v>20204</v>
      </c>
      <c r="AI3418" t="s">
        <v>20203</v>
      </c>
      <c r="AJ3418" t="s">
        <v>20202</v>
      </c>
      <c r="AK3418" t="s">
        <v>20201</v>
      </c>
      <c r="AL3418" t="s">
        <v>20200</v>
      </c>
      <c r="AM3418" t="s">
        <v>34919</v>
      </c>
      <c r="AN3418" t="s">
        <v>20199</v>
      </c>
      <c r="AO3418" t="s">
        <v>10980</v>
      </c>
      <c r="AP3418" t="s">
        <v>20198</v>
      </c>
      <c r="AQ3418" t="s">
        <v>20197</v>
      </c>
      <c r="AR3418" t="s">
        <v>20196</v>
      </c>
      <c r="AS3418" t="s">
        <v>20195</v>
      </c>
    </row>
    <row r="3419" spans="1:45" x14ac:dyDescent="0.3">
      <c r="A3419" t="s">
        <v>12022</v>
      </c>
      <c r="B3419" t="s">
        <v>3631</v>
      </c>
      <c r="C3419" s="7">
        <v>0.13242625898760399</v>
      </c>
      <c r="D3419" s="7">
        <v>0.49003511618148599</v>
      </c>
      <c r="E3419" s="7">
        <v>0.11488427159539299</v>
      </c>
      <c r="F3419" s="7">
        <v>-1.8391969702253701</v>
      </c>
      <c r="AC3419">
        <v>37.700000000000003</v>
      </c>
      <c r="AD3419" t="s">
        <v>12021</v>
      </c>
      <c r="AE3419" t="s">
        <v>35486</v>
      </c>
      <c r="AF3419" t="s">
        <v>11052</v>
      </c>
      <c r="AG3419" t="s">
        <v>12020</v>
      </c>
      <c r="AH3419" t="s">
        <v>35487</v>
      </c>
      <c r="AI3419" t="s">
        <v>12018</v>
      </c>
      <c r="AJ3419">
        <v>112</v>
      </c>
      <c r="AK3419" t="s">
        <v>12019</v>
      </c>
      <c r="AL3419">
        <v>3705</v>
      </c>
      <c r="AN3419" t="s">
        <v>12018</v>
      </c>
      <c r="AO3419" t="s">
        <v>10969</v>
      </c>
      <c r="AR3419" t="s">
        <v>12017</v>
      </c>
    </row>
    <row r="3420" spans="1:45" x14ac:dyDescent="0.3">
      <c r="A3420" t="s">
        <v>28007</v>
      </c>
      <c r="B3420" t="s">
        <v>3631</v>
      </c>
      <c r="C3420" s="7">
        <v>-1.0273101859626901</v>
      </c>
      <c r="D3420" s="7">
        <v>-1.0135120883250699</v>
      </c>
      <c r="E3420" s="7">
        <v>-0.92892369117110396</v>
      </c>
      <c r="F3420" s="7">
        <v>-0.80450168418742196</v>
      </c>
      <c r="AC3420" t="s">
        <v>10187</v>
      </c>
      <c r="AD3420" t="s">
        <v>28006</v>
      </c>
      <c r="AE3420" t="s">
        <v>28005</v>
      </c>
      <c r="AF3420" t="s">
        <v>10988</v>
      </c>
      <c r="AG3420" t="s">
        <v>28004</v>
      </c>
      <c r="AH3420" t="s">
        <v>28003</v>
      </c>
      <c r="AI3420" t="s">
        <v>28002</v>
      </c>
      <c r="AJ3420" t="s">
        <v>28001</v>
      </c>
      <c r="AK3420" t="s">
        <v>28000</v>
      </c>
      <c r="AL3420" t="s">
        <v>27999</v>
      </c>
      <c r="AM3420" t="s">
        <v>34761</v>
      </c>
      <c r="AN3420" t="s">
        <v>27998</v>
      </c>
      <c r="AO3420" t="s">
        <v>11097</v>
      </c>
      <c r="AP3420" t="s">
        <v>27997</v>
      </c>
      <c r="AQ3420" t="s">
        <v>27996</v>
      </c>
      <c r="AR3420" t="s">
        <v>27995</v>
      </c>
      <c r="AS3420" t="s">
        <v>27994</v>
      </c>
    </row>
    <row r="3421" spans="1:45" x14ac:dyDescent="0.3">
      <c r="A3421" t="s">
        <v>12016</v>
      </c>
      <c r="B3421" t="s">
        <v>3631</v>
      </c>
      <c r="C3421" s="7">
        <v>-0.49735667058849797</v>
      </c>
      <c r="D3421" s="7">
        <v>0.13755162380925301</v>
      </c>
      <c r="E3421" s="7">
        <v>-0.47941172396534998</v>
      </c>
      <c r="F3421" s="7">
        <v>-1.3000024442492799</v>
      </c>
      <c r="AC3421" t="s">
        <v>12015</v>
      </c>
      <c r="AD3421" t="s">
        <v>12014</v>
      </c>
      <c r="AE3421" t="s">
        <v>12013</v>
      </c>
      <c r="AF3421" t="s">
        <v>10988</v>
      </c>
      <c r="AG3421" t="s">
        <v>12012</v>
      </c>
      <c r="AH3421" t="s">
        <v>12011</v>
      </c>
      <c r="AI3421" t="s">
        <v>12010</v>
      </c>
      <c r="AJ3421" t="s">
        <v>12009</v>
      </c>
      <c r="AK3421" t="s">
        <v>12008</v>
      </c>
      <c r="AL3421" t="s">
        <v>12007</v>
      </c>
      <c r="AM3421" t="s">
        <v>35488</v>
      </c>
      <c r="AN3421" t="s">
        <v>12006</v>
      </c>
      <c r="AO3421" t="s">
        <v>11465</v>
      </c>
      <c r="AP3421" t="s">
        <v>12005</v>
      </c>
      <c r="AQ3421" t="s">
        <v>12004</v>
      </c>
      <c r="AR3421" t="s">
        <v>12003</v>
      </c>
      <c r="AS3421" t="s">
        <v>12002</v>
      </c>
    </row>
    <row r="3422" spans="1:45" x14ac:dyDescent="0.3">
      <c r="A3422" t="s">
        <v>27993</v>
      </c>
      <c r="B3422" t="s">
        <v>3631</v>
      </c>
      <c r="C3422" s="7">
        <v>-1.8132801859904</v>
      </c>
      <c r="D3422" s="7">
        <v>-1.7264875056673701</v>
      </c>
      <c r="E3422" s="7">
        <v>-1.8211749162320701</v>
      </c>
      <c r="F3422" s="7">
        <v>-1.4542602868665699</v>
      </c>
      <c r="AC3422">
        <v>32.700000000000003</v>
      </c>
      <c r="AD3422" t="s">
        <v>27992</v>
      </c>
      <c r="AE3422" t="s">
        <v>27991</v>
      </c>
      <c r="AF3422" t="s">
        <v>10848</v>
      </c>
      <c r="AG3422" t="s">
        <v>27990</v>
      </c>
      <c r="AH3422" t="s">
        <v>27989</v>
      </c>
      <c r="AI3422" t="s">
        <v>19544</v>
      </c>
      <c r="AJ3422">
        <v>617</v>
      </c>
      <c r="AK3422" t="s">
        <v>16431</v>
      </c>
      <c r="AL3422">
        <v>816</v>
      </c>
      <c r="AM3422">
        <v>818</v>
      </c>
      <c r="AN3422" t="s">
        <v>19543</v>
      </c>
      <c r="AP3422" t="s">
        <v>27988</v>
      </c>
      <c r="AQ3422" t="s">
        <v>27987</v>
      </c>
      <c r="AR3422" t="s">
        <v>27986</v>
      </c>
    </row>
    <row r="3423" spans="1:45" x14ac:dyDescent="0.3">
      <c r="A3423" t="s">
        <v>20194</v>
      </c>
      <c r="B3423" t="s">
        <v>3631</v>
      </c>
      <c r="C3423" s="7">
        <v>-6.3233574346943697E-2</v>
      </c>
      <c r="D3423" s="7">
        <v>-1.6988236366612199</v>
      </c>
      <c r="E3423" s="7">
        <v>-0.72934518467186804</v>
      </c>
      <c r="F3423" s="7">
        <v>-0.123880676012223</v>
      </c>
      <c r="AG3423" t="s">
        <v>35</v>
      </c>
      <c r="AH3423" t="s">
        <v>35</v>
      </c>
      <c r="AP3423" t="s">
        <v>35</v>
      </c>
      <c r="AQ3423" t="s">
        <v>35</v>
      </c>
      <c r="AR3423" t="s">
        <v>35</v>
      </c>
    </row>
    <row r="3424" spans="1:45" x14ac:dyDescent="0.3">
      <c r="A3424" t="s">
        <v>16560</v>
      </c>
      <c r="B3424" t="s">
        <v>3631</v>
      </c>
      <c r="C3424" s="7">
        <v>-0.86435375404244996</v>
      </c>
      <c r="D3424" s="7">
        <v>-0.85386347422855502</v>
      </c>
      <c r="E3424" s="7">
        <v>-1.01526597209877</v>
      </c>
      <c r="F3424" s="7">
        <v>-1.9393743185741701</v>
      </c>
      <c r="AC3424">
        <v>34.299999999999997</v>
      </c>
      <c r="AD3424" t="s">
        <v>16559</v>
      </c>
      <c r="AE3424" t="s">
        <v>16558</v>
      </c>
      <c r="AF3424" t="s">
        <v>10848</v>
      </c>
      <c r="AG3424" t="s">
        <v>16557</v>
      </c>
      <c r="AH3424" t="s">
        <v>16556</v>
      </c>
      <c r="AI3424" t="s">
        <v>16555</v>
      </c>
      <c r="AJ3424">
        <v>360</v>
      </c>
      <c r="AK3424" t="s">
        <v>16554</v>
      </c>
      <c r="AL3424">
        <v>29487</v>
      </c>
      <c r="AM3424">
        <v>29488</v>
      </c>
      <c r="AN3424" t="s">
        <v>16553</v>
      </c>
      <c r="AQ3424" t="s">
        <v>16552</v>
      </c>
      <c r="AR3424" t="s">
        <v>16551</v>
      </c>
    </row>
    <row r="3425" spans="1:45" x14ac:dyDescent="0.3">
      <c r="A3425" t="s">
        <v>27985</v>
      </c>
      <c r="B3425" t="s">
        <v>3636</v>
      </c>
      <c r="C3425" s="7">
        <v>1.6826764337500899</v>
      </c>
      <c r="D3425" s="7">
        <v>1.2763285669501201</v>
      </c>
      <c r="E3425" s="7">
        <v>1.2814828163662799</v>
      </c>
      <c r="F3425" s="7">
        <v>1.5942304202603701</v>
      </c>
      <c r="AC3425">
        <v>38.5</v>
      </c>
      <c r="AD3425" t="s">
        <v>27984</v>
      </c>
      <c r="AE3425" t="s">
        <v>27983</v>
      </c>
      <c r="AF3425" t="s">
        <v>11052</v>
      </c>
      <c r="AG3425" t="s">
        <v>27982</v>
      </c>
      <c r="AH3425" t="s">
        <v>27981</v>
      </c>
      <c r="AI3425" t="s">
        <v>27979</v>
      </c>
      <c r="AJ3425">
        <v>346</v>
      </c>
      <c r="AK3425" t="s">
        <v>27980</v>
      </c>
      <c r="AL3425">
        <v>1839</v>
      </c>
      <c r="AN3425" t="s">
        <v>27979</v>
      </c>
      <c r="AP3425" t="s">
        <v>27978</v>
      </c>
      <c r="AQ3425" t="s">
        <v>27977</v>
      </c>
      <c r="AR3425" t="s">
        <v>27976</v>
      </c>
      <c r="AS3425" t="s">
        <v>27975</v>
      </c>
    </row>
    <row r="3426" spans="1:45" x14ac:dyDescent="0.3">
      <c r="A3426" t="s">
        <v>27974</v>
      </c>
      <c r="B3426" t="s">
        <v>3631</v>
      </c>
      <c r="C3426" s="7">
        <v>-1.34030022780863</v>
      </c>
      <c r="D3426" s="7">
        <v>-0.17146026416381999</v>
      </c>
      <c r="E3426" s="7">
        <v>-7.7137386493631804E-2</v>
      </c>
      <c r="F3426" s="7">
        <v>-0.98229859995473001</v>
      </c>
      <c r="AC3426" t="s">
        <v>27973</v>
      </c>
      <c r="AD3426" t="s">
        <v>27972</v>
      </c>
      <c r="AE3426" t="s">
        <v>27971</v>
      </c>
      <c r="AF3426" t="s">
        <v>10988</v>
      </c>
      <c r="AG3426" t="s">
        <v>34762</v>
      </c>
      <c r="AH3426" t="s">
        <v>27970</v>
      </c>
      <c r="AI3426" t="s">
        <v>27969</v>
      </c>
      <c r="AJ3426" t="s">
        <v>27968</v>
      </c>
      <c r="AK3426" t="s">
        <v>27967</v>
      </c>
      <c r="AL3426" t="s">
        <v>27966</v>
      </c>
      <c r="AM3426" t="s">
        <v>27965</v>
      </c>
      <c r="AN3426" t="s">
        <v>27964</v>
      </c>
      <c r="AO3426" t="s">
        <v>10980</v>
      </c>
      <c r="AP3426" t="s">
        <v>10741</v>
      </c>
      <c r="AQ3426" t="s">
        <v>27963</v>
      </c>
      <c r="AR3426" t="s">
        <v>27962</v>
      </c>
      <c r="AS3426" t="s">
        <v>27961</v>
      </c>
    </row>
    <row r="3427" spans="1:45" x14ac:dyDescent="0.3">
      <c r="A3427" t="s">
        <v>20193</v>
      </c>
      <c r="B3427" t="s">
        <v>3631</v>
      </c>
      <c r="C3427" s="7">
        <v>-0.75299476122443498</v>
      </c>
      <c r="D3427" s="7">
        <v>-1.49962973363333</v>
      </c>
      <c r="E3427" s="7">
        <v>-0.61650329410082705</v>
      </c>
      <c r="F3427" s="7">
        <v>-1.24162994612911</v>
      </c>
      <c r="AC3427">
        <v>30.8</v>
      </c>
      <c r="AD3427" t="s">
        <v>20192</v>
      </c>
      <c r="AE3427" t="s">
        <v>20191</v>
      </c>
      <c r="AF3427" t="s">
        <v>10848</v>
      </c>
      <c r="AG3427" t="s">
        <v>20190</v>
      </c>
      <c r="AH3427" t="s">
        <v>20189</v>
      </c>
      <c r="AI3427" t="s">
        <v>20188</v>
      </c>
      <c r="AJ3427">
        <v>139</v>
      </c>
      <c r="AK3427" t="s">
        <v>11788</v>
      </c>
      <c r="AL3427">
        <v>872</v>
      </c>
      <c r="AM3427">
        <v>881</v>
      </c>
      <c r="AN3427" t="s">
        <v>20187</v>
      </c>
      <c r="AP3427" t="s">
        <v>20186</v>
      </c>
      <c r="AQ3427" t="s">
        <v>20185</v>
      </c>
      <c r="AR3427" t="s">
        <v>20184</v>
      </c>
    </row>
    <row r="3428" spans="1:45" x14ac:dyDescent="0.3">
      <c r="A3428" t="s">
        <v>16550</v>
      </c>
      <c r="B3428" t="s">
        <v>3631</v>
      </c>
      <c r="C3428" s="7">
        <v>-0.37573347862406398</v>
      </c>
      <c r="D3428" s="7">
        <v>-0.65921961411103003</v>
      </c>
      <c r="E3428" s="7">
        <v>-1.0187750132261799</v>
      </c>
      <c r="F3428" s="7">
        <v>-1.5883056997681799</v>
      </c>
      <c r="AC3428">
        <v>33.9</v>
      </c>
      <c r="AD3428" t="s">
        <v>16549</v>
      </c>
      <c r="AE3428" t="s">
        <v>16548</v>
      </c>
      <c r="AF3428" t="s">
        <v>10848</v>
      </c>
      <c r="AG3428" t="s">
        <v>16547</v>
      </c>
      <c r="AH3428" t="s">
        <v>16546</v>
      </c>
      <c r="AI3428" t="s">
        <v>16545</v>
      </c>
      <c r="AJ3428">
        <v>266</v>
      </c>
      <c r="AK3428" t="s">
        <v>16544</v>
      </c>
      <c r="AL3428">
        <v>1099</v>
      </c>
      <c r="AM3428">
        <v>1100</v>
      </c>
      <c r="AN3428" t="s">
        <v>16543</v>
      </c>
      <c r="AP3428" t="s">
        <v>16542</v>
      </c>
      <c r="AQ3428" t="s">
        <v>16541</v>
      </c>
      <c r="AR3428" t="s">
        <v>16540</v>
      </c>
    </row>
    <row r="3429" spans="1:45" x14ac:dyDescent="0.3">
      <c r="A3429" t="s">
        <v>9449</v>
      </c>
      <c r="B3429" t="s">
        <v>3631</v>
      </c>
      <c r="C3429" s="7">
        <v>-1.6259182491427799</v>
      </c>
      <c r="D3429" s="7">
        <v>-1.7617766392382901</v>
      </c>
      <c r="E3429" s="7">
        <v>-2.13570834116002</v>
      </c>
      <c r="F3429" s="7">
        <v>-1.8587545578250599</v>
      </c>
      <c r="AG3429" t="s">
        <v>35</v>
      </c>
      <c r="AH3429" t="s">
        <v>35</v>
      </c>
      <c r="AP3429" t="s">
        <v>35</v>
      </c>
      <c r="AQ3429" t="s">
        <v>35</v>
      </c>
      <c r="AR3429" t="s">
        <v>35</v>
      </c>
    </row>
    <row r="3430" spans="1:45" x14ac:dyDescent="0.3">
      <c r="A3430" t="s">
        <v>27960</v>
      </c>
      <c r="B3430" t="s">
        <v>3636</v>
      </c>
      <c r="C3430" s="7">
        <v>1.37500184396477</v>
      </c>
      <c r="D3430" s="7">
        <v>0.86656434782236302</v>
      </c>
      <c r="E3430" s="7">
        <v>5.89350152084374E-2</v>
      </c>
      <c r="F3430" s="7">
        <v>-0.80348077134268903</v>
      </c>
      <c r="AC3430" t="s">
        <v>27959</v>
      </c>
      <c r="AD3430" t="s">
        <v>27958</v>
      </c>
      <c r="AE3430" t="s">
        <v>27957</v>
      </c>
      <c r="AF3430" t="s">
        <v>10988</v>
      </c>
      <c r="AG3430" t="s">
        <v>34763</v>
      </c>
      <c r="AH3430" t="s">
        <v>27956</v>
      </c>
      <c r="AI3430" t="s">
        <v>27955</v>
      </c>
      <c r="AJ3430" t="s">
        <v>27954</v>
      </c>
      <c r="AK3430" t="s">
        <v>27953</v>
      </c>
      <c r="AL3430" t="s">
        <v>27952</v>
      </c>
      <c r="AM3430" t="s">
        <v>27951</v>
      </c>
      <c r="AN3430" t="s">
        <v>27950</v>
      </c>
      <c r="AO3430" t="s">
        <v>10980</v>
      </c>
      <c r="AP3430" t="s">
        <v>27949</v>
      </c>
      <c r="AQ3430" t="s">
        <v>27948</v>
      </c>
      <c r="AR3430" t="s">
        <v>27947</v>
      </c>
      <c r="AS3430" t="s">
        <v>9006</v>
      </c>
    </row>
    <row r="3431" spans="1:45" x14ac:dyDescent="0.3">
      <c r="A3431" t="s">
        <v>12001</v>
      </c>
      <c r="B3431" t="s">
        <v>3636</v>
      </c>
      <c r="C3431" s="7">
        <v>0.60074575971627497</v>
      </c>
      <c r="D3431" s="7">
        <v>0.21584136483778901</v>
      </c>
      <c r="E3431" s="7">
        <v>0.15246891325531001</v>
      </c>
      <c r="F3431" s="7">
        <v>1.04870687812552</v>
      </c>
      <c r="AC3431">
        <v>36.200000000000003</v>
      </c>
      <c r="AD3431" t="s">
        <v>12000</v>
      </c>
      <c r="AE3431" t="s">
        <v>11999</v>
      </c>
      <c r="AF3431" t="s">
        <v>10848</v>
      </c>
      <c r="AG3431" t="s">
        <v>11998</v>
      </c>
      <c r="AH3431" t="s">
        <v>11997</v>
      </c>
      <c r="AI3431" t="s">
        <v>11996</v>
      </c>
      <c r="AJ3431">
        <v>350</v>
      </c>
      <c r="AK3431" t="s">
        <v>11995</v>
      </c>
      <c r="AL3431">
        <v>145260</v>
      </c>
      <c r="AM3431">
        <v>145263</v>
      </c>
      <c r="AN3431" t="s">
        <v>11994</v>
      </c>
      <c r="AP3431" t="s">
        <v>11993</v>
      </c>
      <c r="AQ3431" t="s">
        <v>11992</v>
      </c>
      <c r="AR3431" t="s">
        <v>11991</v>
      </c>
    </row>
    <row r="3432" spans="1:45" x14ac:dyDescent="0.3">
      <c r="A3432" t="s">
        <v>11990</v>
      </c>
      <c r="B3432" t="s">
        <v>3631</v>
      </c>
      <c r="C3432" s="7">
        <v>-0.22714796270290899</v>
      </c>
      <c r="D3432" s="7">
        <v>-0.34897151464731202</v>
      </c>
      <c r="E3432" s="7">
        <v>-0.65450449358097496</v>
      </c>
      <c r="F3432" s="7">
        <v>-1.3114665975894699</v>
      </c>
      <c r="AG3432" t="s">
        <v>35</v>
      </c>
      <c r="AH3432" t="s">
        <v>35</v>
      </c>
      <c r="AP3432" t="s">
        <v>35</v>
      </c>
      <c r="AQ3432" t="s">
        <v>35</v>
      </c>
      <c r="AR3432" t="s">
        <v>35</v>
      </c>
    </row>
    <row r="3433" spans="1:45" x14ac:dyDescent="0.3">
      <c r="A3433" t="s">
        <v>20183</v>
      </c>
      <c r="B3433" t="s">
        <v>3631</v>
      </c>
      <c r="C3433" s="7">
        <v>-0.29677915931065202</v>
      </c>
      <c r="D3433" s="7">
        <v>-1.7716560340531</v>
      </c>
      <c r="E3433" s="7">
        <v>-0.45181319371124801</v>
      </c>
      <c r="F3433" s="7">
        <v>0.73900015997319102</v>
      </c>
      <c r="AC3433" t="s">
        <v>20182</v>
      </c>
      <c r="AD3433" t="s">
        <v>20181</v>
      </c>
      <c r="AE3433" t="s">
        <v>20180</v>
      </c>
      <c r="AF3433" t="s">
        <v>10988</v>
      </c>
      <c r="AG3433" t="s">
        <v>20179</v>
      </c>
      <c r="AH3433" t="s">
        <v>20178</v>
      </c>
      <c r="AI3433" t="s">
        <v>20177</v>
      </c>
      <c r="AJ3433" t="s">
        <v>20176</v>
      </c>
      <c r="AK3433" t="s">
        <v>20175</v>
      </c>
      <c r="AL3433" t="s">
        <v>20174</v>
      </c>
      <c r="AM3433" t="s">
        <v>35132</v>
      </c>
      <c r="AN3433" t="s">
        <v>20173</v>
      </c>
      <c r="AO3433" t="s">
        <v>11465</v>
      </c>
      <c r="AP3433" t="s">
        <v>35133</v>
      </c>
      <c r="AQ3433" t="s">
        <v>20172</v>
      </c>
      <c r="AR3433" t="s">
        <v>20171</v>
      </c>
      <c r="AS3433" t="s">
        <v>20170</v>
      </c>
    </row>
    <row r="3434" spans="1:45" x14ac:dyDescent="0.3">
      <c r="A3434" t="s">
        <v>20169</v>
      </c>
      <c r="B3434" t="s">
        <v>3636</v>
      </c>
      <c r="C3434" s="7">
        <v>0.81286319768459503</v>
      </c>
      <c r="D3434" s="7">
        <v>1.49580053550216</v>
      </c>
      <c r="E3434" s="7">
        <v>1.03123937400395</v>
      </c>
      <c r="F3434" s="7">
        <v>0.67414035786889404</v>
      </c>
      <c r="AC3434" t="s">
        <v>11304</v>
      </c>
      <c r="AD3434" t="s">
        <v>20168</v>
      </c>
      <c r="AE3434" t="s">
        <v>20167</v>
      </c>
      <c r="AF3434" t="s">
        <v>10988</v>
      </c>
      <c r="AG3434" t="s">
        <v>35134</v>
      </c>
      <c r="AH3434" t="s">
        <v>20166</v>
      </c>
      <c r="AI3434" t="s">
        <v>20165</v>
      </c>
      <c r="AJ3434" t="s">
        <v>20164</v>
      </c>
      <c r="AK3434" t="s">
        <v>20163</v>
      </c>
      <c r="AL3434" t="s">
        <v>20162</v>
      </c>
      <c r="AM3434" t="s">
        <v>35135</v>
      </c>
      <c r="AN3434" t="s">
        <v>20161</v>
      </c>
      <c r="AO3434" t="s">
        <v>11121</v>
      </c>
      <c r="AP3434" t="s">
        <v>35136</v>
      </c>
      <c r="AQ3434" t="s">
        <v>20160</v>
      </c>
      <c r="AR3434" t="s">
        <v>20159</v>
      </c>
      <c r="AS3434" t="s">
        <v>20158</v>
      </c>
    </row>
    <row r="3435" spans="1:45" x14ac:dyDescent="0.3">
      <c r="A3435" t="s">
        <v>16539</v>
      </c>
      <c r="B3435" t="s">
        <v>3631</v>
      </c>
      <c r="C3435" s="7">
        <v>-0.60517070122048999</v>
      </c>
      <c r="D3435" s="7">
        <v>-0.57655736645394895</v>
      </c>
      <c r="E3435" s="7">
        <v>-1.12004100082074</v>
      </c>
      <c r="F3435" s="7">
        <v>-0.65007882503814496</v>
      </c>
      <c r="AC3435">
        <v>34.700000000000003</v>
      </c>
      <c r="AD3435" t="s">
        <v>16538</v>
      </c>
      <c r="AE3435" t="s">
        <v>16537</v>
      </c>
      <c r="AF3435" t="s">
        <v>10848</v>
      </c>
      <c r="AG3435" t="s">
        <v>16536</v>
      </c>
      <c r="AH3435" t="s">
        <v>16535</v>
      </c>
      <c r="AI3435" t="s">
        <v>11131</v>
      </c>
      <c r="AJ3435">
        <v>204</v>
      </c>
      <c r="AK3435" t="s">
        <v>11132</v>
      </c>
      <c r="AL3435">
        <v>9605</v>
      </c>
      <c r="AN3435" t="s">
        <v>11131</v>
      </c>
      <c r="AO3435" t="s">
        <v>10910</v>
      </c>
      <c r="AQ3435" t="s">
        <v>16534</v>
      </c>
      <c r="AR3435" t="s">
        <v>16533</v>
      </c>
    </row>
    <row r="3436" spans="1:45" x14ac:dyDescent="0.3">
      <c r="A3436" t="s">
        <v>9808</v>
      </c>
      <c r="B3436" t="s">
        <v>3636</v>
      </c>
      <c r="C3436" s="7">
        <v>1.6726274470868601</v>
      </c>
      <c r="D3436" s="7">
        <v>2.44284780915646</v>
      </c>
      <c r="E3436" s="7">
        <v>1.22781851851705</v>
      </c>
      <c r="F3436" s="7">
        <v>1.7033208809284599</v>
      </c>
      <c r="AC3436">
        <v>33.1</v>
      </c>
      <c r="AD3436" t="s">
        <v>9807</v>
      </c>
      <c r="AE3436" t="s">
        <v>27946</v>
      </c>
      <c r="AF3436" t="s">
        <v>10848</v>
      </c>
      <c r="AG3436" t="s">
        <v>9806</v>
      </c>
      <c r="AH3436" t="s">
        <v>9805</v>
      </c>
      <c r="AI3436" t="s">
        <v>27945</v>
      </c>
      <c r="AJ3436">
        <v>277</v>
      </c>
      <c r="AK3436" t="s">
        <v>15373</v>
      </c>
      <c r="AL3436">
        <v>662</v>
      </c>
      <c r="AM3436">
        <v>666</v>
      </c>
      <c r="AN3436" t="s">
        <v>27944</v>
      </c>
      <c r="AP3436" t="s">
        <v>9804</v>
      </c>
      <c r="AQ3436" t="s">
        <v>9803</v>
      </c>
      <c r="AR3436" t="s">
        <v>9802</v>
      </c>
    </row>
    <row r="3437" spans="1:45" x14ac:dyDescent="0.3">
      <c r="A3437" t="s">
        <v>27943</v>
      </c>
      <c r="B3437" t="s">
        <v>3636</v>
      </c>
      <c r="C3437" s="7">
        <v>1.01347263877628</v>
      </c>
      <c r="D3437" s="7">
        <v>1.27651734548225</v>
      </c>
      <c r="E3437" s="7">
        <v>-0.56135771742359797</v>
      </c>
      <c r="F3437" s="7">
        <v>-0.41799801840475598</v>
      </c>
      <c r="AC3437">
        <v>33.5</v>
      </c>
      <c r="AD3437" t="s">
        <v>27942</v>
      </c>
      <c r="AE3437" t="s">
        <v>27941</v>
      </c>
      <c r="AF3437" t="s">
        <v>10848</v>
      </c>
      <c r="AG3437" t="s">
        <v>27940</v>
      </c>
      <c r="AH3437" t="s">
        <v>27939</v>
      </c>
      <c r="AI3437" t="s">
        <v>27938</v>
      </c>
      <c r="AJ3437">
        <v>119</v>
      </c>
      <c r="AK3437" t="s">
        <v>27937</v>
      </c>
      <c r="AL3437">
        <v>44000</v>
      </c>
      <c r="AM3437">
        <v>31899</v>
      </c>
      <c r="AN3437" t="s">
        <v>27936</v>
      </c>
      <c r="AQ3437" t="s">
        <v>27935</v>
      </c>
      <c r="AR3437" t="s">
        <v>27934</v>
      </c>
    </row>
    <row r="3438" spans="1:45" x14ac:dyDescent="0.3">
      <c r="A3438" t="s">
        <v>10699</v>
      </c>
      <c r="B3438" t="s">
        <v>3636</v>
      </c>
      <c r="C3438" s="7">
        <v>2.07151148561461</v>
      </c>
      <c r="D3438" s="7">
        <v>0.44997208796863702</v>
      </c>
      <c r="E3438" s="7">
        <v>2.76288276054686</v>
      </c>
      <c r="F3438" s="7">
        <v>1.74554250531033</v>
      </c>
      <c r="AC3438">
        <v>41.6</v>
      </c>
      <c r="AD3438" t="s">
        <v>10698</v>
      </c>
      <c r="AE3438" t="s">
        <v>27933</v>
      </c>
      <c r="AF3438" t="s">
        <v>11052</v>
      </c>
      <c r="AG3438" t="s">
        <v>10697</v>
      </c>
      <c r="AH3438" t="s">
        <v>10696</v>
      </c>
      <c r="AI3438" t="s">
        <v>27931</v>
      </c>
      <c r="AJ3438">
        <v>311</v>
      </c>
      <c r="AK3438" t="s">
        <v>27932</v>
      </c>
      <c r="AL3438">
        <v>44249</v>
      </c>
      <c r="AN3438" t="s">
        <v>27931</v>
      </c>
      <c r="AP3438" t="s">
        <v>10695</v>
      </c>
      <c r="AQ3438" t="s">
        <v>10694</v>
      </c>
      <c r="AR3438" t="s">
        <v>10693</v>
      </c>
      <c r="AS3438" t="s">
        <v>10692</v>
      </c>
    </row>
    <row r="3439" spans="1:45" x14ac:dyDescent="0.3">
      <c r="A3439" t="s">
        <v>10691</v>
      </c>
      <c r="B3439" t="s">
        <v>3636</v>
      </c>
      <c r="C3439" s="7">
        <v>2.4769969217043402</v>
      </c>
      <c r="D3439" s="7">
        <v>2.7371192203714299</v>
      </c>
      <c r="E3439" s="7">
        <v>3.6237155206520799</v>
      </c>
      <c r="F3439" s="7">
        <v>2.7610098134481902</v>
      </c>
      <c r="AC3439" t="s">
        <v>10690</v>
      </c>
      <c r="AD3439" t="s">
        <v>10689</v>
      </c>
      <c r="AE3439" t="s">
        <v>27930</v>
      </c>
      <c r="AF3439" t="s">
        <v>10988</v>
      </c>
      <c r="AG3439" t="s">
        <v>10731</v>
      </c>
      <c r="AH3439" t="s">
        <v>10688</v>
      </c>
      <c r="AI3439" t="s">
        <v>27929</v>
      </c>
      <c r="AJ3439" t="s">
        <v>27928</v>
      </c>
      <c r="AK3439" t="s">
        <v>27927</v>
      </c>
      <c r="AL3439" t="s">
        <v>27926</v>
      </c>
      <c r="AM3439" t="s">
        <v>27925</v>
      </c>
      <c r="AN3439" t="s">
        <v>27924</v>
      </c>
      <c r="AO3439" t="s">
        <v>10980</v>
      </c>
      <c r="AP3439" t="s">
        <v>10732</v>
      </c>
      <c r="AQ3439" t="s">
        <v>10687</v>
      </c>
      <c r="AR3439" t="s">
        <v>10686</v>
      </c>
      <c r="AS3439" t="s">
        <v>10685</v>
      </c>
    </row>
    <row r="3440" spans="1:45" x14ac:dyDescent="0.3">
      <c r="A3440" t="s">
        <v>27923</v>
      </c>
      <c r="B3440" t="s">
        <v>3631</v>
      </c>
      <c r="C3440" s="7">
        <v>-1.88408839202775</v>
      </c>
      <c r="D3440" s="7">
        <v>-1.5694166907141101</v>
      </c>
      <c r="E3440" s="7">
        <v>-1.8644161103319901</v>
      </c>
      <c r="F3440" s="7">
        <v>-1.6747566403183001</v>
      </c>
      <c r="AC3440">
        <v>34.700000000000003</v>
      </c>
      <c r="AD3440" t="s">
        <v>27922</v>
      </c>
      <c r="AE3440" t="s">
        <v>27921</v>
      </c>
      <c r="AF3440" t="s">
        <v>10848</v>
      </c>
      <c r="AG3440" t="s">
        <v>27920</v>
      </c>
      <c r="AH3440" t="s">
        <v>27919</v>
      </c>
      <c r="AI3440" t="s">
        <v>15871</v>
      </c>
      <c r="AJ3440">
        <v>325</v>
      </c>
      <c r="AK3440" t="s">
        <v>11433</v>
      </c>
      <c r="AL3440">
        <v>1279</v>
      </c>
      <c r="AM3440">
        <v>1280</v>
      </c>
      <c r="AN3440" t="s">
        <v>15870</v>
      </c>
      <c r="AP3440" t="s">
        <v>27918</v>
      </c>
      <c r="AQ3440" t="s">
        <v>27917</v>
      </c>
      <c r="AR3440" t="s">
        <v>27916</v>
      </c>
    </row>
    <row r="3441" spans="1:45" x14ac:dyDescent="0.3">
      <c r="A3441" t="s">
        <v>11989</v>
      </c>
      <c r="B3441" t="s">
        <v>3631</v>
      </c>
      <c r="C3441" s="7">
        <v>-0.387367617913217</v>
      </c>
      <c r="D3441" s="7">
        <v>0.114631443522784</v>
      </c>
      <c r="E3441" s="7">
        <v>0.121302323930789</v>
      </c>
      <c r="F3441" s="7">
        <v>-1.6027817390569901</v>
      </c>
      <c r="AC3441">
        <v>33.5</v>
      </c>
      <c r="AD3441" t="s">
        <v>11988</v>
      </c>
      <c r="AE3441" t="s">
        <v>11987</v>
      </c>
      <c r="AF3441" t="s">
        <v>10848</v>
      </c>
      <c r="AG3441" t="s">
        <v>35284</v>
      </c>
      <c r="AH3441" t="s">
        <v>11986</v>
      </c>
      <c r="AI3441" t="s">
        <v>11985</v>
      </c>
      <c r="AJ3441">
        <v>342</v>
      </c>
      <c r="AK3441" t="s">
        <v>11984</v>
      </c>
      <c r="AL3441">
        <v>551759</v>
      </c>
      <c r="AM3441">
        <v>551760</v>
      </c>
      <c r="AN3441" t="s">
        <v>11983</v>
      </c>
      <c r="AP3441" t="s">
        <v>34943</v>
      </c>
      <c r="AQ3441" t="s">
        <v>11982</v>
      </c>
      <c r="AR3441" t="s">
        <v>11981</v>
      </c>
    </row>
    <row r="3442" spans="1:45" x14ac:dyDescent="0.3">
      <c r="A3442" t="s">
        <v>10684</v>
      </c>
      <c r="B3442" t="s">
        <v>3639</v>
      </c>
      <c r="C3442" s="7">
        <v>4.5420718583570503</v>
      </c>
      <c r="D3442" s="7">
        <v>5.0784416818548204</v>
      </c>
      <c r="E3442" s="7">
        <v>3.23166131526673</v>
      </c>
      <c r="F3442" s="7">
        <v>5.9024891199914897</v>
      </c>
      <c r="AC3442">
        <v>30.4</v>
      </c>
      <c r="AD3442" t="s">
        <v>10683</v>
      </c>
      <c r="AE3442" t="s">
        <v>27915</v>
      </c>
      <c r="AF3442" t="s">
        <v>10848</v>
      </c>
      <c r="AG3442" t="s">
        <v>10682</v>
      </c>
      <c r="AH3442" t="s">
        <v>10681</v>
      </c>
      <c r="AI3442" t="s">
        <v>11131</v>
      </c>
      <c r="AJ3442">
        <v>740</v>
      </c>
      <c r="AK3442" t="s">
        <v>11132</v>
      </c>
      <c r="AL3442">
        <v>9605</v>
      </c>
      <c r="AN3442" t="s">
        <v>11131</v>
      </c>
      <c r="AO3442" t="s">
        <v>10910</v>
      </c>
      <c r="AP3442" t="s">
        <v>10680</v>
      </c>
      <c r="AQ3442" t="s">
        <v>10679</v>
      </c>
      <c r="AR3442" t="s">
        <v>10678</v>
      </c>
      <c r="AS3442" t="s">
        <v>10677</v>
      </c>
    </row>
    <row r="3443" spans="1:45" x14ac:dyDescent="0.3">
      <c r="A3443" t="s">
        <v>10676</v>
      </c>
      <c r="B3443" t="s">
        <v>3639</v>
      </c>
      <c r="C3443" s="7">
        <v>4.8563516348225297</v>
      </c>
      <c r="D3443" s="7">
        <v>5.9825664897616297</v>
      </c>
      <c r="E3443" s="7">
        <v>4.58070419518757</v>
      </c>
      <c r="F3443" s="7">
        <v>6.1378636993490296</v>
      </c>
      <c r="AC3443" t="s">
        <v>10675</v>
      </c>
      <c r="AD3443" t="s">
        <v>10674</v>
      </c>
      <c r="AE3443" t="s">
        <v>27914</v>
      </c>
      <c r="AF3443" t="s">
        <v>10988</v>
      </c>
      <c r="AG3443" t="s">
        <v>10673</v>
      </c>
      <c r="AH3443" t="s">
        <v>10672</v>
      </c>
      <c r="AI3443" t="s">
        <v>27913</v>
      </c>
      <c r="AJ3443" t="s">
        <v>27912</v>
      </c>
      <c r="AK3443" t="s">
        <v>27911</v>
      </c>
      <c r="AL3443" t="s">
        <v>27910</v>
      </c>
      <c r="AM3443" t="s">
        <v>34764</v>
      </c>
      <c r="AN3443" t="s">
        <v>27909</v>
      </c>
      <c r="AO3443" t="s">
        <v>9006</v>
      </c>
      <c r="AP3443" t="s">
        <v>10671</v>
      </c>
      <c r="AQ3443" t="s">
        <v>10670</v>
      </c>
      <c r="AR3443" t="s">
        <v>10669</v>
      </c>
      <c r="AS3443" t="s">
        <v>10668</v>
      </c>
    </row>
    <row r="3444" spans="1:45" x14ac:dyDescent="0.3">
      <c r="A3444" t="s">
        <v>10667</v>
      </c>
      <c r="B3444" t="s">
        <v>3639</v>
      </c>
      <c r="C3444" s="7">
        <v>4.8898443314254596</v>
      </c>
      <c r="D3444" s="7">
        <v>4.6353125455055499</v>
      </c>
      <c r="E3444" s="7">
        <v>5.0240781461993098</v>
      </c>
      <c r="F3444" s="7">
        <v>3.76148797651605</v>
      </c>
      <c r="AC3444" t="s">
        <v>10666</v>
      </c>
      <c r="AD3444" t="s">
        <v>10665</v>
      </c>
      <c r="AE3444" t="s">
        <v>34765</v>
      </c>
      <c r="AF3444" t="s">
        <v>10988</v>
      </c>
      <c r="AG3444" t="s">
        <v>10733</v>
      </c>
      <c r="AH3444" t="s">
        <v>10664</v>
      </c>
      <c r="AI3444" t="s">
        <v>27908</v>
      </c>
      <c r="AJ3444" t="s">
        <v>27907</v>
      </c>
      <c r="AK3444" t="s">
        <v>27906</v>
      </c>
      <c r="AL3444" t="s">
        <v>27905</v>
      </c>
      <c r="AM3444" t="s">
        <v>27904</v>
      </c>
      <c r="AN3444" t="s">
        <v>27903</v>
      </c>
      <c r="AO3444" t="s">
        <v>11774</v>
      </c>
      <c r="AP3444" t="s">
        <v>10663</v>
      </c>
      <c r="AQ3444" t="s">
        <v>10662</v>
      </c>
      <c r="AR3444" t="s">
        <v>10661</v>
      </c>
      <c r="AS3444" t="s">
        <v>10660</v>
      </c>
    </row>
    <row r="3445" spans="1:45" x14ac:dyDescent="0.3">
      <c r="A3445" t="s">
        <v>10659</v>
      </c>
      <c r="B3445" t="s">
        <v>3636</v>
      </c>
      <c r="C3445" s="7">
        <v>2.6904122187174102</v>
      </c>
      <c r="D3445" s="7">
        <v>2.0726006873111098</v>
      </c>
      <c r="E3445" s="7">
        <v>0.580320390764689</v>
      </c>
      <c r="F3445" s="7">
        <v>2.4910749861684902</v>
      </c>
      <c r="AC3445">
        <v>32.700000000000003</v>
      </c>
      <c r="AD3445" t="s">
        <v>10658</v>
      </c>
      <c r="AE3445" t="s">
        <v>27902</v>
      </c>
      <c r="AF3445" t="s">
        <v>10848</v>
      </c>
      <c r="AG3445" t="s">
        <v>10734</v>
      </c>
      <c r="AH3445" t="s">
        <v>10657</v>
      </c>
      <c r="AI3445" t="s">
        <v>11349</v>
      </c>
      <c r="AJ3445">
        <v>505</v>
      </c>
      <c r="AK3445" t="s">
        <v>11348</v>
      </c>
      <c r="AL3445">
        <v>1386</v>
      </c>
      <c r="AM3445">
        <v>1423</v>
      </c>
      <c r="AN3445" t="s">
        <v>11347</v>
      </c>
      <c r="AQ3445" t="s">
        <v>10656</v>
      </c>
      <c r="AR3445" t="s">
        <v>10655</v>
      </c>
    </row>
    <row r="3446" spans="1:45" x14ac:dyDescent="0.3">
      <c r="A3446" t="s">
        <v>9801</v>
      </c>
      <c r="B3446" t="s">
        <v>3636</v>
      </c>
      <c r="C3446" s="7">
        <v>1.95376864506787</v>
      </c>
      <c r="D3446" s="7">
        <v>2.7517584719468902</v>
      </c>
      <c r="E3446" s="7">
        <v>3.1266615284301098</v>
      </c>
      <c r="F3446" s="7">
        <v>1.9090258306163399</v>
      </c>
      <c r="AG3446" t="s">
        <v>35</v>
      </c>
      <c r="AH3446" t="s">
        <v>35</v>
      </c>
      <c r="AP3446" t="s">
        <v>35</v>
      </c>
      <c r="AQ3446" t="s">
        <v>35</v>
      </c>
      <c r="AR3446" t="s">
        <v>35</v>
      </c>
    </row>
    <row r="3447" spans="1:45" x14ac:dyDescent="0.3">
      <c r="A3447" t="s">
        <v>9448</v>
      </c>
      <c r="B3447" t="s">
        <v>3636</v>
      </c>
      <c r="C3447" s="7">
        <v>0.88004251979316495</v>
      </c>
      <c r="D3447" s="7">
        <v>1.6568887520694799</v>
      </c>
      <c r="E3447" s="7">
        <v>3.3299204708530201</v>
      </c>
      <c r="F3447" s="7">
        <v>-0.23694188151293299</v>
      </c>
      <c r="AC3447" t="s">
        <v>9447</v>
      </c>
      <c r="AD3447" t="s">
        <v>9446</v>
      </c>
      <c r="AE3447" t="s">
        <v>20157</v>
      </c>
      <c r="AF3447" t="s">
        <v>10988</v>
      </c>
      <c r="AG3447" t="s">
        <v>10811</v>
      </c>
      <c r="AH3447" t="s">
        <v>9445</v>
      </c>
      <c r="AI3447" t="s">
        <v>20156</v>
      </c>
      <c r="AJ3447" t="s">
        <v>20155</v>
      </c>
      <c r="AK3447" t="s">
        <v>20154</v>
      </c>
      <c r="AL3447" t="s">
        <v>20153</v>
      </c>
      <c r="AM3447" t="s">
        <v>35137</v>
      </c>
      <c r="AN3447" t="s">
        <v>20152</v>
      </c>
      <c r="AO3447" t="s">
        <v>11465</v>
      </c>
      <c r="AP3447" t="s">
        <v>10812</v>
      </c>
      <c r="AQ3447" t="s">
        <v>9444</v>
      </c>
      <c r="AR3447" t="s">
        <v>9443</v>
      </c>
      <c r="AS3447" t="s">
        <v>9442</v>
      </c>
    </row>
    <row r="3448" spans="1:45" x14ac:dyDescent="0.3">
      <c r="A3448" t="s">
        <v>20151</v>
      </c>
      <c r="B3448" t="s">
        <v>3636</v>
      </c>
      <c r="C3448" s="7">
        <v>0.300236253484855</v>
      </c>
      <c r="D3448" s="7">
        <v>1.4428965057599401</v>
      </c>
      <c r="E3448" s="7">
        <v>0.97411793580578498</v>
      </c>
      <c r="F3448" s="7">
        <v>0.55452504001313696</v>
      </c>
      <c r="AC3448">
        <v>33.1</v>
      </c>
      <c r="AD3448" t="s">
        <v>20150</v>
      </c>
      <c r="AE3448" t="s">
        <v>20149</v>
      </c>
      <c r="AF3448" t="s">
        <v>10848</v>
      </c>
      <c r="AG3448" t="s">
        <v>20148</v>
      </c>
      <c r="AH3448" t="s">
        <v>20147</v>
      </c>
      <c r="AI3448" t="s">
        <v>20146</v>
      </c>
      <c r="AJ3448">
        <v>340</v>
      </c>
      <c r="AK3448" t="s">
        <v>10856</v>
      </c>
      <c r="AL3448">
        <v>1716</v>
      </c>
      <c r="AM3448">
        <v>1717</v>
      </c>
      <c r="AN3448" t="s">
        <v>20145</v>
      </c>
      <c r="AP3448" t="s">
        <v>20144</v>
      </c>
      <c r="AQ3448" t="s">
        <v>20143</v>
      </c>
      <c r="AR3448" t="s">
        <v>20142</v>
      </c>
      <c r="AS3448" t="s">
        <v>20141</v>
      </c>
    </row>
    <row r="3449" spans="1:45" x14ac:dyDescent="0.3">
      <c r="A3449" t="s">
        <v>27901</v>
      </c>
      <c r="B3449" t="s">
        <v>3636</v>
      </c>
      <c r="C3449" s="7">
        <v>1.0211158458560901</v>
      </c>
      <c r="D3449" s="7">
        <v>1.41354395285803</v>
      </c>
      <c r="E3449" s="7">
        <v>1.1355237159857801</v>
      </c>
      <c r="F3449" s="7">
        <v>1.2552104751051201</v>
      </c>
      <c r="AC3449" t="s">
        <v>27900</v>
      </c>
      <c r="AD3449" t="s">
        <v>27899</v>
      </c>
      <c r="AE3449" t="s">
        <v>27898</v>
      </c>
      <c r="AF3449" t="s">
        <v>10988</v>
      </c>
      <c r="AG3449" t="s">
        <v>34766</v>
      </c>
      <c r="AH3449" t="s">
        <v>27897</v>
      </c>
      <c r="AI3449" t="s">
        <v>27896</v>
      </c>
      <c r="AJ3449" t="s">
        <v>27895</v>
      </c>
      <c r="AK3449" t="s">
        <v>24326</v>
      </c>
      <c r="AL3449" t="s">
        <v>24325</v>
      </c>
      <c r="AM3449" t="s">
        <v>34767</v>
      </c>
      <c r="AN3449" t="s">
        <v>27894</v>
      </c>
      <c r="AO3449" t="s">
        <v>10995</v>
      </c>
      <c r="AP3449" t="s">
        <v>27893</v>
      </c>
      <c r="AQ3449" t="s">
        <v>27892</v>
      </c>
      <c r="AR3449" t="s">
        <v>27891</v>
      </c>
      <c r="AS3449" t="s">
        <v>27890</v>
      </c>
    </row>
    <row r="3450" spans="1:45" x14ac:dyDescent="0.3">
      <c r="A3450" t="s">
        <v>11980</v>
      </c>
      <c r="B3450" t="s">
        <v>3631</v>
      </c>
      <c r="C3450" s="7">
        <v>0.14925402105966201</v>
      </c>
      <c r="D3450" s="7">
        <v>0.14227474379728899</v>
      </c>
      <c r="E3450" s="7">
        <v>-0.80264529819955999</v>
      </c>
      <c r="F3450" s="7">
        <v>-1.02037280251535</v>
      </c>
      <c r="AC3450">
        <v>33.9</v>
      </c>
      <c r="AD3450" t="s">
        <v>11979</v>
      </c>
      <c r="AE3450" t="s">
        <v>11978</v>
      </c>
      <c r="AF3450" t="s">
        <v>10848</v>
      </c>
      <c r="AG3450" t="s">
        <v>98</v>
      </c>
      <c r="AH3450" t="s">
        <v>11977</v>
      </c>
      <c r="AI3450" t="s">
        <v>11976</v>
      </c>
      <c r="AJ3450">
        <v>399</v>
      </c>
      <c r="AK3450" t="s">
        <v>11975</v>
      </c>
      <c r="AL3450">
        <v>35798</v>
      </c>
      <c r="AM3450">
        <v>1231</v>
      </c>
      <c r="AN3450" t="s">
        <v>11974</v>
      </c>
      <c r="AP3450" t="s">
        <v>11973</v>
      </c>
      <c r="AQ3450" t="s">
        <v>11972</v>
      </c>
      <c r="AR3450" t="s">
        <v>11971</v>
      </c>
    </row>
    <row r="3451" spans="1:45" x14ac:dyDescent="0.3">
      <c r="A3451" t="s">
        <v>20140</v>
      </c>
      <c r="B3451" t="s">
        <v>3636</v>
      </c>
      <c r="C3451" s="7">
        <v>0.86787554418977897</v>
      </c>
      <c r="D3451" s="7">
        <v>1.5368010241763701</v>
      </c>
      <c r="E3451" s="7">
        <v>1.2560674650736701</v>
      </c>
      <c r="F3451" s="7">
        <v>0.98947577613576199</v>
      </c>
      <c r="AC3451">
        <v>43.9</v>
      </c>
      <c r="AD3451" t="s">
        <v>20139</v>
      </c>
      <c r="AE3451" t="s">
        <v>20138</v>
      </c>
      <c r="AF3451" t="s">
        <v>11052</v>
      </c>
      <c r="AG3451" t="s">
        <v>9146</v>
      </c>
      <c r="AH3451" t="s">
        <v>20137</v>
      </c>
      <c r="AI3451" t="s">
        <v>20136</v>
      </c>
      <c r="AJ3451">
        <v>453</v>
      </c>
      <c r="AK3451" t="s">
        <v>20135</v>
      </c>
      <c r="AL3451">
        <v>5455</v>
      </c>
      <c r="AM3451">
        <v>5465</v>
      </c>
      <c r="AN3451" t="s">
        <v>20134</v>
      </c>
      <c r="AO3451" t="s">
        <v>10867</v>
      </c>
    </row>
    <row r="3452" spans="1:45" x14ac:dyDescent="0.3">
      <c r="A3452" t="s">
        <v>11970</v>
      </c>
      <c r="B3452" t="s">
        <v>3631</v>
      </c>
      <c r="C3452" s="7">
        <v>0.28151389315134101</v>
      </c>
      <c r="D3452" s="7">
        <v>-0.68951231421262404</v>
      </c>
      <c r="E3452" s="7">
        <v>-0.58701849231203596</v>
      </c>
      <c r="F3452" s="7">
        <v>-1.11204850098121</v>
      </c>
      <c r="AC3452">
        <v>38.5</v>
      </c>
      <c r="AD3452" t="s">
        <v>11969</v>
      </c>
      <c r="AE3452" t="s">
        <v>11968</v>
      </c>
      <c r="AF3452" t="s">
        <v>10848</v>
      </c>
      <c r="AG3452" t="s">
        <v>11967</v>
      </c>
      <c r="AH3452" t="s">
        <v>11966</v>
      </c>
      <c r="AI3452" t="s">
        <v>11965</v>
      </c>
      <c r="AJ3452">
        <v>397</v>
      </c>
      <c r="AK3452" t="s">
        <v>11964</v>
      </c>
      <c r="AL3452">
        <v>1357</v>
      </c>
      <c r="AM3452">
        <v>1358</v>
      </c>
      <c r="AN3452" t="s">
        <v>11963</v>
      </c>
      <c r="AQ3452" t="s">
        <v>11962</v>
      </c>
      <c r="AR3452" t="s">
        <v>11961</v>
      </c>
    </row>
    <row r="3453" spans="1:45" x14ac:dyDescent="0.3">
      <c r="A3453" t="s">
        <v>16532</v>
      </c>
      <c r="B3453" t="s">
        <v>3636</v>
      </c>
      <c r="C3453" s="7">
        <v>-0.60167332029982101</v>
      </c>
      <c r="D3453" s="7">
        <v>0.68948976632010694</v>
      </c>
      <c r="E3453" s="7">
        <v>-1.2100136427068999</v>
      </c>
      <c r="F3453" s="7">
        <v>0.74499958630418905</v>
      </c>
      <c r="AC3453">
        <v>32.700000000000003</v>
      </c>
      <c r="AD3453" t="s">
        <v>16531</v>
      </c>
      <c r="AE3453" t="s">
        <v>16530</v>
      </c>
      <c r="AF3453" t="s">
        <v>10848</v>
      </c>
      <c r="AG3453" t="s">
        <v>16529</v>
      </c>
      <c r="AH3453" t="s">
        <v>16528</v>
      </c>
      <c r="AI3453" t="s">
        <v>15549</v>
      </c>
      <c r="AJ3453">
        <v>146</v>
      </c>
      <c r="AK3453" t="s">
        <v>15548</v>
      </c>
      <c r="AL3453">
        <v>561</v>
      </c>
      <c r="AM3453">
        <v>562</v>
      </c>
      <c r="AN3453" t="s">
        <v>15547</v>
      </c>
    </row>
    <row r="3454" spans="1:45" x14ac:dyDescent="0.3">
      <c r="A3454" t="s">
        <v>27889</v>
      </c>
      <c r="B3454" t="s">
        <v>3631</v>
      </c>
      <c r="C3454" s="7">
        <v>-1.0484731709498201</v>
      </c>
      <c r="D3454" s="7">
        <v>-0.41306454366019002</v>
      </c>
      <c r="E3454" s="7">
        <v>-0.45339955711059499</v>
      </c>
      <c r="F3454" s="7">
        <v>-0.67663953223337703</v>
      </c>
      <c r="AC3454">
        <v>32</v>
      </c>
      <c r="AD3454" t="s">
        <v>27888</v>
      </c>
      <c r="AE3454" t="s">
        <v>27887</v>
      </c>
      <c r="AF3454" t="s">
        <v>10848</v>
      </c>
      <c r="AG3454" t="s">
        <v>27886</v>
      </c>
      <c r="AH3454" t="s">
        <v>27885</v>
      </c>
      <c r="AI3454" t="s">
        <v>11131</v>
      </c>
      <c r="AJ3454">
        <v>379</v>
      </c>
      <c r="AK3454" t="s">
        <v>11132</v>
      </c>
      <c r="AL3454">
        <v>9605</v>
      </c>
      <c r="AN3454" t="s">
        <v>11131</v>
      </c>
      <c r="AO3454" t="s">
        <v>10910</v>
      </c>
      <c r="AP3454" t="s">
        <v>27884</v>
      </c>
      <c r="AQ3454" t="s">
        <v>27883</v>
      </c>
      <c r="AR3454" t="s">
        <v>27882</v>
      </c>
      <c r="AS3454" t="s">
        <v>27881</v>
      </c>
    </row>
    <row r="3455" spans="1:45" x14ac:dyDescent="0.3">
      <c r="A3455" t="s">
        <v>27880</v>
      </c>
      <c r="B3455" t="s">
        <v>3636</v>
      </c>
      <c r="C3455" s="7">
        <v>1.3911560810246499</v>
      </c>
      <c r="D3455" s="7">
        <v>0.88269540435048599</v>
      </c>
      <c r="E3455" s="7">
        <v>0.29531538320683198</v>
      </c>
      <c r="F3455" s="7">
        <v>0.99781302385083104</v>
      </c>
      <c r="AC3455">
        <v>36.6</v>
      </c>
      <c r="AD3455" t="s">
        <v>27879</v>
      </c>
      <c r="AE3455" t="s">
        <v>27878</v>
      </c>
      <c r="AF3455" t="s">
        <v>10848</v>
      </c>
      <c r="AG3455" t="s">
        <v>27877</v>
      </c>
      <c r="AH3455" t="s">
        <v>27876</v>
      </c>
      <c r="AI3455" t="s">
        <v>20188</v>
      </c>
      <c r="AJ3455">
        <v>844</v>
      </c>
      <c r="AK3455" t="s">
        <v>11788</v>
      </c>
      <c r="AL3455">
        <v>872</v>
      </c>
      <c r="AM3455">
        <v>881</v>
      </c>
      <c r="AN3455" t="s">
        <v>20187</v>
      </c>
      <c r="AP3455" t="s">
        <v>27875</v>
      </c>
      <c r="AQ3455" t="s">
        <v>27874</v>
      </c>
      <c r="AR3455" t="s">
        <v>27873</v>
      </c>
    </row>
    <row r="3456" spans="1:45" x14ac:dyDescent="0.3">
      <c r="A3456" t="s">
        <v>27872</v>
      </c>
      <c r="B3456" t="s">
        <v>3636</v>
      </c>
      <c r="C3456" s="7">
        <v>1.04387750928819</v>
      </c>
      <c r="D3456" s="7">
        <v>-0.81980044046321199</v>
      </c>
      <c r="E3456" s="7">
        <v>1.3369055536785199</v>
      </c>
      <c r="F3456" s="7">
        <v>0</v>
      </c>
      <c r="AC3456">
        <v>36.200000000000003</v>
      </c>
      <c r="AD3456" t="s">
        <v>27871</v>
      </c>
      <c r="AE3456" t="s">
        <v>27870</v>
      </c>
      <c r="AF3456" t="s">
        <v>10848</v>
      </c>
      <c r="AG3456" t="s">
        <v>34768</v>
      </c>
      <c r="AH3456" t="s">
        <v>34769</v>
      </c>
      <c r="AI3456" t="s">
        <v>15752</v>
      </c>
      <c r="AJ3456">
        <v>1488</v>
      </c>
      <c r="AK3456" t="s">
        <v>11714</v>
      </c>
      <c r="AL3456">
        <v>7215</v>
      </c>
      <c r="AN3456" t="s">
        <v>15752</v>
      </c>
      <c r="AO3456" t="s">
        <v>10910</v>
      </c>
      <c r="AP3456" t="s">
        <v>34770</v>
      </c>
      <c r="AQ3456" t="s">
        <v>27869</v>
      </c>
      <c r="AR3456" t="s">
        <v>27868</v>
      </c>
    </row>
    <row r="3457" spans="1:45" x14ac:dyDescent="0.3">
      <c r="A3457" t="s">
        <v>20133</v>
      </c>
      <c r="B3457" t="s">
        <v>3636</v>
      </c>
      <c r="C3457" s="7">
        <v>0.77414209470620698</v>
      </c>
      <c r="D3457" s="7">
        <v>1.4252386523198901</v>
      </c>
      <c r="E3457" s="7">
        <v>1.08062572054952</v>
      </c>
      <c r="F3457" s="7">
        <v>1.36573372942644</v>
      </c>
      <c r="AC3457" t="s">
        <v>20132</v>
      </c>
      <c r="AD3457" t="s">
        <v>20131</v>
      </c>
      <c r="AE3457" t="s">
        <v>20130</v>
      </c>
      <c r="AF3457" t="s">
        <v>10988</v>
      </c>
      <c r="AG3457" t="s">
        <v>20129</v>
      </c>
      <c r="AH3457" t="s">
        <v>20128</v>
      </c>
      <c r="AI3457" t="s">
        <v>20127</v>
      </c>
      <c r="AJ3457" t="s">
        <v>20126</v>
      </c>
      <c r="AK3457" t="s">
        <v>20125</v>
      </c>
      <c r="AL3457" t="s">
        <v>20124</v>
      </c>
      <c r="AM3457" t="s">
        <v>20123</v>
      </c>
      <c r="AN3457" t="s">
        <v>20122</v>
      </c>
      <c r="AO3457" t="s">
        <v>11774</v>
      </c>
      <c r="AP3457" t="s">
        <v>20121</v>
      </c>
      <c r="AQ3457" t="s">
        <v>20120</v>
      </c>
      <c r="AR3457" t="s">
        <v>20119</v>
      </c>
      <c r="AS3457" t="s">
        <v>20118</v>
      </c>
    </row>
    <row r="3458" spans="1:45" x14ac:dyDescent="0.3">
      <c r="A3458" t="s">
        <v>20117</v>
      </c>
      <c r="B3458" t="s">
        <v>3631</v>
      </c>
      <c r="C3458" s="7">
        <v>-0.79443225701758702</v>
      </c>
      <c r="D3458" s="7">
        <v>-1.89081926183884</v>
      </c>
      <c r="E3458" s="7">
        <v>-1.90873249237409</v>
      </c>
      <c r="F3458" s="7">
        <v>-1.4565823759982099</v>
      </c>
      <c r="AC3458">
        <v>33.9</v>
      </c>
      <c r="AD3458" t="s">
        <v>20116</v>
      </c>
      <c r="AE3458" t="s">
        <v>20115</v>
      </c>
      <c r="AF3458" t="s">
        <v>10848</v>
      </c>
      <c r="AG3458" t="s">
        <v>20114</v>
      </c>
      <c r="AH3458" t="s">
        <v>20113</v>
      </c>
      <c r="AI3458" t="s">
        <v>20112</v>
      </c>
      <c r="AJ3458">
        <v>530</v>
      </c>
      <c r="AK3458" t="s">
        <v>20111</v>
      </c>
      <c r="AL3458">
        <v>1485</v>
      </c>
      <c r="AM3458">
        <v>1488</v>
      </c>
      <c r="AN3458" t="s">
        <v>20110</v>
      </c>
      <c r="AQ3458" t="s">
        <v>20109</v>
      </c>
      <c r="AR3458" t="s">
        <v>20108</v>
      </c>
    </row>
    <row r="3459" spans="1:45" x14ac:dyDescent="0.3">
      <c r="A3459" t="s">
        <v>27867</v>
      </c>
      <c r="B3459" t="s">
        <v>3636</v>
      </c>
      <c r="C3459" s="7">
        <v>1.3302799451368199</v>
      </c>
      <c r="D3459" s="7">
        <v>0.69118940737349799</v>
      </c>
      <c r="E3459" s="7">
        <v>0.24326340288114501</v>
      </c>
      <c r="F3459" s="7">
        <v>0.97008633265673005</v>
      </c>
      <c r="AC3459">
        <v>33.5</v>
      </c>
      <c r="AD3459" t="s">
        <v>27866</v>
      </c>
      <c r="AE3459" t="s">
        <v>27865</v>
      </c>
      <c r="AF3459" t="s">
        <v>10848</v>
      </c>
      <c r="AG3459" t="s">
        <v>27864</v>
      </c>
      <c r="AH3459" t="s">
        <v>27863</v>
      </c>
      <c r="AI3459" t="s">
        <v>24301</v>
      </c>
      <c r="AJ3459">
        <v>506</v>
      </c>
      <c r="AK3459" t="s">
        <v>24302</v>
      </c>
      <c r="AL3459">
        <v>5340</v>
      </c>
      <c r="AN3459" t="s">
        <v>24301</v>
      </c>
      <c r="AO3459" t="s">
        <v>10867</v>
      </c>
      <c r="AP3459" t="s">
        <v>19587</v>
      </c>
      <c r="AQ3459" t="s">
        <v>27862</v>
      </c>
      <c r="AR3459" t="s">
        <v>27861</v>
      </c>
      <c r="AS3459" t="s">
        <v>27860</v>
      </c>
    </row>
    <row r="3460" spans="1:45" x14ac:dyDescent="0.3">
      <c r="A3460" t="s">
        <v>9266</v>
      </c>
      <c r="B3460" t="s">
        <v>3631</v>
      </c>
      <c r="C3460" s="7">
        <v>0.72708322102804501</v>
      </c>
      <c r="D3460" s="7">
        <v>-0.76931609901683895</v>
      </c>
      <c r="E3460" s="7">
        <v>-1.1932398045157</v>
      </c>
      <c r="F3460" s="7">
        <v>-3.2035564737040301</v>
      </c>
      <c r="AG3460" t="s">
        <v>35</v>
      </c>
      <c r="AH3460" t="s">
        <v>35</v>
      </c>
      <c r="AP3460" t="s">
        <v>35</v>
      </c>
      <c r="AQ3460" t="s">
        <v>35</v>
      </c>
      <c r="AR3460" t="s">
        <v>35</v>
      </c>
    </row>
    <row r="3461" spans="1:45" x14ac:dyDescent="0.3">
      <c r="A3461" t="s">
        <v>10654</v>
      </c>
      <c r="B3461" t="s">
        <v>3636</v>
      </c>
      <c r="C3461" s="7">
        <v>2.0524886702009102</v>
      </c>
      <c r="D3461" s="7">
        <v>0.76662157770390904</v>
      </c>
      <c r="E3461" s="7">
        <v>-1.3579386730584699</v>
      </c>
      <c r="F3461" s="7">
        <v>1.2074207844065701</v>
      </c>
      <c r="AC3461">
        <v>42.7</v>
      </c>
      <c r="AD3461" t="s">
        <v>10653</v>
      </c>
      <c r="AE3461" t="s">
        <v>27859</v>
      </c>
      <c r="AF3461" t="s">
        <v>11052</v>
      </c>
      <c r="AG3461" t="s">
        <v>9146</v>
      </c>
      <c r="AH3461" t="s">
        <v>10652</v>
      </c>
      <c r="AI3461" t="s">
        <v>27858</v>
      </c>
      <c r="AJ3461">
        <v>227</v>
      </c>
      <c r="AK3461" t="s">
        <v>27857</v>
      </c>
      <c r="AL3461">
        <v>5149</v>
      </c>
      <c r="AM3461">
        <v>38033</v>
      </c>
      <c r="AN3461" t="s">
        <v>27856</v>
      </c>
      <c r="AO3461" t="s">
        <v>10867</v>
      </c>
    </row>
    <row r="3462" spans="1:45" x14ac:dyDescent="0.3">
      <c r="A3462" t="s">
        <v>10651</v>
      </c>
      <c r="B3462" t="s">
        <v>3636</v>
      </c>
      <c r="C3462" s="7">
        <v>2.0780186213415601</v>
      </c>
      <c r="D3462" s="7">
        <v>2.0056643230514801</v>
      </c>
      <c r="E3462" s="7">
        <v>1.9646819055899101</v>
      </c>
      <c r="F3462" s="7">
        <v>2.01753087557069</v>
      </c>
      <c r="AC3462" t="s">
        <v>10650</v>
      </c>
      <c r="AD3462" t="s">
        <v>10649</v>
      </c>
      <c r="AE3462" t="s">
        <v>27855</v>
      </c>
      <c r="AF3462" t="s">
        <v>10933</v>
      </c>
      <c r="AG3462" t="s">
        <v>10648</v>
      </c>
      <c r="AH3462" t="s">
        <v>10647</v>
      </c>
      <c r="AI3462" t="s">
        <v>27854</v>
      </c>
      <c r="AJ3462" t="s">
        <v>34771</v>
      </c>
      <c r="AK3462" t="s">
        <v>27853</v>
      </c>
      <c r="AL3462" t="s">
        <v>34772</v>
      </c>
      <c r="AM3462" t="s">
        <v>34773</v>
      </c>
      <c r="AN3462" t="s">
        <v>27852</v>
      </c>
      <c r="AO3462" t="s">
        <v>9006</v>
      </c>
      <c r="AP3462" t="s">
        <v>9006</v>
      </c>
      <c r="AQ3462" t="s">
        <v>10637</v>
      </c>
      <c r="AR3462" t="s">
        <v>10646</v>
      </c>
      <c r="AS3462" t="s">
        <v>9006</v>
      </c>
    </row>
    <row r="3463" spans="1:45" x14ac:dyDescent="0.3">
      <c r="A3463" t="s">
        <v>27851</v>
      </c>
      <c r="B3463" t="s">
        <v>3631</v>
      </c>
      <c r="C3463" s="7">
        <v>-1.33212493380589</v>
      </c>
      <c r="D3463" s="7">
        <v>-1.34682384922386</v>
      </c>
      <c r="E3463" s="7">
        <v>-1.19383855607358</v>
      </c>
      <c r="F3463" s="7">
        <v>-0.82038708903214397</v>
      </c>
      <c r="AC3463">
        <v>984</v>
      </c>
      <c r="AD3463" t="s">
        <v>27850</v>
      </c>
      <c r="AE3463" t="s">
        <v>27849</v>
      </c>
      <c r="AF3463" t="s">
        <v>11052</v>
      </c>
      <c r="AG3463" t="s">
        <v>9146</v>
      </c>
      <c r="AH3463" t="s">
        <v>27848</v>
      </c>
      <c r="AI3463" t="s">
        <v>27847</v>
      </c>
      <c r="AJ3463">
        <v>1497</v>
      </c>
      <c r="AK3463" t="s">
        <v>20135</v>
      </c>
      <c r="AL3463">
        <v>5455</v>
      </c>
      <c r="AM3463">
        <v>710243</v>
      </c>
      <c r="AN3463" t="s">
        <v>27846</v>
      </c>
      <c r="AO3463" t="s">
        <v>10867</v>
      </c>
      <c r="AR3463" t="s">
        <v>27845</v>
      </c>
    </row>
    <row r="3464" spans="1:45" x14ac:dyDescent="0.3">
      <c r="A3464" t="s">
        <v>27844</v>
      </c>
      <c r="B3464" t="s">
        <v>3636</v>
      </c>
      <c r="C3464" s="7">
        <v>1.3611712246557</v>
      </c>
      <c r="D3464" s="7">
        <v>0.98825157927890595</v>
      </c>
      <c r="E3464" s="7">
        <v>-0.236515991960289</v>
      </c>
      <c r="F3464" s="7">
        <v>5.8728255877846802E-2</v>
      </c>
      <c r="AC3464">
        <v>34.700000000000003</v>
      </c>
      <c r="AD3464" t="s">
        <v>27843</v>
      </c>
      <c r="AE3464" t="s">
        <v>27842</v>
      </c>
      <c r="AF3464" t="s">
        <v>10848</v>
      </c>
      <c r="AG3464" t="s">
        <v>27841</v>
      </c>
      <c r="AH3464" t="s">
        <v>27840</v>
      </c>
      <c r="AI3464" t="s">
        <v>11010</v>
      </c>
      <c r="AJ3464">
        <v>364</v>
      </c>
      <c r="AK3464" t="s">
        <v>11011</v>
      </c>
      <c r="AL3464">
        <v>3701</v>
      </c>
      <c r="AN3464" t="s">
        <v>11010</v>
      </c>
      <c r="AO3464" t="s">
        <v>10969</v>
      </c>
      <c r="AP3464" t="s">
        <v>27839</v>
      </c>
      <c r="AQ3464" t="s">
        <v>27838</v>
      </c>
      <c r="AR3464" t="s">
        <v>27837</v>
      </c>
      <c r="AS3464" t="s">
        <v>27836</v>
      </c>
    </row>
    <row r="3465" spans="1:45" x14ac:dyDescent="0.3">
      <c r="A3465" t="s">
        <v>20107</v>
      </c>
      <c r="B3465" t="s">
        <v>3636</v>
      </c>
      <c r="C3465" s="7">
        <v>0.64286138783514701</v>
      </c>
      <c r="D3465" s="7">
        <v>1.46177326054612</v>
      </c>
      <c r="E3465" s="7">
        <v>1.0914517957104799</v>
      </c>
      <c r="F3465" s="7">
        <v>0.94678481084050303</v>
      </c>
      <c r="AC3465" t="s">
        <v>20106</v>
      </c>
      <c r="AD3465" t="s">
        <v>20105</v>
      </c>
      <c r="AE3465" t="s">
        <v>20104</v>
      </c>
      <c r="AF3465" t="s">
        <v>10988</v>
      </c>
      <c r="AG3465" t="s">
        <v>20103</v>
      </c>
      <c r="AH3465" t="s">
        <v>20102</v>
      </c>
      <c r="AI3465" t="s">
        <v>20101</v>
      </c>
      <c r="AJ3465" t="s">
        <v>20100</v>
      </c>
      <c r="AK3465" t="s">
        <v>20099</v>
      </c>
      <c r="AL3465" t="s">
        <v>20098</v>
      </c>
      <c r="AM3465" t="s">
        <v>20097</v>
      </c>
      <c r="AN3465" t="s">
        <v>20096</v>
      </c>
      <c r="AO3465" t="s">
        <v>10995</v>
      </c>
      <c r="AP3465" t="s">
        <v>20095</v>
      </c>
      <c r="AQ3465" t="s">
        <v>20094</v>
      </c>
      <c r="AR3465" t="s">
        <v>20093</v>
      </c>
      <c r="AS3465" t="s">
        <v>9006</v>
      </c>
    </row>
    <row r="3466" spans="1:45" x14ac:dyDescent="0.3">
      <c r="A3466" t="s">
        <v>16527</v>
      </c>
      <c r="B3466" t="s">
        <v>3631</v>
      </c>
      <c r="C3466" s="7">
        <v>-0.32043762831892902</v>
      </c>
      <c r="D3466" s="7">
        <v>0.35851394694556699</v>
      </c>
      <c r="E3466" s="7">
        <v>1.1146017479769099</v>
      </c>
      <c r="F3466" s="7">
        <v>-1.1477774969886201</v>
      </c>
      <c r="AC3466">
        <v>33.9</v>
      </c>
      <c r="AD3466" t="s">
        <v>16526</v>
      </c>
      <c r="AE3466" t="s">
        <v>16525</v>
      </c>
      <c r="AF3466" t="s">
        <v>10848</v>
      </c>
      <c r="AG3466" t="s">
        <v>16524</v>
      </c>
      <c r="AH3466" t="s">
        <v>16523</v>
      </c>
      <c r="AI3466" t="s">
        <v>11817</v>
      </c>
      <c r="AJ3466">
        <v>365</v>
      </c>
      <c r="AK3466" t="s">
        <v>11818</v>
      </c>
      <c r="AL3466">
        <v>6237</v>
      </c>
      <c r="AN3466" t="s">
        <v>11817</v>
      </c>
      <c r="AO3466" t="s">
        <v>10910</v>
      </c>
      <c r="AQ3466" t="s">
        <v>16522</v>
      </c>
      <c r="AR3466" t="s">
        <v>16521</v>
      </c>
    </row>
    <row r="3467" spans="1:45" x14ac:dyDescent="0.3">
      <c r="A3467" t="s">
        <v>20092</v>
      </c>
      <c r="B3467" t="s">
        <v>3636</v>
      </c>
      <c r="C3467" s="7">
        <v>-3.9170382123950603E-2</v>
      </c>
      <c r="D3467" s="7">
        <v>1.5778819401445101</v>
      </c>
      <c r="E3467" s="7">
        <v>0.52726172253430104</v>
      </c>
      <c r="F3467" s="7">
        <v>0.34655156939771897</v>
      </c>
      <c r="AC3467" t="s">
        <v>20091</v>
      </c>
      <c r="AD3467" t="s">
        <v>20090</v>
      </c>
      <c r="AE3467" t="s">
        <v>20089</v>
      </c>
      <c r="AF3467" t="s">
        <v>10988</v>
      </c>
      <c r="AG3467" t="s">
        <v>20088</v>
      </c>
      <c r="AH3467" t="s">
        <v>20087</v>
      </c>
      <c r="AI3467" t="s">
        <v>20086</v>
      </c>
      <c r="AJ3467" t="s">
        <v>20085</v>
      </c>
      <c r="AK3467" t="s">
        <v>20084</v>
      </c>
      <c r="AL3467" t="s">
        <v>20083</v>
      </c>
      <c r="AM3467" t="s">
        <v>35138</v>
      </c>
      <c r="AN3467" t="s">
        <v>20082</v>
      </c>
      <c r="AO3467" t="s">
        <v>10980</v>
      </c>
      <c r="AP3467" t="s">
        <v>11062</v>
      </c>
      <c r="AQ3467" t="s">
        <v>20081</v>
      </c>
      <c r="AR3467" t="s">
        <v>20080</v>
      </c>
      <c r="AS3467" t="s">
        <v>9006</v>
      </c>
    </row>
    <row r="3468" spans="1:45" x14ac:dyDescent="0.3">
      <c r="A3468" t="s">
        <v>20079</v>
      </c>
      <c r="B3468" t="s">
        <v>3631</v>
      </c>
      <c r="C3468" s="7">
        <v>-0.54436858619026096</v>
      </c>
      <c r="D3468" s="7">
        <v>-1.1336397605233699</v>
      </c>
      <c r="E3468" s="7">
        <v>-0.52712372947507802</v>
      </c>
      <c r="F3468" s="7">
        <v>-0.29559865894050702</v>
      </c>
      <c r="AG3468" t="s">
        <v>35</v>
      </c>
      <c r="AH3468" t="s">
        <v>35</v>
      </c>
      <c r="AP3468" t="s">
        <v>35</v>
      </c>
      <c r="AQ3468" t="s">
        <v>35</v>
      </c>
      <c r="AR3468" t="s">
        <v>35</v>
      </c>
    </row>
    <row r="3469" spans="1:45" x14ac:dyDescent="0.3">
      <c r="A3469" t="s">
        <v>27835</v>
      </c>
      <c r="B3469" t="s">
        <v>3636</v>
      </c>
      <c r="C3469" s="7">
        <v>1.4320383052917001</v>
      </c>
      <c r="D3469" s="7">
        <v>1.92915754604232</v>
      </c>
      <c r="E3469" s="7">
        <v>0.91501218413007201</v>
      </c>
      <c r="F3469" s="7">
        <v>1.15305820811451</v>
      </c>
      <c r="AC3469">
        <v>27.3</v>
      </c>
      <c r="AD3469" t="s">
        <v>27834</v>
      </c>
      <c r="AE3469" t="s">
        <v>27833</v>
      </c>
      <c r="AF3469" t="s">
        <v>10848</v>
      </c>
      <c r="AG3469" t="s">
        <v>27832</v>
      </c>
      <c r="AH3469" t="s">
        <v>27831</v>
      </c>
      <c r="AI3469" t="s">
        <v>27830</v>
      </c>
      <c r="AJ3469">
        <v>251</v>
      </c>
      <c r="AK3469" t="s">
        <v>25045</v>
      </c>
      <c r="AL3469">
        <v>338</v>
      </c>
      <c r="AM3469">
        <v>347</v>
      </c>
      <c r="AN3469" t="s">
        <v>27829</v>
      </c>
      <c r="AP3469" t="s">
        <v>27828</v>
      </c>
      <c r="AQ3469" t="s">
        <v>27827</v>
      </c>
      <c r="AR3469" t="s">
        <v>27826</v>
      </c>
    </row>
    <row r="3470" spans="1:45" x14ac:dyDescent="0.3">
      <c r="A3470" t="s">
        <v>11960</v>
      </c>
      <c r="B3470" t="s">
        <v>3631</v>
      </c>
      <c r="C3470" s="7">
        <v>-0.58137508426260398</v>
      </c>
      <c r="D3470" s="7">
        <v>-0.62120083859728403</v>
      </c>
      <c r="E3470" s="7">
        <v>-0.63041713440489999</v>
      </c>
      <c r="F3470" s="7">
        <v>-1.6023743944343201</v>
      </c>
      <c r="AC3470" t="s">
        <v>11959</v>
      </c>
      <c r="AD3470" t="s">
        <v>11958</v>
      </c>
      <c r="AE3470" t="s">
        <v>11957</v>
      </c>
      <c r="AF3470" t="s">
        <v>10988</v>
      </c>
      <c r="AG3470" t="s">
        <v>11956</v>
      </c>
      <c r="AH3470" t="s">
        <v>11955</v>
      </c>
      <c r="AI3470" t="s">
        <v>11954</v>
      </c>
      <c r="AJ3470" t="s">
        <v>11953</v>
      </c>
      <c r="AK3470" t="s">
        <v>11952</v>
      </c>
      <c r="AL3470" t="s">
        <v>11951</v>
      </c>
      <c r="AM3470" t="s">
        <v>11950</v>
      </c>
      <c r="AN3470" t="s">
        <v>11949</v>
      </c>
      <c r="AO3470" t="s">
        <v>10980</v>
      </c>
      <c r="AP3470" t="s">
        <v>11948</v>
      </c>
      <c r="AQ3470" t="s">
        <v>11947</v>
      </c>
      <c r="AR3470" t="s">
        <v>11946</v>
      </c>
      <c r="AS3470" t="s">
        <v>11945</v>
      </c>
    </row>
    <row r="3471" spans="1:45" x14ac:dyDescent="0.3">
      <c r="A3471" t="s">
        <v>9265</v>
      </c>
      <c r="B3471" t="s">
        <v>3631</v>
      </c>
      <c r="C3471" s="7">
        <v>-0.74130974879506195</v>
      </c>
      <c r="D3471" s="7">
        <v>-1.5203515702197801</v>
      </c>
      <c r="E3471" s="7">
        <v>-1.82695731292401</v>
      </c>
      <c r="F3471" s="7">
        <v>-3.1554317823610099</v>
      </c>
      <c r="AC3471">
        <v>38.1</v>
      </c>
      <c r="AD3471" t="s">
        <v>9264</v>
      </c>
      <c r="AE3471" t="s">
        <v>20078</v>
      </c>
      <c r="AF3471" t="s">
        <v>11052</v>
      </c>
      <c r="AG3471" t="s">
        <v>9263</v>
      </c>
      <c r="AH3471" t="s">
        <v>9262</v>
      </c>
      <c r="AI3471" t="s">
        <v>20076</v>
      </c>
      <c r="AJ3471">
        <v>235</v>
      </c>
      <c r="AK3471" t="s">
        <v>20077</v>
      </c>
      <c r="AL3471">
        <v>219769</v>
      </c>
      <c r="AN3471" t="s">
        <v>20076</v>
      </c>
      <c r="AO3471" t="s">
        <v>10910</v>
      </c>
      <c r="AQ3471" t="s">
        <v>9261</v>
      </c>
      <c r="AR3471" t="s">
        <v>9260</v>
      </c>
      <c r="AS3471" t="s">
        <v>9259</v>
      </c>
    </row>
    <row r="3472" spans="1:45" x14ac:dyDescent="0.3">
      <c r="A3472" t="s">
        <v>10645</v>
      </c>
      <c r="B3472" t="s">
        <v>3639</v>
      </c>
      <c r="C3472" s="7">
        <v>5.2448734812218696</v>
      </c>
      <c r="D3472" s="7">
        <v>5.4464536644352002</v>
      </c>
      <c r="E3472" s="7">
        <v>4.8120380458678804</v>
      </c>
      <c r="F3472" s="7">
        <v>4.6112133225014604</v>
      </c>
      <c r="AC3472">
        <v>137</v>
      </c>
      <c r="AD3472" t="s">
        <v>10644</v>
      </c>
      <c r="AE3472" t="s">
        <v>27825</v>
      </c>
      <c r="AF3472" t="s">
        <v>11052</v>
      </c>
      <c r="AG3472" t="s">
        <v>9146</v>
      </c>
      <c r="AH3472" t="s">
        <v>10643</v>
      </c>
      <c r="AI3472" t="s">
        <v>24531</v>
      </c>
      <c r="AJ3472">
        <v>555</v>
      </c>
      <c r="AK3472" t="s">
        <v>24530</v>
      </c>
      <c r="AL3472">
        <v>97095</v>
      </c>
      <c r="AM3472">
        <v>97096</v>
      </c>
      <c r="AN3472" t="s">
        <v>24529</v>
      </c>
      <c r="AO3472" t="s">
        <v>10867</v>
      </c>
    </row>
    <row r="3473" spans="1:45" x14ac:dyDescent="0.3">
      <c r="A3473" t="s">
        <v>27824</v>
      </c>
      <c r="B3473" t="s">
        <v>3636</v>
      </c>
      <c r="C3473" s="7">
        <v>1.3820359501269599</v>
      </c>
      <c r="D3473" s="7">
        <v>1.59345532634585</v>
      </c>
      <c r="E3473" s="7">
        <v>0.73610475553328703</v>
      </c>
      <c r="F3473" s="7">
        <v>0.90304454020484404</v>
      </c>
      <c r="AC3473" t="s">
        <v>26621</v>
      </c>
      <c r="AD3473" t="s">
        <v>27823</v>
      </c>
      <c r="AE3473" t="s">
        <v>27822</v>
      </c>
      <c r="AF3473" t="s">
        <v>10988</v>
      </c>
      <c r="AG3473" t="s">
        <v>34774</v>
      </c>
      <c r="AH3473" t="s">
        <v>27821</v>
      </c>
      <c r="AI3473" t="s">
        <v>27820</v>
      </c>
      <c r="AJ3473" t="s">
        <v>27819</v>
      </c>
      <c r="AK3473" t="s">
        <v>27818</v>
      </c>
      <c r="AL3473" t="s">
        <v>27817</v>
      </c>
      <c r="AM3473" t="s">
        <v>34775</v>
      </c>
      <c r="AN3473" t="s">
        <v>27816</v>
      </c>
      <c r="AO3473" t="s">
        <v>10957</v>
      </c>
      <c r="AP3473" t="s">
        <v>34776</v>
      </c>
      <c r="AQ3473" t="s">
        <v>27815</v>
      </c>
      <c r="AR3473" t="s">
        <v>27814</v>
      </c>
      <c r="AS3473" t="s">
        <v>9006</v>
      </c>
    </row>
    <row r="3474" spans="1:45" x14ac:dyDescent="0.3">
      <c r="A3474" t="s">
        <v>9800</v>
      </c>
      <c r="B3474" t="s">
        <v>3636</v>
      </c>
      <c r="C3474" s="7">
        <v>0.67448929427234305</v>
      </c>
      <c r="D3474" s="7">
        <v>2.6302368925939601</v>
      </c>
      <c r="E3474" s="7">
        <v>2.6355035619637701</v>
      </c>
      <c r="F3474" s="7">
        <v>2.01369046238699</v>
      </c>
      <c r="AC3474">
        <v>32</v>
      </c>
      <c r="AD3474" t="s">
        <v>9799</v>
      </c>
      <c r="AE3474" t="s">
        <v>20075</v>
      </c>
      <c r="AF3474" t="s">
        <v>10848</v>
      </c>
      <c r="AG3474" t="s">
        <v>10793</v>
      </c>
      <c r="AH3474" t="s">
        <v>9798</v>
      </c>
      <c r="AI3474" t="s">
        <v>11131</v>
      </c>
      <c r="AJ3474">
        <v>576</v>
      </c>
      <c r="AK3474" t="s">
        <v>11132</v>
      </c>
      <c r="AL3474">
        <v>9605</v>
      </c>
      <c r="AN3474" t="s">
        <v>11131</v>
      </c>
      <c r="AO3474" t="s">
        <v>10910</v>
      </c>
      <c r="AP3474" t="s">
        <v>10794</v>
      </c>
      <c r="AQ3474" t="s">
        <v>9797</v>
      </c>
      <c r="AR3474" t="s">
        <v>9796</v>
      </c>
      <c r="AS3474" t="s">
        <v>9795</v>
      </c>
    </row>
    <row r="3475" spans="1:45" x14ac:dyDescent="0.3">
      <c r="A3475" t="s">
        <v>27813</v>
      </c>
      <c r="B3475" t="s">
        <v>3631</v>
      </c>
      <c r="C3475" s="7">
        <v>-1.0368889110346799</v>
      </c>
      <c r="D3475" s="7">
        <v>-1.1330036203949101</v>
      </c>
      <c r="E3475" s="7">
        <v>0.122782967357725</v>
      </c>
      <c r="F3475" s="7">
        <v>-0.177890755285319</v>
      </c>
      <c r="AC3475" t="s">
        <v>27812</v>
      </c>
      <c r="AD3475" t="s">
        <v>27811</v>
      </c>
      <c r="AE3475" t="s">
        <v>27810</v>
      </c>
      <c r="AF3475" t="s">
        <v>10988</v>
      </c>
      <c r="AG3475" t="s">
        <v>27809</v>
      </c>
      <c r="AH3475" t="s">
        <v>27808</v>
      </c>
      <c r="AI3475" t="s">
        <v>27807</v>
      </c>
      <c r="AJ3475" t="s">
        <v>27806</v>
      </c>
      <c r="AK3475" t="s">
        <v>27805</v>
      </c>
      <c r="AL3475" t="s">
        <v>27804</v>
      </c>
      <c r="AM3475" t="s">
        <v>27803</v>
      </c>
      <c r="AN3475" t="s">
        <v>27802</v>
      </c>
      <c r="AO3475" t="s">
        <v>10980</v>
      </c>
      <c r="AP3475" t="s">
        <v>27801</v>
      </c>
      <c r="AQ3475" t="s">
        <v>27800</v>
      </c>
      <c r="AR3475" t="s">
        <v>27799</v>
      </c>
      <c r="AS3475" t="s">
        <v>27798</v>
      </c>
    </row>
    <row r="3476" spans="1:45" x14ac:dyDescent="0.3">
      <c r="A3476" t="s">
        <v>27797</v>
      </c>
      <c r="B3476" t="s">
        <v>3636</v>
      </c>
      <c r="C3476" s="7">
        <v>1.24696296724469</v>
      </c>
      <c r="D3476" s="7">
        <v>1.1495713054983501</v>
      </c>
      <c r="E3476" s="7">
        <v>0.222948331716806</v>
      </c>
      <c r="F3476" s="7">
        <v>1.0765427262809599</v>
      </c>
      <c r="AG3476" t="s">
        <v>35</v>
      </c>
      <c r="AH3476" t="s">
        <v>35</v>
      </c>
      <c r="AP3476" t="s">
        <v>35</v>
      </c>
      <c r="AQ3476" t="s">
        <v>35</v>
      </c>
      <c r="AR3476" t="s">
        <v>35</v>
      </c>
    </row>
    <row r="3477" spans="1:45" x14ac:dyDescent="0.3">
      <c r="A3477" t="s">
        <v>20074</v>
      </c>
      <c r="B3477" t="s">
        <v>3631</v>
      </c>
      <c r="C3477" s="7">
        <v>0.10032071033706499</v>
      </c>
      <c r="D3477" s="7">
        <v>-1.4422919220361401</v>
      </c>
      <c r="E3477" s="7">
        <v>-1.2598602304325399</v>
      </c>
      <c r="F3477" s="7">
        <v>1.96827496407153E-2</v>
      </c>
      <c r="AC3477">
        <v>32.700000000000003</v>
      </c>
      <c r="AD3477" t="s">
        <v>20073</v>
      </c>
      <c r="AE3477" t="s">
        <v>20072</v>
      </c>
      <c r="AF3477" t="s">
        <v>10848</v>
      </c>
      <c r="AG3477" t="s">
        <v>20071</v>
      </c>
      <c r="AH3477" t="s">
        <v>20070</v>
      </c>
      <c r="AI3477" t="s">
        <v>11131</v>
      </c>
      <c r="AJ3477">
        <v>926</v>
      </c>
      <c r="AK3477" t="s">
        <v>11132</v>
      </c>
      <c r="AL3477">
        <v>9605</v>
      </c>
      <c r="AN3477" t="s">
        <v>11131</v>
      </c>
      <c r="AO3477" t="s">
        <v>10910</v>
      </c>
      <c r="AP3477" t="s">
        <v>35139</v>
      </c>
      <c r="AQ3477" t="s">
        <v>20069</v>
      </c>
      <c r="AR3477" t="s">
        <v>20068</v>
      </c>
      <c r="AS3477" t="s">
        <v>20067</v>
      </c>
    </row>
    <row r="3478" spans="1:45" x14ac:dyDescent="0.3">
      <c r="A3478" t="s">
        <v>10642</v>
      </c>
      <c r="B3478" t="s">
        <v>3636</v>
      </c>
      <c r="C3478" s="7">
        <v>4.40418581770916</v>
      </c>
      <c r="D3478" s="7">
        <v>3.8371820862044999</v>
      </c>
      <c r="E3478" s="7">
        <v>3.8044416289615399</v>
      </c>
      <c r="F3478" s="7">
        <v>3.1965499831969599</v>
      </c>
      <c r="AC3478" t="s">
        <v>10641</v>
      </c>
      <c r="AD3478" t="s">
        <v>10640</v>
      </c>
      <c r="AE3478" t="s">
        <v>27796</v>
      </c>
      <c r="AF3478" t="s">
        <v>10988</v>
      </c>
      <c r="AG3478" t="s">
        <v>10735</v>
      </c>
      <c r="AH3478" t="s">
        <v>10639</v>
      </c>
      <c r="AI3478" t="s">
        <v>27795</v>
      </c>
      <c r="AJ3478" t="s">
        <v>27794</v>
      </c>
      <c r="AK3478" t="s">
        <v>27793</v>
      </c>
      <c r="AL3478" t="s">
        <v>27792</v>
      </c>
      <c r="AM3478" t="s">
        <v>34777</v>
      </c>
      <c r="AN3478" t="s">
        <v>27791</v>
      </c>
      <c r="AO3478" t="s">
        <v>11465</v>
      </c>
      <c r="AP3478" t="s">
        <v>10638</v>
      </c>
      <c r="AQ3478" t="s">
        <v>10637</v>
      </c>
      <c r="AR3478" t="s">
        <v>10636</v>
      </c>
      <c r="AS3478" t="s">
        <v>9006</v>
      </c>
    </row>
    <row r="3479" spans="1:45" x14ac:dyDescent="0.3">
      <c r="A3479" t="s">
        <v>16520</v>
      </c>
      <c r="B3479" t="s">
        <v>3631</v>
      </c>
      <c r="C3479" s="7">
        <v>-0.55634613456081405</v>
      </c>
      <c r="D3479" s="7">
        <v>-0.46326061525745799</v>
      </c>
      <c r="E3479" s="7">
        <v>-1.08200280428227</v>
      </c>
      <c r="F3479" s="7">
        <v>-1.0101476033787899</v>
      </c>
      <c r="AC3479">
        <v>29.6</v>
      </c>
      <c r="AD3479" t="s">
        <v>16519</v>
      </c>
      <c r="AE3479" t="s">
        <v>16518</v>
      </c>
      <c r="AF3479" t="s">
        <v>10848</v>
      </c>
      <c r="AG3479" t="s">
        <v>16517</v>
      </c>
      <c r="AI3479" t="s">
        <v>10950</v>
      </c>
      <c r="AJ3479">
        <v>97</v>
      </c>
      <c r="AK3479" t="s">
        <v>10951</v>
      </c>
      <c r="AL3479">
        <v>10088</v>
      </c>
      <c r="AN3479" t="s">
        <v>10950</v>
      </c>
      <c r="AO3479" t="s">
        <v>10910</v>
      </c>
      <c r="AQ3479" t="s">
        <v>16516</v>
      </c>
      <c r="AR3479" t="s">
        <v>16515</v>
      </c>
      <c r="AS3479" t="s">
        <v>16514</v>
      </c>
    </row>
    <row r="3480" spans="1:45" x14ac:dyDescent="0.3">
      <c r="A3480" t="s">
        <v>27790</v>
      </c>
      <c r="B3480" t="s">
        <v>3636</v>
      </c>
      <c r="C3480" s="7">
        <v>1.84313723482293</v>
      </c>
      <c r="D3480" s="7">
        <v>0.37222884270472301</v>
      </c>
      <c r="E3480" s="7">
        <v>1.36184308790533</v>
      </c>
      <c r="F3480" s="7">
        <v>0.65582179940847096</v>
      </c>
      <c r="AC3480" t="s">
        <v>11237</v>
      </c>
      <c r="AD3480" t="s">
        <v>27789</v>
      </c>
      <c r="AE3480" t="s">
        <v>27788</v>
      </c>
      <c r="AF3480" t="s">
        <v>10988</v>
      </c>
      <c r="AG3480" t="s">
        <v>27787</v>
      </c>
      <c r="AH3480" t="s">
        <v>27786</v>
      </c>
      <c r="AI3480" t="s">
        <v>27785</v>
      </c>
      <c r="AJ3480" t="s">
        <v>27784</v>
      </c>
      <c r="AK3480" t="s">
        <v>27783</v>
      </c>
      <c r="AL3480" t="s">
        <v>27782</v>
      </c>
      <c r="AM3480" t="s">
        <v>34778</v>
      </c>
      <c r="AN3480" t="s">
        <v>27781</v>
      </c>
      <c r="AO3480" t="s">
        <v>11121</v>
      </c>
      <c r="AP3480" t="s">
        <v>27780</v>
      </c>
      <c r="AQ3480" t="s">
        <v>27779</v>
      </c>
      <c r="AR3480" t="s">
        <v>27778</v>
      </c>
      <c r="AS3480" t="s">
        <v>9006</v>
      </c>
    </row>
    <row r="3481" spans="1:45" x14ac:dyDescent="0.3">
      <c r="A3481" t="s">
        <v>11944</v>
      </c>
      <c r="B3481" t="s">
        <v>3636</v>
      </c>
      <c r="C3481" s="7">
        <v>0.94149101418929204</v>
      </c>
      <c r="D3481" s="7">
        <v>0.48845183619243399</v>
      </c>
      <c r="E3481" s="7">
        <v>-0.74993163185438605</v>
      </c>
      <c r="F3481" s="7">
        <v>1.82598287708882</v>
      </c>
      <c r="AC3481" t="s">
        <v>11943</v>
      </c>
      <c r="AD3481" t="s">
        <v>11942</v>
      </c>
      <c r="AE3481" t="s">
        <v>11941</v>
      </c>
      <c r="AF3481" t="s">
        <v>10988</v>
      </c>
      <c r="AG3481" t="s">
        <v>11940</v>
      </c>
      <c r="AH3481" t="s">
        <v>11939</v>
      </c>
      <c r="AI3481" t="s">
        <v>11935</v>
      </c>
      <c r="AJ3481" t="s">
        <v>11938</v>
      </c>
      <c r="AK3481" t="s">
        <v>11937</v>
      </c>
      <c r="AL3481" t="s">
        <v>11936</v>
      </c>
      <c r="AM3481" t="s">
        <v>9006</v>
      </c>
      <c r="AN3481" t="s">
        <v>11935</v>
      </c>
      <c r="AO3481" t="s">
        <v>11097</v>
      </c>
      <c r="AP3481" s="4" t="s">
        <v>35489</v>
      </c>
      <c r="AQ3481" t="s">
        <v>11934</v>
      </c>
      <c r="AR3481" t="s">
        <v>11933</v>
      </c>
      <c r="AS3481" t="s">
        <v>11932</v>
      </c>
    </row>
    <row r="3482" spans="1:45" x14ac:dyDescent="0.3">
      <c r="A3482" t="s">
        <v>27777</v>
      </c>
      <c r="B3482" t="s">
        <v>3636</v>
      </c>
      <c r="C3482" s="7">
        <v>1.0851715666516599</v>
      </c>
      <c r="D3482" s="7">
        <v>1.3810723243017899</v>
      </c>
      <c r="E3482" s="7">
        <v>1.5543477583381</v>
      </c>
      <c r="F3482" s="7">
        <v>1.7598906078333501</v>
      </c>
      <c r="AC3482">
        <v>33.1</v>
      </c>
      <c r="AD3482" t="s">
        <v>27776</v>
      </c>
      <c r="AE3482" t="s">
        <v>27775</v>
      </c>
      <c r="AF3482" t="s">
        <v>10848</v>
      </c>
      <c r="AG3482" t="s">
        <v>27774</v>
      </c>
      <c r="AH3482" t="s">
        <v>27773</v>
      </c>
      <c r="AI3482" t="s">
        <v>27771</v>
      </c>
      <c r="AJ3482">
        <v>417</v>
      </c>
      <c r="AK3482" t="s">
        <v>27772</v>
      </c>
      <c r="AL3482">
        <v>31032</v>
      </c>
      <c r="AN3482" t="s">
        <v>27771</v>
      </c>
      <c r="AO3482" t="s">
        <v>10910</v>
      </c>
      <c r="AP3482" t="s">
        <v>34779</v>
      </c>
      <c r="AQ3482" t="s">
        <v>27770</v>
      </c>
      <c r="AR3482" t="s">
        <v>27769</v>
      </c>
    </row>
    <row r="3483" spans="1:45" x14ac:dyDescent="0.3">
      <c r="A3483" t="s">
        <v>20066</v>
      </c>
      <c r="B3483" t="s">
        <v>3631</v>
      </c>
      <c r="C3483" s="7">
        <v>-0.60387367904736999</v>
      </c>
      <c r="D3483" s="7">
        <v>-1.59508190980216</v>
      </c>
      <c r="E3483" s="7">
        <v>-0.62322347741900597</v>
      </c>
      <c r="F3483" s="7">
        <v>-0.76364335213553303</v>
      </c>
      <c r="AG3483" t="s">
        <v>35</v>
      </c>
      <c r="AH3483" t="s">
        <v>35</v>
      </c>
      <c r="AP3483" t="s">
        <v>35</v>
      </c>
      <c r="AQ3483" t="s">
        <v>35</v>
      </c>
      <c r="AR3483" t="s">
        <v>35</v>
      </c>
    </row>
    <row r="3484" spans="1:45" x14ac:dyDescent="0.3">
      <c r="A3484" t="s">
        <v>16513</v>
      </c>
      <c r="B3484" t="s">
        <v>3631</v>
      </c>
      <c r="C3484" s="7">
        <v>1.6281361807919802E-2</v>
      </c>
      <c r="D3484" s="7">
        <v>4.8801059529200302E-2</v>
      </c>
      <c r="E3484" s="7">
        <v>-1.1741997004757601</v>
      </c>
      <c r="F3484" s="7">
        <v>-3.2195877712878997E-2</v>
      </c>
      <c r="AC3484">
        <v>33.1</v>
      </c>
      <c r="AD3484" t="s">
        <v>16512</v>
      </c>
      <c r="AE3484" t="s">
        <v>16511</v>
      </c>
      <c r="AF3484" t="s">
        <v>10848</v>
      </c>
      <c r="AG3484" t="s">
        <v>34600</v>
      </c>
      <c r="AH3484" t="s">
        <v>16510</v>
      </c>
      <c r="AI3484" t="s">
        <v>16509</v>
      </c>
      <c r="AJ3484">
        <v>352</v>
      </c>
      <c r="AK3484" t="s">
        <v>16313</v>
      </c>
      <c r="AL3484">
        <v>1301</v>
      </c>
      <c r="AM3484">
        <v>1313</v>
      </c>
      <c r="AN3484" t="s">
        <v>16508</v>
      </c>
      <c r="AP3484" t="s">
        <v>16507</v>
      </c>
      <c r="AQ3484" t="s">
        <v>16506</v>
      </c>
      <c r="AR3484" t="s">
        <v>16505</v>
      </c>
    </row>
    <row r="3485" spans="1:45" x14ac:dyDescent="0.3">
      <c r="A3485" t="s">
        <v>20065</v>
      </c>
      <c r="B3485" t="s">
        <v>3636</v>
      </c>
      <c r="C3485" s="7">
        <v>0.55049232276011795</v>
      </c>
      <c r="D3485" s="7">
        <v>1.34900203328685</v>
      </c>
      <c r="E3485" s="7">
        <v>-0.126616797544958</v>
      </c>
      <c r="F3485" s="7">
        <v>0.93790460913173601</v>
      </c>
      <c r="AC3485">
        <v>32.299999999999997</v>
      </c>
      <c r="AD3485" t="s">
        <v>20064</v>
      </c>
      <c r="AE3485" t="s">
        <v>20063</v>
      </c>
      <c r="AF3485" t="s">
        <v>10848</v>
      </c>
      <c r="AG3485" t="s">
        <v>20062</v>
      </c>
      <c r="AH3485" t="s">
        <v>20061</v>
      </c>
      <c r="AI3485" t="s">
        <v>16220</v>
      </c>
      <c r="AJ3485">
        <v>249</v>
      </c>
      <c r="AK3485" t="s">
        <v>16219</v>
      </c>
      <c r="AL3485">
        <v>4895</v>
      </c>
      <c r="AM3485">
        <v>4896</v>
      </c>
      <c r="AN3485" t="s">
        <v>16218</v>
      </c>
      <c r="AO3485" t="s">
        <v>10867</v>
      </c>
    </row>
    <row r="3486" spans="1:45" x14ac:dyDescent="0.3">
      <c r="A3486" t="s">
        <v>27768</v>
      </c>
      <c r="B3486" t="s">
        <v>3631</v>
      </c>
      <c r="C3486" s="7">
        <v>-1.00338596621722</v>
      </c>
      <c r="D3486" s="7">
        <v>-1.90276789712771</v>
      </c>
      <c r="E3486" s="7">
        <v>-0.51579657032857895</v>
      </c>
      <c r="F3486" s="7">
        <v>-0.36568335952235298</v>
      </c>
      <c r="AC3486">
        <v>31.6</v>
      </c>
      <c r="AD3486" t="s">
        <v>27767</v>
      </c>
      <c r="AE3486" t="s">
        <v>34780</v>
      </c>
      <c r="AF3486" t="s">
        <v>10848</v>
      </c>
      <c r="AG3486" t="s">
        <v>27766</v>
      </c>
      <c r="AH3486" t="s">
        <v>27765</v>
      </c>
      <c r="AI3486" t="s">
        <v>27764</v>
      </c>
      <c r="AJ3486">
        <v>382</v>
      </c>
      <c r="AK3486" t="s">
        <v>27763</v>
      </c>
      <c r="AL3486">
        <v>43773</v>
      </c>
      <c r="AM3486">
        <v>316277</v>
      </c>
      <c r="AN3486" t="s">
        <v>27762</v>
      </c>
      <c r="AP3486" t="s">
        <v>27761</v>
      </c>
      <c r="AQ3486" t="s">
        <v>27760</v>
      </c>
      <c r="AR3486" t="s">
        <v>27759</v>
      </c>
    </row>
    <row r="3487" spans="1:45" x14ac:dyDescent="0.3">
      <c r="A3487" t="s">
        <v>20060</v>
      </c>
      <c r="B3487" t="s">
        <v>3636</v>
      </c>
      <c r="C3487" s="7">
        <v>-0.29932085362549599</v>
      </c>
      <c r="D3487" s="7">
        <v>1.39783126950545</v>
      </c>
      <c r="E3487" s="7">
        <v>1.20468605968026</v>
      </c>
      <c r="F3487" s="7">
        <v>0.162682190229929</v>
      </c>
      <c r="AC3487">
        <v>32</v>
      </c>
      <c r="AD3487" t="s">
        <v>20059</v>
      </c>
      <c r="AE3487" t="s">
        <v>20058</v>
      </c>
      <c r="AF3487" t="s">
        <v>10848</v>
      </c>
      <c r="AG3487" t="s">
        <v>20057</v>
      </c>
      <c r="AI3487" t="s">
        <v>11862</v>
      </c>
      <c r="AJ3487">
        <v>106</v>
      </c>
      <c r="AK3487" t="s">
        <v>11863</v>
      </c>
      <c r="AL3487">
        <v>9030</v>
      </c>
      <c r="AN3487" t="s">
        <v>11862</v>
      </c>
      <c r="AO3487" t="s">
        <v>10910</v>
      </c>
      <c r="AP3487" t="s">
        <v>20056</v>
      </c>
      <c r="AQ3487" t="s">
        <v>20055</v>
      </c>
      <c r="AR3487" t="s">
        <v>20054</v>
      </c>
    </row>
    <row r="3488" spans="1:45" x14ac:dyDescent="0.3">
      <c r="A3488" t="s">
        <v>27758</v>
      </c>
      <c r="B3488" t="s">
        <v>3631</v>
      </c>
      <c r="C3488" s="7">
        <v>-1.12141052261886</v>
      </c>
      <c r="D3488" s="7">
        <v>-1.2355537880601299</v>
      </c>
      <c r="E3488" s="7">
        <v>-1.2503567258749599</v>
      </c>
      <c r="F3488" s="7">
        <v>-1.0206380454514401</v>
      </c>
      <c r="AC3488">
        <v>245</v>
      </c>
      <c r="AD3488" t="s">
        <v>27757</v>
      </c>
      <c r="AE3488" t="s">
        <v>27756</v>
      </c>
      <c r="AF3488" t="s">
        <v>11052</v>
      </c>
      <c r="AG3488" t="s">
        <v>9146</v>
      </c>
      <c r="AH3488" t="s">
        <v>27755</v>
      </c>
      <c r="AI3488" t="s">
        <v>24347</v>
      </c>
      <c r="AJ3488">
        <v>236</v>
      </c>
      <c r="AK3488" t="s">
        <v>24346</v>
      </c>
      <c r="AL3488">
        <v>35719</v>
      </c>
      <c r="AM3488">
        <v>35720</v>
      </c>
      <c r="AN3488" t="s">
        <v>24345</v>
      </c>
      <c r="AO3488" t="s">
        <v>10867</v>
      </c>
    </row>
    <row r="3489" spans="1:45" x14ac:dyDescent="0.3">
      <c r="A3489" t="s">
        <v>27754</v>
      </c>
      <c r="B3489" t="s">
        <v>3636</v>
      </c>
      <c r="C3489" s="7">
        <v>1.53145161634419</v>
      </c>
      <c r="D3489" s="7">
        <v>0.81365575295328096</v>
      </c>
      <c r="E3489" s="7">
        <v>-0.17232377960376899</v>
      </c>
      <c r="F3489" s="7">
        <v>-0.532569076891247</v>
      </c>
      <c r="AC3489" t="s">
        <v>11317</v>
      </c>
      <c r="AD3489" t="s">
        <v>27753</v>
      </c>
      <c r="AE3489" t="s">
        <v>27752</v>
      </c>
      <c r="AF3489" t="s">
        <v>10988</v>
      </c>
      <c r="AG3489" t="s">
        <v>27751</v>
      </c>
      <c r="AH3489" t="s">
        <v>27750</v>
      </c>
      <c r="AI3489" t="s">
        <v>27749</v>
      </c>
      <c r="AJ3489" t="s">
        <v>27748</v>
      </c>
      <c r="AK3489" t="s">
        <v>27747</v>
      </c>
      <c r="AL3489" t="s">
        <v>27746</v>
      </c>
      <c r="AM3489" t="s">
        <v>27745</v>
      </c>
      <c r="AN3489" t="s">
        <v>27744</v>
      </c>
      <c r="AO3489" t="s">
        <v>9006</v>
      </c>
      <c r="AP3489" t="s">
        <v>27743</v>
      </c>
      <c r="AQ3489" t="s">
        <v>27742</v>
      </c>
      <c r="AR3489" t="s">
        <v>27741</v>
      </c>
      <c r="AS3489" t="s">
        <v>9006</v>
      </c>
    </row>
    <row r="3490" spans="1:45" x14ac:dyDescent="0.3">
      <c r="A3490" t="s">
        <v>16504</v>
      </c>
      <c r="B3490" t="s">
        <v>3631</v>
      </c>
      <c r="C3490" s="7">
        <v>-0.22000253436229</v>
      </c>
      <c r="D3490" s="7">
        <v>-0.87136842619484101</v>
      </c>
      <c r="E3490" s="7">
        <v>-1.4467627396241201</v>
      </c>
      <c r="F3490" s="7">
        <v>-1.4563726169023601</v>
      </c>
      <c r="AG3490" t="s">
        <v>35</v>
      </c>
      <c r="AH3490" t="s">
        <v>35</v>
      </c>
      <c r="AP3490" t="s">
        <v>35</v>
      </c>
      <c r="AQ3490" t="s">
        <v>35</v>
      </c>
      <c r="AR3490" t="s">
        <v>35</v>
      </c>
    </row>
    <row r="3491" spans="1:45" x14ac:dyDescent="0.3">
      <c r="A3491" t="s">
        <v>16503</v>
      </c>
      <c r="B3491" t="s">
        <v>3631</v>
      </c>
      <c r="C3491" s="7">
        <v>-0.105008514887742</v>
      </c>
      <c r="D3491" s="7">
        <v>-0.57123196608136695</v>
      </c>
      <c r="E3491" s="7">
        <v>-1.10921251606796</v>
      </c>
      <c r="F3491" s="7">
        <v>-1.12914565738231</v>
      </c>
      <c r="AG3491" t="s">
        <v>35</v>
      </c>
      <c r="AH3491" t="s">
        <v>35</v>
      </c>
      <c r="AP3491" t="s">
        <v>35</v>
      </c>
      <c r="AQ3491" t="s">
        <v>35</v>
      </c>
      <c r="AR3491" t="s">
        <v>35</v>
      </c>
    </row>
    <row r="3492" spans="1:45" x14ac:dyDescent="0.3">
      <c r="A3492" t="s">
        <v>27740</v>
      </c>
      <c r="B3492" t="s">
        <v>3631</v>
      </c>
      <c r="C3492" s="7">
        <v>1.3491010065039899</v>
      </c>
      <c r="D3492" s="7">
        <v>-1.1683452802136201</v>
      </c>
      <c r="E3492" s="7">
        <v>-0.90497512065757502</v>
      </c>
      <c r="F3492" s="7">
        <v>-1.10443802558874</v>
      </c>
      <c r="AC3492">
        <v>34.299999999999997</v>
      </c>
      <c r="AD3492" t="s">
        <v>27739</v>
      </c>
      <c r="AE3492" t="s">
        <v>27738</v>
      </c>
      <c r="AF3492" t="s">
        <v>10848</v>
      </c>
      <c r="AG3492" t="s">
        <v>27737</v>
      </c>
      <c r="AH3492" t="s">
        <v>27736</v>
      </c>
      <c r="AI3492" t="s">
        <v>11131</v>
      </c>
      <c r="AJ3492">
        <v>1960</v>
      </c>
      <c r="AK3492" t="s">
        <v>11132</v>
      </c>
      <c r="AL3492">
        <v>9605</v>
      </c>
      <c r="AN3492" t="s">
        <v>11131</v>
      </c>
      <c r="AO3492" t="s">
        <v>10910</v>
      </c>
      <c r="AP3492" t="s">
        <v>27735</v>
      </c>
      <c r="AQ3492" t="s">
        <v>27734</v>
      </c>
      <c r="AR3492" t="s">
        <v>27733</v>
      </c>
      <c r="AS3492" t="s">
        <v>27732</v>
      </c>
    </row>
    <row r="3493" spans="1:45" x14ac:dyDescent="0.3">
      <c r="A3493" t="s">
        <v>27731</v>
      </c>
      <c r="B3493" t="s">
        <v>3636</v>
      </c>
      <c r="C3493" s="7">
        <v>1.1268839711263301</v>
      </c>
      <c r="D3493" s="7">
        <v>0.354900101495493</v>
      </c>
      <c r="E3493" s="7">
        <v>1.55916042038209E-2</v>
      </c>
      <c r="F3493" s="7">
        <v>0.57152875055042496</v>
      </c>
      <c r="AC3493">
        <v>33.1</v>
      </c>
      <c r="AD3493" t="s">
        <v>27730</v>
      </c>
      <c r="AE3493" t="s">
        <v>27729</v>
      </c>
      <c r="AF3493" t="s">
        <v>10848</v>
      </c>
      <c r="AG3493" t="s">
        <v>27728</v>
      </c>
      <c r="AH3493" t="s">
        <v>27727</v>
      </c>
      <c r="AI3493" t="s">
        <v>15547</v>
      </c>
      <c r="AJ3493">
        <v>271</v>
      </c>
      <c r="AK3493" t="s">
        <v>15548</v>
      </c>
      <c r="AL3493">
        <v>561</v>
      </c>
      <c r="AN3493" t="s">
        <v>15547</v>
      </c>
      <c r="AP3493" t="s">
        <v>27726</v>
      </c>
      <c r="AQ3493" t="s">
        <v>27725</v>
      </c>
      <c r="AR3493" t="s">
        <v>27724</v>
      </c>
    </row>
    <row r="3494" spans="1:45" x14ac:dyDescent="0.3">
      <c r="A3494" t="s">
        <v>27723</v>
      </c>
      <c r="B3494" t="s">
        <v>3636</v>
      </c>
      <c r="C3494" s="7">
        <v>1.2675349884335601</v>
      </c>
      <c r="D3494" s="7">
        <v>1.2966834873006601</v>
      </c>
      <c r="E3494" s="7">
        <v>1.1637857780001899</v>
      </c>
      <c r="F3494" s="7">
        <v>1.4884716572526999</v>
      </c>
      <c r="AC3494">
        <v>32</v>
      </c>
      <c r="AD3494" t="s">
        <v>27722</v>
      </c>
      <c r="AE3494" t="s">
        <v>27721</v>
      </c>
      <c r="AF3494" t="s">
        <v>10848</v>
      </c>
      <c r="AG3494" t="s">
        <v>27720</v>
      </c>
      <c r="AH3494" t="s">
        <v>27719</v>
      </c>
      <c r="AI3494" t="s">
        <v>16409</v>
      </c>
      <c r="AJ3494">
        <v>834</v>
      </c>
      <c r="AK3494" t="s">
        <v>11896</v>
      </c>
      <c r="AL3494">
        <v>8353</v>
      </c>
      <c r="AN3494" t="s">
        <v>16409</v>
      </c>
      <c r="AO3494" t="s">
        <v>10910</v>
      </c>
      <c r="AP3494" t="s">
        <v>34781</v>
      </c>
      <c r="AR3494" t="s">
        <v>27718</v>
      </c>
    </row>
    <row r="3495" spans="1:45" x14ac:dyDescent="0.3">
      <c r="A3495" t="s">
        <v>27717</v>
      </c>
      <c r="B3495" t="s">
        <v>3636</v>
      </c>
      <c r="C3495" s="7">
        <v>1.2039032262912599</v>
      </c>
      <c r="D3495" s="7">
        <v>1.6624516195015799</v>
      </c>
      <c r="E3495" s="7">
        <v>1.48474168453128</v>
      </c>
      <c r="F3495" s="7">
        <v>0.71295979680129395</v>
      </c>
      <c r="AC3495">
        <v>33.1</v>
      </c>
      <c r="AD3495" t="s">
        <v>27716</v>
      </c>
      <c r="AE3495" t="s">
        <v>27715</v>
      </c>
      <c r="AF3495" t="s">
        <v>10848</v>
      </c>
      <c r="AG3495" t="s">
        <v>27714</v>
      </c>
      <c r="AH3495" t="s">
        <v>27713</v>
      </c>
      <c r="AI3495" t="s">
        <v>16071</v>
      </c>
      <c r="AJ3495">
        <v>1030</v>
      </c>
      <c r="AK3495" t="s">
        <v>16072</v>
      </c>
      <c r="AL3495">
        <v>5782</v>
      </c>
      <c r="AN3495" t="s">
        <v>16071</v>
      </c>
      <c r="AP3495" t="s">
        <v>27712</v>
      </c>
      <c r="AQ3495" t="s">
        <v>27711</v>
      </c>
      <c r="AR3495" t="s">
        <v>27710</v>
      </c>
      <c r="AS3495" t="s">
        <v>27709</v>
      </c>
    </row>
    <row r="3496" spans="1:45" x14ac:dyDescent="0.3">
      <c r="A3496" t="s">
        <v>27708</v>
      </c>
      <c r="B3496" t="s">
        <v>3636</v>
      </c>
      <c r="C3496" s="7">
        <v>1.3217132162527501</v>
      </c>
      <c r="D3496" s="7">
        <v>1.23734834332094</v>
      </c>
      <c r="E3496" s="7">
        <v>1.2541928032248499</v>
      </c>
      <c r="F3496" s="7">
        <v>1.12401239394881</v>
      </c>
      <c r="AC3496">
        <v>34.299999999999997</v>
      </c>
      <c r="AD3496" t="s">
        <v>27707</v>
      </c>
      <c r="AE3496" t="s">
        <v>27706</v>
      </c>
      <c r="AF3496" t="s">
        <v>10848</v>
      </c>
      <c r="AG3496" t="s">
        <v>27705</v>
      </c>
      <c r="AH3496" t="s">
        <v>27704</v>
      </c>
      <c r="AI3496" t="s">
        <v>16220</v>
      </c>
      <c r="AJ3496">
        <v>558</v>
      </c>
      <c r="AK3496" t="s">
        <v>16219</v>
      </c>
      <c r="AL3496">
        <v>4895</v>
      </c>
      <c r="AM3496">
        <v>4896</v>
      </c>
      <c r="AN3496" t="s">
        <v>16218</v>
      </c>
      <c r="AO3496" t="s">
        <v>10867</v>
      </c>
      <c r="AP3496" t="s">
        <v>27703</v>
      </c>
      <c r="AQ3496" t="s">
        <v>27702</v>
      </c>
      <c r="AR3496" t="s">
        <v>27701</v>
      </c>
    </row>
    <row r="3497" spans="1:45" x14ac:dyDescent="0.3">
      <c r="A3497" t="s">
        <v>9258</v>
      </c>
      <c r="B3497" t="s">
        <v>3631</v>
      </c>
      <c r="C3497" s="7">
        <v>-0.80048248163667002</v>
      </c>
      <c r="D3497" s="7">
        <v>-0.34909157764612497</v>
      </c>
      <c r="E3497" s="7">
        <v>-0.77941065710692903</v>
      </c>
      <c r="F3497" s="7">
        <v>-2.1954274214492302</v>
      </c>
      <c r="AC3497">
        <v>29.3</v>
      </c>
      <c r="AD3497" t="s">
        <v>9257</v>
      </c>
      <c r="AE3497" t="s">
        <v>11931</v>
      </c>
      <c r="AF3497" t="s">
        <v>10848</v>
      </c>
      <c r="AG3497" t="s">
        <v>9256</v>
      </c>
      <c r="AH3497" t="s">
        <v>9255</v>
      </c>
      <c r="AI3497" t="s">
        <v>11131</v>
      </c>
      <c r="AJ3497">
        <v>615</v>
      </c>
      <c r="AK3497" t="s">
        <v>11132</v>
      </c>
      <c r="AL3497">
        <v>9605</v>
      </c>
      <c r="AN3497" t="s">
        <v>11131</v>
      </c>
      <c r="AO3497" t="s">
        <v>10910</v>
      </c>
      <c r="AP3497" t="s">
        <v>10819</v>
      </c>
      <c r="AQ3497" t="s">
        <v>9254</v>
      </c>
      <c r="AR3497" t="s">
        <v>9253</v>
      </c>
      <c r="AS3497" t="s">
        <v>9252</v>
      </c>
    </row>
    <row r="3498" spans="1:45" x14ac:dyDescent="0.3">
      <c r="A3498" t="s">
        <v>11930</v>
      </c>
      <c r="B3498" t="s">
        <v>3631</v>
      </c>
      <c r="C3498" s="7">
        <v>-0.68488698984070295</v>
      </c>
      <c r="D3498" s="7">
        <v>-0.63077152123546198</v>
      </c>
      <c r="E3498" s="7">
        <v>-0.48593589002672899</v>
      </c>
      <c r="F3498" s="7">
        <v>1.1724107446435099</v>
      </c>
      <c r="AC3498">
        <v>30</v>
      </c>
      <c r="AD3498" t="s">
        <v>11929</v>
      </c>
      <c r="AE3498" t="s">
        <v>11928</v>
      </c>
      <c r="AF3498" t="s">
        <v>10848</v>
      </c>
      <c r="AG3498" t="s">
        <v>11927</v>
      </c>
      <c r="AH3498" t="s">
        <v>11926</v>
      </c>
      <c r="AI3498" t="s">
        <v>11925</v>
      </c>
      <c r="AJ3498">
        <v>59</v>
      </c>
      <c r="AK3498" t="s">
        <v>11924</v>
      </c>
      <c r="AL3498">
        <v>780</v>
      </c>
      <c r="AM3498">
        <v>782</v>
      </c>
      <c r="AN3498" t="s">
        <v>11923</v>
      </c>
      <c r="AQ3498" t="s">
        <v>11922</v>
      </c>
      <c r="AR3498" t="s">
        <v>11921</v>
      </c>
    </row>
    <row r="3499" spans="1:45" x14ac:dyDescent="0.3">
      <c r="A3499" t="s">
        <v>10635</v>
      </c>
      <c r="B3499" t="s">
        <v>3636</v>
      </c>
      <c r="C3499" s="7">
        <v>2.6606381316716101</v>
      </c>
      <c r="D3499" s="7">
        <v>1.15464169873373</v>
      </c>
      <c r="E3499" s="7">
        <v>0.56975695956607297</v>
      </c>
      <c r="F3499" s="7">
        <v>1.9880235816735301</v>
      </c>
      <c r="AC3499" t="s">
        <v>10634</v>
      </c>
      <c r="AD3499" t="s">
        <v>10633</v>
      </c>
      <c r="AE3499" t="s">
        <v>27700</v>
      </c>
      <c r="AF3499" t="s">
        <v>10988</v>
      </c>
      <c r="AG3499" t="s">
        <v>10632</v>
      </c>
      <c r="AH3499" t="s">
        <v>10631</v>
      </c>
      <c r="AI3499" t="s">
        <v>27699</v>
      </c>
      <c r="AJ3499" t="s">
        <v>27698</v>
      </c>
      <c r="AK3499" t="s">
        <v>27697</v>
      </c>
      <c r="AL3499" t="s">
        <v>27696</v>
      </c>
      <c r="AM3499" t="s">
        <v>34782</v>
      </c>
      <c r="AN3499" t="s">
        <v>27695</v>
      </c>
      <c r="AO3499" t="s">
        <v>11121</v>
      </c>
      <c r="AP3499" t="s">
        <v>9006</v>
      </c>
      <c r="AQ3499" t="s">
        <v>10630</v>
      </c>
      <c r="AR3499" t="s">
        <v>10629</v>
      </c>
      <c r="AS3499" t="s">
        <v>10628</v>
      </c>
    </row>
    <row r="3500" spans="1:45" x14ac:dyDescent="0.3">
      <c r="A3500" t="s">
        <v>9794</v>
      </c>
      <c r="B3500" t="s">
        <v>3631</v>
      </c>
      <c r="C3500" s="7">
        <v>-1.8905438448663501</v>
      </c>
      <c r="D3500" s="7">
        <v>-2.0167417675001</v>
      </c>
      <c r="E3500" s="7">
        <v>-1.1975087325512801</v>
      </c>
      <c r="F3500" s="7">
        <v>-1.6153103756446701</v>
      </c>
      <c r="AC3500" t="s">
        <v>9793</v>
      </c>
      <c r="AD3500" t="s">
        <v>9792</v>
      </c>
      <c r="AE3500" t="s">
        <v>27694</v>
      </c>
      <c r="AF3500" t="s">
        <v>10988</v>
      </c>
      <c r="AG3500" t="s">
        <v>9791</v>
      </c>
      <c r="AH3500" t="s">
        <v>9790</v>
      </c>
      <c r="AI3500" t="s">
        <v>27693</v>
      </c>
      <c r="AJ3500" t="s">
        <v>27692</v>
      </c>
      <c r="AK3500" t="s">
        <v>27691</v>
      </c>
      <c r="AL3500" t="s">
        <v>27690</v>
      </c>
      <c r="AM3500" t="s">
        <v>34783</v>
      </c>
      <c r="AN3500" t="s">
        <v>27689</v>
      </c>
      <c r="AO3500" t="s">
        <v>9006</v>
      </c>
      <c r="AP3500" t="s">
        <v>9789</v>
      </c>
      <c r="AQ3500" t="s">
        <v>9788</v>
      </c>
      <c r="AR3500" t="s">
        <v>9787</v>
      </c>
      <c r="AS3500" t="s">
        <v>9786</v>
      </c>
    </row>
    <row r="3501" spans="1:45" x14ac:dyDescent="0.3">
      <c r="A3501" t="s">
        <v>20053</v>
      </c>
      <c r="B3501" t="s">
        <v>3631</v>
      </c>
      <c r="C3501" s="7">
        <v>-0.86384235619910799</v>
      </c>
      <c r="D3501" s="7">
        <v>1.2739305166886901</v>
      </c>
      <c r="E3501" s="7">
        <v>-6.4801265630229504E-2</v>
      </c>
      <c r="F3501" s="7">
        <v>0.32028605589346998</v>
      </c>
      <c r="AC3501" t="s">
        <v>10675</v>
      </c>
      <c r="AD3501" t="s">
        <v>20052</v>
      </c>
      <c r="AE3501" t="s">
        <v>20051</v>
      </c>
      <c r="AF3501" t="s">
        <v>10988</v>
      </c>
      <c r="AG3501" t="s">
        <v>20050</v>
      </c>
      <c r="AH3501" t="s">
        <v>20049</v>
      </c>
      <c r="AI3501" t="s">
        <v>20045</v>
      </c>
      <c r="AJ3501" t="s">
        <v>20048</v>
      </c>
      <c r="AK3501" t="s">
        <v>20047</v>
      </c>
      <c r="AL3501" t="s">
        <v>20046</v>
      </c>
      <c r="AM3501" t="s">
        <v>9006</v>
      </c>
      <c r="AN3501" t="s">
        <v>20045</v>
      </c>
      <c r="AO3501" t="s">
        <v>11357</v>
      </c>
      <c r="AP3501" t="s">
        <v>20044</v>
      </c>
      <c r="AQ3501" t="s">
        <v>20043</v>
      </c>
      <c r="AR3501" t="s">
        <v>20042</v>
      </c>
      <c r="AS3501" t="s">
        <v>9006</v>
      </c>
    </row>
    <row r="3502" spans="1:45" x14ac:dyDescent="0.3">
      <c r="A3502" t="s">
        <v>10627</v>
      </c>
      <c r="B3502" t="s">
        <v>3631</v>
      </c>
      <c r="C3502" s="7">
        <v>-2.0857598609347501</v>
      </c>
      <c r="D3502" s="7">
        <v>-1.83165992580327</v>
      </c>
      <c r="E3502" s="7">
        <v>-7.6804903416032702E-2</v>
      </c>
      <c r="F3502" s="7">
        <v>-1.69742251515581</v>
      </c>
      <c r="AC3502">
        <v>30.4</v>
      </c>
      <c r="AD3502" t="s">
        <v>10626</v>
      </c>
      <c r="AE3502" t="s">
        <v>27688</v>
      </c>
      <c r="AF3502" t="s">
        <v>10848</v>
      </c>
      <c r="AG3502" t="s">
        <v>10625</v>
      </c>
      <c r="AH3502" t="s">
        <v>10624</v>
      </c>
      <c r="AI3502" t="s">
        <v>27687</v>
      </c>
      <c r="AJ3502">
        <v>584</v>
      </c>
      <c r="AK3502" t="s">
        <v>27686</v>
      </c>
      <c r="AL3502">
        <v>2129</v>
      </c>
      <c r="AM3502">
        <v>2130</v>
      </c>
      <c r="AN3502" t="s">
        <v>27685</v>
      </c>
      <c r="AP3502" t="s">
        <v>10623</v>
      </c>
      <c r="AQ3502" t="s">
        <v>10622</v>
      </c>
      <c r="AR3502" t="s">
        <v>10621</v>
      </c>
      <c r="AS3502" t="s">
        <v>10620</v>
      </c>
    </row>
    <row r="3503" spans="1:45" x14ac:dyDescent="0.3">
      <c r="A3503" t="s">
        <v>20041</v>
      </c>
      <c r="B3503" t="s">
        <v>3636</v>
      </c>
      <c r="C3503" s="7">
        <v>0.440246254909399</v>
      </c>
      <c r="D3503" s="7">
        <v>1.0590270766954799</v>
      </c>
      <c r="E3503" s="7">
        <v>-7.6702543784410403E-3</v>
      </c>
      <c r="F3503" s="7">
        <v>-1.0039394272289399E-2</v>
      </c>
      <c r="AC3503">
        <v>33.5</v>
      </c>
      <c r="AD3503" t="s">
        <v>20040</v>
      </c>
      <c r="AE3503" t="s">
        <v>20039</v>
      </c>
      <c r="AF3503" t="s">
        <v>10848</v>
      </c>
      <c r="AG3503" t="s">
        <v>20038</v>
      </c>
      <c r="AH3503" t="s">
        <v>20037</v>
      </c>
      <c r="AI3503" t="s">
        <v>20035</v>
      </c>
      <c r="AJ3503">
        <v>135</v>
      </c>
      <c r="AK3503" t="s">
        <v>20036</v>
      </c>
      <c r="AL3503">
        <v>620</v>
      </c>
      <c r="AN3503" t="s">
        <v>20035</v>
      </c>
      <c r="AQ3503" t="s">
        <v>20034</v>
      </c>
      <c r="AR3503" t="s">
        <v>20033</v>
      </c>
    </row>
    <row r="3504" spans="1:45" x14ac:dyDescent="0.3">
      <c r="A3504" t="s">
        <v>16502</v>
      </c>
      <c r="B3504" t="s">
        <v>3631</v>
      </c>
      <c r="C3504" s="7">
        <v>0.64747697117995495</v>
      </c>
      <c r="D3504" s="7">
        <v>-0.28864791355486702</v>
      </c>
      <c r="E3504" s="7">
        <v>-1.5516490163310901</v>
      </c>
      <c r="F3504" s="7">
        <v>0.48234430269043099</v>
      </c>
      <c r="AC3504">
        <v>29.6</v>
      </c>
      <c r="AD3504" t="s">
        <v>16501</v>
      </c>
      <c r="AE3504" t="s">
        <v>16500</v>
      </c>
      <c r="AF3504" t="s">
        <v>10848</v>
      </c>
      <c r="AG3504" t="s">
        <v>16499</v>
      </c>
      <c r="AH3504" t="s">
        <v>16498</v>
      </c>
      <c r="AI3504" t="s">
        <v>11174</v>
      </c>
      <c r="AJ3504">
        <v>91</v>
      </c>
      <c r="AK3504" t="s">
        <v>11175</v>
      </c>
      <c r="AL3504">
        <v>9903</v>
      </c>
      <c r="AN3504" t="s">
        <v>11174</v>
      </c>
      <c r="AO3504" t="s">
        <v>10910</v>
      </c>
      <c r="AP3504" t="s">
        <v>16497</v>
      </c>
      <c r="AQ3504" t="s">
        <v>16496</v>
      </c>
      <c r="AR3504" t="s">
        <v>16495</v>
      </c>
    </row>
    <row r="3505" spans="1:45" x14ac:dyDescent="0.3">
      <c r="A3505" t="s">
        <v>27684</v>
      </c>
      <c r="B3505" t="s">
        <v>3636</v>
      </c>
      <c r="C3505" s="7">
        <v>1.35951565038483</v>
      </c>
      <c r="D3505" s="7">
        <v>1.28132375444974</v>
      </c>
      <c r="E3505" s="7">
        <v>1.0989697870566699</v>
      </c>
      <c r="F3505" s="7">
        <v>0.84086500688636601</v>
      </c>
      <c r="AC3505">
        <v>32.700000000000003</v>
      </c>
      <c r="AD3505" t="s">
        <v>27683</v>
      </c>
      <c r="AE3505" t="s">
        <v>27682</v>
      </c>
      <c r="AF3505" t="s">
        <v>10848</v>
      </c>
      <c r="AG3505" t="s">
        <v>27681</v>
      </c>
      <c r="AH3505" t="s">
        <v>27680</v>
      </c>
      <c r="AI3505" t="s">
        <v>27678</v>
      </c>
      <c r="AJ3505">
        <v>209</v>
      </c>
      <c r="AK3505" t="s">
        <v>27679</v>
      </c>
      <c r="AL3505">
        <v>3867</v>
      </c>
      <c r="AN3505" t="s">
        <v>27678</v>
      </c>
      <c r="AO3505" t="s">
        <v>10969</v>
      </c>
      <c r="AP3505" t="s">
        <v>27677</v>
      </c>
      <c r="AQ3505" t="s">
        <v>9810</v>
      </c>
      <c r="AR3505" t="s">
        <v>27676</v>
      </c>
    </row>
    <row r="3506" spans="1:45" x14ac:dyDescent="0.3">
      <c r="A3506" t="s">
        <v>10619</v>
      </c>
      <c r="B3506" t="s">
        <v>3636</v>
      </c>
      <c r="C3506" s="7">
        <v>2.1230039372840901</v>
      </c>
      <c r="D3506" s="7">
        <v>1.04302240149092</v>
      </c>
      <c r="E3506" s="7">
        <v>0.42116199689427503</v>
      </c>
      <c r="F3506" s="7">
        <v>0.33614180656060499</v>
      </c>
      <c r="AC3506" t="s">
        <v>9440</v>
      </c>
      <c r="AD3506" t="s">
        <v>10618</v>
      </c>
      <c r="AE3506" t="s">
        <v>27675</v>
      </c>
      <c r="AF3506" t="s">
        <v>10988</v>
      </c>
      <c r="AG3506" t="s">
        <v>10617</v>
      </c>
      <c r="AH3506" t="s">
        <v>10616</v>
      </c>
      <c r="AI3506" t="s">
        <v>27674</v>
      </c>
      <c r="AJ3506" t="s">
        <v>27673</v>
      </c>
      <c r="AK3506" t="s">
        <v>27672</v>
      </c>
      <c r="AL3506" t="s">
        <v>27671</v>
      </c>
      <c r="AM3506" t="s">
        <v>34784</v>
      </c>
      <c r="AN3506" t="s">
        <v>27670</v>
      </c>
      <c r="AO3506" t="s">
        <v>10980</v>
      </c>
      <c r="AP3506" t="s">
        <v>10615</v>
      </c>
      <c r="AQ3506" t="s">
        <v>10614</v>
      </c>
      <c r="AR3506" t="s">
        <v>10613</v>
      </c>
      <c r="AS3506" t="s">
        <v>10612</v>
      </c>
    </row>
    <row r="3507" spans="1:45" x14ac:dyDescent="0.3">
      <c r="A3507" t="s">
        <v>11920</v>
      </c>
      <c r="B3507" t="s">
        <v>3636</v>
      </c>
      <c r="C3507" s="7">
        <v>0.44534231122782902</v>
      </c>
      <c r="D3507" s="7">
        <v>0.338861701651966</v>
      </c>
      <c r="E3507" s="7">
        <v>0.37080787501923901</v>
      </c>
      <c r="F3507" s="7">
        <v>1.27585428517566</v>
      </c>
      <c r="AC3507">
        <v>34.299999999999997</v>
      </c>
      <c r="AD3507" t="s">
        <v>11919</v>
      </c>
      <c r="AE3507" t="s">
        <v>11918</v>
      </c>
      <c r="AF3507" t="s">
        <v>10848</v>
      </c>
      <c r="AG3507" t="s">
        <v>11917</v>
      </c>
      <c r="AH3507" t="s">
        <v>11916</v>
      </c>
      <c r="AI3507" t="s">
        <v>11915</v>
      </c>
      <c r="AJ3507">
        <v>255</v>
      </c>
      <c r="AK3507" t="s">
        <v>11030</v>
      </c>
      <c r="AL3507">
        <v>1763</v>
      </c>
      <c r="AM3507">
        <v>1804</v>
      </c>
      <c r="AN3507" t="s">
        <v>11914</v>
      </c>
      <c r="AQ3507" t="s">
        <v>11913</v>
      </c>
      <c r="AR3507" t="s">
        <v>11912</v>
      </c>
    </row>
    <row r="3508" spans="1:45" x14ac:dyDescent="0.3">
      <c r="A3508" t="s">
        <v>9785</v>
      </c>
      <c r="B3508" t="s">
        <v>3636</v>
      </c>
      <c r="C3508" s="7">
        <v>1.94086281384461</v>
      </c>
      <c r="D3508" s="7">
        <v>2.3529529553866899</v>
      </c>
      <c r="E3508" s="7">
        <v>2.5935114131766102</v>
      </c>
      <c r="F3508" s="7">
        <v>1.31346277687591</v>
      </c>
      <c r="AC3508" t="s">
        <v>9784</v>
      </c>
      <c r="AD3508" t="s">
        <v>9783</v>
      </c>
      <c r="AE3508" t="s">
        <v>27669</v>
      </c>
      <c r="AF3508" t="s">
        <v>10988</v>
      </c>
      <c r="AG3508" t="s">
        <v>10795</v>
      </c>
      <c r="AH3508" t="s">
        <v>9782</v>
      </c>
      <c r="AI3508" t="s">
        <v>27668</v>
      </c>
      <c r="AJ3508" t="s">
        <v>27667</v>
      </c>
      <c r="AK3508" t="s">
        <v>27666</v>
      </c>
      <c r="AL3508" t="s">
        <v>27665</v>
      </c>
      <c r="AM3508" t="s">
        <v>27664</v>
      </c>
      <c r="AN3508" t="s">
        <v>27663</v>
      </c>
      <c r="AO3508" t="s">
        <v>10980</v>
      </c>
      <c r="AP3508" t="s">
        <v>10796</v>
      </c>
      <c r="AQ3508" t="s">
        <v>9781</v>
      </c>
      <c r="AR3508" t="s">
        <v>9780</v>
      </c>
      <c r="AS3508" t="s">
        <v>9779</v>
      </c>
    </row>
    <row r="3509" spans="1:45" x14ac:dyDescent="0.3">
      <c r="A3509" t="s">
        <v>27662</v>
      </c>
      <c r="B3509" t="s">
        <v>3631</v>
      </c>
      <c r="C3509" s="7">
        <v>-1.31359480281992</v>
      </c>
      <c r="D3509" s="7">
        <v>-1.6175604767253999</v>
      </c>
      <c r="E3509" s="7">
        <v>-4.67314095379745E-3</v>
      </c>
      <c r="F3509" s="7">
        <v>0.48455800273711302</v>
      </c>
      <c r="AC3509" t="s">
        <v>27661</v>
      </c>
      <c r="AD3509" t="s">
        <v>27660</v>
      </c>
      <c r="AE3509" t="s">
        <v>27659</v>
      </c>
      <c r="AF3509" t="s">
        <v>10988</v>
      </c>
      <c r="AG3509" t="s">
        <v>34785</v>
      </c>
      <c r="AH3509" t="s">
        <v>27658</v>
      </c>
      <c r="AI3509" t="s">
        <v>27657</v>
      </c>
      <c r="AJ3509" t="s">
        <v>27656</v>
      </c>
      <c r="AK3509" t="s">
        <v>27655</v>
      </c>
      <c r="AL3509" t="s">
        <v>34786</v>
      </c>
      <c r="AM3509" t="s">
        <v>34787</v>
      </c>
      <c r="AN3509" t="s">
        <v>27654</v>
      </c>
      <c r="AO3509" t="s">
        <v>11774</v>
      </c>
      <c r="AP3509" t="s">
        <v>34788</v>
      </c>
      <c r="AQ3509" t="s">
        <v>27653</v>
      </c>
      <c r="AR3509" t="s">
        <v>27652</v>
      </c>
      <c r="AS3509" t="s">
        <v>27651</v>
      </c>
    </row>
    <row r="3510" spans="1:45" x14ac:dyDescent="0.3">
      <c r="A3510" t="s">
        <v>9441</v>
      </c>
      <c r="B3510" t="s">
        <v>3636</v>
      </c>
      <c r="C3510" s="7">
        <v>-0.248766792102108</v>
      </c>
      <c r="D3510" s="7">
        <v>0.83782189636484505</v>
      </c>
      <c r="E3510" s="7">
        <v>2.0556187610571799</v>
      </c>
      <c r="F3510" s="7">
        <v>1.3866735706920199</v>
      </c>
      <c r="AC3510" t="s">
        <v>9440</v>
      </c>
      <c r="AD3510" t="s">
        <v>9439</v>
      </c>
      <c r="AE3510" t="s">
        <v>16494</v>
      </c>
      <c r="AF3510" t="s">
        <v>10933</v>
      </c>
      <c r="AG3510" t="s">
        <v>9438</v>
      </c>
      <c r="AH3510" t="s">
        <v>9437</v>
      </c>
      <c r="AI3510" t="s">
        <v>16492</v>
      </c>
      <c r="AJ3510" t="s">
        <v>35292</v>
      </c>
      <c r="AK3510" t="s">
        <v>16493</v>
      </c>
      <c r="AL3510" t="s">
        <v>35293</v>
      </c>
      <c r="AM3510" t="s">
        <v>9006</v>
      </c>
      <c r="AN3510" t="s">
        <v>16492</v>
      </c>
      <c r="AO3510" t="s">
        <v>11111</v>
      </c>
      <c r="AP3510" t="s">
        <v>9436</v>
      </c>
      <c r="AQ3510" t="s">
        <v>9435</v>
      </c>
      <c r="AR3510" t="s">
        <v>9434</v>
      </c>
      <c r="AS3510" t="s">
        <v>9433</v>
      </c>
    </row>
    <row r="3511" spans="1:45" x14ac:dyDescent="0.3">
      <c r="A3511" t="s">
        <v>11911</v>
      </c>
      <c r="B3511" t="s">
        <v>3636</v>
      </c>
      <c r="C3511" s="7">
        <v>-0.15758046268998499</v>
      </c>
      <c r="D3511" s="7">
        <v>-3.5267864405218702E-2</v>
      </c>
      <c r="E3511" s="7">
        <v>0.11851618716981401</v>
      </c>
      <c r="F3511" s="7">
        <v>1.11166965309878</v>
      </c>
      <c r="AC3511">
        <v>33.1</v>
      </c>
      <c r="AD3511" t="s">
        <v>11910</v>
      </c>
      <c r="AE3511" t="s">
        <v>11909</v>
      </c>
      <c r="AF3511" t="s">
        <v>10848</v>
      </c>
      <c r="AG3511" t="s">
        <v>35490</v>
      </c>
      <c r="AH3511" t="s">
        <v>11908</v>
      </c>
      <c r="AI3511" t="s">
        <v>11907</v>
      </c>
      <c r="AJ3511">
        <v>140</v>
      </c>
      <c r="AK3511" t="s">
        <v>11906</v>
      </c>
      <c r="AL3511">
        <v>375288</v>
      </c>
      <c r="AM3511">
        <v>823</v>
      </c>
      <c r="AN3511" t="s">
        <v>11905</v>
      </c>
      <c r="AP3511" t="s">
        <v>35491</v>
      </c>
      <c r="AQ3511" t="s">
        <v>11904</v>
      </c>
      <c r="AR3511" t="s">
        <v>11903</v>
      </c>
    </row>
    <row r="3512" spans="1:45" x14ac:dyDescent="0.3">
      <c r="A3512" t="s">
        <v>16491</v>
      </c>
      <c r="B3512" t="s">
        <v>3636</v>
      </c>
      <c r="C3512" s="7">
        <v>-3.9170382123950603E-2</v>
      </c>
      <c r="D3512" s="7">
        <v>-0.27060714897982302</v>
      </c>
      <c r="E3512" s="7">
        <v>1.7156666302349</v>
      </c>
      <c r="F3512" s="7">
        <v>0.57547780471999399</v>
      </c>
      <c r="AG3512" t="s">
        <v>35</v>
      </c>
      <c r="AH3512" t="s">
        <v>35</v>
      </c>
      <c r="AP3512" t="s">
        <v>35</v>
      </c>
      <c r="AQ3512" t="s">
        <v>35</v>
      </c>
      <c r="AR3512" t="s">
        <v>35</v>
      </c>
    </row>
    <row r="3513" spans="1:45" x14ac:dyDescent="0.3">
      <c r="A3513" t="s">
        <v>16490</v>
      </c>
      <c r="B3513" t="s">
        <v>3631</v>
      </c>
      <c r="C3513" s="7">
        <v>-0.36955205962287402</v>
      </c>
      <c r="D3513" s="7">
        <v>-0.42946443401080397</v>
      </c>
      <c r="E3513" s="7">
        <v>-1.1836852073797</v>
      </c>
      <c r="F3513" s="7">
        <v>-1.5613742424378501</v>
      </c>
      <c r="AG3513" t="s">
        <v>35</v>
      </c>
      <c r="AH3513" t="s">
        <v>35</v>
      </c>
      <c r="AP3513" t="s">
        <v>35</v>
      </c>
      <c r="AQ3513" t="s">
        <v>35</v>
      </c>
      <c r="AR3513" t="s">
        <v>35</v>
      </c>
    </row>
    <row r="3514" spans="1:45" x14ac:dyDescent="0.3">
      <c r="A3514" t="s">
        <v>27650</v>
      </c>
      <c r="B3514" t="s">
        <v>3636</v>
      </c>
      <c r="C3514" s="7">
        <v>1.58992391189798</v>
      </c>
      <c r="D3514" s="7">
        <v>-4.0917029496276803E-3</v>
      </c>
      <c r="E3514" s="7">
        <v>0.18980554690430501</v>
      </c>
      <c r="F3514" s="7">
        <v>1.1992635373223499</v>
      </c>
      <c r="AC3514">
        <v>30.8</v>
      </c>
      <c r="AD3514" t="s">
        <v>27649</v>
      </c>
      <c r="AE3514" t="s">
        <v>27648</v>
      </c>
      <c r="AF3514" t="s">
        <v>10848</v>
      </c>
      <c r="AG3514" t="s">
        <v>34789</v>
      </c>
      <c r="AH3514" t="s">
        <v>27647</v>
      </c>
      <c r="AI3514" t="s">
        <v>27646</v>
      </c>
      <c r="AJ3514">
        <v>259</v>
      </c>
      <c r="AK3514" t="s">
        <v>27645</v>
      </c>
      <c r="AL3514">
        <v>352</v>
      </c>
      <c r="AM3514">
        <v>354</v>
      </c>
      <c r="AN3514" t="s">
        <v>27644</v>
      </c>
      <c r="AQ3514" t="s">
        <v>27643</v>
      </c>
      <c r="AR3514" t="s">
        <v>27642</v>
      </c>
    </row>
    <row r="3515" spans="1:45" x14ac:dyDescent="0.3">
      <c r="A3515" t="s">
        <v>27641</v>
      </c>
      <c r="B3515" t="s">
        <v>3636</v>
      </c>
      <c r="C3515" s="7">
        <v>1.6726274470868601</v>
      </c>
      <c r="D3515" s="7">
        <v>0.44947625185422602</v>
      </c>
      <c r="E3515" s="7">
        <v>4.9666510616031903E-2</v>
      </c>
      <c r="F3515" s="7">
        <v>4.6726872130798701E-2</v>
      </c>
      <c r="AC3515">
        <v>31.2</v>
      </c>
      <c r="AD3515" t="s">
        <v>27640</v>
      </c>
      <c r="AE3515" t="s">
        <v>27639</v>
      </c>
      <c r="AF3515" t="s">
        <v>10848</v>
      </c>
      <c r="AG3515" t="s">
        <v>27638</v>
      </c>
      <c r="AH3515" t="s">
        <v>27637</v>
      </c>
      <c r="AI3515" t="s">
        <v>10950</v>
      </c>
      <c r="AJ3515">
        <v>35213</v>
      </c>
      <c r="AK3515" t="s">
        <v>10951</v>
      </c>
      <c r="AL3515">
        <v>10088</v>
      </c>
      <c r="AN3515" t="s">
        <v>10950</v>
      </c>
      <c r="AO3515" t="s">
        <v>10910</v>
      </c>
      <c r="AP3515" t="s">
        <v>27636</v>
      </c>
      <c r="AQ3515" t="s">
        <v>27635</v>
      </c>
      <c r="AR3515" t="s">
        <v>27634</v>
      </c>
      <c r="AS3515" t="s">
        <v>27633</v>
      </c>
    </row>
    <row r="3516" spans="1:45" x14ac:dyDescent="0.3">
      <c r="A3516" t="s">
        <v>11902</v>
      </c>
      <c r="B3516" t="s">
        <v>3631</v>
      </c>
      <c r="C3516" s="7">
        <v>0.36127108746366599</v>
      </c>
      <c r="D3516" s="7">
        <v>0.36938379332386601</v>
      </c>
      <c r="E3516" s="7">
        <v>0.27460905231895799</v>
      </c>
      <c r="F3516" s="7">
        <v>-1.49600230344061</v>
      </c>
      <c r="AG3516" t="s">
        <v>35</v>
      </c>
      <c r="AH3516" t="s">
        <v>35</v>
      </c>
      <c r="AP3516" t="s">
        <v>35</v>
      </c>
      <c r="AQ3516" t="s">
        <v>35</v>
      </c>
      <c r="AR3516" t="s">
        <v>35</v>
      </c>
    </row>
    <row r="3517" spans="1:45" x14ac:dyDescent="0.3">
      <c r="A3517" t="s">
        <v>20032</v>
      </c>
      <c r="B3517" t="s">
        <v>3631</v>
      </c>
      <c r="C3517" s="7">
        <v>-4.2903425955544999E-2</v>
      </c>
      <c r="D3517" s="7">
        <v>-1.2641421208619901</v>
      </c>
      <c r="E3517" s="7">
        <v>-0.559716365615335</v>
      </c>
      <c r="F3517" s="7">
        <v>-4.6679121590880598E-2</v>
      </c>
      <c r="AC3517">
        <v>38.5</v>
      </c>
      <c r="AD3517" t="s">
        <v>20031</v>
      </c>
      <c r="AE3517" t="s">
        <v>20030</v>
      </c>
      <c r="AF3517" t="s">
        <v>11052</v>
      </c>
      <c r="AG3517" t="s">
        <v>9146</v>
      </c>
      <c r="AH3517" t="s">
        <v>20029</v>
      </c>
      <c r="AI3517" t="s">
        <v>20028</v>
      </c>
      <c r="AJ3517">
        <v>328</v>
      </c>
      <c r="AK3517" t="s">
        <v>20027</v>
      </c>
      <c r="AL3517">
        <v>48736</v>
      </c>
      <c r="AM3517">
        <v>305</v>
      </c>
      <c r="AN3517" t="s">
        <v>20026</v>
      </c>
      <c r="AP3517" t="s">
        <v>35140</v>
      </c>
      <c r="AQ3517" t="s">
        <v>20025</v>
      </c>
      <c r="AR3517" t="s">
        <v>20024</v>
      </c>
      <c r="AS3517" t="s">
        <v>20023</v>
      </c>
    </row>
    <row r="3518" spans="1:45" x14ac:dyDescent="0.3">
      <c r="A3518" t="s">
        <v>27632</v>
      </c>
      <c r="B3518" t="s">
        <v>3631</v>
      </c>
      <c r="C3518" s="7">
        <v>1.1625110877370499</v>
      </c>
      <c r="D3518" s="7">
        <v>-0.257949428367239</v>
      </c>
      <c r="E3518" s="7">
        <v>-1.38251021351893</v>
      </c>
      <c r="F3518" s="7">
        <v>0.37381370704858302</v>
      </c>
      <c r="AC3518">
        <v>31.2</v>
      </c>
      <c r="AD3518" t="s">
        <v>27631</v>
      </c>
      <c r="AE3518" t="s">
        <v>27630</v>
      </c>
      <c r="AF3518" t="s">
        <v>10848</v>
      </c>
      <c r="AG3518" t="s">
        <v>34790</v>
      </c>
      <c r="AH3518" t="s">
        <v>27629</v>
      </c>
      <c r="AI3518" t="s">
        <v>11842</v>
      </c>
      <c r="AJ3518">
        <v>641</v>
      </c>
      <c r="AK3518" t="s">
        <v>11843</v>
      </c>
      <c r="AL3518">
        <v>33926</v>
      </c>
      <c r="AN3518" t="s">
        <v>11842</v>
      </c>
      <c r="AP3518" t="s">
        <v>34791</v>
      </c>
      <c r="AQ3518" t="s">
        <v>27628</v>
      </c>
      <c r="AR3518" t="s">
        <v>27627</v>
      </c>
    </row>
    <row r="3519" spans="1:45" x14ac:dyDescent="0.3">
      <c r="A3519" t="s">
        <v>11901</v>
      </c>
      <c r="B3519" t="s">
        <v>3631</v>
      </c>
      <c r="C3519" s="7">
        <v>-0.60341465096635705</v>
      </c>
      <c r="D3519" s="7">
        <v>-0.63429972608622598</v>
      </c>
      <c r="E3519" s="7">
        <v>-0.76039355497721295</v>
      </c>
      <c r="F3519" s="7">
        <v>-1.28217917890538</v>
      </c>
      <c r="AC3519">
        <v>34.700000000000003</v>
      </c>
      <c r="AD3519" t="s">
        <v>11900</v>
      </c>
      <c r="AE3519" t="s">
        <v>11899</v>
      </c>
      <c r="AF3519" t="s">
        <v>10848</v>
      </c>
      <c r="AG3519" t="s">
        <v>11898</v>
      </c>
      <c r="AH3519" t="s">
        <v>11897</v>
      </c>
      <c r="AI3519" t="s">
        <v>11895</v>
      </c>
      <c r="AJ3519">
        <v>2654</v>
      </c>
      <c r="AK3519" t="s">
        <v>11896</v>
      </c>
      <c r="AL3519">
        <v>8353</v>
      </c>
      <c r="AN3519" t="s">
        <v>11895</v>
      </c>
      <c r="AO3519" t="s">
        <v>10910</v>
      </c>
      <c r="AP3519" t="s">
        <v>35492</v>
      </c>
      <c r="AQ3519" t="s">
        <v>11894</v>
      </c>
      <c r="AR3519" t="s">
        <v>11893</v>
      </c>
      <c r="AS3519" t="s">
        <v>11892</v>
      </c>
    </row>
    <row r="3520" spans="1:45" x14ac:dyDescent="0.3">
      <c r="A3520" t="s">
        <v>11891</v>
      </c>
      <c r="B3520" t="s">
        <v>3636</v>
      </c>
      <c r="C3520" s="7">
        <v>0.37231447946590901</v>
      </c>
      <c r="D3520" s="7">
        <v>0.87886703712754199</v>
      </c>
      <c r="E3520" s="7">
        <v>0.96278884334792403</v>
      </c>
      <c r="F3520" s="7">
        <v>1.0873097712343001</v>
      </c>
      <c r="AC3520" t="s">
        <v>11890</v>
      </c>
      <c r="AD3520" t="s">
        <v>11889</v>
      </c>
      <c r="AE3520" t="s">
        <v>11888</v>
      </c>
      <c r="AF3520" t="s">
        <v>10988</v>
      </c>
      <c r="AG3520" t="s">
        <v>35493</v>
      </c>
      <c r="AH3520" t="s">
        <v>11887</v>
      </c>
      <c r="AI3520" t="s">
        <v>11883</v>
      </c>
      <c r="AJ3520" t="s">
        <v>11886</v>
      </c>
      <c r="AK3520" t="s">
        <v>11885</v>
      </c>
      <c r="AL3520" t="s">
        <v>11884</v>
      </c>
      <c r="AM3520" t="s">
        <v>9006</v>
      </c>
      <c r="AN3520" t="s">
        <v>11883</v>
      </c>
      <c r="AO3520" t="s">
        <v>11097</v>
      </c>
      <c r="AP3520" t="s">
        <v>35494</v>
      </c>
      <c r="AQ3520" t="s">
        <v>11882</v>
      </c>
      <c r="AR3520" t="s">
        <v>11881</v>
      </c>
      <c r="AS3520" t="s">
        <v>9006</v>
      </c>
    </row>
    <row r="3521" spans="1:45" x14ac:dyDescent="0.3">
      <c r="A3521" t="s">
        <v>20022</v>
      </c>
      <c r="B3521" t="s">
        <v>3636</v>
      </c>
      <c r="C3521" s="7">
        <v>-2.37175383924835E-2</v>
      </c>
      <c r="D3521" s="7">
        <v>-1.0261621046595799</v>
      </c>
      <c r="E3521" s="7">
        <v>0.54701892725426804</v>
      </c>
      <c r="F3521" s="7">
        <v>0.80055745115476196</v>
      </c>
      <c r="AC3521">
        <v>39.700000000000003</v>
      </c>
      <c r="AD3521" t="s">
        <v>20021</v>
      </c>
      <c r="AE3521" t="s">
        <v>20020</v>
      </c>
      <c r="AF3521" t="s">
        <v>11052</v>
      </c>
      <c r="AG3521" t="s">
        <v>20019</v>
      </c>
      <c r="AH3521" t="s">
        <v>35141</v>
      </c>
      <c r="AI3521" t="s">
        <v>20018</v>
      </c>
      <c r="AJ3521">
        <v>119</v>
      </c>
      <c r="AN3521" t="s">
        <v>20018</v>
      </c>
    </row>
    <row r="3522" spans="1:45" x14ac:dyDescent="0.3">
      <c r="A3522" t="s">
        <v>16489</v>
      </c>
      <c r="B3522" t="s">
        <v>3631</v>
      </c>
      <c r="C3522" s="7">
        <v>-0.38336026414475</v>
      </c>
      <c r="D3522" s="7">
        <v>-0.24684516887521499</v>
      </c>
      <c r="E3522" s="7">
        <v>-1.2078448481996</v>
      </c>
      <c r="F3522" s="7">
        <v>-1.38553054124984E-2</v>
      </c>
      <c r="AC3522">
        <v>34.700000000000003</v>
      </c>
      <c r="AD3522" t="s">
        <v>16488</v>
      </c>
      <c r="AE3522" t="s">
        <v>16487</v>
      </c>
      <c r="AF3522" t="s">
        <v>10848</v>
      </c>
      <c r="AG3522" t="s">
        <v>16486</v>
      </c>
      <c r="AH3522" t="s">
        <v>16485</v>
      </c>
      <c r="AI3522" t="s">
        <v>16484</v>
      </c>
      <c r="AJ3522">
        <v>136</v>
      </c>
      <c r="AK3522" t="s">
        <v>15548</v>
      </c>
      <c r="AL3522">
        <v>561</v>
      </c>
      <c r="AM3522">
        <v>562</v>
      </c>
      <c r="AN3522" t="s">
        <v>15547</v>
      </c>
      <c r="AQ3522" t="s">
        <v>16483</v>
      </c>
      <c r="AR3522" t="s">
        <v>16482</v>
      </c>
    </row>
    <row r="3523" spans="1:45" x14ac:dyDescent="0.3">
      <c r="A3523" t="s">
        <v>16481</v>
      </c>
      <c r="B3523" t="s">
        <v>3631</v>
      </c>
      <c r="C3523" s="7">
        <v>-0.400806136752969</v>
      </c>
      <c r="D3523" s="7">
        <v>-0.96784933200741896</v>
      </c>
      <c r="E3523" s="7">
        <v>-1.24279272144727</v>
      </c>
      <c r="F3523" s="7">
        <v>-0.73686665937288298</v>
      </c>
      <c r="AG3523" t="s">
        <v>35</v>
      </c>
      <c r="AH3523" t="s">
        <v>35</v>
      </c>
      <c r="AP3523" t="s">
        <v>35</v>
      </c>
      <c r="AQ3523" t="s">
        <v>35</v>
      </c>
      <c r="AR3523" t="s">
        <v>35</v>
      </c>
    </row>
    <row r="3524" spans="1:45" x14ac:dyDescent="0.3">
      <c r="A3524" t="s">
        <v>27626</v>
      </c>
      <c r="B3524" t="s">
        <v>3631</v>
      </c>
      <c r="C3524" s="7">
        <v>-1.25943675920108</v>
      </c>
      <c r="D3524" s="7">
        <v>-0.46508512645915201</v>
      </c>
      <c r="E3524" s="7">
        <v>-0.55889528031533897</v>
      </c>
      <c r="F3524" s="7">
        <v>0.10165055030723499</v>
      </c>
      <c r="AC3524">
        <v>30</v>
      </c>
      <c r="AD3524" t="s">
        <v>27625</v>
      </c>
      <c r="AE3524" t="s">
        <v>27624</v>
      </c>
      <c r="AF3524" t="s">
        <v>10848</v>
      </c>
      <c r="AG3524" t="s">
        <v>34792</v>
      </c>
      <c r="AH3524" t="s">
        <v>8423</v>
      </c>
      <c r="AI3524" t="s">
        <v>27623</v>
      </c>
      <c r="AJ3524">
        <v>2128</v>
      </c>
      <c r="AK3524" t="s">
        <v>27622</v>
      </c>
      <c r="AL3524">
        <v>11286</v>
      </c>
      <c r="AM3524">
        <v>11292</v>
      </c>
      <c r="AN3524" t="s">
        <v>27621</v>
      </c>
      <c r="AP3524" t="s">
        <v>34793</v>
      </c>
      <c r="AQ3524" t="s">
        <v>9069</v>
      </c>
      <c r="AR3524" t="s">
        <v>27620</v>
      </c>
      <c r="AS3524" t="s">
        <v>27619</v>
      </c>
    </row>
    <row r="3525" spans="1:45" x14ac:dyDescent="0.3">
      <c r="A3525" t="s">
        <v>27618</v>
      </c>
      <c r="B3525" t="s">
        <v>3631</v>
      </c>
      <c r="C3525" s="7">
        <v>-1.84666633189337</v>
      </c>
      <c r="D3525" s="7">
        <v>-0.27648531920046299</v>
      </c>
      <c r="E3525" s="7">
        <v>-1.38563923958379</v>
      </c>
      <c r="F3525" s="7">
        <v>7.8090255842382401E-3</v>
      </c>
      <c r="AC3525" t="s">
        <v>27617</v>
      </c>
      <c r="AD3525" t="s">
        <v>27616</v>
      </c>
      <c r="AE3525" t="s">
        <v>27615</v>
      </c>
      <c r="AF3525" t="s">
        <v>10988</v>
      </c>
      <c r="AG3525" t="s">
        <v>27614</v>
      </c>
      <c r="AH3525" t="s">
        <v>27613</v>
      </c>
      <c r="AI3525" t="s">
        <v>27612</v>
      </c>
      <c r="AJ3525" t="s">
        <v>27611</v>
      </c>
      <c r="AK3525" t="s">
        <v>27610</v>
      </c>
      <c r="AL3525" t="s">
        <v>27609</v>
      </c>
      <c r="AM3525" t="s">
        <v>34794</v>
      </c>
      <c r="AN3525" t="s">
        <v>27608</v>
      </c>
      <c r="AO3525" t="s">
        <v>10980</v>
      </c>
      <c r="AP3525" t="s">
        <v>34795</v>
      </c>
      <c r="AQ3525" t="s">
        <v>27607</v>
      </c>
      <c r="AR3525" t="s">
        <v>27606</v>
      </c>
      <c r="AS3525" t="s">
        <v>27605</v>
      </c>
    </row>
    <row r="3526" spans="1:45" x14ac:dyDescent="0.3">
      <c r="A3526" t="s">
        <v>11880</v>
      </c>
      <c r="B3526" t="s">
        <v>3631</v>
      </c>
      <c r="C3526" s="7">
        <v>-0.67513370037618703</v>
      </c>
      <c r="D3526" s="7">
        <v>1.5765621309779699E-2</v>
      </c>
      <c r="E3526" s="7">
        <v>-0.85988272906767604</v>
      </c>
      <c r="F3526" s="7">
        <v>-1.3274369831016299</v>
      </c>
      <c r="AC3526" t="s">
        <v>11879</v>
      </c>
      <c r="AD3526" t="s">
        <v>11878</v>
      </c>
      <c r="AE3526" t="s">
        <v>11877</v>
      </c>
      <c r="AF3526" t="s">
        <v>10988</v>
      </c>
      <c r="AG3526" t="s">
        <v>35495</v>
      </c>
      <c r="AH3526" t="s">
        <v>11876</v>
      </c>
      <c r="AI3526" t="s">
        <v>11875</v>
      </c>
      <c r="AJ3526" t="s">
        <v>11874</v>
      </c>
      <c r="AK3526" t="s">
        <v>11873</v>
      </c>
      <c r="AL3526" t="s">
        <v>11872</v>
      </c>
      <c r="AM3526" t="s">
        <v>35496</v>
      </c>
      <c r="AN3526" t="s">
        <v>11871</v>
      </c>
      <c r="AO3526" t="s">
        <v>10957</v>
      </c>
      <c r="AP3526" t="s">
        <v>35497</v>
      </c>
      <c r="AQ3526" t="s">
        <v>11870</v>
      </c>
      <c r="AR3526" t="s">
        <v>11869</v>
      </c>
      <c r="AS3526" t="s">
        <v>11868</v>
      </c>
    </row>
    <row r="3527" spans="1:45" x14ac:dyDescent="0.3">
      <c r="A3527" t="s">
        <v>11867</v>
      </c>
      <c r="B3527" t="s">
        <v>3636</v>
      </c>
      <c r="C3527" s="7">
        <v>1.45768328130353E-2</v>
      </c>
      <c r="D3527" s="7">
        <v>0.70274691785210097</v>
      </c>
      <c r="E3527" s="7">
        <v>0.29550972560639999</v>
      </c>
      <c r="F3527" s="7">
        <v>1.0536649966360101</v>
      </c>
      <c r="AC3527">
        <v>33.1</v>
      </c>
      <c r="AD3527" t="s">
        <v>11866</v>
      </c>
      <c r="AE3527" t="s">
        <v>11865</v>
      </c>
      <c r="AF3527" t="s">
        <v>10848</v>
      </c>
      <c r="AG3527" t="s">
        <v>35498</v>
      </c>
      <c r="AH3527" t="s">
        <v>11864</v>
      </c>
      <c r="AI3527" t="s">
        <v>11862</v>
      </c>
      <c r="AJ3527">
        <v>1252</v>
      </c>
      <c r="AK3527" t="s">
        <v>11863</v>
      </c>
      <c r="AL3527">
        <v>9030</v>
      </c>
      <c r="AN3527" t="s">
        <v>11862</v>
      </c>
      <c r="AO3527" t="s">
        <v>10910</v>
      </c>
      <c r="AP3527" t="s">
        <v>35499</v>
      </c>
      <c r="AQ3527" t="s">
        <v>11861</v>
      </c>
      <c r="AR3527" t="s">
        <v>11860</v>
      </c>
      <c r="AS3527" t="s">
        <v>11859</v>
      </c>
    </row>
    <row r="3528" spans="1:45" x14ac:dyDescent="0.3">
      <c r="A3528" t="s">
        <v>27604</v>
      </c>
      <c r="B3528" t="s">
        <v>3631</v>
      </c>
      <c r="C3528" s="7">
        <v>-1.1512720354199899</v>
      </c>
      <c r="D3528" s="7">
        <v>-0.47026758310806599</v>
      </c>
      <c r="E3528" s="7">
        <v>0.64195083725132995</v>
      </c>
      <c r="F3528" s="7">
        <v>-5.4246974018457503E-2</v>
      </c>
      <c r="AC3528" t="s">
        <v>19869</v>
      </c>
      <c r="AD3528" t="s">
        <v>27603</v>
      </c>
      <c r="AE3528" t="s">
        <v>27602</v>
      </c>
      <c r="AF3528" t="s">
        <v>10988</v>
      </c>
      <c r="AG3528" t="s">
        <v>27601</v>
      </c>
      <c r="AH3528" t="s">
        <v>27600</v>
      </c>
      <c r="AI3528" t="s">
        <v>27596</v>
      </c>
      <c r="AJ3528" t="s">
        <v>27599</v>
      </c>
      <c r="AK3528" t="s">
        <v>27598</v>
      </c>
      <c r="AL3528" t="s">
        <v>27597</v>
      </c>
      <c r="AM3528" t="s">
        <v>9006</v>
      </c>
      <c r="AN3528" t="s">
        <v>27596</v>
      </c>
      <c r="AO3528" t="s">
        <v>11111</v>
      </c>
      <c r="AP3528" t="s">
        <v>34796</v>
      </c>
      <c r="AQ3528" t="s">
        <v>27595</v>
      </c>
      <c r="AR3528" t="s">
        <v>27594</v>
      </c>
      <c r="AS3528" t="s">
        <v>27593</v>
      </c>
    </row>
    <row r="3529" spans="1:45" x14ac:dyDescent="0.3">
      <c r="A3529" t="s">
        <v>27592</v>
      </c>
      <c r="B3529" t="s">
        <v>3631</v>
      </c>
      <c r="C3529" s="7">
        <v>-1.25044434701469</v>
      </c>
      <c r="D3529" s="7">
        <v>0.28017481095031099</v>
      </c>
      <c r="E3529" s="7">
        <v>1.20543900611077</v>
      </c>
      <c r="F3529" s="7">
        <v>-0.21327981981989799</v>
      </c>
      <c r="AG3529" t="s">
        <v>35</v>
      </c>
      <c r="AH3529" t="s">
        <v>35</v>
      </c>
      <c r="AP3529" t="s">
        <v>35</v>
      </c>
      <c r="AQ3529" t="s">
        <v>35</v>
      </c>
      <c r="AR3529" t="s">
        <v>35</v>
      </c>
    </row>
    <row r="3530" spans="1:45" x14ac:dyDescent="0.3">
      <c r="A3530" t="s">
        <v>27591</v>
      </c>
      <c r="B3530" t="s">
        <v>3636</v>
      </c>
      <c r="C3530" s="7">
        <v>1.19585516194085</v>
      </c>
      <c r="D3530" s="7">
        <v>2.75211465503418E-2</v>
      </c>
      <c r="E3530" s="7">
        <v>8.3745970223835897E-2</v>
      </c>
      <c r="F3530" s="7">
        <v>0.20308970632571599</v>
      </c>
      <c r="AC3530" t="s">
        <v>27590</v>
      </c>
      <c r="AD3530" t="s">
        <v>27589</v>
      </c>
      <c r="AE3530" t="s">
        <v>27588</v>
      </c>
      <c r="AF3530" t="s">
        <v>10988</v>
      </c>
      <c r="AG3530" t="s">
        <v>27587</v>
      </c>
      <c r="AH3530" t="s">
        <v>27586</v>
      </c>
      <c r="AI3530" t="s">
        <v>27585</v>
      </c>
      <c r="AJ3530" t="s">
        <v>27584</v>
      </c>
      <c r="AK3530" t="s">
        <v>27583</v>
      </c>
      <c r="AL3530" t="s">
        <v>27582</v>
      </c>
      <c r="AM3530" t="s">
        <v>27581</v>
      </c>
      <c r="AN3530" t="s">
        <v>27580</v>
      </c>
      <c r="AO3530" t="s">
        <v>9006</v>
      </c>
      <c r="AP3530" t="s">
        <v>34797</v>
      </c>
      <c r="AQ3530" t="s">
        <v>27579</v>
      </c>
      <c r="AR3530" t="s">
        <v>27578</v>
      </c>
      <c r="AS3530" t="s">
        <v>27577</v>
      </c>
    </row>
    <row r="3531" spans="1:45" x14ac:dyDescent="0.3">
      <c r="A3531" t="s">
        <v>20017</v>
      </c>
      <c r="B3531" t="s">
        <v>3631</v>
      </c>
      <c r="C3531" s="7">
        <v>0.46010244268538403</v>
      </c>
      <c r="D3531" s="7">
        <v>-1.0045230732733901</v>
      </c>
      <c r="E3531" s="7">
        <v>-0.44789798396321501</v>
      </c>
      <c r="F3531" s="7">
        <v>-0.24052954547150299</v>
      </c>
      <c r="AC3531" t="s">
        <v>11317</v>
      </c>
      <c r="AD3531" t="s">
        <v>20016</v>
      </c>
      <c r="AE3531" t="s">
        <v>20015</v>
      </c>
      <c r="AF3531" t="s">
        <v>10988</v>
      </c>
      <c r="AG3531" t="s">
        <v>20014</v>
      </c>
      <c r="AH3531" t="s">
        <v>20013</v>
      </c>
      <c r="AI3531" t="s">
        <v>20012</v>
      </c>
      <c r="AJ3531" t="s">
        <v>20011</v>
      </c>
      <c r="AK3531" t="s">
        <v>20010</v>
      </c>
      <c r="AL3531" t="s">
        <v>20009</v>
      </c>
      <c r="AM3531" t="s">
        <v>20008</v>
      </c>
      <c r="AN3531" t="s">
        <v>20007</v>
      </c>
      <c r="AO3531" t="s">
        <v>10980</v>
      </c>
      <c r="AP3531" t="s">
        <v>20006</v>
      </c>
      <c r="AQ3531" t="s">
        <v>20005</v>
      </c>
      <c r="AR3531" t="s">
        <v>20004</v>
      </c>
      <c r="AS3531" t="s">
        <v>20003</v>
      </c>
    </row>
    <row r="3532" spans="1:45" x14ac:dyDescent="0.3">
      <c r="A3532" t="s">
        <v>20002</v>
      </c>
      <c r="B3532" t="s">
        <v>3631</v>
      </c>
      <c r="C3532" s="7">
        <v>-0.72570768711429201</v>
      </c>
      <c r="D3532" s="7">
        <v>-1.1806366354587601</v>
      </c>
      <c r="E3532" s="7">
        <v>-0.988412609431225</v>
      </c>
      <c r="F3532" s="7">
        <v>-1.6638533417061601</v>
      </c>
      <c r="AG3532" t="s">
        <v>35</v>
      </c>
      <c r="AH3532" t="s">
        <v>35</v>
      </c>
      <c r="AP3532" t="s">
        <v>35</v>
      </c>
      <c r="AQ3532" t="s">
        <v>35</v>
      </c>
      <c r="AR3532" t="s">
        <v>35</v>
      </c>
    </row>
    <row r="3533" spans="1:45" x14ac:dyDescent="0.3">
      <c r="A3533" t="s">
        <v>20001</v>
      </c>
      <c r="B3533" t="s">
        <v>3631</v>
      </c>
      <c r="C3533" s="7">
        <v>-0.25529652094850103</v>
      </c>
      <c r="D3533" s="7">
        <v>-1.1052184454645999</v>
      </c>
      <c r="E3533" s="7">
        <v>-1.0528768777061299</v>
      </c>
      <c r="F3533" s="7">
        <v>-1.1636550262513199</v>
      </c>
      <c r="AG3533" t="s">
        <v>35</v>
      </c>
      <c r="AH3533" t="s">
        <v>35</v>
      </c>
      <c r="AP3533" t="s">
        <v>35</v>
      </c>
      <c r="AQ3533" t="s">
        <v>35</v>
      </c>
      <c r="AR3533" t="s">
        <v>35</v>
      </c>
    </row>
    <row r="3534" spans="1:45" x14ac:dyDescent="0.3">
      <c r="A3534" t="s">
        <v>9432</v>
      </c>
      <c r="B3534" t="s">
        <v>3636</v>
      </c>
      <c r="C3534" s="7">
        <v>1.6831638755333</v>
      </c>
      <c r="D3534" s="7">
        <v>1.2368578189633801</v>
      </c>
      <c r="E3534" s="7">
        <v>2.6352566072502999</v>
      </c>
      <c r="F3534" s="7">
        <v>2.11425215814167</v>
      </c>
      <c r="AC3534">
        <v>30.8</v>
      </c>
      <c r="AD3534" t="s">
        <v>9431</v>
      </c>
      <c r="AE3534" t="s">
        <v>27576</v>
      </c>
      <c r="AF3534" t="s">
        <v>10848</v>
      </c>
      <c r="AG3534" t="s">
        <v>9430</v>
      </c>
      <c r="AH3534" t="s">
        <v>9429</v>
      </c>
      <c r="AI3534" t="s">
        <v>16220</v>
      </c>
      <c r="AJ3534">
        <v>308</v>
      </c>
      <c r="AK3534" t="s">
        <v>16219</v>
      </c>
      <c r="AL3534">
        <v>4895</v>
      </c>
      <c r="AM3534">
        <v>4896</v>
      </c>
      <c r="AN3534" t="s">
        <v>16218</v>
      </c>
      <c r="AO3534" t="s">
        <v>10867</v>
      </c>
      <c r="AP3534" t="s">
        <v>9428</v>
      </c>
      <c r="AQ3534" t="s">
        <v>9427</v>
      </c>
      <c r="AR3534" t="s">
        <v>9426</v>
      </c>
    </row>
    <row r="3535" spans="1:45" x14ac:dyDescent="0.3">
      <c r="A3535" t="s">
        <v>27575</v>
      </c>
      <c r="B3535" t="s">
        <v>3636</v>
      </c>
      <c r="C3535" s="7">
        <v>1.40002185693563</v>
      </c>
      <c r="D3535" s="7">
        <v>1.0924919652459599</v>
      </c>
      <c r="E3535" s="7">
        <v>1.5624199920538999</v>
      </c>
      <c r="F3535" s="7">
        <v>1.3574498733093501</v>
      </c>
      <c r="AC3535" t="s">
        <v>27574</v>
      </c>
      <c r="AD3535" t="s">
        <v>27573</v>
      </c>
      <c r="AE3535" t="s">
        <v>27572</v>
      </c>
      <c r="AF3535" t="s">
        <v>10988</v>
      </c>
      <c r="AG3535" t="s">
        <v>27571</v>
      </c>
      <c r="AH3535" t="s">
        <v>27570</v>
      </c>
      <c r="AI3535" t="s">
        <v>27566</v>
      </c>
      <c r="AJ3535" t="s">
        <v>27569</v>
      </c>
      <c r="AK3535" t="s">
        <v>27568</v>
      </c>
      <c r="AL3535" t="s">
        <v>27567</v>
      </c>
      <c r="AM3535" t="s">
        <v>9006</v>
      </c>
      <c r="AN3535" t="s">
        <v>27566</v>
      </c>
      <c r="AO3535" t="s">
        <v>10957</v>
      </c>
      <c r="AP3535" t="s">
        <v>34798</v>
      </c>
      <c r="AQ3535" t="s">
        <v>27565</v>
      </c>
      <c r="AR3535" t="s">
        <v>27564</v>
      </c>
      <c r="AS3535" t="s">
        <v>27563</v>
      </c>
    </row>
    <row r="3536" spans="1:45" x14ac:dyDescent="0.3">
      <c r="A3536" t="s">
        <v>27562</v>
      </c>
      <c r="B3536" t="s">
        <v>3631</v>
      </c>
      <c r="C3536" s="7">
        <v>-1.71377359899175</v>
      </c>
      <c r="D3536" s="7">
        <v>0.96004878373792302</v>
      </c>
      <c r="E3536" s="7">
        <v>0.37637029636166702</v>
      </c>
      <c r="F3536" s="7">
        <v>-3.8598650945231003E-2</v>
      </c>
      <c r="AC3536" t="s">
        <v>27561</v>
      </c>
      <c r="AD3536" t="s">
        <v>27560</v>
      </c>
      <c r="AE3536" t="s">
        <v>27559</v>
      </c>
      <c r="AF3536" t="s">
        <v>10933</v>
      </c>
      <c r="AG3536" t="s">
        <v>27558</v>
      </c>
      <c r="AH3536" t="s">
        <v>27557</v>
      </c>
      <c r="AI3536" t="s">
        <v>27556</v>
      </c>
      <c r="AJ3536" t="s">
        <v>34799</v>
      </c>
      <c r="AK3536" t="s">
        <v>27555</v>
      </c>
      <c r="AL3536" t="s">
        <v>34800</v>
      </c>
      <c r="AM3536" t="s">
        <v>34801</v>
      </c>
      <c r="AN3536" t="s">
        <v>27554</v>
      </c>
      <c r="AO3536" t="s">
        <v>9006</v>
      </c>
      <c r="AP3536" t="s">
        <v>27553</v>
      </c>
      <c r="AQ3536" t="s">
        <v>27552</v>
      </c>
      <c r="AR3536" t="s">
        <v>27551</v>
      </c>
      <c r="AS3536" t="s">
        <v>9006</v>
      </c>
    </row>
    <row r="3537" spans="1:45" x14ac:dyDescent="0.3">
      <c r="A3537" t="s">
        <v>20000</v>
      </c>
      <c r="B3537" t="s">
        <v>3636</v>
      </c>
      <c r="C3537" s="7">
        <v>0.50500284977214305</v>
      </c>
      <c r="D3537" s="7">
        <v>1.9645828125373499</v>
      </c>
      <c r="E3537" s="7">
        <v>0.60712649203994196</v>
      </c>
      <c r="F3537" s="7">
        <v>1.30003822043838</v>
      </c>
      <c r="AC3537">
        <v>30.4</v>
      </c>
      <c r="AD3537" t="s">
        <v>19999</v>
      </c>
      <c r="AE3537" t="s">
        <v>19998</v>
      </c>
      <c r="AF3537" t="s">
        <v>10848</v>
      </c>
      <c r="AG3537" t="s">
        <v>19997</v>
      </c>
      <c r="AH3537" t="s">
        <v>19996</v>
      </c>
      <c r="AI3537" t="s">
        <v>19995</v>
      </c>
      <c r="AJ3537">
        <v>794</v>
      </c>
      <c r="AK3537" t="s">
        <v>19994</v>
      </c>
      <c r="AL3537">
        <v>2093</v>
      </c>
      <c r="AM3537">
        <v>2104</v>
      </c>
      <c r="AN3537" t="s">
        <v>19993</v>
      </c>
      <c r="AQ3537" t="s">
        <v>19992</v>
      </c>
      <c r="AR3537" t="s">
        <v>19991</v>
      </c>
    </row>
    <row r="3538" spans="1:45" x14ac:dyDescent="0.3">
      <c r="A3538" t="s">
        <v>27550</v>
      </c>
      <c r="B3538" t="s">
        <v>3631</v>
      </c>
      <c r="C3538" s="7">
        <v>-1.03431841418106</v>
      </c>
      <c r="D3538" s="7">
        <v>-1.51797537260639</v>
      </c>
      <c r="E3538" s="7">
        <v>-1.8292116923445001</v>
      </c>
      <c r="F3538" s="7">
        <v>-4.7696086010480698E-2</v>
      </c>
      <c r="AC3538">
        <v>32</v>
      </c>
      <c r="AD3538" t="s">
        <v>27549</v>
      </c>
      <c r="AE3538" t="s">
        <v>27548</v>
      </c>
      <c r="AF3538" t="s">
        <v>10848</v>
      </c>
      <c r="AG3538" t="s">
        <v>27547</v>
      </c>
      <c r="AH3538" t="s">
        <v>27546</v>
      </c>
      <c r="AI3538" t="s">
        <v>27545</v>
      </c>
      <c r="AJ3538">
        <v>258</v>
      </c>
      <c r="AK3538" t="s">
        <v>27544</v>
      </c>
      <c r="AL3538">
        <v>28231</v>
      </c>
      <c r="AM3538">
        <v>35554</v>
      </c>
      <c r="AN3538" t="s">
        <v>27543</v>
      </c>
      <c r="AP3538" t="s">
        <v>27542</v>
      </c>
      <c r="AQ3538" t="s">
        <v>27541</v>
      </c>
      <c r="AR3538" t="s">
        <v>27540</v>
      </c>
    </row>
    <row r="3539" spans="1:45" x14ac:dyDescent="0.3">
      <c r="A3539" t="s">
        <v>16480</v>
      </c>
      <c r="B3539" t="s">
        <v>3636</v>
      </c>
      <c r="C3539" s="7">
        <v>0.207292093032624</v>
      </c>
      <c r="D3539" s="7">
        <v>0.55631162337338003</v>
      </c>
      <c r="E3539" s="7">
        <v>1.1169841163501599</v>
      </c>
      <c r="F3539" s="7">
        <v>0.64144935034950701</v>
      </c>
      <c r="AC3539" t="s">
        <v>16479</v>
      </c>
      <c r="AD3539" t="s">
        <v>16478</v>
      </c>
      <c r="AE3539" t="s">
        <v>16477</v>
      </c>
      <c r="AF3539" t="s">
        <v>10988</v>
      </c>
      <c r="AG3539" t="s">
        <v>16476</v>
      </c>
      <c r="AH3539" t="s">
        <v>16475</v>
      </c>
      <c r="AI3539" t="s">
        <v>16474</v>
      </c>
      <c r="AJ3539" t="s">
        <v>16473</v>
      </c>
      <c r="AK3539" t="s">
        <v>16472</v>
      </c>
      <c r="AL3539" t="s">
        <v>16471</v>
      </c>
      <c r="AM3539" t="s">
        <v>16470</v>
      </c>
      <c r="AN3539" t="s">
        <v>16469</v>
      </c>
      <c r="AO3539" t="s">
        <v>9006</v>
      </c>
      <c r="AP3539" t="s">
        <v>16468</v>
      </c>
      <c r="AQ3539" t="s">
        <v>16467</v>
      </c>
      <c r="AR3539" t="s">
        <v>16466</v>
      </c>
      <c r="AS3539" t="s">
        <v>9006</v>
      </c>
    </row>
    <row r="3540" spans="1:45" x14ac:dyDescent="0.3">
      <c r="A3540" t="s">
        <v>27539</v>
      </c>
      <c r="B3540" t="s">
        <v>3631</v>
      </c>
      <c r="C3540" s="7">
        <v>-1.5645433731593901</v>
      </c>
      <c r="D3540" s="7">
        <v>0.102651544658099</v>
      </c>
      <c r="E3540" s="7">
        <v>0.469752633983128</v>
      </c>
      <c r="F3540" s="7">
        <v>-0.22558627074316001</v>
      </c>
      <c r="AC3540" t="s">
        <v>10936</v>
      </c>
      <c r="AD3540" t="s">
        <v>27538</v>
      </c>
      <c r="AE3540" t="s">
        <v>27537</v>
      </c>
      <c r="AF3540" t="s">
        <v>10988</v>
      </c>
      <c r="AG3540" t="s">
        <v>27536</v>
      </c>
      <c r="AH3540" t="s">
        <v>27535</v>
      </c>
      <c r="AI3540" t="s">
        <v>27531</v>
      </c>
      <c r="AJ3540" t="s">
        <v>27534</v>
      </c>
      <c r="AK3540" t="s">
        <v>27533</v>
      </c>
      <c r="AL3540" t="s">
        <v>27532</v>
      </c>
      <c r="AM3540" t="s">
        <v>9006</v>
      </c>
      <c r="AN3540" t="s">
        <v>27531</v>
      </c>
      <c r="AO3540" t="s">
        <v>19771</v>
      </c>
      <c r="AP3540" t="s">
        <v>27530</v>
      </c>
      <c r="AQ3540" t="s">
        <v>27529</v>
      </c>
      <c r="AR3540" t="s">
        <v>27528</v>
      </c>
      <c r="AS3540" t="s">
        <v>27527</v>
      </c>
    </row>
    <row r="3541" spans="1:45" x14ac:dyDescent="0.3">
      <c r="A3541" t="s">
        <v>19990</v>
      </c>
      <c r="B3541" t="s">
        <v>3631</v>
      </c>
      <c r="C3541" s="7">
        <v>-0.36292133639874702</v>
      </c>
      <c r="D3541" s="7">
        <v>-1.27725936832742</v>
      </c>
      <c r="E3541" s="7">
        <v>-0.38189506666499501</v>
      </c>
      <c r="F3541" s="7">
        <v>-0.17930902548410099</v>
      </c>
      <c r="AC3541" t="s">
        <v>19989</v>
      </c>
      <c r="AD3541" t="s">
        <v>19988</v>
      </c>
      <c r="AE3541" t="s">
        <v>19987</v>
      </c>
      <c r="AF3541" t="s">
        <v>10988</v>
      </c>
      <c r="AG3541" t="s">
        <v>19986</v>
      </c>
      <c r="AH3541" t="s">
        <v>19985</v>
      </c>
      <c r="AI3541" t="s">
        <v>19984</v>
      </c>
      <c r="AJ3541" t="s">
        <v>19983</v>
      </c>
      <c r="AK3541" t="s">
        <v>19982</v>
      </c>
      <c r="AL3541" t="s">
        <v>19981</v>
      </c>
      <c r="AM3541" t="s">
        <v>35142</v>
      </c>
      <c r="AN3541" t="s">
        <v>19980</v>
      </c>
      <c r="AO3541" t="s">
        <v>10957</v>
      </c>
      <c r="AP3541" t="s">
        <v>19979</v>
      </c>
      <c r="AQ3541" t="s">
        <v>19978</v>
      </c>
      <c r="AR3541" t="s">
        <v>19977</v>
      </c>
      <c r="AS3541" t="s">
        <v>19976</v>
      </c>
    </row>
    <row r="3542" spans="1:45" x14ac:dyDescent="0.3">
      <c r="A3542" t="s">
        <v>16465</v>
      </c>
      <c r="B3542" t="s">
        <v>3631</v>
      </c>
      <c r="C3542" s="7">
        <v>-0.624190741430383</v>
      </c>
      <c r="D3542" s="7">
        <v>0.300278348591413</v>
      </c>
      <c r="E3542" s="7">
        <v>-1.4563139766119</v>
      </c>
      <c r="F3542" s="7">
        <v>-3.49999438553805E-3</v>
      </c>
      <c r="AC3542">
        <v>37</v>
      </c>
      <c r="AD3542" t="s">
        <v>16464</v>
      </c>
      <c r="AE3542" t="s">
        <v>16463</v>
      </c>
      <c r="AF3542" t="s">
        <v>10848</v>
      </c>
      <c r="AG3542" t="s">
        <v>35294</v>
      </c>
      <c r="AH3542" t="s">
        <v>16462</v>
      </c>
      <c r="AI3542" t="s">
        <v>15436</v>
      </c>
      <c r="AJ3542">
        <v>610</v>
      </c>
      <c r="AK3542" t="s">
        <v>15435</v>
      </c>
      <c r="AL3542">
        <v>5140</v>
      </c>
      <c r="AM3542">
        <v>5141</v>
      </c>
      <c r="AN3542" t="s">
        <v>15434</v>
      </c>
      <c r="AO3542" t="s">
        <v>10867</v>
      </c>
      <c r="AP3542" t="s">
        <v>35295</v>
      </c>
      <c r="AQ3542" t="s">
        <v>16461</v>
      </c>
      <c r="AR3542" t="s">
        <v>16460</v>
      </c>
    </row>
    <row r="3543" spans="1:45" x14ac:dyDescent="0.3">
      <c r="A3543" t="s">
        <v>10611</v>
      </c>
      <c r="B3543" t="s">
        <v>3631</v>
      </c>
      <c r="C3543" s="7">
        <v>-3.0155955135041501</v>
      </c>
      <c r="D3543" s="7">
        <v>-0.33981008355329201</v>
      </c>
      <c r="E3543" s="7">
        <v>0.697803698446124</v>
      </c>
      <c r="F3543" s="7">
        <v>-0.11781829107672501</v>
      </c>
      <c r="AC3543" t="s">
        <v>9770</v>
      </c>
      <c r="AD3543" t="s">
        <v>10610</v>
      </c>
      <c r="AE3543" t="s">
        <v>27526</v>
      </c>
      <c r="AF3543" t="s">
        <v>10988</v>
      </c>
      <c r="AG3543" t="s">
        <v>10609</v>
      </c>
      <c r="AH3543" t="s">
        <v>10608</v>
      </c>
      <c r="AI3543" t="s">
        <v>27525</v>
      </c>
      <c r="AJ3543" t="s">
        <v>27524</v>
      </c>
      <c r="AK3543" t="s">
        <v>27523</v>
      </c>
      <c r="AL3543" t="s">
        <v>27522</v>
      </c>
      <c r="AM3543" t="s">
        <v>27521</v>
      </c>
      <c r="AN3543" t="s">
        <v>27520</v>
      </c>
      <c r="AO3543" t="s">
        <v>10980</v>
      </c>
      <c r="AP3543" t="s">
        <v>10607</v>
      </c>
      <c r="AQ3543" t="s">
        <v>10606</v>
      </c>
      <c r="AR3543" t="s">
        <v>10605</v>
      </c>
      <c r="AS3543" t="s">
        <v>9006</v>
      </c>
    </row>
    <row r="3544" spans="1:45" x14ac:dyDescent="0.3">
      <c r="A3544" t="s">
        <v>16459</v>
      </c>
      <c r="B3544" t="s">
        <v>3631</v>
      </c>
      <c r="C3544" s="7">
        <v>-0.71914443443532605</v>
      </c>
      <c r="D3544" s="7">
        <v>-0.98876199390735697</v>
      </c>
      <c r="E3544" s="7">
        <v>-1.01517760515038</v>
      </c>
      <c r="F3544" s="7">
        <v>-0.576672924055602</v>
      </c>
      <c r="AC3544">
        <v>33.1</v>
      </c>
      <c r="AD3544" t="s">
        <v>16458</v>
      </c>
      <c r="AE3544" t="s">
        <v>35296</v>
      </c>
      <c r="AF3544" t="s">
        <v>10848</v>
      </c>
      <c r="AG3544" t="s">
        <v>34588</v>
      </c>
      <c r="AH3544" t="s">
        <v>16457</v>
      </c>
      <c r="AI3544" t="s">
        <v>16456</v>
      </c>
      <c r="AJ3544">
        <v>342</v>
      </c>
      <c r="AK3544" t="s">
        <v>16455</v>
      </c>
      <c r="AL3544">
        <v>161492</v>
      </c>
      <c r="AM3544">
        <v>161493</v>
      </c>
      <c r="AN3544" t="s">
        <v>16454</v>
      </c>
      <c r="AP3544" t="s">
        <v>35297</v>
      </c>
      <c r="AQ3544" t="s">
        <v>16453</v>
      </c>
      <c r="AR3544" t="s">
        <v>16452</v>
      </c>
    </row>
    <row r="3545" spans="1:45" x14ac:dyDescent="0.3">
      <c r="A3545" t="s">
        <v>19975</v>
      </c>
      <c r="B3545" t="s">
        <v>3631</v>
      </c>
      <c r="C3545" s="7">
        <v>0.33599629346862597</v>
      </c>
      <c r="D3545" s="7">
        <v>-1.2937708212380199</v>
      </c>
      <c r="E3545" s="7">
        <v>-1.2384584468492299</v>
      </c>
      <c r="F3545" s="7">
        <v>0.28034671715833898</v>
      </c>
      <c r="AC3545">
        <v>32.700000000000003</v>
      </c>
      <c r="AD3545" t="s">
        <v>19974</v>
      </c>
      <c r="AE3545" t="s">
        <v>19973</v>
      </c>
      <c r="AF3545" t="s">
        <v>10848</v>
      </c>
      <c r="AG3545" t="s">
        <v>19972</v>
      </c>
      <c r="AH3545" t="s">
        <v>19971</v>
      </c>
      <c r="AI3545" t="s">
        <v>19970</v>
      </c>
      <c r="AJ3545">
        <v>271</v>
      </c>
      <c r="AK3545" t="s">
        <v>19969</v>
      </c>
      <c r="AL3545">
        <v>1218</v>
      </c>
      <c r="AM3545">
        <v>1219</v>
      </c>
      <c r="AN3545" t="s">
        <v>19968</v>
      </c>
      <c r="AP3545" t="s">
        <v>16044</v>
      </c>
      <c r="AR3545" t="s">
        <v>19967</v>
      </c>
    </row>
    <row r="3546" spans="1:45" x14ac:dyDescent="0.3">
      <c r="A3546" t="s">
        <v>19966</v>
      </c>
      <c r="B3546" t="s">
        <v>3636</v>
      </c>
      <c r="C3546" s="7">
        <v>0.41398237886489903</v>
      </c>
      <c r="D3546" s="7">
        <v>1.07756866459616</v>
      </c>
      <c r="E3546" s="7">
        <v>-6.7181148142410496E-2</v>
      </c>
      <c r="F3546" s="7">
        <v>1.16486809708845</v>
      </c>
      <c r="AC3546">
        <v>33.5</v>
      </c>
      <c r="AD3546" t="s">
        <v>19965</v>
      </c>
      <c r="AE3546" t="s">
        <v>19964</v>
      </c>
      <c r="AF3546" t="s">
        <v>10848</v>
      </c>
      <c r="AG3546" t="s">
        <v>19963</v>
      </c>
      <c r="AH3546" t="s">
        <v>19962</v>
      </c>
      <c r="AI3546" t="s">
        <v>16267</v>
      </c>
      <c r="AJ3546">
        <v>370</v>
      </c>
      <c r="AK3546" t="s">
        <v>15352</v>
      </c>
      <c r="AL3546">
        <v>1883</v>
      </c>
      <c r="AM3546">
        <v>33903</v>
      </c>
      <c r="AN3546" t="s">
        <v>16266</v>
      </c>
      <c r="AQ3546" t="s">
        <v>19961</v>
      </c>
      <c r="AR3546" t="s">
        <v>19960</v>
      </c>
      <c r="AS3546" t="s">
        <v>19959</v>
      </c>
    </row>
    <row r="3547" spans="1:45" x14ac:dyDescent="0.3">
      <c r="A3547" t="s">
        <v>10604</v>
      </c>
      <c r="B3547" t="s">
        <v>3639</v>
      </c>
      <c r="C3547" s="7">
        <v>3.77567233195925</v>
      </c>
      <c r="D3547" s="7">
        <v>3.9487748263311802</v>
      </c>
      <c r="E3547" s="7">
        <v>3.9597268959088998</v>
      </c>
      <c r="F3547" s="7">
        <v>4.2881518535404997</v>
      </c>
      <c r="AC3547" t="s">
        <v>10603</v>
      </c>
      <c r="AD3547" t="s">
        <v>10602</v>
      </c>
      <c r="AE3547" t="s">
        <v>27519</v>
      </c>
      <c r="AF3547" t="s">
        <v>10933</v>
      </c>
      <c r="AG3547" t="s">
        <v>10601</v>
      </c>
      <c r="AH3547" t="s">
        <v>10600</v>
      </c>
      <c r="AI3547" t="s">
        <v>26009</v>
      </c>
      <c r="AJ3547" t="s">
        <v>34802</v>
      </c>
      <c r="AK3547" t="s">
        <v>26010</v>
      </c>
      <c r="AL3547" t="s">
        <v>34803</v>
      </c>
      <c r="AM3547" t="s">
        <v>9006</v>
      </c>
      <c r="AN3547" t="s">
        <v>26009</v>
      </c>
      <c r="AO3547" t="s">
        <v>10957</v>
      </c>
      <c r="AP3547" t="s">
        <v>10736</v>
      </c>
      <c r="AQ3547" t="s">
        <v>10594</v>
      </c>
      <c r="AR3547" t="s">
        <v>10593</v>
      </c>
      <c r="AS3547" t="s">
        <v>10599</v>
      </c>
    </row>
    <row r="3548" spans="1:45" x14ac:dyDescent="0.3">
      <c r="A3548" t="s">
        <v>10598</v>
      </c>
      <c r="B3548" t="s">
        <v>3636</v>
      </c>
      <c r="C3548" s="7">
        <v>2.8288640884259202</v>
      </c>
      <c r="D3548" s="7">
        <v>3.2983344920256101</v>
      </c>
      <c r="E3548" s="7">
        <v>1.7255657286577499</v>
      </c>
      <c r="F3548" s="7">
        <v>3.9327712824755801</v>
      </c>
      <c r="AC3548" t="s">
        <v>10597</v>
      </c>
      <c r="AD3548" t="s">
        <v>10596</v>
      </c>
      <c r="AE3548" t="s">
        <v>27518</v>
      </c>
      <c r="AF3548" t="s">
        <v>10988</v>
      </c>
      <c r="AG3548" t="s">
        <v>10595</v>
      </c>
      <c r="AH3548" t="s">
        <v>9006</v>
      </c>
      <c r="AI3548" t="s">
        <v>27514</v>
      </c>
      <c r="AJ3548" t="s">
        <v>27517</v>
      </c>
      <c r="AK3548" t="s">
        <v>27516</v>
      </c>
      <c r="AL3548" t="s">
        <v>27515</v>
      </c>
      <c r="AM3548" t="s">
        <v>9006</v>
      </c>
      <c r="AN3548" t="s">
        <v>27514</v>
      </c>
      <c r="AO3548" t="s">
        <v>15825</v>
      </c>
      <c r="AP3548" t="s">
        <v>10736</v>
      </c>
      <c r="AQ3548" t="s">
        <v>10594</v>
      </c>
      <c r="AR3548" t="s">
        <v>10593</v>
      </c>
      <c r="AS3548" t="s">
        <v>10592</v>
      </c>
    </row>
    <row r="3549" spans="1:45" x14ac:dyDescent="0.3">
      <c r="A3549" t="s">
        <v>27513</v>
      </c>
      <c r="B3549" t="s">
        <v>3631</v>
      </c>
      <c r="C3549" s="7">
        <v>-1.45795438291482</v>
      </c>
      <c r="D3549" s="7">
        <v>-0.96570639774973399</v>
      </c>
      <c r="E3549" s="7">
        <v>-0.49669436282014801</v>
      </c>
      <c r="F3549" s="7">
        <v>-0.63507307558246195</v>
      </c>
      <c r="AC3549">
        <v>31.6</v>
      </c>
      <c r="AD3549" t="s">
        <v>27512</v>
      </c>
      <c r="AE3549" t="s">
        <v>27511</v>
      </c>
      <c r="AF3549" t="s">
        <v>10848</v>
      </c>
      <c r="AG3549" t="s">
        <v>3561</v>
      </c>
      <c r="AH3549" t="s">
        <v>27510</v>
      </c>
      <c r="AI3549" t="s">
        <v>27509</v>
      </c>
      <c r="AJ3549">
        <v>301</v>
      </c>
      <c r="AK3549" t="s">
        <v>11030</v>
      </c>
      <c r="AL3549">
        <v>1763</v>
      </c>
      <c r="AM3549">
        <v>1809</v>
      </c>
      <c r="AN3549" t="s">
        <v>27508</v>
      </c>
      <c r="AP3549" t="s">
        <v>34804</v>
      </c>
      <c r="AQ3549" t="s">
        <v>27507</v>
      </c>
      <c r="AR3549" t="s">
        <v>27506</v>
      </c>
    </row>
    <row r="3550" spans="1:45" x14ac:dyDescent="0.3">
      <c r="A3550" t="s">
        <v>16451</v>
      </c>
      <c r="B3550" t="s">
        <v>3631</v>
      </c>
      <c r="C3550" s="7">
        <v>-1.04455165784678E-3</v>
      </c>
      <c r="D3550" s="7">
        <v>-0.84048251080843095</v>
      </c>
      <c r="E3550" s="7">
        <v>-1.2952669203826599</v>
      </c>
      <c r="F3550" s="7">
        <v>-1.02648245591648</v>
      </c>
      <c r="AC3550" t="s">
        <v>16450</v>
      </c>
      <c r="AD3550" t="s">
        <v>16449</v>
      </c>
      <c r="AE3550" t="s">
        <v>16448</v>
      </c>
      <c r="AF3550" t="s">
        <v>10988</v>
      </c>
      <c r="AG3550" t="s">
        <v>16447</v>
      </c>
      <c r="AH3550" t="s">
        <v>16446</v>
      </c>
      <c r="AI3550" t="s">
        <v>16442</v>
      </c>
      <c r="AJ3550" t="s">
        <v>16445</v>
      </c>
      <c r="AK3550" t="s">
        <v>16444</v>
      </c>
      <c r="AL3550" t="s">
        <v>16443</v>
      </c>
      <c r="AM3550" t="s">
        <v>9006</v>
      </c>
      <c r="AN3550" t="s">
        <v>16442</v>
      </c>
      <c r="AO3550" t="s">
        <v>10957</v>
      </c>
      <c r="AP3550" t="s">
        <v>16441</v>
      </c>
      <c r="AQ3550" t="s">
        <v>16440</v>
      </c>
      <c r="AR3550" t="s">
        <v>16439</v>
      </c>
      <c r="AS3550" t="s">
        <v>9006</v>
      </c>
    </row>
    <row r="3551" spans="1:45" x14ac:dyDescent="0.3">
      <c r="A3551" t="s">
        <v>9778</v>
      </c>
      <c r="B3551" t="s">
        <v>3636</v>
      </c>
      <c r="C3551" s="7">
        <v>-0.34325205505658601</v>
      </c>
      <c r="D3551" s="7">
        <v>-2.1541603342822699</v>
      </c>
      <c r="E3551" s="7">
        <v>1.0228549731041601</v>
      </c>
      <c r="F3551" s="7">
        <v>0.597093964187418</v>
      </c>
      <c r="AC3551">
        <v>30</v>
      </c>
      <c r="AD3551" t="s">
        <v>9777</v>
      </c>
      <c r="AE3551" t="s">
        <v>19958</v>
      </c>
      <c r="AF3551" t="s">
        <v>10848</v>
      </c>
      <c r="AG3551" t="s">
        <v>9776</v>
      </c>
      <c r="AH3551" t="s">
        <v>9775</v>
      </c>
      <c r="AI3551" t="s">
        <v>19957</v>
      </c>
      <c r="AJ3551">
        <v>289</v>
      </c>
      <c r="AK3551" t="s">
        <v>19956</v>
      </c>
      <c r="AL3551">
        <v>178440</v>
      </c>
      <c r="AM3551">
        <v>107709</v>
      </c>
      <c r="AN3551" t="s">
        <v>19955</v>
      </c>
      <c r="AP3551" t="s">
        <v>9774</v>
      </c>
      <c r="AQ3551" t="s">
        <v>9773</v>
      </c>
      <c r="AR3551" t="s">
        <v>9772</v>
      </c>
    </row>
    <row r="3552" spans="1:45" x14ac:dyDescent="0.3">
      <c r="A3552" t="s">
        <v>27505</v>
      </c>
      <c r="B3552" t="s">
        <v>3636</v>
      </c>
      <c r="C3552" s="7">
        <v>1.5715731994089399</v>
      </c>
      <c r="D3552" s="7">
        <v>0.29409970501327398</v>
      </c>
      <c r="E3552" s="7">
        <v>9.6461052823164598E-2</v>
      </c>
      <c r="F3552" s="7">
        <v>-1.04308525494008</v>
      </c>
      <c r="AC3552">
        <v>30.8</v>
      </c>
      <c r="AD3552" t="s">
        <v>27504</v>
      </c>
      <c r="AE3552" t="s">
        <v>27503</v>
      </c>
      <c r="AF3552" t="s">
        <v>10848</v>
      </c>
      <c r="AG3552" t="s">
        <v>20190</v>
      </c>
      <c r="AH3552" t="s">
        <v>27502</v>
      </c>
      <c r="AI3552" t="s">
        <v>27501</v>
      </c>
      <c r="AJ3552">
        <v>137</v>
      </c>
      <c r="AK3552" t="s">
        <v>16313</v>
      </c>
      <c r="AL3552">
        <v>1301</v>
      </c>
      <c r="AM3552">
        <v>1308</v>
      </c>
      <c r="AN3552" t="s">
        <v>27500</v>
      </c>
      <c r="AP3552" t="s">
        <v>20186</v>
      </c>
      <c r="AQ3552" t="s">
        <v>20185</v>
      </c>
      <c r="AR3552" t="s">
        <v>20184</v>
      </c>
    </row>
    <row r="3553" spans="1:45" x14ac:dyDescent="0.3">
      <c r="A3553" t="s">
        <v>19954</v>
      </c>
      <c r="B3553" t="s">
        <v>3636</v>
      </c>
      <c r="C3553" s="7">
        <v>2.3866212270480198E-2</v>
      </c>
      <c r="D3553" s="7">
        <v>1.34334128601034</v>
      </c>
      <c r="E3553" s="7">
        <v>0.13662024172415799</v>
      </c>
      <c r="F3553" s="7">
        <v>-0.107236592330873</v>
      </c>
      <c r="AC3553">
        <v>34.700000000000003</v>
      </c>
      <c r="AD3553" t="s">
        <v>19953</v>
      </c>
      <c r="AE3553" t="s">
        <v>19952</v>
      </c>
      <c r="AF3553" t="s">
        <v>10848</v>
      </c>
      <c r="AG3553" t="s">
        <v>19951</v>
      </c>
      <c r="AH3553" t="s">
        <v>19950</v>
      </c>
      <c r="AI3553" t="s">
        <v>19949</v>
      </c>
      <c r="AJ3553">
        <v>255</v>
      </c>
      <c r="AK3553" t="s">
        <v>19948</v>
      </c>
      <c r="AL3553">
        <v>2284</v>
      </c>
      <c r="AM3553">
        <v>2287</v>
      </c>
      <c r="AN3553" t="s">
        <v>19947</v>
      </c>
      <c r="AP3553" t="s">
        <v>19946</v>
      </c>
      <c r="AQ3553" t="s">
        <v>19945</v>
      </c>
      <c r="AR3553" t="s">
        <v>19944</v>
      </c>
    </row>
    <row r="3554" spans="1:45" x14ac:dyDescent="0.3">
      <c r="A3554" t="s">
        <v>11858</v>
      </c>
      <c r="B3554" t="s">
        <v>3631</v>
      </c>
      <c r="C3554" s="7">
        <v>-0.42625417185055903</v>
      </c>
      <c r="D3554" s="7">
        <v>0.46199169273194102</v>
      </c>
      <c r="E3554" s="7">
        <v>0.62522741375317403</v>
      </c>
      <c r="F3554" s="7">
        <v>-1.42263463306798</v>
      </c>
      <c r="AC3554">
        <v>39.299999999999997</v>
      </c>
      <c r="AD3554" t="s">
        <v>11857</v>
      </c>
      <c r="AE3554" t="s">
        <v>11856</v>
      </c>
      <c r="AF3554" t="s">
        <v>11052</v>
      </c>
      <c r="AG3554" t="s">
        <v>11855</v>
      </c>
      <c r="AH3554" t="s">
        <v>11854</v>
      </c>
      <c r="AI3554" t="s">
        <v>11852</v>
      </c>
      <c r="AJ3554">
        <v>518</v>
      </c>
      <c r="AK3554" t="s">
        <v>11853</v>
      </c>
      <c r="AL3554">
        <v>146784</v>
      </c>
      <c r="AN3554" t="s">
        <v>11852</v>
      </c>
      <c r="AP3554" t="s">
        <v>9285</v>
      </c>
      <c r="AQ3554" t="s">
        <v>11851</v>
      </c>
      <c r="AR3554" t="s">
        <v>11850</v>
      </c>
      <c r="AS3554" t="s">
        <v>11849</v>
      </c>
    </row>
    <row r="3555" spans="1:45" x14ac:dyDescent="0.3">
      <c r="A3555" t="s">
        <v>27499</v>
      </c>
      <c r="B3555" t="s">
        <v>3636</v>
      </c>
      <c r="C3555" s="7">
        <v>1.29555026150087</v>
      </c>
      <c r="D3555" s="7">
        <v>0.204245366558445</v>
      </c>
      <c r="E3555" s="7">
        <v>-0.77894488368821602</v>
      </c>
      <c r="F3555" s="7">
        <v>-0.26447211777719898</v>
      </c>
      <c r="AC3555" t="s">
        <v>10153</v>
      </c>
      <c r="AD3555" t="s">
        <v>27498</v>
      </c>
      <c r="AE3555" t="s">
        <v>27497</v>
      </c>
      <c r="AF3555" t="s">
        <v>10988</v>
      </c>
      <c r="AG3555" t="s">
        <v>27496</v>
      </c>
      <c r="AH3555" t="s">
        <v>27495</v>
      </c>
      <c r="AI3555" t="s">
        <v>27494</v>
      </c>
      <c r="AJ3555" t="s">
        <v>27493</v>
      </c>
      <c r="AK3555" t="s">
        <v>27492</v>
      </c>
      <c r="AL3555" t="s">
        <v>27491</v>
      </c>
      <c r="AM3555" t="s">
        <v>34805</v>
      </c>
      <c r="AN3555" t="s">
        <v>27490</v>
      </c>
      <c r="AO3555" t="s">
        <v>10957</v>
      </c>
      <c r="AP3555" t="s">
        <v>9006</v>
      </c>
      <c r="AQ3555" t="s">
        <v>27489</v>
      </c>
      <c r="AR3555" t="s">
        <v>27488</v>
      </c>
      <c r="AS3555" t="s">
        <v>27487</v>
      </c>
    </row>
    <row r="3556" spans="1:45" x14ac:dyDescent="0.3">
      <c r="A3556" t="s">
        <v>11848</v>
      </c>
      <c r="B3556" t="s">
        <v>3631</v>
      </c>
      <c r="C3556" s="7">
        <v>-0.80438710615888398</v>
      </c>
      <c r="D3556" s="7">
        <v>4.1661741196593403E-2</v>
      </c>
      <c r="E3556" s="7">
        <v>2.1162850712264501E-2</v>
      </c>
      <c r="F3556" s="7">
        <v>-1.29803131896739</v>
      </c>
      <c r="AC3556">
        <v>33.1</v>
      </c>
      <c r="AD3556" t="s">
        <v>11847</v>
      </c>
      <c r="AE3556" t="s">
        <v>11846</v>
      </c>
      <c r="AF3556" t="s">
        <v>10848</v>
      </c>
      <c r="AG3556" t="s">
        <v>11845</v>
      </c>
      <c r="AH3556" t="s">
        <v>11844</v>
      </c>
      <c r="AI3556" t="s">
        <v>11842</v>
      </c>
      <c r="AJ3556">
        <v>493</v>
      </c>
      <c r="AK3556" t="s">
        <v>11843</v>
      </c>
      <c r="AL3556">
        <v>33926</v>
      </c>
      <c r="AN3556" t="s">
        <v>11842</v>
      </c>
      <c r="AQ3556" t="s">
        <v>11841</v>
      </c>
      <c r="AR3556" t="s">
        <v>11840</v>
      </c>
    </row>
    <row r="3557" spans="1:45" x14ac:dyDescent="0.3">
      <c r="A3557" t="s">
        <v>27486</v>
      </c>
      <c r="B3557" t="s">
        <v>3631</v>
      </c>
      <c r="C3557" s="7">
        <v>-1.2436234885034301</v>
      </c>
      <c r="D3557" s="7">
        <v>-1.05670051835117</v>
      </c>
      <c r="E3557" s="7">
        <v>-1.4742188355418899</v>
      </c>
      <c r="F3557" s="7">
        <v>-0.29099597731289201</v>
      </c>
      <c r="AG3557" t="s">
        <v>35</v>
      </c>
      <c r="AH3557" t="s">
        <v>35</v>
      </c>
      <c r="AP3557" t="s">
        <v>35</v>
      </c>
      <c r="AQ3557" t="s">
        <v>35</v>
      </c>
      <c r="AR3557" t="s">
        <v>35</v>
      </c>
    </row>
    <row r="3558" spans="1:45" x14ac:dyDescent="0.3">
      <c r="A3558" t="s">
        <v>27485</v>
      </c>
      <c r="B3558" t="s">
        <v>3631</v>
      </c>
      <c r="C3558" s="7">
        <v>-1.5234748644427001</v>
      </c>
      <c r="D3558" s="7">
        <v>0.31243614780252799</v>
      </c>
      <c r="E3558" s="7">
        <v>0.63716405018686395</v>
      </c>
      <c r="F3558" s="7">
        <v>2.54273556630502E-2</v>
      </c>
      <c r="AC3558" t="s">
        <v>26029</v>
      </c>
      <c r="AD3558" t="s">
        <v>27484</v>
      </c>
      <c r="AE3558" t="s">
        <v>27483</v>
      </c>
      <c r="AF3558" t="s">
        <v>10988</v>
      </c>
      <c r="AG3558" t="s">
        <v>34806</v>
      </c>
      <c r="AH3558" t="s">
        <v>27482</v>
      </c>
      <c r="AI3558" t="s">
        <v>27478</v>
      </c>
      <c r="AJ3558" t="s">
        <v>27481</v>
      </c>
      <c r="AK3558" t="s">
        <v>27480</v>
      </c>
      <c r="AL3558" t="s">
        <v>27479</v>
      </c>
      <c r="AM3558" t="s">
        <v>9006</v>
      </c>
      <c r="AN3558" t="s">
        <v>27478</v>
      </c>
      <c r="AO3558" t="s">
        <v>11357</v>
      </c>
      <c r="AP3558" t="s">
        <v>34807</v>
      </c>
      <c r="AQ3558" t="s">
        <v>27477</v>
      </c>
      <c r="AR3558" t="s">
        <v>27476</v>
      </c>
      <c r="AS3558" t="s">
        <v>27475</v>
      </c>
    </row>
    <row r="3559" spans="1:45" x14ac:dyDescent="0.3">
      <c r="A3559" t="s">
        <v>9771</v>
      </c>
      <c r="B3559" t="s">
        <v>3631</v>
      </c>
      <c r="C3559" s="7">
        <v>-1.9049348020354699</v>
      </c>
      <c r="D3559" s="7">
        <v>-2.113640903182</v>
      </c>
      <c r="E3559" s="7">
        <v>-1.5812430081283</v>
      </c>
      <c r="F3559" s="7">
        <v>-2.83051432748695</v>
      </c>
      <c r="AC3559" t="s">
        <v>9770</v>
      </c>
      <c r="AD3559" t="s">
        <v>9769</v>
      </c>
      <c r="AE3559" t="s">
        <v>27474</v>
      </c>
      <c r="AF3559" t="s">
        <v>10988</v>
      </c>
      <c r="AG3559" t="s">
        <v>9768</v>
      </c>
      <c r="AH3559" t="s">
        <v>9767</v>
      </c>
      <c r="AI3559" t="s">
        <v>27473</v>
      </c>
      <c r="AJ3559" t="s">
        <v>27472</v>
      </c>
      <c r="AK3559" t="s">
        <v>27471</v>
      </c>
      <c r="AL3559" t="s">
        <v>27470</v>
      </c>
      <c r="AM3559" t="s">
        <v>27469</v>
      </c>
      <c r="AN3559" t="s">
        <v>27468</v>
      </c>
      <c r="AO3559" t="s">
        <v>10980</v>
      </c>
      <c r="AP3559" t="s">
        <v>9766</v>
      </c>
      <c r="AQ3559" t="s">
        <v>9765</v>
      </c>
      <c r="AR3559" t="s">
        <v>9764</v>
      </c>
      <c r="AS3559" t="s">
        <v>9763</v>
      </c>
    </row>
    <row r="3560" spans="1:45" x14ac:dyDescent="0.3">
      <c r="A3560" t="s">
        <v>9425</v>
      </c>
      <c r="B3560" t="s">
        <v>3636</v>
      </c>
      <c r="C3560" s="7">
        <v>0.14909237345145199</v>
      </c>
      <c r="D3560" s="7">
        <v>1.88809204774288</v>
      </c>
      <c r="E3560" s="7">
        <v>2.0753067774098399</v>
      </c>
      <c r="F3560" s="7">
        <v>2.8538326220882699</v>
      </c>
      <c r="AC3560" t="s">
        <v>9424</v>
      </c>
      <c r="AD3560" t="s">
        <v>9423</v>
      </c>
      <c r="AE3560" t="s">
        <v>19943</v>
      </c>
      <c r="AF3560" t="s">
        <v>10988</v>
      </c>
      <c r="AG3560" t="s">
        <v>10813</v>
      </c>
      <c r="AH3560" t="s">
        <v>9422</v>
      </c>
      <c r="AI3560" t="s">
        <v>19942</v>
      </c>
      <c r="AJ3560" t="s">
        <v>19941</v>
      </c>
      <c r="AK3560" t="s">
        <v>19940</v>
      </c>
      <c r="AL3560" t="s">
        <v>19939</v>
      </c>
      <c r="AM3560" t="s">
        <v>34767</v>
      </c>
      <c r="AN3560" t="s">
        <v>19938</v>
      </c>
      <c r="AO3560" t="s">
        <v>15839</v>
      </c>
      <c r="AP3560" t="s">
        <v>10814</v>
      </c>
      <c r="AQ3560" t="s">
        <v>9421</v>
      </c>
      <c r="AR3560" t="s">
        <v>9420</v>
      </c>
      <c r="AS3560" t="s">
        <v>9419</v>
      </c>
    </row>
    <row r="3561" spans="1:45" x14ac:dyDescent="0.3">
      <c r="A3561" t="s">
        <v>19937</v>
      </c>
      <c r="B3561" t="s">
        <v>3636</v>
      </c>
      <c r="C3561" s="7">
        <v>0.953618774889605</v>
      </c>
      <c r="D3561" s="7">
        <v>1.13991428289047</v>
      </c>
      <c r="E3561" s="7">
        <v>0.833291619970433</v>
      </c>
      <c r="F3561" s="7">
        <v>0.36071427271140699</v>
      </c>
      <c r="AC3561" t="s">
        <v>19936</v>
      </c>
      <c r="AD3561" t="s">
        <v>19935</v>
      </c>
      <c r="AE3561" t="s">
        <v>19934</v>
      </c>
      <c r="AF3561" t="s">
        <v>10988</v>
      </c>
      <c r="AG3561" t="s">
        <v>19933</v>
      </c>
      <c r="AH3561" t="s">
        <v>19932</v>
      </c>
      <c r="AI3561" t="s">
        <v>19931</v>
      </c>
      <c r="AJ3561" t="s">
        <v>19930</v>
      </c>
      <c r="AK3561" t="s">
        <v>19929</v>
      </c>
      <c r="AL3561" t="s">
        <v>19928</v>
      </c>
      <c r="AM3561" t="s">
        <v>19927</v>
      </c>
      <c r="AN3561" t="s">
        <v>19926</v>
      </c>
      <c r="AO3561" t="s">
        <v>10980</v>
      </c>
      <c r="AP3561" t="s">
        <v>19925</v>
      </c>
      <c r="AQ3561" t="s">
        <v>19924</v>
      </c>
      <c r="AR3561" t="s">
        <v>19923</v>
      </c>
      <c r="AS3561" t="s">
        <v>19922</v>
      </c>
    </row>
    <row r="3562" spans="1:45" x14ac:dyDescent="0.3">
      <c r="A3562" t="s">
        <v>10591</v>
      </c>
      <c r="B3562" t="s">
        <v>3636</v>
      </c>
      <c r="C3562" s="7">
        <v>2.42255086923584</v>
      </c>
      <c r="D3562" s="7">
        <v>0.27017878611325902</v>
      </c>
      <c r="E3562" s="7">
        <v>0.411136985031404</v>
      </c>
      <c r="F3562" s="7">
        <v>0.78159008395663698</v>
      </c>
      <c r="AC3562">
        <v>33.5</v>
      </c>
      <c r="AD3562" t="s">
        <v>10590</v>
      </c>
      <c r="AE3562" t="s">
        <v>27467</v>
      </c>
      <c r="AF3562" t="s">
        <v>10848</v>
      </c>
      <c r="AG3562" t="s">
        <v>10589</v>
      </c>
      <c r="AH3562" t="s">
        <v>10588</v>
      </c>
      <c r="AI3562" t="s">
        <v>10950</v>
      </c>
      <c r="AJ3562">
        <v>2179</v>
      </c>
      <c r="AK3562" t="s">
        <v>10951</v>
      </c>
      <c r="AL3562">
        <v>10088</v>
      </c>
      <c r="AN3562" t="s">
        <v>10950</v>
      </c>
      <c r="AO3562" t="s">
        <v>10910</v>
      </c>
      <c r="AP3562" t="s">
        <v>10587</v>
      </c>
      <c r="AQ3562" t="s">
        <v>10586</v>
      </c>
      <c r="AR3562" t="s">
        <v>10585</v>
      </c>
    </row>
    <row r="3563" spans="1:45" x14ac:dyDescent="0.3">
      <c r="A3563" t="s">
        <v>9251</v>
      </c>
      <c r="B3563" t="s">
        <v>3631</v>
      </c>
      <c r="C3563" s="7">
        <v>-0.71321665160619296</v>
      </c>
      <c r="D3563" s="7">
        <v>-1.2760686197417599</v>
      </c>
      <c r="E3563" s="7">
        <v>-1.24544505009149</v>
      </c>
      <c r="F3563" s="7">
        <v>-2.3547901430069702</v>
      </c>
      <c r="AC3563">
        <v>37.700000000000003</v>
      </c>
      <c r="AD3563" t="s">
        <v>9250</v>
      </c>
      <c r="AE3563" t="s">
        <v>19921</v>
      </c>
      <c r="AF3563" t="s">
        <v>11052</v>
      </c>
      <c r="AG3563" t="s">
        <v>9146</v>
      </c>
      <c r="AH3563" t="s">
        <v>9249</v>
      </c>
      <c r="AI3563" t="s">
        <v>19920</v>
      </c>
      <c r="AJ3563">
        <v>94</v>
      </c>
      <c r="AK3563" t="s">
        <v>19919</v>
      </c>
      <c r="AL3563">
        <v>4830</v>
      </c>
      <c r="AM3563">
        <v>36080</v>
      </c>
      <c r="AN3563" t="s">
        <v>19918</v>
      </c>
      <c r="AO3563" t="s">
        <v>10867</v>
      </c>
    </row>
    <row r="3564" spans="1:45" x14ac:dyDescent="0.3">
      <c r="A3564" t="s">
        <v>27466</v>
      </c>
      <c r="B3564" t="s">
        <v>3636</v>
      </c>
      <c r="C3564" s="7">
        <v>1.12312020929491</v>
      </c>
      <c r="D3564" s="7">
        <v>0.86825388967984596</v>
      </c>
      <c r="E3564" s="7">
        <v>0.65174881200567703</v>
      </c>
      <c r="F3564" s="7">
        <v>-7.7041521253737394E-2</v>
      </c>
      <c r="AC3564" t="s">
        <v>16450</v>
      </c>
      <c r="AD3564" t="s">
        <v>27465</v>
      </c>
      <c r="AE3564" t="s">
        <v>27464</v>
      </c>
      <c r="AF3564" t="s">
        <v>10988</v>
      </c>
      <c r="AG3564" t="s">
        <v>27463</v>
      </c>
      <c r="AH3564" t="s">
        <v>27462</v>
      </c>
      <c r="AI3564" t="s">
        <v>27461</v>
      </c>
      <c r="AJ3564" t="s">
        <v>27460</v>
      </c>
      <c r="AK3564" t="s">
        <v>27459</v>
      </c>
      <c r="AL3564" t="s">
        <v>27458</v>
      </c>
      <c r="AM3564" t="s">
        <v>27457</v>
      </c>
      <c r="AN3564" t="s">
        <v>27456</v>
      </c>
      <c r="AO3564" t="s">
        <v>9006</v>
      </c>
      <c r="AP3564" t="s">
        <v>9592</v>
      </c>
      <c r="AQ3564" t="s">
        <v>27455</v>
      </c>
      <c r="AR3564" t="s">
        <v>27454</v>
      </c>
      <c r="AS3564" t="s">
        <v>9006</v>
      </c>
    </row>
    <row r="3565" spans="1:45" x14ac:dyDescent="0.3">
      <c r="A3565" t="s">
        <v>16438</v>
      </c>
      <c r="B3565" t="s">
        <v>3631</v>
      </c>
      <c r="C3565" s="7">
        <v>-0.113856724146848</v>
      </c>
      <c r="D3565" s="7">
        <v>1.56569764209618E-2</v>
      </c>
      <c r="E3565" s="7">
        <v>-1.0580505113662</v>
      </c>
      <c r="F3565" s="7">
        <v>-0.736382216112622</v>
      </c>
      <c r="AG3565" t="s">
        <v>35</v>
      </c>
      <c r="AH3565" t="s">
        <v>35</v>
      </c>
      <c r="AP3565" t="s">
        <v>35</v>
      </c>
      <c r="AQ3565" t="s">
        <v>35</v>
      </c>
      <c r="AR3565" t="s">
        <v>35</v>
      </c>
    </row>
    <row r="3566" spans="1:45" x14ac:dyDescent="0.3">
      <c r="A3566" t="s">
        <v>27453</v>
      </c>
      <c r="B3566" t="s">
        <v>3631</v>
      </c>
      <c r="C3566" s="7">
        <v>-1.7317809555436601</v>
      </c>
      <c r="D3566" s="7">
        <v>-0.315890836761202</v>
      </c>
      <c r="E3566" s="7">
        <v>0.39034998751855499</v>
      </c>
      <c r="F3566" s="7">
        <v>-0.54418670154636894</v>
      </c>
      <c r="AG3566" t="s">
        <v>35</v>
      </c>
      <c r="AH3566" t="s">
        <v>35</v>
      </c>
      <c r="AP3566" t="s">
        <v>35</v>
      </c>
      <c r="AQ3566" t="s">
        <v>35</v>
      </c>
      <c r="AR3566" t="s">
        <v>35</v>
      </c>
    </row>
    <row r="3567" spans="1:45" x14ac:dyDescent="0.3">
      <c r="A3567" t="s">
        <v>19917</v>
      </c>
      <c r="B3567" t="s">
        <v>3636</v>
      </c>
      <c r="C3567" s="7">
        <v>0.58435155943086903</v>
      </c>
      <c r="D3567" s="7">
        <v>1.3027182222757501</v>
      </c>
      <c r="E3567" s="7">
        <v>0.801767254880836</v>
      </c>
      <c r="F3567" s="7">
        <v>0.58532489563804202</v>
      </c>
      <c r="AG3567" t="s">
        <v>35</v>
      </c>
      <c r="AH3567" t="s">
        <v>35</v>
      </c>
      <c r="AP3567" t="s">
        <v>35</v>
      </c>
      <c r="AQ3567" t="s">
        <v>35</v>
      </c>
      <c r="AR3567" t="s">
        <v>35</v>
      </c>
    </row>
    <row r="3568" spans="1:45" x14ac:dyDescent="0.3">
      <c r="A3568" t="s">
        <v>16437</v>
      </c>
      <c r="B3568" t="s">
        <v>3631</v>
      </c>
      <c r="C3568" s="7">
        <v>-0.96872496846380995</v>
      </c>
      <c r="D3568" s="7">
        <v>-0.64061109571529196</v>
      </c>
      <c r="E3568" s="7">
        <v>-1.2887255450397599</v>
      </c>
      <c r="F3568" s="7">
        <v>-1.45771231226614</v>
      </c>
      <c r="AG3568" t="s">
        <v>35</v>
      </c>
      <c r="AH3568" t="s">
        <v>35</v>
      </c>
      <c r="AP3568" t="s">
        <v>35</v>
      </c>
      <c r="AQ3568" t="s">
        <v>35</v>
      </c>
      <c r="AR3568" t="s">
        <v>35</v>
      </c>
    </row>
    <row r="3569" spans="1:45" x14ac:dyDescent="0.3">
      <c r="A3569" t="s">
        <v>27452</v>
      </c>
      <c r="B3569" t="s">
        <v>3636</v>
      </c>
      <c r="C3569" s="7">
        <v>1.76816638310982</v>
      </c>
      <c r="D3569" s="7">
        <v>1.87124889994927</v>
      </c>
      <c r="E3569" s="7">
        <v>-8.3131923340714606E-2</v>
      </c>
      <c r="F3569" s="7">
        <v>0.66995926944283601</v>
      </c>
      <c r="AG3569" t="s">
        <v>35</v>
      </c>
      <c r="AH3569" t="s">
        <v>35</v>
      </c>
      <c r="AP3569" t="s">
        <v>35</v>
      </c>
      <c r="AQ3569" t="s">
        <v>35</v>
      </c>
      <c r="AR3569" t="s">
        <v>35</v>
      </c>
    </row>
    <row r="3570" spans="1:45" x14ac:dyDescent="0.3">
      <c r="A3570" t="s">
        <v>27451</v>
      </c>
      <c r="B3570" t="s">
        <v>3636</v>
      </c>
      <c r="C3570" s="7">
        <v>1.14620728661991</v>
      </c>
      <c r="D3570" s="7">
        <v>-0.649887916894345</v>
      </c>
      <c r="E3570" s="7">
        <v>-0.45035515781171098</v>
      </c>
      <c r="F3570" s="7">
        <v>-0.42080238749455801</v>
      </c>
      <c r="AC3570" t="s">
        <v>27450</v>
      </c>
      <c r="AD3570" t="s">
        <v>27449</v>
      </c>
      <c r="AE3570" t="s">
        <v>27448</v>
      </c>
      <c r="AF3570" t="s">
        <v>10988</v>
      </c>
      <c r="AG3570" t="s">
        <v>34808</v>
      </c>
      <c r="AH3570" t="s">
        <v>27447</v>
      </c>
      <c r="AI3570" t="s">
        <v>27446</v>
      </c>
      <c r="AJ3570" t="s">
        <v>27445</v>
      </c>
      <c r="AK3570" t="s">
        <v>27444</v>
      </c>
      <c r="AL3570" t="s">
        <v>27443</v>
      </c>
      <c r="AM3570" t="s">
        <v>34809</v>
      </c>
      <c r="AN3570" t="s">
        <v>27442</v>
      </c>
      <c r="AO3570" t="s">
        <v>11111</v>
      </c>
      <c r="AP3570" t="s">
        <v>27441</v>
      </c>
      <c r="AQ3570" t="s">
        <v>27440</v>
      </c>
      <c r="AR3570" t="s">
        <v>27439</v>
      </c>
      <c r="AS3570" t="s">
        <v>27438</v>
      </c>
    </row>
    <row r="3571" spans="1:45" x14ac:dyDescent="0.3">
      <c r="A3571" t="s">
        <v>10584</v>
      </c>
      <c r="B3571" t="s">
        <v>3636</v>
      </c>
      <c r="C3571" s="7">
        <v>3.39997142442594</v>
      </c>
      <c r="D3571" s="7">
        <v>2.3280415282259299</v>
      </c>
      <c r="E3571" s="7">
        <v>2.66478136445303</v>
      </c>
      <c r="F3571" s="7">
        <v>3.5890482502136698</v>
      </c>
      <c r="AC3571" t="s">
        <v>10387</v>
      </c>
      <c r="AD3571" t="s">
        <v>10583</v>
      </c>
      <c r="AE3571" t="s">
        <v>27437</v>
      </c>
      <c r="AF3571" t="s">
        <v>10988</v>
      </c>
      <c r="AG3571" t="s">
        <v>10737</v>
      </c>
      <c r="AH3571" t="s">
        <v>10582</v>
      </c>
      <c r="AI3571" t="s">
        <v>27436</v>
      </c>
      <c r="AJ3571" t="s">
        <v>27435</v>
      </c>
      <c r="AK3571" t="s">
        <v>27434</v>
      </c>
      <c r="AL3571" t="s">
        <v>27433</v>
      </c>
      <c r="AM3571" t="s">
        <v>34810</v>
      </c>
      <c r="AN3571" t="s">
        <v>27432</v>
      </c>
      <c r="AO3571" t="s">
        <v>11111</v>
      </c>
      <c r="AP3571" t="s">
        <v>10738</v>
      </c>
      <c r="AQ3571" t="s">
        <v>10581</v>
      </c>
      <c r="AR3571" t="s">
        <v>10580</v>
      </c>
      <c r="AS3571" t="s">
        <v>10579</v>
      </c>
    </row>
    <row r="3572" spans="1:45" x14ac:dyDescent="0.3">
      <c r="A3572" t="s">
        <v>27431</v>
      </c>
      <c r="B3572" t="s">
        <v>3631</v>
      </c>
      <c r="C3572" s="7">
        <v>-1.0496162586819</v>
      </c>
      <c r="D3572" s="7">
        <v>-0.363962191615813</v>
      </c>
      <c r="E3572" s="7">
        <v>-0.60760893002786298</v>
      </c>
      <c r="F3572" s="7">
        <v>-0.379664636008476</v>
      </c>
      <c r="AC3572">
        <v>29.3</v>
      </c>
      <c r="AD3572" t="s">
        <v>27430</v>
      </c>
      <c r="AE3572" t="s">
        <v>27429</v>
      </c>
      <c r="AF3572" t="s">
        <v>10848</v>
      </c>
      <c r="AG3572" t="s">
        <v>27428</v>
      </c>
      <c r="AH3572" t="s">
        <v>27427</v>
      </c>
      <c r="AI3572" t="s">
        <v>11174</v>
      </c>
      <c r="AJ3572">
        <v>1055</v>
      </c>
      <c r="AK3572" t="s">
        <v>11175</v>
      </c>
      <c r="AL3572">
        <v>9903</v>
      </c>
      <c r="AN3572" t="s">
        <v>11174</v>
      </c>
      <c r="AO3572" t="s">
        <v>10910</v>
      </c>
      <c r="AP3572" t="s">
        <v>34811</v>
      </c>
      <c r="AQ3572" t="s">
        <v>27426</v>
      </c>
      <c r="AR3572" t="s">
        <v>27425</v>
      </c>
      <c r="AS3572" t="s">
        <v>27424</v>
      </c>
    </row>
    <row r="3573" spans="1:45" x14ac:dyDescent="0.3">
      <c r="A3573" t="s">
        <v>10578</v>
      </c>
      <c r="B3573" t="s">
        <v>3636</v>
      </c>
      <c r="C3573" s="7">
        <v>2.0053706434683698</v>
      </c>
      <c r="D3573" s="7">
        <v>1.6641204762127599</v>
      </c>
      <c r="E3573" s="7">
        <v>1.9142164619891699</v>
      </c>
      <c r="F3573" s="7">
        <v>1.51332861649887</v>
      </c>
      <c r="AC3573">
        <v>35</v>
      </c>
      <c r="AD3573" t="s">
        <v>10577</v>
      </c>
      <c r="AE3573" t="s">
        <v>27423</v>
      </c>
      <c r="AF3573" t="s">
        <v>10848</v>
      </c>
      <c r="AG3573" t="s">
        <v>10576</v>
      </c>
      <c r="AH3573" t="s">
        <v>10575</v>
      </c>
      <c r="AI3573" t="s">
        <v>27422</v>
      </c>
      <c r="AJ3573">
        <v>459</v>
      </c>
      <c r="AK3573" t="s">
        <v>15352</v>
      </c>
      <c r="AL3573">
        <v>1883</v>
      </c>
      <c r="AN3573" t="s">
        <v>27422</v>
      </c>
      <c r="AP3573" t="s">
        <v>10739</v>
      </c>
    </row>
    <row r="3574" spans="1:45" x14ac:dyDescent="0.3">
      <c r="A3574" t="s">
        <v>27421</v>
      </c>
      <c r="B3574" t="s">
        <v>3636</v>
      </c>
      <c r="C3574" s="7">
        <v>1.1764201149504101</v>
      </c>
      <c r="D3574" s="7">
        <v>1.07850912654824</v>
      </c>
      <c r="E3574" s="7">
        <v>0.50641215974526299</v>
      </c>
      <c r="F3574" s="7">
        <v>0.31732562043652002</v>
      </c>
      <c r="AC3574">
        <v>32.299999999999997</v>
      </c>
      <c r="AD3574" t="s">
        <v>27420</v>
      </c>
      <c r="AE3574" t="s">
        <v>27419</v>
      </c>
      <c r="AF3574" t="s">
        <v>10848</v>
      </c>
      <c r="AG3574" t="s">
        <v>27418</v>
      </c>
      <c r="AH3574" t="s">
        <v>27417</v>
      </c>
      <c r="AI3574" t="s">
        <v>26824</v>
      </c>
      <c r="AJ3574">
        <v>125</v>
      </c>
      <c r="AK3574" t="s">
        <v>11249</v>
      </c>
      <c r="AL3574">
        <v>148303</v>
      </c>
      <c r="AM3574">
        <v>318829</v>
      </c>
      <c r="AN3574" t="s">
        <v>11248</v>
      </c>
      <c r="AO3574" t="s">
        <v>10867</v>
      </c>
    </row>
    <row r="3575" spans="1:45" x14ac:dyDescent="0.3">
      <c r="A3575" t="s">
        <v>9762</v>
      </c>
      <c r="B3575" t="s">
        <v>3636</v>
      </c>
      <c r="C3575" s="7">
        <v>1.44680423989456</v>
      </c>
      <c r="D3575" s="7">
        <v>3.0663395688647799</v>
      </c>
      <c r="E3575" s="7">
        <v>1.46590288550443</v>
      </c>
      <c r="F3575" s="7">
        <v>2.15416140165682</v>
      </c>
      <c r="AC3575">
        <v>34.299999999999997</v>
      </c>
      <c r="AD3575" t="s">
        <v>9761</v>
      </c>
      <c r="AE3575" t="s">
        <v>27416</v>
      </c>
      <c r="AF3575" t="s">
        <v>10848</v>
      </c>
      <c r="AG3575" t="s">
        <v>9760</v>
      </c>
      <c r="AH3575" t="s">
        <v>9759</v>
      </c>
      <c r="AI3575" t="s">
        <v>10950</v>
      </c>
      <c r="AJ3575">
        <v>428</v>
      </c>
      <c r="AK3575" t="s">
        <v>10951</v>
      </c>
      <c r="AL3575">
        <v>10088</v>
      </c>
      <c r="AN3575" t="s">
        <v>10950</v>
      </c>
      <c r="AO3575" t="s">
        <v>10910</v>
      </c>
      <c r="AQ3575" t="s">
        <v>9758</v>
      </c>
      <c r="AR3575" t="s">
        <v>9757</v>
      </c>
    </row>
    <row r="3576" spans="1:45" x14ac:dyDescent="0.3">
      <c r="A3576" t="s">
        <v>27415</v>
      </c>
      <c r="B3576" t="s">
        <v>3636</v>
      </c>
      <c r="C3576" s="7">
        <v>1.5365085476365601</v>
      </c>
      <c r="D3576" s="7">
        <v>1.3969071970228</v>
      </c>
      <c r="E3576" s="7">
        <v>1.44318337859743</v>
      </c>
      <c r="F3576" s="7">
        <v>0.483740331832408</v>
      </c>
      <c r="AC3576" t="s">
        <v>15834</v>
      </c>
      <c r="AD3576" t="s">
        <v>27414</v>
      </c>
      <c r="AE3576" t="s">
        <v>27413</v>
      </c>
      <c r="AF3576" t="s">
        <v>10988</v>
      </c>
      <c r="AG3576" t="s">
        <v>27412</v>
      </c>
      <c r="AH3576" t="s">
        <v>27411</v>
      </c>
      <c r="AI3576" t="s">
        <v>27410</v>
      </c>
      <c r="AJ3576" t="s">
        <v>27409</v>
      </c>
      <c r="AK3576" t="s">
        <v>27408</v>
      </c>
      <c r="AL3576" t="s">
        <v>27407</v>
      </c>
      <c r="AM3576" t="s">
        <v>34812</v>
      </c>
      <c r="AN3576" t="s">
        <v>27406</v>
      </c>
      <c r="AO3576" t="s">
        <v>11121</v>
      </c>
      <c r="AP3576" t="s">
        <v>27405</v>
      </c>
      <c r="AQ3576" t="s">
        <v>27404</v>
      </c>
      <c r="AR3576" t="s">
        <v>27403</v>
      </c>
      <c r="AS3576" t="s">
        <v>27402</v>
      </c>
    </row>
    <row r="3577" spans="1:45" x14ac:dyDescent="0.3">
      <c r="A3577" t="s">
        <v>27401</v>
      </c>
      <c r="B3577" t="s">
        <v>3636</v>
      </c>
      <c r="C3577" s="7">
        <v>1.5489325415325801</v>
      </c>
      <c r="D3577" s="7">
        <v>0.26686037996490602</v>
      </c>
      <c r="E3577" s="7">
        <v>-0.277821899216116</v>
      </c>
      <c r="F3577" s="7">
        <v>0.47695090266308698</v>
      </c>
      <c r="AC3577">
        <v>31.2</v>
      </c>
      <c r="AD3577" t="s">
        <v>27400</v>
      </c>
      <c r="AE3577" t="s">
        <v>27399</v>
      </c>
      <c r="AF3577" t="s">
        <v>10848</v>
      </c>
      <c r="AG3577" t="s">
        <v>27398</v>
      </c>
      <c r="AH3577" t="s">
        <v>27397</v>
      </c>
      <c r="AI3577" t="s">
        <v>27396</v>
      </c>
      <c r="AJ3577">
        <v>635</v>
      </c>
      <c r="AK3577" t="s">
        <v>27395</v>
      </c>
      <c r="AL3577">
        <v>157</v>
      </c>
      <c r="AM3577">
        <v>160</v>
      </c>
      <c r="AN3577" t="s">
        <v>27394</v>
      </c>
      <c r="AP3577" t="s">
        <v>27393</v>
      </c>
      <c r="AQ3577" t="s">
        <v>27392</v>
      </c>
      <c r="AR3577" t="s">
        <v>27391</v>
      </c>
      <c r="AS3577" t="s">
        <v>27390</v>
      </c>
    </row>
    <row r="3578" spans="1:45" x14ac:dyDescent="0.3">
      <c r="A3578" t="s">
        <v>16436</v>
      </c>
      <c r="B3578" t="s">
        <v>3636</v>
      </c>
      <c r="C3578" s="7">
        <v>0.88492518964428202</v>
      </c>
      <c r="D3578" s="7">
        <v>0.567898222680015</v>
      </c>
      <c r="E3578" s="7">
        <v>1.27472189957175</v>
      </c>
      <c r="F3578" s="7">
        <v>1.25617490890506</v>
      </c>
      <c r="AC3578">
        <v>33.5</v>
      </c>
      <c r="AD3578" t="s">
        <v>16435</v>
      </c>
      <c r="AE3578" t="s">
        <v>16434</v>
      </c>
      <c r="AF3578" t="s">
        <v>10848</v>
      </c>
      <c r="AG3578" t="s">
        <v>35298</v>
      </c>
      <c r="AH3578" t="s">
        <v>16433</v>
      </c>
      <c r="AI3578" t="s">
        <v>16432</v>
      </c>
      <c r="AJ3578">
        <v>300</v>
      </c>
      <c r="AK3578" t="s">
        <v>16431</v>
      </c>
      <c r="AL3578">
        <v>816</v>
      </c>
      <c r="AM3578">
        <v>821</v>
      </c>
      <c r="AN3578" t="s">
        <v>16430</v>
      </c>
      <c r="AP3578" t="s">
        <v>35299</v>
      </c>
      <c r="AQ3578" t="s">
        <v>16429</v>
      </c>
      <c r="AR3578" t="s">
        <v>16428</v>
      </c>
    </row>
    <row r="3579" spans="1:45" x14ac:dyDescent="0.3">
      <c r="A3579" t="s">
        <v>27389</v>
      </c>
      <c r="B3579" t="s">
        <v>3636</v>
      </c>
      <c r="C3579" s="7">
        <v>1.7398995557118699</v>
      </c>
      <c r="D3579" s="7">
        <v>0.38569257420597303</v>
      </c>
      <c r="E3579" s="7">
        <v>1.02607443705102</v>
      </c>
      <c r="F3579" s="7">
        <v>-0.40037103255561002</v>
      </c>
      <c r="AG3579" t="s">
        <v>35</v>
      </c>
      <c r="AH3579" t="s">
        <v>35</v>
      </c>
      <c r="AP3579" t="s">
        <v>35</v>
      </c>
      <c r="AQ3579" t="s">
        <v>35</v>
      </c>
      <c r="AR3579" t="s">
        <v>35</v>
      </c>
    </row>
    <row r="3580" spans="1:45" x14ac:dyDescent="0.3">
      <c r="A3580" t="s">
        <v>16427</v>
      </c>
      <c r="B3580" t="s">
        <v>3636</v>
      </c>
      <c r="C3580" s="7">
        <v>-4.64553005516972E-2</v>
      </c>
      <c r="D3580" s="7">
        <v>0.95712772205107499</v>
      </c>
      <c r="E3580" s="7">
        <v>1.0419177184392701</v>
      </c>
      <c r="F3580" s="7">
        <v>-0.22913311693156399</v>
      </c>
      <c r="AC3580" t="s">
        <v>16426</v>
      </c>
      <c r="AD3580" t="s">
        <v>16425</v>
      </c>
      <c r="AE3580" t="s">
        <v>16424</v>
      </c>
      <c r="AF3580" t="s">
        <v>10988</v>
      </c>
      <c r="AG3580" t="s">
        <v>16423</v>
      </c>
      <c r="AH3580" t="s">
        <v>16422</v>
      </c>
      <c r="AI3580" t="s">
        <v>16418</v>
      </c>
      <c r="AJ3580" t="s">
        <v>16421</v>
      </c>
      <c r="AK3580" t="s">
        <v>16420</v>
      </c>
      <c r="AL3580" t="s">
        <v>16419</v>
      </c>
      <c r="AM3580" t="s">
        <v>9006</v>
      </c>
      <c r="AN3580" t="s">
        <v>16418</v>
      </c>
      <c r="AO3580" t="s">
        <v>15825</v>
      </c>
      <c r="AP3580" t="s">
        <v>9592</v>
      </c>
      <c r="AQ3580" t="s">
        <v>16417</v>
      </c>
      <c r="AR3580" t="s">
        <v>16416</v>
      </c>
      <c r="AS3580" t="s">
        <v>16415</v>
      </c>
    </row>
    <row r="3581" spans="1:45" x14ac:dyDescent="0.3">
      <c r="A3581" t="s">
        <v>27388</v>
      </c>
      <c r="B3581" t="s">
        <v>3636</v>
      </c>
      <c r="C3581" s="7">
        <v>1.3104326783806299</v>
      </c>
      <c r="D3581" s="7">
        <v>0.17268396114498999</v>
      </c>
      <c r="E3581" s="7">
        <v>7.4165797122020594E-2</v>
      </c>
      <c r="F3581" s="7">
        <v>-0.261669690094191</v>
      </c>
      <c r="AG3581" t="s">
        <v>35</v>
      </c>
      <c r="AH3581" t="s">
        <v>35</v>
      </c>
      <c r="AP3581" t="s">
        <v>35</v>
      </c>
      <c r="AQ3581" t="s">
        <v>35</v>
      </c>
      <c r="AR3581" t="s">
        <v>35</v>
      </c>
    </row>
    <row r="3582" spans="1:45" x14ac:dyDescent="0.3">
      <c r="A3582" t="s">
        <v>16414</v>
      </c>
      <c r="B3582" t="s">
        <v>3631</v>
      </c>
      <c r="C3582" s="7">
        <v>-0.48273501378850697</v>
      </c>
      <c r="D3582" s="7">
        <v>3.9761858887882098E-2</v>
      </c>
      <c r="E3582" s="7">
        <v>-1.6608137944016901</v>
      </c>
      <c r="F3582" s="7">
        <v>0.109792151097043</v>
      </c>
      <c r="AC3582">
        <v>31.6</v>
      </c>
      <c r="AD3582" t="s">
        <v>16413</v>
      </c>
      <c r="AE3582" t="s">
        <v>16412</v>
      </c>
      <c r="AF3582" t="s">
        <v>10848</v>
      </c>
      <c r="AG3582" t="s">
        <v>16411</v>
      </c>
      <c r="AH3582" t="s">
        <v>16410</v>
      </c>
      <c r="AI3582" t="s">
        <v>16409</v>
      </c>
      <c r="AJ3582">
        <v>487</v>
      </c>
      <c r="AK3582" t="s">
        <v>11896</v>
      </c>
      <c r="AL3582">
        <v>8353</v>
      </c>
      <c r="AN3582" t="s">
        <v>16409</v>
      </c>
      <c r="AO3582" t="s">
        <v>10910</v>
      </c>
      <c r="AP3582" t="s">
        <v>16408</v>
      </c>
      <c r="AQ3582" t="s">
        <v>10562</v>
      </c>
      <c r="AR3582" t="s">
        <v>16407</v>
      </c>
    </row>
    <row r="3583" spans="1:45" x14ac:dyDescent="0.3">
      <c r="A3583" t="s">
        <v>19916</v>
      </c>
      <c r="B3583" t="s">
        <v>3631</v>
      </c>
      <c r="C3583" s="7">
        <v>-0.244169330843864</v>
      </c>
      <c r="D3583" s="7">
        <v>-1.10621160711626</v>
      </c>
      <c r="E3583" s="7">
        <v>-0.61380619274086201</v>
      </c>
      <c r="F3583" s="7">
        <v>-0.78166095910725397</v>
      </c>
      <c r="AC3583">
        <v>38.1</v>
      </c>
      <c r="AD3583" t="s">
        <v>19915</v>
      </c>
      <c r="AE3583" t="s">
        <v>19914</v>
      </c>
      <c r="AF3583" t="s">
        <v>11052</v>
      </c>
      <c r="AG3583" t="s">
        <v>10125</v>
      </c>
      <c r="AH3583" t="s">
        <v>19913</v>
      </c>
      <c r="AI3583" t="s">
        <v>19912</v>
      </c>
      <c r="AJ3583">
        <v>806</v>
      </c>
      <c r="AK3583" t="s">
        <v>19911</v>
      </c>
      <c r="AL3583">
        <v>4783</v>
      </c>
      <c r="AM3583">
        <v>67593</v>
      </c>
      <c r="AN3583" t="s">
        <v>19910</v>
      </c>
      <c r="AQ3583" t="s">
        <v>19909</v>
      </c>
      <c r="AR3583" t="s">
        <v>19908</v>
      </c>
      <c r="AS3583" t="s">
        <v>19907</v>
      </c>
    </row>
    <row r="3584" spans="1:45" x14ac:dyDescent="0.3">
      <c r="A3584" t="s">
        <v>27387</v>
      </c>
      <c r="B3584" t="s">
        <v>3636</v>
      </c>
      <c r="C3584" s="7">
        <v>1.33462214109646</v>
      </c>
      <c r="D3584" s="7">
        <v>1.1389629184763199</v>
      </c>
      <c r="E3584" s="7">
        <v>0.39724820072038802</v>
      </c>
      <c r="F3584" s="7">
        <v>0.83365898758882395</v>
      </c>
      <c r="AC3584" t="s">
        <v>27386</v>
      </c>
      <c r="AD3584" t="s">
        <v>27385</v>
      </c>
      <c r="AE3584" t="s">
        <v>27384</v>
      </c>
      <c r="AF3584" t="s">
        <v>10988</v>
      </c>
      <c r="AG3584" t="s">
        <v>27383</v>
      </c>
      <c r="AH3584" t="s">
        <v>27382</v>
      </c>
      <c r="AI3584" t="s">
        <v>27381</v>
      </c>
      <c r="AJ3584" t="s">
        <v>27380</v>
      </c>
      <c r="AK3584" t="s">
        <v>25266</v>
      </c>
      <c r="AL3584" t="s">
        <v>34813</v>
      </c>
      <c r="AM3584" t="s">
        <v>34814</v>
      </c>
      <c r="AN3584" t="s">
        <v>27379</v>
      </c>
      <c r="AO3584" t="s">
        <v>9006</v>
      </c>
      <c r="AP3584" t="s">
        <v>9006</v>
      </c>
      <c r="AQ3584" t="s">
        <v>27378</v>
      </c>
      <c r="AR3584" t="s">
        <v>27377</v>
      </c>
      <c r="AS3584" t="s">
        <v>9006</v>
      </c>
    </row>
    <row r="3585" spans="1:45" x14ac:dyDescent="0.3">
      <c r="A3585" t="s">
        <v>9248</v>
      </c>
      <c r="B3585" t="s">
        <v>3631</v>
      </c>
      <c r="C3585" s="7">
        <v>-0.110220993163923</v>
      </c>
      <c r="D3585" s="7">
        <v>-0.71996477052201002</v>
      </c>
      <c r="E3585" s="7">
        <v>-1.48722945948305</v>
      </c>
      <c r="F3585" s="7">
        <v>-3.3205155582181498</v>
      </c>
      <c r="AC3585" t="s">
        <v>9247</v>
      </c>
      <c r="AD3585" t="s">
        <v>9246</v>
      </c>
      <c r="AE3585" t="s">
        <v>16406</v>
      </c>
      <c r="AF3585" t="s">
        <v>10988</v>
      </c>
      <c r="AG3585" t="s">
        <v>9245</v>
      </c>
      <c r="AH3585" t="s">
        <v>9244</v>
      </c>
      <c r="AI3585" t="s">
        <v>16405</v>
      </c>
      <c r="AJ3585" t="s">
        <v>16404</v>
      </c>
      <c r="AK3585" t="s">
        <v>16403</v>
      </c>
      <c r="AL3585" t="s">
        <v>16402</v>
      </c>
      <c r="AM3585" t="s">
        <v>35300</v>
      </c>
      <c r="AN3585" t="s">
        <v>16401</v>
      </c>
      <c r="AO3585" t="s">
        <v>10957</v>
      </c>
      <c r="AP3585" t="s">
        <v>9243</v>
      </c>
      <c r="AQ3585" t="s">
        <v>9242</v>
      </c>
      <c r="AR3585" t="s">
        <v>9241</v>
      </c>
      <c r="AS3585" t="s">
        <v>9240</v>
      </c>
    </row>
    <row r="3586" spans="1:45" x14ac:dyDescent="0.3">
      <c r="A3586" t="s">
        <v>27376</v>
      </c>
      <c r="B3586" t="s">
        <v>3631</v>
      </c>
      <c r="C3586" s="7">
        <v>-1.6529498769826101</v>
      </c>
      <c r="D3586" s="7">
        <v>-1.3492119683580801</v>
      </c>
      <c r="E3586" s="7">
        <v>-1.3046144283540699</v>
      </c>
      <c r="F3586" s="7">
        <v>2.54273556630502E-2</v>
      </c>
      <c r="AG3586" t="s">
        <v>35</v>
      </c>
      <c r="AH3586" t="s">
        <v>35</v>
      </c>
      <c r="AP3586" t="s">
        <v>35</v>
      </c>
      <c r="AQ3586" t="s">
        <v>35</v>
      </c>
      <c r="AR3586" t="s">
        <v>35</v>
      </c>
    </row>
    <row r="3587" spans="1:45" x14ac:dyDescent="0.3">
      <c r="A3587" t="s">
        <v>27375</v>
      </c>
      <c r="B3587" t="s">
        <v>3631</v>
      </c>
      <c r="C3587" s="7">
        <v>-1.1356416216779199</v>
      </c>
      <c r="D3587" s="7">
        <v>-0.47443886005667602</v>
      </c>
      <c r="E3587" s="7">
        <v>-0.92986834857879197</v>
      </c>
      <c r="F3587" s="7">
        <v>-0.911722882849611</v>
      </c>
      <c r="AG3587" t="s">
        <v>35</v>
      </c>
      <c r="AH3587" t="s">
        <v>35</v>
      </c>
      <c r="AP3587" t="s">
        <v>35</v>
      </c>
      <c r="AQ3587" t="s">
        <v>35</v>
      </c>
      <c r="AR3587" t="s">
        <v>35</v>
      </c>
    </row>
    <row r="3588" spans="1:45" x14ac:dyDescent="0.3">
      <c r="A3588" t="s">
        <v>11839</v>
      </c>
      <c r="B3588" t="s">
        <v>3636</v>
      </c>
      <c r="C3588" s="7">
        <v>0.73647742403439798</v>
      </c>
      <c r="D3588" s="7">
        <v>0.61221568456133701</v>
      </c>
      <c r="E3588" s="7">
        <v>0.39542957615663299</v>
      </c>
      <c r="F3588" s="7">
        <v>1.16073780618393</v>
      </c>
      <c r="AC3588">
        <v>33.1</v>
      </c>
      <c r="AD3588" t="s">
        <v>11838</v>
      </c>
      <c r="AE3588" t="s">
        <v>11837</v>
      </c>
      <c r="AF3588" t="s">
        <v>10848</v>
      </c>
      <c r="AG3588" t="s">
        <v>11836</v>
      </c>
      <c r="AH3588" t="s">
        <v>11835</v>
      </c>
      <c r="AI3588" t="s">
        <v>11833</v>
      </c>
      <c r="AJ3588">
        <v>263</v>
      </c>
      <c r="AK3588" t="s">
        <v>11834</v>
      </c>
      <c r="AL3588">
        <v>4838</v>
      </c>
      <c r="AN3588" t="s">
        <v>11833</v>
      </c>
      <c r="AO3588" t="s">
        <v>10867</v>
      </c>
      <c r="AP3588" t="s">
        <v>9126</v>
      </c>
      <c r="AQ3588" t="s">
        <v>9125</v>
      </c>
      <c r="AR3588" t="s">
        <v>9124</v>
      </c>
    </row>
    <row r="3589" spans="1:45" x14ac:dyDescent="0.3">
      <c r="A3589" t="s">
        <v>11832</v>
      </c>
      <c r="B3589" t="s">
        <v>3636</v>
      </c>
      <c r="C3589" s="7">
        <v>0.54703912056391002</v>
      </c>
      <c r="D3589" s="7">
        <v>-0.66185507491425599</v>
      </c>
      <c r="E3589" s="7">
        <v>0.66477918238592704</v>
      </c>
      <c r="F3589" s="7">
        <v>1.9485681378855</v>
      </c>
      <c r="AC3589">
        <v>33.9</v>
      </c>
      <c r="AD3589" t="s">
        <v>11831</v>
      </c>
      <c r="AE3589" t="s">
        <v>11830</v>
      </c>
      <c r="AF3589" t="s">
        <v>10848</v>
      </c>
      <c r="AG3589" t="s">
        <v>8957</v>
      </c>
      <c r="AH3589" t="s">
        <v>11829</v>
      </c>
      <c r="AI3589" t="s">
        <v>11828</v>
      </c>
      <c r="AJ3589">
        <v>1649</v>
      </c>
      <c r="AK3589" t="s">
        <v>11827</v>
      </c>
      <c r="AL3589">
        <v>2420</v>
      </c>
      <c r="AM3589">
        <v>46541</v>
      </c>
      <c r="AN3589" t="s">
        <v>11826</v>
      </c>
      <c r="AP3589" t="s">
        <v>10762</v>
      </c>
      <c r="AQ3589" t="s">
        <v>11825</v>
      </c>
      <c r="AR3589" t="s">
        <v>11824</v>
      </c>
    </row>
    <row r="3590" spans="1:45" x14ac:dyDescent="0.3">
      <c r="A3590" t="s">
        <v>27374</v>
      </c>
      <c r="B3590" t="s">
        <v>3631</v>
      </c>
      <c r="C3590" s="7">
        <v>-1.0638039527349901</v>
      </c>
      <c r="D3590" s="7">
        <v>-1.05395243853462</v>
      </c>
      <c r="E3590" s="7">
        <v>-0.48744239280225099</v>
      </c>
      <c r="F3590" s="7">
        <v>-0.60668656981278202</v>
      </c>
      <c r="AC3590">
        <v>40</v>
      </c>
      <c r="AD3590" t="s">
        <v>27373</v>
      </c>
      <c r="AE3590" t="s">
        <v>27372</v>
      </c>
      <c r="AF3590" t="s">
        <v>11052</v>
      </c>
      <c r="AG3590" t="s">
        <v>27371</v>
      </c>
      <c r="AH3590" t="s">
        <v>27370</v>
      </c>
      <c r="AI3590" t="s">
        <v>27369</v>
      </c>
      <c r="AJ3590">
        <v>292</v>
      </c>
      <c r="AK3590" t="s">
        <v>16431</v>
      </c>
      <c r="AL3590">
        <v>816</v>
      </c>
      <c r="AM3590">
        <v>204516</v>
      </c>
      <c r="AN3590" t="s">
        <v>27368</v>
      </c>
      <c r="AQ3590" t="s">
        <v>27367</v>
      </c>
      <c r="AR3590" t="s">
        <v>27366</v>
      </c>
    </row>
    <row r="3591" spans="1:45" x14ac:dyDescent="0.3">
      <c r="A3591" t="s">
        <v>27365</v>
      </c>
      <c r="B3591" t="s">
        <v>3636</v>
      </c>
      <c r="C3591" s="7">
        <v>1.10872696961711</v>
      </c>
      <c r="D3591" s="7">
        <v>0.47690372254013302</v>
      </c>
      <c r="E3591" s="7">
        <v>0.41907456189981002</v>
      </c>
      <c r="F3591" s="7">
        <v>0.17802490843607399</v>
      </c>
      <c r="AC3591" t="s">
        <v>27364</v>
      </c>
      <c r="AD3591" t="s">
        <v>27363</v>
      </c>
      <c r="AE3591" t="s">
        <v>27362</v>
      </c>
      <c r="AF3591" t="s">
        <v>10988</v>
      </c>
      <c r="AG3591" t="s">
        <v>27361</v>
      </c>
      <c r="AH3591" t="s">
        <v>27360</v>
      </c>
      <c r="AI3591" t="s">
        <v>27359</v>
      </c>
      <c r="AJ3591" t="s">
        <v>27358</v>
      </c>
      <c r="AK3591" t="s">
        <v>27357</v>
      </c>
      <c r="AL3591" t="s">
        <v>27356</v>
      </c>
      <c r="AM3591" t="s">
        <v>34761</v>
      </c>
      <c r="AN3591" t="s">
        <v>27355</v>
      </c>
      <c r="AO3591" t="s">
        <v>9006</v>
      </c>
      <c r="AP3591" t="s">
        <v>9006</v>
      </c>
      <c r="AQ3591" t="s">
        <v>27354</v>
      </c>
      <c r="AR3591" t="s">
        <v>27353</v>
      </c>
      <c r="AS3591" t="s">
        <v>27352</v>
      </c>
    </row>
    <row r="3592" spans="1:45" x14ac:dyDescent="0.3">
      <c r="A3592" t="s">
        <v>9239</v>
      </c>
      <c r="B3592" t="s">
        <v>3636</v>
      </c>
      <c r="C3592" s="7">
        <v>1.28154510126202</v>
      </c>
      <c r="D3592" s="7">
        <v>1.4075773043077799</v>
      </c>
      <c r="E3592" s="7">
        <v>0.76090969116319496</v>
      </c>
      <c r="F3592" s="7">
        <v>2.42134716601625</v>
      </c>
      <c r="AC3592">
        <v>35</v>
      </c>
      <c r="AD3592" t="s">
        <v>9238</v>
      </c>
      <c r="AE3592" t="s">
        <v>27351</v>
      </c>
      <c r="AG3592" t="s">
        <v>9237</v>
      </c>
    </row>
    <row r="3593" spans="1:45" x14ac:dyDescent="0.3">
      <c r="A3593" t="s">
        <v>10574</v>
      </c>
      <c r="B3593" t="s">
        <v>3636</v>
      </c>
      <c r="C3593" s="7">
        <v>2.0355357116673201</v>
      </c>
      <c r="D3593" s="7">
        <v>2.8669556585596299</v>
      </c>
      <c r="E3593" s="7">
        <v>2.44789372634254</v>
      </c>
      <c r="F3593" s="7">
        <v>1.9895967377047401</v>
      </c>
      <c r="AG3593" t="s">
        <v>35</v>
      </c>
      <c r="AH3593" t="s">
        <v>35</v>
      </c>
      <c r="AP3593" t="s">
        <v>35</v>
      </c>
      <c r="AQ3593" t="s">
        <v>35</v>
      </c>
      <c r="AR3593" t="s">
        <v>35</v>
      </c>
    </row>
    <row r="3594" spans="1:45" x14ac:dyDescent="0.3">
      <c r="A3594" t="s">
        <v>11823</v>
      </c>
      <c r="B3594" t="s">
        <v>3636</v>
      </c>
      <c r="C3594" s="7">
        <v>0.497422217122379</v>
      </c>
      <c r="D3594" s="7">
        <v>2.1473723214644001E-2</v>
      </c>
      <c r="E3594" s="7">
        <v>-0.57413627806049095</v>
      </c>
      <c r="F3594" s="7">
        <v>1.31704240164301</v>
      </c>
      <c r="AC3594">
        <v>33.5</v>
      </c>
      <c r="AD3594" t="s">
        <v>11822</v>
      </c>
      <c r="AE3594" t="s">
        <v>11821</v>
      </c>
      <c r="AF3594" t="s">
        <v>10848</v>
      </c>
      <c r="AG3594" t="s">
        <v>11820</v>
      </c>
      <c r="AH3594" t="s">
        <v>11819</v>
      </c>
      <c r="AI3594" t="s">
        <v>11817</v>
      </c>
      <c r="AJ3594">
        <v>367</v>
      </c>
      <c r="AK3594" t="s">
        <v>11818</v>
      </c>
      <c r="AL3594">
        <v>6237</v>
      </c>
      <c r="AN3594" t="s">
        <v>11817</v>
      </c>
      <c r="AO3594" t="s">
        <v>10910</v>
      </c>
      <c r="AQ3594" t="s">
        <v>11816</v>
      </c>
      <c r="AR3594" t="s">
        <v>11815</v>
      </c>
    </row>
    <row r="3595" spans="1:45" x14ac:dyDescent="0.3">
      <c r="A3595" t="s">
        <v>27350</v>
      </c>
      <c r="B3595" t="s">
        <v>3636</v>
      </c>
      <c r="C3595" s="7">
        <v>1.9974898334215401</v>
      </c>
      <c r="D3595" s="7">
        <v>0.845778645851056</v>
      </c>
      <c r="E3595" s="7">
        <v>0.75070988729072097</v>
      </c>
      <c r="F3595" s="7">
        <v>1.00285835363524</v>
      </c>
      <c r="AC3595" t="s">
        <v>11343</v>
      </c>
      <c r="AD3595" t="s">
        <v>27349</v>
      </c>
      <c r="AE3595" t="s">
        <v>27348</v>
      </c>
      <c r="AF3595" t="s">
        <v>10988</v>
      </c>
      <c r="AG3595" t="s">
        <v>34815</v>
      </c>
      <c r="AH3595" t="s">
        <v>27347</v>
      </c>
      <c r="AI3595" t="s">
        <v>27343</v>
      </c>
      <c r="AJ3595" t="s">
        <v>27346</v>
      </c>
      <c r="AK3595" t="s">
        <v>27345</v>
      </c>
      <c r="AL3595" t="s">
        <v>27344</v>
      </c>
      <c r="AM3595" t="s">
        <v>9006</v>
      </c>
      <c r="AN3595" t="s">
        <v>27343</v>
      </c>
      <c r="AO3595" t="s">
        <v>11121</v>
      </c>
      <c r="AP3595" t="s">
        <v>9006</v>
      </c>
      <c r="AQ3595" t="s">
        <v>27342</v>
      </c>
      <c r="AR3595" t="s">
        <v>27341</v>
      </c>
      <c r="AS3595" t="s">
        <v>9006</v>
      </c>
    </row>
    <row r="3596" spans="1:45" x14ac:dyDescent="0.3">
      <c r="A3596" t="s">
        <v>27340</v>
      </c>
      <c r="B3596" t="s">
        <v>3636</v>
      </c>
      <c r="C3596" s="7">
        <v>1.4295991399621899</v>
      </c>
      <c r="D3596" s="7">
        <v>0.52850128948389097</v>
      </c>
      <c r="E3596" s="7">
        <v>0.72031268043539998</v>
      </c>
      <c r="F3596" s="7">
        <v>-0.174725213224878</v>
      </c>
      <c r="AC3596">
        <v>32</v>
      </c>
      <c r="AD3596" t="s">
        <v>27339</v>
      </c>
      <c r="AE3596" t="s">
        <v>27338</v>
      </c>
      <c r="AF3596" t="s">
        <v>10848</v>
      </c>
      <c r="AG3596" t="s">
        <v>27337</v>
      </c>
      <c r="AH3596" t="s">
        <v>27336</v>
      </c>
      <c r="AI3596" t="s">
        <v>27335</v>
      </c>
      <c r="AJ3596">
        <v>119</v>
      </c>
      <c r="AK3596" t="s">
        <v>27334</v>
      </c>
      <c r="AL3596">
        <v>1678</v>
      </c>
      <c r="AM3596">
        <v>216816</v>
      </c>
      <c r="AN3596" t="s">
        <v>27333</v>
      </c>
      <c r="AP3596" t="s">
        <v>9052</v>
      </c>
      <c r="AQ3596" t="s">
        <v>26130</v>
      </c>
      <c r="AR3596" t="s">
        <v>27332</v>
      </c>
    </row>
    <row r="3597" spans="1:45" x14ac:dyDescent="0.3">
      <c r="A3597" t="s">
        <v>27331</v>
      </c>
      <c r="B3597" t="s">
        <v>3636</v>
      </c>
      <c r="C3597" s="7">
        <v>1.2196517168410901</v>
      </c>
      <c r="D3597" s="7">
        <v>0.29213243377804798</v>
      </c>
      <c r="E3597" s="7">
        <v>0.34668900365842398</v>
      </c>
      <c r="F3597" s="7">
        <v>9.2697810013676801E-2</v>
      </c>
      <c r="AC3597" t="s">
        <v>27330</v>
      </c>
      <c r="AD3597" t="s">
        <v>15857</v>
      </c>
      <c r="AE3597" t="s">
        <v>15856</v>
      </c>
      <c r="AF3597" t="s">
        <v>10988</v>
      </c>
      <c r="AG3597" t="s">
        <v>15855</v>
      </c>
      <c r="AH3597" t="s">
        <v>15854</v>
      </c>
      <c r="AI3597" t="s">
        <v>15850</v>
      </c>
      <c r="AJ3597" t="s">
        <v>15853</v>
      </c>
      <c r="AK3597" t="s">
        <v>15852</v>
      </c>
      <c r="AL3597" t="s">
        <v>15851</v>
      </c>
      <c r="AM3597" t="s">
        <v>9006</v>
      </c>
      <c r="AN3597" t="s">
        <v>15850</v>
      </c>
      <c r="AO3597" t="s">
        <v>11465</v>
      </c>
      <c r="AP3597" t="s">
        <v>10228</v>
      </c>
      <c r="AQ3597" t="s">
        <v>10227</v>
      </c>
      <c r="AR3597" t="s">
        <v>10226</v>
      </c>
      <c r="AS3597" t="s">
        <v>10760</v>
      </c>
    </row>
    <row r="3598" spans="1:45" x14ac:dyDescent="0.3">
      <c r="A3598" t="s">
        <v>27329</v>
      </c>
      <c r="B3598" t="s">
        <v>3636</v>
      </c>
      <c r="C3598" s="7">
        <v>1.09514071372722</v>
      </c>
      <c r="D3598" s="7">
        <v>1.6867440642904701</v>
      </c>
      <c r="E3598" s="7">
        <v>1.0364744513328199</v>
      </c>
      <c r="F3598" s="7">
        <v>1.4881136887478199</v>
      </c>
      <c r="AC3598" t="s">
        <v>27328</v>
      </c>
      <c r="AD3598" t="s">
        <v>27327</v>
      </c>
      <c r="AE3598" t="s">
        <v>27326</v>
      </c>
      <c r="AF3598" t="s">
        <v>10988</v>
      </c>
      <c r="AG3598" t="s">
        <v>34816</v>
      </c>
      <c r="AH3598" t="s">
        <v>27325</v>
      </c>
      <c r="AI3598" t="s">
        <v>27324</v>
      </c>
      <c r="AJ3598" t="s">
        <v>27323</v>
      </c>
      <c r="AK3598" t="s">
        <v>27322</v>
      </c>
      <c r="AL3598" t="s">
        <v>27321</v>
      </c>
      <c r="AM3598" t="s">
        <v>27320</v>
      </c>
      <c r="AN3598" t="s">
        <v>27319</v>
      </c>
      <c r="AO3598" t="s">
        <v>10995</v>
      </c>
      <c r="AP3598" t="s">
        <v>9006</v>
      </c>
      <c r="AQ3598" t="s">
        <v>11601</v>
      </c>
      <c r="AR3598" t="s">
        <v>27318</v>
      </c>
      <c r="AS3598" t="s">
        <v>9006</v>
      </c>
    </row>
    <row r="3599" spans="1:45" x14ac:dyDescent="0.3">
      <c r="A3599" t="s">
        <v>27317</v>
      </c>
      <c r="B3599" t="s">
        <v>3636</v>
      </c>
      <c r="C3599" s="7">
        <v>1.1946258547214601</v>
      </c>
      <c r="D3599" s="7">
        <v>1.67937585998942</v>
      </c>
      <c r="E3599" s="7">
        <v>1.3067570601348899</v>
      </c>
      <c r="F3599" s="7">
        <v>1.9386163289404199</v>
      </c>
      <c r="AG3599" t="s">
        <v>35</v>
      </c>
      <c r="AH3599" t="s">
        <v>35</v>
      </c>
      <c r="AP3599" t="s">
        <v>35</v>
      </c>
      <c r="AQ3599" t="s">
        <v>35</v>
      </c>
      <c r="AR3599" t="s">
        <v>35</v>
      </c>
    </row>
    <row r="3600" spans="1:45" x14ac:dyDescent="0.3">
      <c r="A3600" t="s">
        <v>27316</v>
      </c>
      <c r="B3600" t="s">
        <v>3636</v>
      </c>
      <c r="C3600" s="7">
        <v>1.1893189214923301</v>
      </c>
      <c r="D3600" s="7">
        <v>0.35244352685458002</v>
      </c>
      <c r="E3600" s="7">
        <v>-0.42434289099385097</v>
      </c>
      <c r="F3600" s="7">
        <v>0.38176590621423101</v>
      </c>
      <c r="AC3600">
        <v>33.1</v>
      </c>
      <c r="AD3600" t="s">
        <v>27315</v>
      </c>
      <c r="AE3600" t="s">
        <v>27314</v>
      </c>
      <c r="AF3600" t="s">
        <v>10848</v>
      </c>
      <c r="AG3600" t="s">
        <v>34817</v>
      </c>
      <c r="AH3600" t="s">
        <v>27313</v>
      </c>
      <c r="AI3600" t="s">
        <v>16047</v>
      </c>
      <c r="AJ3600">
        <v>604</v>
      </c>
      <c r="AK3600" t="s">
        <v>16046</v>
      </c>
      <c r="AL3600">
        <v>2233</v>
      </c>
      <c r="AM3600">
        <v>2234</v>
      </c>
      <c r="AN3600" t="s">
        <v>16045</v>
      </c>
      <c r="AP3600" t="s">
        <v>10762</v>
      </c>
      <c r="AQ3600" t="s">
        <v>27312</v>
      </c>
      <c r="AR3600" t="s">
        <v>27311</v>
      </c>
    </row>
    <row r="3601" spans="1:45" x14ac:dyDescent="0.3">
      <c r="A3601" t="s">
        <v>11814</v>
      </c>
      <c r="B3601" t="s">
        <v>3636</v>
      </c>
      <c r="C3601" s="7">
        <v>-0.63121202619481498</v>
      </c>
      <c r="D3601" s="7">
        <v>0.28661390576353402</v>
      </c>
      <c r="E3601" s="7">
        <v>-0.220630817711857</v>
      </c>
      <c r="F3601" s="7">
        <v>1.7232154189065101</v>
      </c>
      <c r="AC3601">
        <v>31.2</v>
      </c>
      <c r="AD3601" t="s">
        <v>11813</v>
      </c>
      <c r="AE3601" t="s">
        <v>11812</v>
      </c>
      <c r="AF3601" t="s">
        <v>10848</v>
      </c>
      <c r="AG3601" t="s">
        <v>11811</v>
      </c>
      <c r="AH3601" t="s">
        <v>11810</v>
      </c>
      <c r="AI3601" t="s">
        <v>11131</v>
      </c>
      <c r="AJ3601">
        <v>1265</v>
      </c>
      <c r="AK3601" t="s">
        <v>11132</v>
      </c>
      <c r="AL3601">
        <v>9605</v>
      </c>
      <c r="AN3601" t="s">
        <v>11131</v>
      </c>
      <c r="AO3601" t="s">
        <v>10910</v>
      </c>
      <c r="AQ3601" t="s">
        <v>11809</v>
      </c>
      <c r="AR3601" t="s">
        <v>11808</v>
      </c>
    </row>
    <row r="3602" spans="1:45" x14ac:dyDescent="0.3">
      <c r="A3602" t="s">
        <v>19906</v>
      </c>
      <c r="B3602" t="s">
        <v>3636</v>
      </c>
      <c r="C3602" s="7">
        <v>0.80728800546067303</v>
      </c>
      <c r="D3602" s="7">
        <v>1.27651734548225</v>
      </c>
      <c r="E3602" s="7">
        <v>0.30185457581777198</v>
      </c>
      <c r="F3602" s="7">
        <v>1.7496312424734199</v>
      </c>
      <c r="AC3602">
        <v>30.8</v>
      </c>
      <c r="AD3602" t="s">
        <v>19905</v>
      </c>
      <c r="AE3602" t="s">
        <v>19904</v>
      </c>
      <c r="AF3602" t="s">
        <v>10848</v>
      </c>
      <c r="AG3602" t="s">
        <v>19903</v>
      </c>
      <c r="AH3602" t="s">
        <v>19902</v>
      </c>
      <c r="AI3602" t="s">
        <v>19900</v>
      </c>
      <c r="AJ3602">
        <v>63</v>
      </c>
      <c r="AK3602" t="s">
        <v>19901</v>
      </c>
      <c r="AL3602">
        <v>286</v>
      </c>
      <c r="AN3602" t="s">
        <v>19900</v>
      </c>
      <c r="AP3602" t="s">
        <v>19899</v>
      </c>
      <c r="AQ3602" t="s">
        <v>19898</v>
      </c>
      <c r="AR3602" t="s">
        <v>19897</v>
      </c>
    </row>
    <row r="3603" spans="1:45" x14ac:dyDescent="0.3">
      <c r="A3603" t="s">
        <v>27310</v>
      </c>
      <c r="B3603" t="s">
        <v>3636</v>
      </c>
      <c r="C3603" s="7">
        <v>1.5338223549815599</v>
      </c>
      <c r="D3603" s="7">
        <v>1.57053190348425</v>
      </c>
      <c r="E3603" s="7">
        <v>1.52765416150208</v>
      </c>
      <c r="F3603" s="7">
        <v>1.3572150981514799</v>
      </c>
      <c r="AC3603">
        <v>32.700000000000003</v>
      </c>
      <c r="AD3603" t="s">
        <v>27309</v>
      </c>
      <c r="AE3603" t="s">
        <v>27308</v>
      </c>
      <c r="AF3603" t="s">
        <v>10848</v>
      </c>
      <c r="AG3603" t="s">
        <v>27307</v>
      </c>
      <c r="AH3603" t="s">
        <v>27306</v>
      </c>
      <c r="AI3603" t="s">
        <v>10950</v>
      </c>
      <c r="AJ3603">
        <v>397</v>
      </c>
      <c r="AK3603" t="s">
        <v>10951</v>
      </c>
      <c r="AL3603">
        <v>10088</v>
      </c>
      <c r="AN3603" t="s">
        <v>10950</v>
      </c>
      <c r="AO3603" t="s">
        <v>10910</v>
      </c>
      <c r="AP3603" t="s">
        <v>27305</v>
      </c>
      <c r="AQ3603" t="s">
        <v>27304</v>
      </c>
      <c r="AR3603" t="s">
        <v>27303</v>
      </c>
    </row>
    <row r="3604" spans="1:45" x14ac:dyDescent="0.3">
      <c r="A3604" t="s">
        <v>27302</v>
      </c>
      <c r="B3604" t="s">
        <v>3636</v>
      </c>
      <c r="C3604" s="7">
        <v>1.9049224142563601</v>
      </c>
      <c r="D3604" s="7">
        <v>0.802083317811906</v>
      </c>
      <c r="E3604" s="7">
        <v>0.29909124880721399</v>
      </c>
      <c r="F3604" s="7">
        <v>1.4734237315382801</v>
      </c>
      <c r="AG3604" t="s">
        <v>35</v>
      </c>
      <c r="AH3604" t="s">
        <v>35</v>
      </c>
      <c r="AP3604" t="s">
        <v>35</v>
      </c>
      <c r="AQ3604" t="s">
        <v>35</v>
      </c>
      <c r="AR3604" t="s">
        <v>35</v>
      </c>
    </row>
    <row r="3605" spans="1:45" x14ac:dyDescent="0.3">
      <c r="A3605" t="s">
        <v>19896</v>
      </c>
      <c r="B3605" t="s">
        <v>3631</v>
      </c>
      <c r="C3605" s="7">
        <v>-2.1453659157546899E-2</v>
      </c>
      <c r="D3605" s="7">
        <v>1.6334461090507599</v>
      </c>
      <c r="E3605" s="7">
        <v>-0.525971201052431</v>
      </c>
      <c r="F3605" s="7">
        <v>-0.61362103501633702</v>
      </c>
      <c r="AG3605" t="s">
        <v>35</v>
      </c>
      <c r="AH3605" t="s">
        <v>35</v>
      </c>
      <c r="AP3605" t="s">
        <v>35</v>
      </c>
      <c r="AQ3605" t="s">
        <v>35</v>
      </c>
      <c r="AR3605" t="s">
        <v>35</v>
      </c>
    </row>
    <row r="3606" spans="1:45" x14ac:dyDescent="0.3">
      <c r="A3606" t="s">
        <v>27301</v>
      </c>
      <c r="B3606" t="s">
        <v>3631</v>
      </c>
      <c r="C3606" s="7">
        <v>-1.01273024718885</v>
      </c>
      <c r="D3606" s="7">
        <v>-0.40549693739197501</v>
      </c>
      <c r="E3606" s="7">
        <v>-0.15605644053099199</v>
      </c>
      <c r="F3606" s="7">
        <v>0.55434790318638905</v>
      </c>
      <c r="AC3606">
        <v>34.299999999999997</v>
      </c>
      <c r="AD3606" t="s">
        <v>27300</v>
      </c>
      <c r="AE3606" t="s">
        <v>27299</v>
      </c>
      <c r="AF3606" t="s">
        <v>10848</v>
      </c>
      <c r="AG3606" t="s">
        <v>27298</v>
      </c>
      <c r="AH3606" t="s">
        <v>27297</v>
      </c>
      <c r="AI3606" t="s">
        <v>16071</v>
      </c>
      <c r="AJ3606">
        <v>1360</v>
      </c>
      <c r="AK3606" t="s">
        <v>16072</v>
      </c>
      <c r="AL3606">
        <v>5782</v>
      </c>
      <c r="AN3606" t="s">
        <v>16071</v>
      </c>
      <c r="AQ3606" t="s">
        <v>27296</v>
      </c>
      <c r="AR3606" t="s">
        <v>27295</v>
      </c>
      <c r="AS3606" t="s">
        <v>27294</v>
      </c>
    </row>
    <row r="3607" spans="1:45" x14ac:dyDescent="0.3">
      <c r="A3607" t="s">
        <v>19895</v>
      </c>
      <c r="B3607" t="s">
        <v>3631</v>
      </c>
      <c r="C3607" s="7">
        <v>-0.63162938842025895</v>
      </c>
      <c r="D3607" s="7">
        <v>-1.7285479692101799</v>
      </c>
      <c r="E3607" s="7">
        <v>0.30337407350552098</v>
      </c>
      <c r="F3607" s="7">
        <v>-1.14228566661344</v>
      </c>
      <c r="AG3607" t="s">
        <v>35</v>
      </c>
      <c r="AH3607" t="s">
        <v>35</v>
      </c>
      <c r="AP3607" t="s">
        <v>35</v>
      </c>
      <c r="AQ3607" t="s">
        <v>35</v>
      </c>
      <c r="AR3607" t="s">
        <v>35</v>
      </c>
    </row>
    <row r="3608" spans="1:45" x14ac:dyDescent="0.3">
      <c r="A3608" t="s">
        <v>19894</v>
      </c>
      <c r="B3608" t="s">
        <v>3631</v>
      </c>
      <c r="C3608" s="7">
        <v>-0.95922013409296603</v>
      </c>
      <c r="D3608" s="7">
        <v>-1.3476968108312</v>
      </c>
      <c r="E3608" s="7">
        <v>-1.0217045927739099</v>
      </c>
      <c r="F3608" s="7">
        <v>0.18491990401664801</v>
      </c>
      <c r="AC3608" t="s">
        <v>19893</v>
      </c>
      <c r="AD3608" t="s">
        <v>19892</v>
      </c>
      <c r="AE3608" t="s">
        <v>19891</v>
      </c>
      <c r="AF3608" t="s">
        <v>10988</v>
      </c>
      <c r="AG3608" t="s">
        <v>19890</v>
      </c>
      <c r="AH3608" t="s">
        <v>19889</v>
      </c>
      <c r="AI3608" t="s">
        <v>19888</v>
      </c>
      <c r="AJ3608" t="s">
        <v>19887</v>
      </c>
      <c r="AK3608" t="s">
        <v>19886</v>
      </c>
      <c r="AL3608" t="s">
        <v>19885</v>
      </c>
      <c r="AM3608" t="s">
        <v>19884</v>
      </c>
      <c r="AN3608" t="s">
        <v>19883</v>
      </c>
      <c r="AO3608" t="s">
        <v>10980</v>
      </c>
      <c r="AP3608" t="s">
        <v>19882</v>
      </c>
      <c r="AQ3608" t="s">
        <v>19881</v>
      </c>
      <c r="AR3608" t="s">
        <v>19880</v>
      </c>
      <c r="AS3608" t="s">
        <v>19879</v>
      </c>
    </row>
    <row r="3609" spans="1:45" x14ac:dyDescent="0.3">
      <c r="A3609" t="s">
        <v>27293</v>
      </c>
      <c r="B3609" t="s">
        <v>3636</v>
      </c>
      <c r="C3609" s="7">
        <v>1.2896431249612299</v>
      </c>
      <c r="D3609" s="7">
        <v>0.57869441964229296</v>
      </c>
      <c r="E3609" s="7">
        <v>1.05040893989982</v>
      </c>
      <c r="F3609" s="7">
        <v>1.46590085504954</v>
      </c>
      <c r="AC3609">
        <v>33.1</v>
      </c>
      <c r="AD3609" t="s">
        <v>27292</v>
      </c>
      <c r="AE3609" t="s">
        <v>27291</v>
      </c>
      <c r="AF3609" t="s">
        <v>10848</v>
      </c>
      <c r="AG3609" t="s">
        <v>27290</v>
      </c>
      <c r="AH3609" t="s">
        <v>27289</v>
      </c>
      <c r="AI3609" t="s">
        <v>27288</v>
      </c>
      <c r="AJ3609">
        <v>1179</v>
      </c>
      <c r="AK3609" t="s">
        <v>27287</v>
      </c>
      <c r="AL3609">
        <v>5890</v>
      </c>
      <c r="AM3609">
        <v>5911</v>
      </c>
      <c r="AN3609" t="s">
        <v>27286</v>
      </c>
      <c r="AP3609" t="s">
        <v>27285</v>
      </c>
      <c r="AQ3609" t="s">
        <v>27284</v>
      </c>
      <c r="AR3609" t="s">
        <v>27283</v>
      </c>
      <c r="AS3609" t="s">
        <v>27282</v>
      </c>
    </row>
    <row r="3610" spans="1:45" x14ac:dyDescent="0.3">
      <c r="A3610" t="s">
        <v>11807</v>
      </c>
      <c r="B3610" t="s">
        <v>3636</v>
      </c>
      <c r="C3610" s="7">
        <v>0.84912565794633399</v>
      </c>
      <c r="D3610" s="7">
        <v>0.60347951537011901</v>
      </c>
      <c r="E3610" s="7">
        <v>0.69761137295321496</v>
      </c>
      <c r="F3610" s="7">
        <v>1.04591430943226</v>
      </c>
      <c r="AC3610" t="s">
        <v>11806</v>
      </c>
      <c r="AD3610" t="s">
        <v>11805</v>
      </c>
      <c r="AE3610" t="s">
        <v>11804</v>
      </c>
      <c r="AF3610" t="s">
        <v>10988</v>
      </c>
      <c r="AG3610" t="s">
        <v>11803</v>
      </c>
      <c r="AH3610" t="s">
        <v>11802</v>
      </c>
      <c r="AI3610" t="s">
        <v>11801</v>
      </c>
      <c r="AJ3610" t="s">
        <v>11800</v>
      </c>
      <c r="AK3610" t="s">
        <v>11799</v>
      </c>
      <c r="AL3610" t="s">
        <v>35500</v>
      </c>
      <c r="AM3610" t="s">
        <v>35501</v>
      </c>
      <c r="AN3610" t="s">
        <v>11798</v>
      </c>
      <c r="AO3610" t="s">
        <v>11097</v>
      </c>
      <c r="AP3610" t="s">
        <v>35502</v>
      </c>
      <c r="AQ3610" t="s">
        <v>11797</v>
      </c>
      <c r="AR3610" t="s">
        <v>11796</v>
      </c>
      <c r="AS3610" t="s">
        <v>11795</v>
      </c>
    </row>
    <row r="3611" spans="1:45" x14ac:dyDescent="0.3">
      <c r="A3611" t="s">
        <v>10573</v>
      </c>
      <c r="B3611" t="s">
        <v>3636</v>
      </c>
      <c r="C3611" s="7">
        <v>3.1212196092052298</v>
      </c>
      <c r="D3611" s="7">
        <v>3.74636694541738</v>
      </c>
      <c r="E3611" s="7">
        <v>3.2176770088281801</v>
      </c>
      <c r="F3611" s="7">
        <v>3.16236739938685</v>
      </c>
      <c r="AC3611">
        <v>32</v>
      </c>
      <c r="AD3611" t="s">
        <v>10572</v>
      </c>
      <c r="AE3611" t="s">
        <v>27281</v>
      </c>
      <c r="AF3611" t="s">
        <v>10848</v>
      </c>
      <c r="AG3611" t="s">
        <v>10571</v>
      </c>
      <c r="AH3611" t="s">
        <v>10570</v>
      </c>
      <c r="AI3611" t="s">
        <v>27279</v>
      </c>
      <c r="AJ3611">
        <v>386</v>
      </c>
      <c r="AK3611" t="s">
        <v>27280</v>
      </c>
      <c r="AL3611">
        <v>1177</v>
      </c>
      <c r="AN3611" t="s">
        <v>27279</v>
      </c>
      <c r="AP3611" t="s">
        <v>9886</v>
      </c>
      <c r="AQ3611" t="s">
        <v>10569</v>
      </c>
      <c r="AR3611" t="s">
        <v>10568</v>
      </c>
    </row>
    <row r="3612" spans="1:45" x14ac:dyDescent="0.3">
      <c r="A3612" t="s">
        <v>27278</v>
      </c>
      <c r="B3612" t="s">
        <v>3631</v>
      </c>
      <c r="C3612" s="7">
        <v>-1.0609793568124</v>
      </c>
      <c r="D3612" s="7">
        <v>-1.72134312733663</v>
      </c>
      <c r="E3612" s="7">
        <v>-0.74831052184178704</v>
      </c>
      <c r="F3612" s="7">
        <v>-1.69138045439461</v>
      </c>
      <c r="AC3612">
        <v>35.4</v>
      </c>
      <c r="AD3612" t="s">
        <v>27277</v>
      </c>
      <c r="AE3612" t="s">
        <v>27276</v>
      </c>
      <c r="AF3612" t="s">
        <v>10848</v>
      </c>
      <c r="AG3612" t="s">
        <v>27275</v>
      </c>
      <c r="AH3612" t="s">
        <v>27274</v>
      </c>
      <c r="AI3612" t="s">
        <v>27272</v>
      </c>
      <c r="AJ3612">
        <v>205</v>
      </c>
      <c r="AK3612" t="s">
        <v>27273</v>
      </c>
      <c r="AL3612">
        <v>1851554</v>
      </c>
      <c r="AN3612" t="s">
        <v>27272</v>
      </c>
      <c r="AO3612" t="s">
        <v>10867</v>
      </c>
      <c r="AP3612" t="s">
        <v>26290</v>
      </c>
      <c r="AQ3612" t="s">
        <v>27271</v>
      </c>
      <c r="AR3612" t="s">
        <v>27270</v>
      </c>
    </row>
    <row r="3613" spans="1:45" x14ac:dyDescent="0.3">
      <c r="A3613" t="s">
        <v>10567</v>
      </c>
      <c r="B3613" t="s">
        <v>3636</v>
      </c>
      <c r="C3613" s="7">
        <v>2.0661976932291801</v>
      </c>
      <c r="D3613" s="7">
        <v>0.988036696162642</v>
      </c>
      <c r="E3613" s="7">
        <v>0.470286471913483</v>
      </c>
      <c r="F3613" s="7">
        <v>1.59949371908199</v>
      </c>
      <c r="AC3613">
        <v>31.6</v>
      </c>
      <c r="AD3613" t="s">
        <v>10566</v>
      </c>
      <c r="AE3613" t="s">
        <v>27269</v>
      </c>
      <c r="AF3613" t="s">
        <v>10848</v>
      </c>
      <c r="AG3613" t="s">
        <v>10565</v>
      </c>
      <c r="AH3613" t="s">
        <v>10564</v>
      </c>
      <c r="AI3613" t="s">
        <v>16220</v>
      </c>
      <c r="AJ3613">
        <v>575</v>
      </c>
      <c r="AK3613" t="s">
        <v>16219</v>
      </c>
      <c r="AL3613">
        <v>4895</v>
      </c>
      <c r="AM3613">
        <v>4896</v>
      </c>
      <c r="AN3613" t="s">
        <v>16218</v>
      </c>
      <c r="AO3613" t="s">
        <v>10867</v>
      </c>
      <c r="AP3613" t="s">
        <v>10563</v>
      </c>
      <c r="AQ3613" t="s">
        <v>10562</v>
      </c>
      <c r="AR3613" t="s">
        <v>10561</v>
      </c>
    </row>
    <row r="3614" spans="1:45" x14ac:dyDescent="0.3">
      <c r="A3614" t="s">
        <v>9756</v>
      </c>
      <c r="B3614" t="s">
        <v>3636</v>
      </c>
      <c r="C3614" s="7">
        <v>1.64991018437574</v>
      </c>
      <c r="D3614" s="7">
        <v>2.35158142367824</v>
      </c>
      <c r="E3614" s="7">
        <v>1.50962824416548</v>
      </c>
      <c r="F3614" s="7">
        <v>3.4582995339096101</v>
      </c>
      <c r="AC3614" t="s">
        <v>9755</v>
      </c>
      <c r="AD3614" t="s">
        <v>9754</v>
      </c>
      <c r="AE3614" t="s">
        <v>27268</v>
      </c>
      <c r="AF3614" t="s">
        <v>10933</v>
      </c>
      <c r="AG3614" t="s">
        <v>9753</v>
      </c>
      <c r="AH3614" t="s">
        <v>9752</v>
      </c>
      <c r="AI3614" t="s">
        <v>26031</v>
      </c>
      <c r="AJ3614" t="s">
        <v>34818</v>
      </c>
      <c r="AK3614" t="s">
        <v>26032</v>
      </c>
      <c r="AL3614" t="s">
        <v>34819</v>
      </c>
      <c r="AM3614" t="s">
        <v>9006</v>
      </c>
      <c r="AN3614" t="s">
        <v>26031</v>
      </c>
      <c r="AO3614" t="s">
        <v>11111</v>
      </c>
      <c r="AP3614" t="s">
        <v>9006</v>
      </c>
      <c r="AQ3614" t="s">
        <v>9751</v>
      </c>
      <c r="AR3614" t="s">
        <v>9750</v>
      </c>
      <c r="AS3614" t="s">
        <v>9749</v>
      </c>
    </row>
    <row r="3615" spans="1:45" x14ac:dyDescent="0.3">
      <c r="A3615" t="s">
        <v>9748</v>
      </c>
      <c r="B3615" t="s">
        <v>3636</v>
      </c>
      <c r="C3615" s="7">
        <v>0.64555098268904398</v>
      </c>
      <c r="D3615" s="7">
        <v>2.4144962589210999</v>
      </c>
      <c r="E3615" s="7">
        <v>0.69186806046550497</v>
      </c>
      <c r="F3615" s="7">
        <v>2.32207777677676</v>
      </c>
      <c r="AC3615" t="s">
        <v>9747</v>
      </c>
      <c r="AD3615" t="s">
        <v>9746</v>
      </c>
      <c r="AE3615" t="s">
        <v>19878</v>
      </c>
      <c r="AF3615" t="s">
        <v>10988</v>
      </c>
      <c r="AG3615" t="s">
        <v>9745</v>
      </c>
      <c r="AH3615" t="s">
        <v>9744</v>
      </c>
      <c r="AI3615" t="s">
        <v>19877</v>
      </c>
      <c r="AJ3615" t="s">
        <v>19876</v>
      </c>
      <c r="AK3615" t="s">
        <v>19875</v>
      </c>
      <c r="AL3615" t="s">
        <v>19874</v>
      </c>
      <c r="AM3615" t="s">
        <v>19873</v>
      </c>
      <c r="AN3615" t="s">
        <v>19872</v>
      </c>
      <c r="AO3615" t="s">
        <v>9006</v>
      </c>
      <c r="AP3615" t="s">
        <v>9006</v>
      </c>
      <c r="AQ3615" t="s">
        <v>9743</v>
      </c>
      <c r="AR3615" t="s">
        <v>9742</v>
      </c>
      <c r="AS3615" t="s">
        <v>9006</v>
      </c>
    </row>
    <row r="3616" spans="1:45" x14ac:dyDescent="0.3">
      <c r="A3616" t="s">
        <v>9418</v>
      </c>
      <c r="B3616" t="s">
        <v>3636</v>
      </c>
      <c r="C3616" s="7">
        <v>1.9366477787854699</v>
      </c>
      <c r="D3616" s="7">
        <v>1.64309783052909</v>
      </c>
      <c r="E3616" s="7">
        <v>2.0010673767645999</v>
      </c>
      <c r="F3616" s="7">
        <v>1.6981381446731201</v>
      </c>
      <c r="AC3616" t="s">
        <v>9417</v>
      </c>
      <c r="AD3616" t="s">
        <v>9416</v>
      </c>
      <c r="AE3616" t="s">
        <v>27267</v>
      </c>
      <c r="AF3616" t="s">
        <v>10988</v>
      </c>
      <c r="AG3616" t="s">
        <v>10743</v>
      </c>
      <c r="AH3616" t="s">
        <v>9415</v>
      </c>
      <c r="AI3616" t="s">
        <v>27266</v>
      </c>
      <c r="AJ3616" t="s">
        <v>27265</v>
      </c>
      <c r="AK3616" t="s">
        <v>27264</v>
      </c>
      <c r="AL3616" t="s">
        <v>27263</v>
      </c>
      <c r="AM3616" t="s">
        <v>34783</v>
      </c>
      <c r="AN3616" t="s">
        <v>27262</v>
      </c>
      <c r="AO3616" t="s">
        <v>11097</v>
      </c>
      <c r="AP3616" t="s">
        <v>10744</v>
      </c>
      <c r="AQ3616" t="s">
        <v>9414</v>
      </c>
      <c r="AR3616" t="s">
        <v>9413</v>
      </c>
      <c r="AS3616" t="s">
        <v>9412</v>
      </c>
    </row>
    <row r="3617" spans="1:45" x14ac:dyDescent="0.3">
      <c r="A3617" t="s">
        <v>27261</v>
      </c>
      <c r="B3617" t="s">
        <v>3631</v>
      </c>
      <c r="C3617" s="7">
        <v>1.9486824047625</v>
      </c>
      <c r="D3617" s="7">
        <v>0.50257943815234096</v>
      </c>
      <c r="E3617" s="7">
        <v>-1.25280492433687</v>
      </c>
      <c r="F3617" s="7">
        <v>-1.13461765790338</v>
      </c>
      <c r="AC3617" t="s">
        <v>27260</v>
      </c>
      <c r="AD3617" t="s">
        <v>27259</v>
      </c>
      <c r="AE3617" t="s">
        <v>27258</v>
      </c>
      <c r="AF3617" t="s">
        <v>10988</v>
      </c>
      <c r="AG3617" t="s">
        <v>27257</v>
      </c>
      <c r="AH3617" t="s">
        <v>27256</v>
      </c>
      <c r="AI3617" t="s">
        <v>27252</v>
      </c>
      <c r="AJ3617" t="s">
        <v>27255</v>
      </c>
      <c r="AK3617" t="s">
        <v>27254</v>
      </c>
      <c r="AL3617" t="s">
        <v>27253</v>
      </c>
      <c r="AM3617" t="s">
        <v>9006</v>
      </c>
      <c r="AN3617" t="s">
        <v>27252</v>
      </c>
      <c r="AO3617" t="s">
        <v>11357</v>
      </c>
      <c r="AP3617" t="s">
        <v>27251</v>
      </c>
      <c r="AQ3617" t="s">
        <v>27250</v>
      </c>
      <c r="AR3617" t="s">
        <v>27249</v>
      </c>
      <c r="AS3617" t="s">
        <v>27248</v>
      </c>
    </row>
    <row r="3618" spans="1:45" x14ac:dyDescent="0.3">
      <c r="A3618" t="s">
        <v>27247</v>
      </c>
      <c r="B3618" t="s">
        <v>3631</v>
      </c>
      <c r="C3618" s="7">
        <v>-1.8216953731729799</v>
      </c>
      <c r="D3618" s="7">
        <v>-0.84026973258581905</v>
      </c>
      <c r="E3618" s="7">
        <v>-0.97153976044532997</v>
      </c>
      <c r="F3618" s="7">
        <v>7.7810516887612202E-2</v>
      </c>
      <c r="AC3618">
        <v>29.6</v>
      </c>
      <c r="AD3618" t="s">
        <v>27246</v>
      </c>
      <c r="AE3618" t="s">
        <v>27245</v>
      </c>
      <c r="AF3618" t="s">
        <v>10848</v>
      </c>
      <c r="AG3618" t="s">
        <v>27244</v>
      </c>
      <c r="AH3618" t="s">
        <v>27243</v>
      </c>
      <c r="AI3618" t="s">
        <v>10950</v>
      </c>
      <c r="AJ3618">
        <v>1930</v>
      </c>
      <c r="AK3618" t="s">
        <v>10951</v>
      </c>
      <c r="AL3618">
        <v>10088</v>
      </c>
      <c r="AN3618" t="s">
        <v>10950</v>
      </c>
      <c r="AO3618" t="s">
        <v>10910</v>
      </c>
      <c r="AP3618" t="s">
        <v>27242</v>
      </c>
      <c r="AQ3618" t="s">
        <v>27241</v>
      </c>
      <c r="AR3618" t="s">
        <v>27240</v>
      </c>
      <c r="AS3618" t="s">
        <v>27239</v>
      </c>
    </row>
    <row r="3619" spans="1:45" x14ac:dyDescent="0.3">
      <c r="A3619" t="s">
        <v>10560</v>
      </c>
      <c r="B3619" t="s">
        <v>3636</v>
      </c>
      <c r="C3619" s="7">
        <v>2.2206179780663802</v>
      </c>
      <c r="D3619" s="7">
        <v>2.4950227217541898</v>
      </c>
      <c r="E3619" s="7">
        <v>2.5479366188319998</v>
      </c>
      <c r="F3619" s="7">
        <v>3.0975544296977899</v>
      </c>
      <c r="AG3619" t="s">
        <v>35</v>
      </c>
      <c r="AH3619" t="s">
        <v>35</v>
      </c>
      <c r="AP3619" t="s">
        <v>35</v>
      </c>
      <c r="AQ3619" t="s">
        <v>35</v>
      </c>
      <c r="AR3619" t="s">
        <v>35</v>
      </c>
    </row>
    <row r="3620" spans="1:45" x14ac:dyDescent="0.3">
      <c r="A3620" t="s">
        <v>9411</v>
      </c>
      <c r="B3620" t="s">
        <v>3631</v>
      </c>
      <c r="C3620" s="7">
        <v>-1.72255102435107</v>
      </c>
      <c r="D3620" s="7">
        <v>-1.7448565299652801</v>
      </c>
      <c r="E3620" s="7">
        <v>-2.5316546116328</v>
      </c>
      <c r="F3620" s="7">
        <v>-2.9831665356099002</v>
      </c>
      <c r="AC3620">
        <v>34.700000000000003</v>
      </c>
      <c r="AD3620" t="s">
        <v>9410</v>
      </c>
      <c r="AE3620" t="s">
        <v>27238</v>
      </c>
      <c r="AF3620" t="s">
        <v>10848</v>
      </c>
      <c r="AG3620" t="s">
        <v>9409</v>
      </c>
      <c r="AH3620" t="s">
        <v>9408</v>
      </c>
      <c r="AI3620" t="s">
        <v>27237</v>
      </c>
      <c r="AJ3620">
        <v>299</v>
      </c>
      <c r="AK3620" t="s">
        <v>24464</v>
      </c>
      <c r="AL3620">
        <v>1827</v>
      </c>
      <c r="AM3620">
        <v>1833</v>
      </c>
      <c r="AN3620" t="s">
        <v>27236</v>
      </c>
      <c r="AQ3620" t="s">
        <v>9407</v>
      </c>
      <c r="AR3620" t="s">
        <v>9406</v>
      </c>
    </row>
    <row r="3621" spans="1:45" x14ac:dyDescent="0.3">
      <c r="A3621" t="s">
        <v>19871</v>
      </c>
      <c r="B3621" t="s">
        <v>3636</v>
      </c>
      <c r="C3621" s="7">
        <v>0.857850654719852</v>
      </c>
      <c r="D3621" s="7">
        <v>1.09747078381326</v>
      </c>
      <c r="E3621" s="7">
        <v>-1.16645522037561</v>
      </c>
      <c r="F3621" s="7">
        <v>0.56654810763641605</v>
      </c>
      <c r="AG3621" t="s">
        <v>35</v>
      </c>
      <c r="AH3621" t="s">
        <v>35</v>
      </c>
      <c r="AP3621" t="s">
        <v>35</v>
      </c>
      <c r="AQ3621" t="s">
        <v>35</v>
      </c>
      <c r="AR3621" t="s">
        <v>35</v>
      </c>
    </row>
    <row r="3622" spans="1:45" x14ac:dyDescent="0.3">
      <c r="A3622" t="s">
        <v>27235</v>
      </c>
      <c r="B3622" t="s">
        <v>3631</v>
      </c>
      <c r="C3622" s="7">
        <v>-1.60074449638577</v>
      </c>
      <c r="D3622" s="7">
        <v>-1.71833377950635</v>
      </c>
      <c r="E3622" s="7">
        <v>-1.6288197077793201</v>
      </c>
      <c r="F3622" s="7">
        <v>-1.3409726354432101</v>
      </c>
      <c r="AC3622">
        <v>35</v>
      </c>
      <c r="AD3622" t="s">
        <v>27234</v>
      </c>
      <c r="AE3622" t="s">
        <v>27233</v>
      </c>
      <c r="AF3622" t="s">
        <v>10848</v>
      </c>
      <c r="AG3622" t="s">
        <v>27232</v>
      </c>
      <c r="AH3622" t="s">
        <v>27231</v>
      </c>
      <c r="AI3622" t="s">
        <v>11131</v>
      </c>
      <c r="AJ3622">
        <v>1151</v>
      </c>
      <c r="AK3622" t="s">
        <v>11132</v>
      </c>
      <c r="AL3622">
        <v>9605</v>
      </c>
      <c r="AN3622" t="s">
        <v>11131</v>
      </c>
      <c r="AO3622" t="s">
        <v>10910</v>
      </c>
      <c r="AP3622" t="s">
        <v>27230</v>
      </c>
      <c r="AQ3622" t="s">
        <v>27229</v>
      </c>
      <c r="AR3622" t="s">
        <v>27228</v>
      </c>
      <c r="AS3622" t="s">
        <v>27227</v>
      </c>
    </row>
    <row r="3623" spans="1:45" x14ac:dyDescent="0.3">
      <c r="A3623" t="s">
        <v>27226</v>
      </c>
      <c r="B3623" t="s">
        <v>3636</v>
      </c>
      <c r="C3623" s="7">
        <v>1.37456065401128</v>
      </c>
      <c r="D3623" s="7">
        <v>1.28913342131977</v>
      </c>
      <c r="E3623" s="7">
        <v>0.77118077621777403</v>
      </c>
      <c r="F3623" s="7">
        <v>0.60725283456700196</v>
      </c>
      <c r="AC3623" t="s">
        <v>19233</v>
      </c>
      <c r="AD3623" t="s">
        <v>27225</v>
      </c>
      <c r="AE3623" t="s">
        <v>27224</v>
      </c>
      <c r="AF3623" t="s">
        <v>10988</v>
      </c>
      <c r="AG3623" t="s">
        <v>27223</v>
      </c>
      <c r="AH3623" t="s">
        <v>27222</v>
      </c>
      <c r="AI3623" t="s">
        <v>27221</v>
      </c>
      <c r="AJ3623" t="s">
        <v>27220</v>
      </c>
      <c r="AK3623" t="s">
        <v>27219</v>
      </c>
      <c r="AL3623" t="s">
        <v>27218</v>
      </c>
      <c r="AM3623" t="s">
        <v>34820</v>
      </c>
      <c r="AN3623" t="s">
        <v>27217</v>
      </c>
      <c r="AO3623" t="s">
        <v>10957</v>
      </c>
      <c r="AP3623" t="s">
        <v>34821</v>
      </c>
      <c r="AQ3623" t="s">
        <v>27216</v>
      </c>
      <c r="AR3623" t="s">
        <v>27215</v>
      </c>
      <c r="AS3623" t="s">
        <v>27214</v>
      </c>
    </row>
    <row r="3624" spans="1:45" x14ac:dyDescent="0.3">
      <c r="A3624" t="s">
        <v>27213</v>
      </c>
      <c r="B3624" t="s">
        <v>3636</v>
      </c>
      <c r="C3624" s="7">
        <v>1.4775538368779999</v>
      </c>
      <c r="D3624" s="7">
        <v>1.6604043085620801</v>
      </c>
      <c r="E3624" s="7">
        <v>0.41470413505073001</v>
      </c>
      <c r="F3624" s="7">
        <v>1.83090121965174</v>
      </c>
      <c r="AC3624">
        <v>30.8</v>
      </c>
      <c r="AD3624" t="s">
        <v>27212</v>
      </c>
      <c r="AE3624" t="s">
        <v>27211</v>
      </c>
      <c r="AF3624" t="s">
        <v>10848</v>
      </c>
      <c r="AG3624" t="s">
        <v>27210</v>
      </c>
      <c r="AI3624" t="s">
        <v>27208</v>
      </c>
      <c r="AJ3624">
        <v>801</v>
      </c>
      <c r="AK3624" t="s">
        <v>27209</v>
      </c>
      <c r="AL3624">
        <v>3887</v>
      </c>
      <c r="AN3624" t="s">
        <v>27208</v>
      </c>
      <c r="AO3624" t="s">
        <v>10969</v>
      </c>
      <c r="AP3624" t="s">
        <v>27207</v>
      </c>
      <c r="AQ3624" t="s">
        <v>9337</v>
      </c>
      <c r="AR3624" t="s">
        <v>9336</v>
      </c>
    </row>
    <row r="3625" spans="1:45" x14ac:dyDescent="0.3">
      <c r="A3625" t="s">
        <v>10559</v>
      </c>
      <c r="B3625" t="s">
        <v>3639</v>
      </c>
      <c r="C3625" s="7">
        <v>6.9066144576485602</v>
      </c>
      <c r="D3625" s="7">
        <v>6.3975112689597697</v>
      </c>
      <c r="E3625" s="7">
        <v>6.7675252731896798</v>
      </c>
      <c r="F3625" s="7">
        <v>5.30404536809497</v>
      </c>
      <c r="AC3625" t="s">
        <v>10558</v>
      </c>
      <c r="AD3625" t="s">
        <v>10557</v>
      </c>
      <c r="AE3625" t="s">
        <v>27206</v>
      </c>
      <c r="AF3625" t="s">
        <v>10988</v>
      </c>
      <c r="AG3625" t="s">
        <v>10556</v>
      </c>
      <c r="AH3625" t="s">
        <v>10555</v>
      </c>
      <c r="AI3625" t="s">
        <v>27205</v>
      </c>
      <c r="AJ3625" t="s">
        <v>27204</v>
      </c>
      <c r="AK3625" t="s">
        <v>27203</v>
      </c>
      <c r="AL3625" t="s">
        <v>27202</v>
      </c>
      <c r="AM3625" t="s">
        <v>27201</v>
      </c>
      <c r="AN3625" t="s">
        <v>27200</v>
      </c>
      <c r="AO3625" t="s">
        <v>10980</v>
      </c>
      <c r="AP3625" t="s">
        <v>10554</v>
      </c>
      <c r="AQ3625" t="s">
        <v>10553</v>
      </c>
      <c r="AR3625" t="s">
        <v>10552</v>
      </c>
      <c r="AS3625" t="s">
        <v>10551</v>
      </c>
    </row>
    <row r="3626" spans="1:45" x14ac:dyDescent="0.3">
      <c r="A3626" t="s">
        <v>11794</v>
      </c>
      <c r="B3626" t="s">
        <v>3631</v>
      </c>
      <c r="C3626" s="7">
        <v>0.13877761381753001</v>
      </c>
      <c r="D3626" s="7">
        <v>0.265439701401053</v>
      </c>
      <c r="E3626" s="7">
        <v>-0.67400469344692104</v>
      </c>
      <c r="F3626" s="7">
        <v>-1.2555118505324201</v>
      </c>
      <c r="AC3626">
        <v>31.2</v>
      </c>
      <c r="AD3626" t="s">
        <v>11793</v>
      </c>
      <c r="AE3626" t="s">
        <v>11792</v>
      </c>
      <c r="AF3626" t="s">
        <v>10848</v>
      </c>
      <c r="AG3626" t="s">
        <v>11791</v>
      </c>
      <c r="AH3626" t="s">
        <v>11790</v>
      </c>
      <c r="AI3626" t="s">
        <v>11789</v>
      </c>
      <c r="AJ3626">
        <v>356</v>
      </c>
      <c r="AK3626" t="s">
        <v>11788</v>
      </c>
      <c r="AL3626">
        <v>872</v>
      </c>
      <c r="AM3626">
        <v>58180</v>
      </c>
      <c r="AN3626" t="s">
        <v>11787</v>
      </c>
      <c r="AP3626" t="s">
        <v>9285</v>
      </c>
      <c r="AQ3626" t="s">
        <v>9284</v>
      </c>
      <c r="AR3626" t="s">
        <v>9283</v>
      </c>
      <c r="AS3626" t="s">
        <v>11786</v>
      </c>
    </row>
    <row r="3627" spans="1:45" x14ac:dyDescent="0.3">
      <c r="A3627" t="s">
        <v>19870</v>
      </c>
      <c r="B3627" t="s">
        <v>3636</v>
      </c>
      <c r="C3627" s="7">
        <v>0.79453759693441495</v>
      </c>
      <c r="D3627" s="7">
        <v>1.71224553539411</v>
      </c>
      <c r="E3627" s="7">
        <v>1.2472360156161999</v>
      </c>
      <c r="F3627" s="7">
        <v>0.97285171591207598</v>
      </c>
      <c r="AC3627" t="s">
        <v>19869</v>
      </c>
      <c r="AD3627" t="s">
        <v>19868</v>
      </c>
      <c r="AE3627" t="s">
        <v>19867</v>
      </c>
      <c r="AF3627" t="s">
        <v>10988</v>
      </c>
      <c r="AG3627" t="s">
        <v>35143</v>
      </c>
      <c r="AH3627" t="s">
        <v>19866</v>
      </c>
      <c r="AI3627" t="s">
        <v>19865</v>
      </c>
      <c r="AJ3627" t="s">
        <v>19864</v>
      </c>
      <c r="AK3627" t="s">
        <v>19863</v>
      </c>
      <c r="AL3627" t="s">
        <v>19862</v>
      </c>
      <c r="AM3627" t="s">
        <v>35144</v>
      </c>
      <c r="AN3627" t="s">
        <v>19861</v>
      </c>
      <c r="AO3627" t="s">
        <v>11111</v>
      </c>
      <c r="AP3627" t="s">
        <v>10796</v>
      </c>
      <c r="AQ3627" t="s">
        <v>19860</v>
      </c>
      <c r="AR3627" t="s">
        <v>19859</v>
      </c>
      <c r="AS3627" t="s">
        <v>19858</v>
      </c>
    </row>
    <row r="3628" spans="1:45" x14ac:dyDescent="0.3">
      <c r="A3628" t="s">
        <v>27199</v>
      </c>
      <c r="B3628" t="s">
        <v>3636</v>
      </c>
      <c r="C3628" s="7">
        <v>1.23606316741384</v>
      </c>
      <c r="D3628" s="7">
        <v>0.59107076028338601</v>
      </c>
      <c r="E3628" s="7">
        <v>1.0479082207625801</v>
      </c>
      <c r="F3628" s="7">
        <v>1.9712678408723801</v>
      </c>
      <c r="AC3628">
        <v>33.5</v>
      </c>
      <c r="AD3628" t="s">
        <v>27198</v>
      </c>
      <c r="AE3628" t="s">
        <v>27197</v>
      </c>
      <c r="AF3628" t="s">
        <v>10848</v>
      </c>
      <c r="AG3628" t="s">
        <v>27196</v>
      </c>
      <c r="AH3628" t="s">
        <v>27195</v>
      </c>
      <c r="AI3628" t="s">
        <v>27194</v>
      </c>
      <c r="AJ3628">
        <v>752</v>
      </c>
      <c r="AK3628" t="s">
        <v>15548</v>
      </c>
      <c r="AL3628">
        <v>561</v>
      </c>
      <c r="AM3628">
        <v>562</v>
      </c>
      <c r="AN3628" t="s">
        <v>15547</v>
      </c>
      <c r="AP3628" t="s">
        <v>27193</v>
      </c>
      <c r="AQ3628" t="s">
        <v>27192</v>
      </c>
      <c r="AR3628" t="s">
        <v>27191</v>
      </c>
    </row>
    <row r="3629" spans="1:45" x14ac:dyDescent="0.3">
      <c r="A3629" t="s">
        <v>9741</v>
      </c>
      <c r="B3629" t="s">
        <v>3631</v>
      </c>
      <c r="C3629" s="7">
        <v>-1.08008640452172</v>
      </c>
      <c r="D3629" s="7">
        <v>-2.06110727746157</v>
      </c>
      <c r="E3629" s="7">
        <v>-1.0017541055405501</v>
      </c>
      <c r="F3629" s="7">
        <v>-0.967483950029286</v>
      </c>
      <c r="AC3629" t="s">
        <v>9740</v>
      </c>
      <c r="AD3629" t="s">
        <v>9739</v>
      </c>
      <c r="AE3629" t="s">
        <v>27190</v>
      </c>
      <c r="AF3629" t="s">
        <v>10988</v>
      </c>
      <c r="AG3629" t="s">
        <v>9738</v>
      </c>
      <c r="AH3629" t="s">
        <v>9737</v>
      </c>
      <c r="AI3629" t="s">
        <v>24919</v>
      </c>
      <c r="AJ3629" t="s">
        <v>27189</v>
      </c>
      <c r="AK3629" t="s">
        <v>20154</v>
      </c>
      <c r="AL3629" t="s">
        <v>20153</v>
      </c>
      <c r="AM3629" t="s">
        <v>34822</v>
      </c>
      <c r="AN3629" t="s">
        <v>24917</v>
      </c>
      <c r="AO3629" t="s">
        <v>11465</v>
      </c>
      <c r="AP3629" t="s">
        <v>9736</v>
      </c>
      <c r="AQ3629" t="s">
        <v>9735</v>
      </c>
      <c r="AR3629" t="s">
        <v>9734</v>
      </c>
      <c r="AS3629" t="s">
        <v>9733</v>
      </c>
    </row>
    <row r="3630" spans="1:45" x14ac:dyDescent="0.3">
      <c r="A3630" t="s">
        <v>27188</v>
      </c>
      <c r="B3630" t="s">
        <v>3636</v>
      </c>
      <c r="C3630" s="7">
        <v>1.3510580643205701</v>
      </c>
      <c r="D3630" s="7">
        <v>7.7537518740009595E-2</v>
      </c>
      <c r="E3630" s="7">
        <v>-0.26151210796282098</v>
      </c>
      <c r="F3630" s="7">
        <v>-0.36360896770076101</v>
      </c>
      <c r="AC3630">
        <v>31.6</v>
      </c>
      <c r="AD3630" t="s">
        <v>27187</v>
      </c>
      <c r="AE3630" t="s">
        <v>27186</v>
      </c>
      <c r="AF3630" t="s">
        <v>10848</v>
      </c>
      <c r="AG3630" t="s">
        <v>22196</v>
      </c>
      <c r="AH3630" t="s">
        <v>27185</v>
      </c>
      <c r="AI3630" t="s">
        <v>27184</v>
      </c>
      <c r="AJ3630">
        <v>132</v>
      </c>
      <c r="AK3630" t="s">
        <v>11924</v>
      </c>
      <c r="AL3630">
        <v>780</v>
      </c>
      <c r="AM3630">
        <v>783</v>
      </c>
      <c r="AN3630" t="s">
        <v>27183</v>
      </c>
      <c r="AP3630" t="s">
        <v>9052</v>
      </c>
      <c r="AQ3630" t="s">
        <v>9692</v>
      </c>
      <c r="AR3630" t="s">
        <v>9691</v>
      </c>
    </row>
    <row r="3631" spans="1:45" x14ac:dyDescent="0.3">
      <c r="A3631" t="s">
        <v>10550</v>
      </c>
      <c r="B3631" t="s">
        <v>3631</v>
      </c>
      <c r="C3631" s="7">
        <v>-2.6588142877643102</v>
      </c>
      <c r="D3631" s="7">
        <v>-1.9324336009552701</v>
      </c>
      <c r="E3631" s="7">
        <v>-1.62118035968119</v>
      </c>
      <c r="F3631" s="7">
        <v>-1.24417590032993</v>
      </c>
      <c r="AC3631">
        <v>68.900000000000006</v>
      </c>
      <c r="AD3631" t="s">
        <v>10549</v>
      </c>
      <c r="AE3631" t="s">
        <v>27182</v>
      </c>
      <c r="AF3631" t="s">
        <v>11052</v>
      </c>
      <c r="AG3631" t="s">
        <v>9146</v>
      </c>
      <c r="AH3631" t="s">
        <v>10548</v>
      </c>
      <c r="AI3631" t="s">
        <v>27181</v>
      </c>
      <c r="AJ3631">
        <v>174</v>
      </c>
      <c r="AK3631" t="s">
        <v>27180</v>
      </c>
      <c r="AL3631">
        <v>29849</v>
      </c>
      <c r="AM3631">
        <v>29850</v>
      </c>
      <c r="AN3631" t="s">
        <v>27179</v>
      </c>
      <c r="AO3631" t="s">
        <v>10867</v>
      </c>
    </row>
    <row r="3632" spans="1:45" x14ac:dyDescent="0.3">
      <c r="A3632" t="s">
        <v>11785</v>
      </c>
      <c r="B3632" t="s">
        <v>3631</v>
      </c>
      <c r="C3632" s="7">
        <v>0.27902552740180497</v>
      </c>
      <c r="D3632" s="7">
        <v>-0.54261436016922504</v>
      </c>
      <c r="E3632" s="7">
        <v>-0.55578847212473304</v>
      </c>
      <c r="F3632" s="7">
        <v>-1.1370695363123999</v>
      </c>
      <c r="AC3632" t="s">
        <v>11304</v>
      </c>
      <c r="AD3632" t="s">
        <v>11784</v>
      </c>
      <c r="AE3632" t="s">
        <v>11783</v>
      </c>
      <c r="AF3632" t="s">
        <v>10988</v>
      </c>
      <c r="AG3632" t="s">
        <v>11782</v>
      </c>
      <c r="AH3632" t="s">
        <v>11781</v>
      </c>
      <c r="AI3632" t="s">
        <v>11780</v>
      </c>
      <c r="AJ3632" t="s">
        <v>11779</v>
      </c>
      <c r="AK3632" t="s">
        <v>11778</v>
      </c>
      <c r="AL3632" t="s">
        <v>11777</v>
      </c>
      <c r="AM3632" t="s">
        <v>11776</v>
      </c>
      <c r="AN3632" t="s">
        <v>11775</v>
      </c>
      <c r="AO3632" t="s">
        <v>11774</v>
      </c>
      <c r="AP3632" t="s">
        <v>11773</v>
      </c>
      <c r="AQ3632" t="s">
        <v>11772</v>
      </c>
      <c r="AR3632" t="s">
        <v>11771</v>
      </c>
      <c r="AS3632" t="s">
        <v>9006</v>
      </c>
    </row>
    <row r="3633" spans="1:45" x14ac:dyDescent="0.3">
      <c r="A3633" t="s">
        <v>27178</v>
      </c>
      <c r="B3633" t="s">
        <v>3636</v>
      </c>
      <c r="C3633" s="7">
        <v>1.5540836968957501</v>
      </c>
      <c r="D3633" s="7">
        <v>1.06488205799138</v>
      </c>
      <c r="E3633" s="7">
        <v>0.60027383329556405</v>
      </c>
      <c r="F3633" s="7">
        <v>1.6882232976653599</v>
      </c>
      <c r="AC3633" t="s">
        <v>27177</v>
      </c>
      <c r="AD3633" t="s">
        <v>27176</v>
      </c>
      <c r="AE3633" t="s">
        <v>27175</v>
      </c>
      <c r="AF3633" t="s">
        <v>10988</v>
      </c>
      <c r="AG3633" t="s">
        <v>27174</v>
      </c>
      <c r="AH3633" t="s">
        <v>27173</v>
      </c>
      <c r="AI3633" t="s">
        <v>27172</v>
      </c>
      <c r="AJ3633" t="s">
        <v>27171</v>
      </c>
      <c r="AK3633" t="s">
        <v>19333</v>
      </c>
      <c r="AL3633" t="s">
        <v>19332</v>
      </c>
      <c r="AM3633" t="s">
        <v>27170</v>
      </c>
      <c r="AN3633" t="s">
        <v>27169</v>
      </c>
      <c r="AO3633" t="s">
        <v>10995</v>
      </c>
      <c r="AP3633" t="s">
        <v>34823</v>
      </c>
      <c r="AQ3633" t="s">
        <v>27168</v>
      </c>
      <c r="AR3633" t="s">
        <v>27167</v>
      </c>
      <c r="AS3633" t="s">
        <v>34824</v>
      </c>
    </row>
    <row r="3634" spans="1:45" x14ac:dyDescent="0.3">
      <c r="A3634" t="s">
        <v>27166</v>
      </c>
      <c r="B3634" t="s">
        <v>3636</v>
      </c>
      <c r="C3634" s="7">
        <v>1.03141886966886</v>
      </c>
      <c r="D3634" s="7">
        <v>1.0079090017995</v>
      </c>
      <c r="E3634" s="7">
        <v>1.20475265022647</v>
      </c>
      <c r="F3634" s="7">
        <v>0.100121057663682</v>
      </c>
      <c r="AG3634" t="s">
        <v>35</v>
      </c>
      <c r="AH3634" t="s">
        <v>35</v>
      </c>
      <c r="AP3634" t="s">
        <v>35</v>
      </c>
      <c r="AQ3634" t="s">
        <v>35</v>
      </c>
      <c r="AR3634" t="s">
        <v>35</v>
      </c>
    </row>
    <row r="3635" spans="1:45" x14ac:dyDescent="0.3">
      <c r="A3635" t="s">
        <v>16400</v>
      </c>
      <c r="B3635" t="s">
        <v>3631</v>
      </c>
      <c r="C3635" s="7">
        <v>-0.66910249440556802</v>
      </c>
      <c r="D3635" s="7">
        <v>-0.50361171518856596</v>
      </c>
      <c r="E3635" s="7">
        <v>-1.2664953947474999</v>
      </c>
      <c r="F3635" s="7">
        <v>-0.14936522758321799</v>
      </c>
      <c r="AG3635" t="s">
        <v>35</v>
      </c>
      <c r="AH3635" t="s">
        <v>35</v>
      </c>
      <c r="AP3635" t="s">
        <v>35</v>
      </c>
      <c r="AQ3635" t="s">
        <v>35</v>
      </c>
      <c r="AR3635" t="s">
        <v>35</v>
      </c>
    </row>
    <row r="3636" spans="1:45" x14ac:dyDescent="0.3">
      <c r="A3636" t="s">
        <v>27165</v>
      </c>
      <c r="B3636" t="s">
        <v>3631</v>
      </c>
      <c r="C3636" s="7">
        <v>1.0460359956666401</v>
      </c>
      <c r="D3636" s="7">
        <v>6.2190972435756997E-2</v>
      </c>
      <c r="E3636" s="7">
        <v>9.3332466688982804E-2</v>
      </c>
      <c r="F3636" s="7">
        <v>-1.44201392777243</v>
      </c>
      <c r="AC3636" t="s">
        <v>27164</v>
      </c>
      <c r="AD3636" t="s">
        <v>27163</v>
      </c>
      <c r="AE3636" t="s">
        <v>27162</v>
      </c>
      <c r="AF3636" t="s">
        <v>10988</v>
      </c>
      <c r="AG3636" t="s">
        <v>27161</v>
      </c>
      <c r="AH3636" t="s">
        <v>27160</v>
      </c>
      <c r="AI3636" t="s">
        <v>27159</v>
      </c>
      <c r="AJ3636" t="s">
        <v>27158</v>
      </c>
      <c r="AK3636" t="s">
        <v>27157</v>
      </c>
      <c r="AL3636" t="s">
        <v>27156</v>
      </c>
      <c r="AM3636" t="s">
        <v>34825</v>
      </c>
      <c r="AN3636" t="s">
        <v>27155</v>
      </c>
      <c r="AO3636" t="s">
        <v>9006</v>
      </c>
      <c r="AP3636" t="s">
        <v>34826</v>
      </c>
      <c r="AQ3636" t="s">
        <v>27154</v>
      </c>
      <c r="AR3636" t="s">
        <v>27153</v>
      </c>
      <c r="AS3636" t="s">
        <v>9006</v>
      </c>
    </row>
    <row r="3637" spans="1:45" x14ac:dyDescent="0.3">
      <c r="A3637" t="s">
        <v>19857</v>
      </c>
      <c r="B3637" t="s">
        <v>3636</v>
      </c>
      <c r="C3637" s="7">
        <v>-0.117111383287061</v>
      </c>
      <c r="D3637" s="7">
        <v>1.080561416708</v>
      </c>
      <c r="E3637" s="7">
        <v>1.3743193569341601</v>
      </c>
      <c r="F3637" s="7">
        <v>-0.45534838840905201</v>
      </c>
      <c r="AC3637" t="s">
        <v>19856</v>
      </c>
      <c r="AD3637" t="s">
        <v>19855</v>
      </c>
      <c r="AE3637" t="s">
        <v>19854</v>
      </c>
      <c r="AF3637" t="s">
        <v>10988</v>
      </c>
      <c r="AG3637" t="s">
        <v>19853</v>
      </c>
      <c r="AH3637" t="s">
        <v>19852</v>
      </c>
      <c r="AI3637" t="s">
        <v>19851</v>
      </c>
      <c r="AJ3637" t="s">
        <v>19850</v>
      </c>
      <c r="AK3637" t="s">
        <v>19849</v>
      </c>
      <c r="AL3637" t="s">
        <v>19848</v>
      </c>
      <c r="AM3637" t="s">
        <v>34940</v>
      </c>
      <c r="AN3637" t="s">
        <v>19847</v>
      </c>
      <c r="AO3637" t="s">
        <v>10995</v>
      </c>
      <c r="AP3637" t="s">
        <v>9006</v>
      </c>
      <c r="AQ3637" t="s">
        <v>19846</v>
      </c>
      <c r="AR3637" t="s">
        <v>19845</v>
      </c>
      <c r="AS3637" t="s">
        <v>9006</v>
      </c>
    </row>
    <row r="3638" spans="1:45" x14ac:dyDescent="0.3">
      <c r="A3638" t="s">
        <v>19844</v>
      </c>
      <c r="B3638" t="s">
        <v>3636</v>
      </c>
      <c r="C3638" s="7">
        <v>0.952565713623862</v>
      </c>
      <c r="D3638" s="7">
        <v>1.5570811838485299</v>
      </c>
      <c r="E3638" s="7">
        <v>1.37962968972808</v>
      </c>
      <c r="F3638" s="7">
        <v>0.64400682868222403</v>
      </c>
      <c r="AC3638">
        <v>34.299999999999997</v>
      </c>
      <c r="AD3638" t="s">
        <v>19843</v>
      </c>
      <c r="AE3638" t="s">
        <v>19842</v>
      </c>
      <c r="AF3638" t="s">
        <v>10848</v>
      </c>
      <c r="AG3638" t="s">
        <v>35145</v>
      </c>
      <c r="AH3638" t="s">
        <v>19841</v>
      </c>
      <c r="AI3638" t="s">
        <v>19840</v>
      </c>
      <c r="AJ3638">
        <v>156</v>
      </c>
      <c r="AK3638" t="s">
        <v>15364</v>
      </c>
      <c r="AL3638">
        <v>22</v>
      </c>
      <c r="AN3638" t="s">
        <v>19840</v>
      </c>
      <c r="AQ3638" t="s">
        <v>19839</v>
      </c>
      <c r="AR3638" t="s">
        <v>19838</v>
      </c>
    </row>
    <row r="3639" spans="1:45" x14ac:dyDescent="0.3">
      <c r="A3639" t="s">
        <v>27152</v>
      </c>
      <c r="B3639" t="s">
        <v>3636</v>
      </c>
      <c r="C3639" s="7">
        <v>1.7798353380682299</v>
      </c>
      <c r="D3639" s="7">
        <v>0.24504439725824601</v>
      </c>
      <c r="E3639" s="7">
        <v>1.0120217831601399</v>
      </c>
      <c r="F3639" s="7">
        <v>-0.77333734337203297</v>
      </c>
      <c r="AC3639">
        <v>32.700000000000003</v>
      </c>
      <c r="AD3639" t="s">
        <v>27151</v>
      </c>
      <c r="AE3639" t="s">
        <v>27150</v>
      </c>
      <c r="AF3639" t="s">
        <v>10848</v>
      </c>
      <c r="AG3639" t="s">
        <v>1774</v>
      </c>
      <c r="AH3639" t="s">
        <v>27149</v>
      </c>
      <c r="AI3639" t="s">
        <v>27148</v>
      </c>
      <c r="AJ3639">
        <v>693</v>
      </c>
      <c r="AK3639" t="s">
        <v>27147</v>
      </c>
      <c r="AL3639">
        <v>33973</v>
      </c>
      <c r="AM3639">
        <v>33075</v>
      </c>
      <c r="AN3639" t="s">
        <v>27146</v>
      </c>
      <c r="AQ3639" t="s">
        <v>25683</v>
      </c>
      <c r="AR3639" t="s">
        <v>27145</v>
      </c>
      <c r="AS3639" t="s">
        <v>27144</v>
      </c>
    </row>
    <row r="3640" spans="1:45" x14ac:dyDescent="0.3">
      <c r="A3640" t="s">
        <v>16399</v>
      </c>
      <c r="B3640" t="s">
        <v>3631</v>
      </c>
      <c r="C3640" s="7">
        <v>-0.84908952432537199</v>
      </c>
      <c r="D3640" s="7">
        <v>-0.46642900201730503</v>
      </c>
      <c r="E3640" s="7">
        <v>-1.0357933934474299</v>
      </c>
      <c r="F3640" s="7">
        <v>-9.7123069597774503E-2</v>
      </c>
      <c r="AC3640" t="s">
        <v>9848</v>
      </c>
      <c r="AD3640" t="s">
        <v>16398</v>
      </c>
      <c r="AE3640" t="s">
        <v>16397</v>
      </c>
      <c r="AF3640" t="s">
        <v>10988</v>
      </c>
      <c r="AG3640" t="s">
        <v>16396</v>
      </c>
      <c r="AH3640" t="s">
        <v>35301</v>
      </c>
      <c r="AI3640" t="s">
        <v>16395</v>
      </c>
      <c r="AJ3640" t="s">
        <v>16394</v>
      </c>
      <c r="AK3640" t="s">
        <v>16393</v>
      </c>
      <c r="AL3640" t="s">
        <v>16392</v>
      </c>
      <c r="AM3640" t="s">
        <v>16391</v>
      </c>
      <c r="AN3640" t="s">
        <v>16390</v>
      </c>
      <c r="AO3640" t="s">
        <v>11774</v>
      </c>
      <c r="AP3640" s="4" t="s">
        <v>35302</v>
      </c>
      <c r="AQ3640" t="s">
        <v>16389</v>
      </c>
      <c r="AR3640" t="s">
        <v>16388</v>
      </c>
      <c r="AS3640" t="s">
        <v>9006</v>
      </c>
    </row>
    <row r="3641" spans="1:45" x14ac:dyDescent="0.3">
      <c r="A3641" t="s">
        <v>19837</v>
      </c>
      <c r="B3641" t="s">
        <v>3631</v>
      </c>
      <c r="C3641" s="7">
        <v>-0.50119069983850395</v>
      </c>
      <c r="D3641" s="7">
        <v>-1.2592661963495499</v>
      </c>
      <c r="E3641" s="7">
        <v>-1.63548903183329</v>
      </c>
      <c r="F3641" s="7">
        <v>-1.15761666992488</v>
      </c>
      <c r="AC3641">
        <v>35.799999999999997</v>
      </c>
      <c r="AD3641" t="s">
        <v>19836</v>
      </c>
      <c r="AE3641" t="s">
        <v>19835</v>
      </c>
      <c r="AF3641" t="s">
        <v>10848</v>
      </c>
      <c r="AG3641" t="s">
        <v>35146</v>
      </c>
      <c r="AH3641" t="s">
        <v>19834</v>
      </c>
      <c r="AI3641" t="s">
        <v>10950</v>
      </c>
      <c r="AJ3641">
        <v>602</v>
      </c>
      <c r="AK3641" t="s">
        <v>10951</v>
      </c>
      <c r="AL3641">
        <v>10088</v>
      </c>
      <c r="AN3641" t="s">
        <v>10950</v>
      </c>
      <c r="AO3641" t="s">
        <v>10910</v>
      </c>
      <c r="AP3641" t="s">
        <v>35147</v>
      </c>
      <c r="AQ3641" t="s">
        <v>19833</v>
      </c>
      <c r="AR3641" t="s">
        <v>19832</v>
      </c>
    </row>
    <row r="3642" spans="1:45" x14ac:dyDescent="0.3">
      <c r="A3642" t="s">
        <v>19831</v>
      </c>
      <c r="B3642" t="s">
        <v>3636</v>
      </c>
      <c r="C3642" s="7">
        <v>0.50857913350828698</v>
      </c>
      <c r="D3642" s="7">
        <v>1.71224553539411</v>
      </c>
      <c r="E3642" s="7">
        <v>0.93260488199055103</v>
      </c>
      <c r="F3642" s="7">
        <v>4.6870182596056201E-2</v>
      </c>
      <c r="AC3642">
        <v>45.1</v>
      </c>
      <c r="AD3642" t="s">
        <v>19830</v>
      </c>
      <c r="AE3642" t="s">
        <v>19829</v>
      </c>
      <c r="AF3642" t="s">
        <v>11052</v>
      </c>
      <c r="AG3642" t="s">
        <v>9146</v>
      </c>
      <c r="AH3642" t="s">
        <v>19828</v>
      </c>
      <c r="AI3642" t="s">
        <v>19827</v>
      </c>
      <c r="AJ3642">
        <v>480</v>
      </c>
      <c r="AK3642" t="s">
        <v>19826</v>
      </c>
      <c r="AL3642">
        <v>78156</v>
      </c>
      <c r="AM3642">
        <v>655981</v>
      </c>
      <c r="AN3642" t="s">
        <v>19825</v>
      </c>
      <c r="AO3642" t="s">
        <v>10867</v>
      </c>
      <c r="AR3642" t="s">
        <v>19824</v>
      </c>
      <c r="AS3642" t="s">
        <v>19823</v>
      </c>
    </row>
    <row r="3643" spans="1:45" x14ac:dyDescent="0.3">
      <c r="A3643" t="s">
        <v>10547</v>
      </c>
      <c r="B3643" t="s">
        <v>3636</v>
      </c>
      <c r="C3643" s="7">
        <v>4.09819995062269</v>
      </c>
      <c r="D3643" s="7">
        <v>3.7014091292492299</v>
      </c>
      <c r="E3643" s="7">
        <v>3.2726052827273699</v>
      </c>
      <c r="F3643" s="7">
        <v>3.1288135220739401</v>
      </c>
      <c r="AC3643" t="s">
        <v>10546</v>
      </c>
      <c r="AD3643" t="s">
        <v>10545</v>
      </c>
      <c r="AE3643" t="s">
        <v>27143</v>
      </c>
      <c r="AF3643" t="s">
        <v>10988</v>
      </c>
      <c r="AG3643" t="s">
        <v>10740</v>
      </c>
      <c r="AH3643" t="s">
        <v>10544</v>
      </c>
      <c r="AI3643" t="s">
        <v>27142</v>
      </c>
      <c r="AJ3643" t="s">
        <v>27141</v>
      </c>
      <c r="AK3643" t="s">
        <v>27140</v>
      </c>
      <c r="AL3643" t="s">
        <v>27139</v>
      </c>
      <c r="AM3643" t="s">
        <v>34827</v>
      </c>
      <c r="AN3643" t="s">
        <v>27138</v>
      </c>
      <c r="AO3643" t="s">
        <v>11465</v>
      </c>
      <c r="AP3643" t="s">
        <v>10741</v>
      </c>
      <c r="AQ3643" t="s">
        <v>10543</v>
      </c>
      <c r="AR3643" t="s">
        <v>10542</v>
      </c>
      <c r="AS3643" t="s">
        <v>9006</v>
      </c>
    </row>
    <row r="3644" spans="1:45" x14ac:dyDescent="0.3">
      <c r="A3644" t="s">
        <v>9236</v>
      </c>
      <c r="B3644" t="s">
        <v>3636</v>
      </c>
      <c r="C3644" s="7">
        <v>1.47528161406975</v>
      </c>
      <c r="D3644" s="7">
        <v>0.72285861406849505</v>
      </c>
      <c r="E3644" s="7">
        <v>0.54933306665287795</v>
      </c>
      <c r="F3644" s="7">
        <v>2.1187004021300799</v>
      </c>
      <c r="AC3644">
        <v>31.6</v>
      </c>
      <c r="AD3644" t="s">
        <v>9235</v>
      </c>
      <c r="AE3644" t="s">
        <v>27137</v>
      </c>
      <c r="AF3644" t="s">
        <v>10848</v>
      </c>
      <c r="AG3644" t="s">
        <v>9234</v>
      </c>
      <c r="AH3644" t="s">
        <v>9233</v>
      </c>
      <c r="AI3644" t="s">
        <v>27135</v>
      </c>
      <c r="AJ3644">
        <v>801</v>
      </c>
      <c r="AK3644" t="s">
        <v>27136</v>
      </c>
      <c r="AL3644">
        <v>188905</v>
      </c>
      <c r="AN3644" t="s">
        <v>27135</v>
      </c>
      <c r="AQ3644" t="s">
        <v>9232</v>
      </c>
      <c r="AR3644" t="s">
        <v>9231</v>
      </c>
    </row>
    <row r="3645" spans="1:45" x14ac:dyDescent="0.3">
      <c r="A3645" t="s">
        <v>19822</v>
      </c>
      <c r="B3645" t="s">
        <v>3631</v>
      </c>
      <c r="C3645" s="7">
        <v>0.34796186432034998</v>
      </c>
      <c r="D3645" s="7">
        <v>1.01800881704095</v>
      </c>
      <c r="E3645" s="7">
        <v>-1.0900506685162401</v>
      </c>
      <c r="F3645" s="7">
        <v>-0.52609242449156501</v>
      </c>
      <c r="AG3645" t="s">
        <v>35</v>
      </c>
      <c r="AH3645" t="s">
        <v>35</v>
      </c>
      <c r="AP3645" t="s">
        <v>35</v>
      </c>
      <c r="AQ3645" t="s">
        <v>35</v>
      </c>
      <c r="AR3645" t="s">
        <v>35</v>
      </c>
    </row>
    <row r="3646" spans="1:45" x14ac:dyDescent="0.3">
      <c r="A3646" t="s">
        <v>27134</v>
      </c>
      <c r="B3646" t="s">
        <v>3636</v>
      </c>
      <c r="C3646" s="7">
        <v>1.5405019682438199</v>
      </c>
      <c r="D3646" s="7">
        <v>-0.45121947224231901</v>
      </c>
      <c r="E3646" s="7">
        <v>-0.31470595305439503</v>
      </c>
      <c r="F3646" s="7">
        <v>-1.37422214150077</v>
      </c>
      <c r="AC3646" t="s">
        <v>27133</v>
      </c>
      <c r="AD3646" t="s">
        <v>27132</v>
      </c>
      <c r="AE3646" t="s">
        <v>27131</v>
      </c>
      <c r="AF3646" t="s">
        <v>10988</v>
      </c>
      <c r="AG3646" t="s">
        <v>34828</v>
      </c>
      <c r="AH3646" t="s">
        <v>27130</v>
      </c>
      <c r="AI3646" t="s">
        <v>27127</v>
      </c>
      <c r="AJ3646" t="s">
        <v>27129</v>
      </c>
      <c r="AK3646" t="s">
        <v>27128</v>
      </c>
      <c r="AL3646" t="s">
        <v>34829</v>
      </c>
      <c r="AM3646" t="s">
        <v>9006</v>
      </c>
      <c r="AN3646" t="s">
        <v>27127</v>
      </c>
      <c r="AO3646" t="s">
        <v>9006</v>
      </c>
      <c r="AP3646" t="s">
        <v>34830</v>
      </c>
      <c r="AQ3646" t="s">
        <v>27126</v>
      </c>
      <c r="AR3646" t="s">
        <v>27125</v>
      </c>
      <c r="AS3646" t="s">
        <v>27124</v>
      </c>
    </row>
    <row r="3647" spans="1:45" x14ac:dyDescent="0.3">
      <c r="A3647" t="s">
        <v>27123</v>
      </c>
      <c r="B3647" t="s">
        <v>3636</v>
      </c>
      <c r="C3647" s="7">
        <v>1.6065383664714099</v>
      </c>
      <c r="D3647" s="7">
        <v>-0.33512923581709297</v>
      </c>
      <c r="E3647" s="7">
        <v>0.13382639669644</v>
      </c>
      <c r="F3647" s="7">
        <v>7.8620654885568797E-2</v>
      </c>
      <c r="AC3647">
        <v>37</v>
      </c>
      <c r="AD3647" t="s">
        <v>27122</v>
      </c>
      <c r="AE3647" t="s">
        <v>27121</v>
      </c>
      <c r="AF3647" t="s">
        <v>11052</v>
      </c>
      <c r="AG3647" t="s">
        <v>9146</v>
      </c>
      <c r="AH3647" t="s">
        <v>27120</v>
      </c>
      <c r="AI3647" t="s">
        <v>27118</v>
      </c>
      <c r="AJ3647">
        <v>136</v>
      </c>
      <c r="AK3647" t="s">
        <v>27119</v>
      </c>
      <c r="AL3647">
        <v>8468</v>
      </c>
      <c r="AN3647" t="s">
        <v>27118</v>
      </c>
      <c r="AO3647" t="s">
        <v>10910</v>
      </c>
    </row>
    <row r="3648" spans="1:45" x14ac:dyDescent="0.3">
      <c r="A3648" t="s">
        <v>9230</v>
      </c>
      <c r="B3648" t="s">
        <v>3631</v>
      </c>
      <c r="C3648" s="7">
        <v>-0.14159637673890499</v>
      </c>
      <c r="D3648" s="7">
        <v>-0.37412108374818098</v>
      </c>
      <c r="E3648" s="7">
        <v>-0.88995454785058203</v>
      </c>
      <c r="F3648" s="7">
        <v>-2.0682324812841202</v>
      </c>
      <c r="AG3648" t="s">
        <v>35</v>
      </c>
      <c r="AH3648" t="s">
        <v>35</v>
      </c>
      <c r="AP3648" t="s">
        <v>35</v>
      </c>
      <c r="AQ3648" t="s">
        <v>35</v>
      </c>
      <c r="AR3648" t="s">
        <v>35</v>
      </c>
    </row>
    <row r="3649" spans="1:45" x14ac:dyDescent="0.3">
      <c r="A3649" t="s">
        <v>10541</v>
      </c>
      <c r="B3649" t="s">
        <v>3636</v>
      </c>
      <c r="C3649" s="7">
        <v>2.9653744873190702</v>
      </c>
      <c r="D3649" s="7">
        <v>2.5079399749958502</v>
      </c>
      <c r="E3649" s="7">
        <v>1.86376441954865</v>
      </c>
      <c r="F3649" s="7">
        <v>2.0704074926467899</v>
      </c>
      <c r="AG3649" t="s">
        <v>35</v>
      </c>
      <c r="AH3649" t="s">
        <v>35</v>
      </c>
      <c r="AP3649" t="s">
        <v>35</v>
      </c>
      <c r="AQ3649" t="s">
        <v>35</v>
      </c>
      <c r="AR3649" t="s">
        <v>35</v>
      </c>
    </row>
    <row r="3650" spans="1:45" x14ac:dyDescent="0.3">
      <c r="A3650" t="s">
        <v>16387</v>
      </c>
      <c r="B3650" t="s">
        <v>3631</v>
      </c>
      <c r="C3650" s="7">
        <v>0.38733591362029601</v>
      </c>
      <c r="D3650" s="7">
        <v>0.23132966360564899</v>
      </c>
      <c r="E3650" s="7">
        <v>1.06016579258704</v>
      </c>
      <c r="F3650" s="7">
        <v>-1.5686900832012201</v>
      </c>
      <c r="AC3650" t="s">
        <v>16386</v>
      </c>
      <c r="AD3650" t="s">
        <v>16385</v>
      </c>
      <c r="AE3650" t="s">
        <v>16384</v>
      </c>
      <c r="AF3650" t="s">
        <v>10988</v>
      </c>
      <c r="AG3650" t="s">
        <v>16383</v>
      </c>
      <c r="AH3650" t="s">
        <v>16382</v>
      </c>
      <c r="AI3650" t="s">
        <v>16381</v>
      </c>
      <c r="AJ3650" t="s">
        <v>16380</v>
      </c>
      <c r="AK3650" t="s">
        <v>16379</v>
      </c>
      <c r="AL3650" t="s">
        <v>16378</v>
      </c>
      <c r="AM3650" t="s">
        <v>35303</v>
      </c>
      <c r="AN3650" t="s">
        <v>16377</v>
      </c>
      <c r="AO3650" t="s">
        <v>10980</v>
      </c>
      <c r="AP3650" t="s">
        <v>16376</v>
      </c>
      <c r="AQ3650" t="s">
        <v>16375</v>
      </c>
      <c r="AR3650" t="s">
        <v>16374</v>
      </c>
      <c r="AS3650" t="s">
        <v>16373</v>
      </c>
    </row>
    <row r="3651" spans="1:45" x14ac:dyDescent="0.3">
      <c r="A3651" t="s">
        <v>27117</v>
      </c>
      <c r="B3651" t="s">
        <v>3636</v>
      </c>
      <c r="C3651" s="7">
        <v>1.1467894369479901</v>
      </c>
      <c r="D3651" s="7">
        <v>1.1589285851372699</v>
      </c>
      <c r="E3651" s="7">
        <v>1.2557791673085801</v>
      </c>
      <c r="F3651" s="7">
        <v>-0.149967582596196</v>
      </c>
      <c r="AC3651">
        <v>33.9</v>
      </c>
      <c r="AD3651" t="s">
        <v>27116</v>
      </c>
      <c r="AE3651" t="s">
        <v>27115</v>
      </c>
      <c r="AF3651" t="s">
        <v>10848</v>
      </c>
      <c r="AG3651" t="s">
        <v>27114</v>
      </c>
      <c r="AH3651" t="s">
        <v>27113</v>
      </c>
      <c r="AI3651" t="s">
        <v>11862</v>
      </c>
      <c r="AJ3651">
        <v>386</v>
      </c>
      <c r="AK3651" t="s">
        <v>11863</v>
      </c>
      <c r="AL3651">
        <v>9030</v>
      </c>
      <c r="AN3651" t="s">
        <v>11862</v>
      </c>
      <c r="AO3651" t="s">
        <v>10910</v>
      </c>
      <c r="AP3651" t="s">
        <v>27112</v>
      </c>
      <c r="AQ3651" t="s">
        <v>9508</v>
      </c>
      <c r="AR3651" t="s">
        <v>27111</v>
      </c>
    </row>
    <row r="3652" spans="1:45" x14ac:dyDescent="0.3">
      <c r="A3652" t="s">
        <v>10540</v>
      </c>
      <c r="B3652" t="s">
        <v>3636</v>
      </c>
      <c r="C3652" s="7">
        <v>2.2978038299946002</v>
      </c>
      <c r="D3652" s="7">
        <v>2.2313853203314702</v>
      </c>
      <c r="E3652" s="7">
        <v>1.1039955825280801</v>
      </c>
      <c r="F3652" s="7">
        <v>1.67518029707426</v>
      </c>
      <c r="AC3652" t="s">
        <v>10539</v>
      </c>
      <c r="AD3652" t="s">
        <v>10538</v>
      </c>
      <c r="AE3652" t="s">
        <v>27110</v>
      </c>
      <c r="AF3652" t="s">
        <v>10988</v>
      </c>
      <c r="AG3652" t="s">
        <v>10742</v>
      </c>
      <c r="AH3652" t="s">
        <v>10537</v>
      </c>
      <c r="AI3652" t="s">
        <v>27109</v>
      </c>
      <c r="AJ3652" t="s">
        <v>27108</v>
      </c>
      <c r="AK3652" t="s">
        <v>27107</v>
      </c>
      <c r="AL3652" t="s">
        <v>27106</v>
      </c>
      <c r="AM3652" t="s">
        <v>34831</v>
      </c>
      <c r="AN3652" t="s">
        <v>27105</v>
      </c>
      <c r="AO3652" t="s">
        <v>11097</v>
      </c>
      <c r="AP3652" t="s">
        <v>10741</v>
      </c>
      <c r="AQ3652" t="s">
        <v>10536</v>
      </c>
      <c r="AR3652" t="s">
        <v>10535</v>
      </c>
      <c r="AS3652" t="s">
        <v>10534</v>
      </c>
    </row>
    <row r="3653" spans="1:45" x14ac:dyDescent="0.3">
      <c r="A3653" t="s">
        <v>11770</v>
      </c>
      <c r="B3653" t="s">
        <v>3631</v>
      </c>
      <c r="C3653" s="7">
        <v>0.49082636252686601</v>
      </c>
      <c r="D3653" s="7">
        <v>0.235568452102212</v>
      </c>
      <c r="E3653" s="7">
        <v>-0.28305043330274898</v>
      </c>
      <c r="F3653" s="7">
        <v>-1.8592552683069901</v>
      </c>
      <c r="AC3653" t="s">
        <v>11769</v>
      </c>
      <c r="AD3653" t="s">
        <v>11768</v>
      </c>
      <c r="AE3653" t="s">
        <v>11767</v>
      </c>
      <c r="AF3653" t="s">
        <v>10988</v>
      </c>
      <c r="AG3653" t="s">
        <v>11766</v>
      </c>
      <c r="AH3653" t="s">
        <v>11765</v>
      </c>
      <c r="AI3653" t="s">
        <v>11764</v>
      </c>
      <c r="AJ3653" t="s">
        <v>11763</v>
      </c>
      <c r="AK3653" t="s">
        <v>11762</v>
      </c>
      <c r="AL3653" t="s">
        <v>11761</v>
      </c>
      <c r="AM3653" t="s">
        <v>11760</v>
      </c>
      <c r="AN3653" t="s">
        <v>11759</v>
      </c>
      <c r="AO3653" t="s">
        <v>10995</v>
      </c>
      <c r="AP3653" t="s">
        <v>11758</v>
      </c>
      <c r="AQ3653" t="s">
        <v>11757</v>
      </c>
      <c r="AR3653" t="s">
        <v>11756</v>
      </c>
      <c r="AS3653" t="s">
        <v>9006</v>
      </c>
    </row>
    <row r="3654" spans="1:45" x14ac:dyDescent="0.3">
      <c r="A3654" t="s">
        <v>27104</v>
      </c>
      <c r="B3654" t="s">
        <v>3636</v>
      </c>
      <c r="C3654" s="7">
        <v>1.7866309375282201</v>
      </c>
      <c r="D3654" s="7">
        <v>-0.69788549660709198</v>
      </c>
      <c r="E3654" s="7">
        <v>1.72783260597336</v>
      </c>
      <c r="F3654" s="7">
        <v>0.47990020552811502</v>
      </c>
      <c r="AC3654">
        <v>33.5</v>
      </c>
      <c r="AD3654" t="s">
        <v>27103</v>
      </c>
      <c r="AE3654" t="s">
        <v>27102</v>
      </c>
      <c r="AF3654" t="s">
        <v>10848</v>
      </c>
      <c r="AG3654" t="s">
        <v>27101</v>
      </c>
      <c r="AH3654" t="s">
        <v>27100</v>
      </c>
      <c r="AI3654" t="s">
        <v>11010</v>
      </c>
      <c r="AJ3654">
        <v>240</v>
      </c>
      <c r="AK3654" t="s">
        <v>11011</v>
      </c>
      <c r="AL3654">
        <v>3701</v>
      </c>
      <c r="AN3654" t="s">
        <v>11010</v>
      </c>
      <c r="AO3654" t="s">
        <v>10969</v>
      </c>
      <c r="AP3654" t="s">
        <v>27099</v>
      </c>
      <c r="AQ3654" t="s">
        <v>27098</v>
      </c>
      <c r="AR3654" t="s">
        <v>27097</v>
      </c>
    </row>
    <row r="3655" spans="1:45" x14ac:dyDescent="0.3">
      <c r="A3655" t="s">
        <v>10533</v>
      </c>
      <c r="B3655" t="s">
        <v>3636</v>
      </c>
      <c r="C3655" s="7">
        <v>2.6064734050335798</v>
      </c>
      <c r="D3655" s="7">
        <v>2.1348692045651601</v>
      </c>
      <c r="E3655" s="7">
        <v>1.48936836825706</v>
      </c>
      <c r="F3655" s="7">
        <v>0.84763532481258497</v>
      </c>
      <c r="AC3655">
        <v>109</v>
      </c>
      <c r="AD3655" t="s">
        <v>8279</v>
      </c>
      <c r="AE3655" t="s">
        <v>27096</v>
      </c>
      <c r="AF3655" t="s">
        <v>11052</v>
      </c>
      <c r="AG3655" t="s">
        <v>9146</v>
      </c>
      <c r="AH3655" t="s">
        <v>10532</v>
      </c>
      <c r="AI3655" t="s">
        <v>26824</v>
      </c>
      <c r="AJ3655">
        <v>231</v>
      </c>
      <c r="AK3655" t="s">
        <v>11249</v>
      </c>
      <c r="AL3655">
        <v>148303</v>
      </c>
      <c r="AM3655">
        <v>318829</v>
      </c>
      <c r="AN3655" t="s">
        <v>11248</v>
      </c>
      <c r="AO3655" t="s">
        <v>10867</v>
      </c>
    </row>
    <row r="3656" spans="1:45" x14ac:dyDescent="0.3">
      <c r="A3656" t="s">
        <v>10531</v>
      </c>
      <c r="B3656" t="s">
        <v>3636</v>
      </c>
      <c r="C3656" s="7">
        <v>2.5144369630734</v>
      </c>
      <c r="D3656" s="7">
        <v>2.0494423737830099</v>
      </c>
      <c r="E3656" s="7">
        <v>2.1643631194129398</v>
      </c>
      <c r="F3656" s="7">
        <v>1.1488841979975399</v>
      </c>
      <c r="AC3656" t="s">
        <v>10530</v>
      </c>
      <c r="AD3656" t="s">
        <v>10529</v>
      </c>
      <c r="AE3656" t="s">
        <v>27095</v>
      </c>
      <c r="AF3656" t="s">
        <v>10988</v>
      </c>
      <c r="AG3656" t="s">
        <v>10743</v>
      </c>
      <c r="AH3656" t="s">
        <v>10528</v>
      </c>
      <c r="AI3656" t="s">
        <v>27094</v>
      </c>
      <c r="AJ3656" t="s">
        <v>27093</v>
      </c>
      <c r="AK3656" t="s">
        <v>27092</v>
      </c>
      <c r="AL3656" t="s">
        <v>27091</v>
      </c>
      <c r="AM3656" t="s">
        <v>27090</v>
      </c>
      <c r="AN3656" t="s">
        <v>27089</v>
      </c>
      <c r="AO3656" t="s">
        <v>10980</v>
      </c>
      <c r="AP3656" t="s">
        <v>10744</v>
      </c>
      <c r="AQ3656" t="s">
        <v>10527</v>
      </c>
      <c r="AR3656" t="s">
        <v>10526</v>
      </c>
      <c r="AS3656" t="s">
        <v>9006</v>
      </c>
    </row>
    <row r="3657" spans="1:45" x14ac:dyDescent="0.3">
      <c r="A3657" t="s">
        <v>11755</v>
      </c>
      <c r="B3657" t="s">
        <v>3631</v>
      </c>
      <c r="C3657" s="7">
        <v>-6.8124367126373403E-2</v>
      </c>
      <c r="D3657" s="7">
        <v>-0.53319928069242395</v>
      </c>
      <c r="E3657" s="7">
        <v>-0.13288721974204301</v>
      </c>
      <c r="F3657" s="7">
        <v>-1.7752942616005201</v>
      </c>
      <c r="AC3657" t="s">
        <v>11754</v>
      </c>
      <c r="AD3657" t="s">
        <v>11753</v>
      </c>
      <c r="AE3657" t="s">
        <v>11752</v>
      </c>
      <c r="AF3657" t="s">
        <v>10988</v>
      </c>
      <c r="AG3657" t="s">
        <v>11751</v>
      </c>
      <c r="AH3657" t="s">
        <v>11750</v>
      </c>
      <c r="AI3657" t="s">
        <v>11746</v>
      </c>
      <c r="AJ3657" t="s">
        <v>11749</v>
      </c>
      <c r="AK3657" t="s">
        <v>11748</v>
      </c>
      <c r="AL3657" t="s">
        <v>11747</v>
      </c>
      <c r="AM3657" t="s">
        <v>9006</v>
      </c>
      <c r="AN3657" t="s">
        <v>11746</v>
      </c>
      <c r="AO3657" t="s">
        <v>11465</v>
      </c>
      <c r="AP3657" t="s">
        <v>35503</v>
      </c>
      <c r="AQ3657" t="s">
        <v>11745</v>
      </c>
      <c r="AR3657" t="s">
        <v>11744</v>
      </c>
      <c r="AS3657" t="s">
        <v>11743</v>
      </c>
    </row>
    <row r="3658" spans="1:45" x14ac:dyDescent="0.3">
      <c r="A3658" t="s">
        <v>11742</v>
      </c>
      <c r="B3658" t="s">
        <v>3636</v>
      </c>
      <c r="C3658" s="7">
        <v>-4.2903425955544999E-2</v>
      </c>
      <c r="D3658" s="7">
        <v>-0.69104899643761597</v>
      </c>
      <c r="E3658" s="7">
        <v>0.44320385971335202</v>
      </c>
      <c r="F3658" s="7">
        <v>1.83977642228324</v>
      </c>
      <c r="AG3658" t="s">
        <v>35</v>
      </c>
      <c r="AH3658" t="s">
        <v>35</v>
      </c>
      <c r="AP3658" t="s">
        <v>35</v>
      </c>
      <c r="AQ3658" t="s">
        <v>35</v>
      </c>
      <c r="AR3658" t="s">
        <v>35</v>
      </c>
    </row>
    <row r="3659" spans="1:45" x14ac:dyDescent="0.3">
      <c r="A3659" t="s">
        <v>10525</v>
      </c>
      <c r="B3659" t="s">
        <v>3636</v>
      </c>
      <c r="C3659" s="7">
        <v>2.87757310026395</v>
      </c>
      <c r="D3659" s="7">
        <v>2.5853854774546501</v>
      </c>
      <c r="E3659" s="7">
        <v>2.5664066560019201</v>
      </c>
      <c r="F3659" s="7">
        <v>2.3678069351140301</v>
      </c>
      <c r="AG3659" t="s">
        <v>35</v>
      </c>
      <c r="AH3659" t="s">
        <v>35</v>
      </c>
      <c r="AP3659" t="s">
        <v>35</v>
      </c>
      <c r="AQ3659" t="s">
        <v>35</v>
      </c>
      <c r="AR3659" t="s">
        <v>35</v>
      </c>
    </row>
    <row r="3660" spans="1:45" x14ac:dyDescent="0.3">
      <c r="A3660" t="s">
        <v>19821</v>
      </c>
      <c r="B3660" t="s">
        <v>3636</v>
      </c>
      <c r="C3660" s="7">
        <v>0.95985482687761303</v>
      </c>
      <c r="D3660" s="7">
        <v>1.2403339785065499</v>
      </c>
      <c r="E3660" s="7">
        <v>0.58521245508777897</v>
      </c>
      <c r="F3660" s="7">
        <v>1.32925920182365</v>
      </c>
      <c r="AC3660" t="s">
        <v>19820</v>
      </c>
      <c r="AD3660" t="s">
        <v>19819</v>
      </c>
      <c r="AE3660" t="s">
        <v>19818</v>
      </c>
      <c r="AF3660" t="s">
        <v>10988</v>
      </c>
      <c r="AG3660" t="s">
        <v>19817</v>
      </c>
      <c r="AH3660" t="s">
        <v>19816</v>
      </c>
      <c r="AI3660" t="s">
        <v>19815</v>
      </c>
      <c r="AJ3660" t="s">
        <v>19814</v>
      </c>
      <c r="AK3660" t="s">
        <v>19813</v>
      </c>
      <c r="AL3660" t="s">
        <v>19812</v>
      </c>
      <c r="AM3660" t="s">
        <v>19811</v>
      </c>
      <c r="AN3660" t="s">
        <v>19810</v>
      </c>
      <c r="AO3660" t="s">
        <v>10980</v>
      </c>
      <c r="AP3660" t="s">
        <v>19809</v>
      </c>
      <c r="AQ3660" t="s">
        <v>19808</v>
      </c>
      <c r="AR3660" t="s">
        <v>19807</v>
      </c>
      <c r="AS3660" t="s">
        <v>9006</v>
      </c>
    </row>
    <row r="3661" spans="1:45" x14ac:dyDescent="0.3">
      <c r="A3661" t="s">
        <v>19806</v>
      </c>
      <c r="B3661" t="s">
        <v>3631</v>
      </c>
      <c r="C3661" s="7">
        <v>-0.82565261552366698</v>
      </c>
      <c r="D3661" s="7">
        <v>-1.1316840015832801</v>
      </c>
      <c r="E3661" s="7">
        <v>-0.63431609702557501</v>
      </c>
      <c r="F3661" s="7">
        <v>-1.10387688328595</v>
      </c>
      <c r="AC3661">
        <v>35.4</v>
      </c>
      <c r="AD3661" t="s">
        <v>19805</v>
      </c>
      <c r="AE3661" t="s">
        <v>19804</v>
      </c>
      <c r="AF3661" t="s">
        <v>10848</v>
      </c>
      <c r="AG3661" t="s">
        <v>19803</v>
      </c>
      <c r="AH3661" t="s">
        <v>19802</v>
      </c>
      <c r="AI3661" t="s">
        <v>16409</v>
      </c>
      <c r="AJ3661">
        <v>2311</v>
      </c>
      <c r="AK3661" t="s">
        <v>11896</v>
      </c>
      <c r="AL3661">
        <v>8353</v>
      </c>
      <c r="AN3661" t="s">
        <v>16409</v>
      </c>
      <c r="AO3661" t="s">
        <v>10910</v>
      </c>
      <c r="AP3661" t="s">
        <v>19801</v>
      </c>
      <c r="AQ3661" t="s">
        <v>19800</v>
      </c>
      <c r="AR3661" t="s">
        <v>19799</v>
      </c>
      <c r="AS3661" t="s">
        <v>19798</v>
      </c>
    </row>
    <row r="3662" spans="1:45" x14ac:dyDescent="0.3">
      <c r="A3662" t="s">
        <v>27088</v>
      </c>
      <c r="B3662" t="s">
        <v>3636</v>
      </c>
      <c r="C3662" s="7">
        <v>1.9207357501444999</v>
      </c>
      <c r="D3662" s="7">
        <v>0.91545499029063504</v>
      </c>
      <c r="E3662" s="7">
        <v>1.3369055536785199</v>
      </c>
      <c r="F3662" s="7">
        <v>0.31530916793033398</v>
      </c>
      <c r="AC3662" t="s">
        <v>27087</v>
      </c>
      <c r="AD3662" t="s">
        <v>27086</v>
      </c>
      <c r="AE3662" t="s">
        <v>27085</v>
      </c>
      <c r="AF3662" t="s">
        <v>10988</v>
      </c>
      <c r="AG3662" t="s">
        <v>34832</v>
      </c>
      <c r="AH3662" t="s">
        <v>27084</v>
      </c>
      <c r="AI3662" t="s">
        <v>27083</v>
      </c>
      <c r="AJ3662" t="s">
        <v>27082</v>
      </c>
      <c r="AK3662" t="s">
        <v>27081</v>
      </c>
      <c r="AL3662" t="s">
        <v>27080</v>
      </c>
      <c r="AM3662" t="s">
        <v>27079</v>
      </c>
      <c r="AN3662" t="s">
        <v>27078</v>
      </c>
      <c r="AO3662" t="s">
        <v>10980</v>
      </c>
      <c r="AP3662" t="s">
        <v>9006</v>
      </c>
      <c r="AQ3662" t="s">
        <v>27077</v>
      </c>
      <c r="AR3662" t="s">
        <v>27076</v>
      </c>
      <c r="AS3662" t="s">
        <v>27075</v>
      </c>
    </row>
    <row r="3663" spans="1:45" x14ac:dyDescent="0.3">
      <c r="A3663" t="s">
        <v>11741</v>
      </c>
      <c r="B3663" t="s">
        <v>3636</v>
      </c>
      <c r="C3663" s="7">
        <v>0.15552044203420801</v>
      </c>
      <c r="D3663" s="7">
        <v>0.40336578422152802</v>
      </c>
      <c r="E3663" s="7">
        <v>0.77292291309921202</v>
      </c>
      <c r="F3663" s="7">
        <v>1.0566571784394101</v>
      </c>
      <c r="AC3663" t="s">
        <v>11740</v>
      </c>
      <c r="AD3663" t="s">
        <v>11739</v>
      </c>
      <c r="AE3663" t="s">
        <v>11738</v>
      </c>
      <c r="AF3663" t="s">
        <v>10988</v>
      </c>
      <c r="AG3663" t="s">
        <v>11737</v>
      </c>
      <c r="AH3663" t="s">
        <v>11736</v>
      </c>
      <c r="AI3663" t="s">
        <v>11735</v>
      </c>
      <c r="AJ3663" t="s">
        <v>11734</v>
      </c>
      <c r="AK3663" t="s">
        <v>11733</v>
      </c>
      <c r="AL3663" t="s">
        <v>11732</v>
      </c>
      <c r="AM3663" t="s">
        <v>34949</v>
      </c>
      <c r="AN3663" t="s">
        <v>11731</v>
      </c>
      <c r="AO3663" t="s">
        <v>11465</v>
      </c>
      <c r="AP3663" t="s">
        <v>9006</v>
      </c>
      <c r="AQ3663" t="s">
        <v>11730</v>
      </c>
      <c r="AR3663" t="s">
        <v>11729</v>
      </c>
      <c r="AS3663" t="s">
        <v>9006</v>
      </c>
    </row>
    <row r="3664" spans="1:45" x14ac:dyDescent="0.3">
      <c r="A3664" t="s">
        <v>27074</v>
      </c>
      <c r="B3664" t="s">
        <v>3636</v>
      </c>
      <c r="C3664" s="7">
        <v>1.3754744404914701</v>
      </c>
      <c r="D3664" s="7">
        <v>-0.100002400783452</v>
      </c>
      <c r="E3664" s="7">
        <v>0.85674285026532404</v>
      </c>
      <c r="F3664" s="7">
        <v>-0.15295066596815901</v>
      </c>
      <c r="AC3664" t="s">
        <v>27073</v>
      </c>
      <c r="AD3664" t="s">
        <v>27072</v>
      </c>
      <c r="AE3664" t="s">
        <v>27071</v>
      </c>
      <c r="AF3664" t="s">
        <v>10988</v>
      </c>
      <c r="AG3664" t="s">
        <v>27070</v>
      </c>
      <c r="AH3664" t="s">
        <v>27069</v>
      </c>
      <c r="AI3664" t="s">
        <v>27068</v>
      </c>
      <c r="AJ3664" t="s">
        <v>27067</v>
      </c>
      <c r="AK3664" t="s">
        <v>27066</v>
      </c>
      <c r="AL3664" t="s">
        <v>27065</v>
      </c>
      <c r="AM3664" t="s">
        <v>34833</v>
      </c>
      <c r="AN3664" t="s">
        <v>27064</v>
      </c>
      <c r="AO3664" t="s">
        <v>9006</v>
      </c>
      <c r="AP3664" t="s">
        <v>27063</v>
      </c>
      <c r="AQ3664" t="s">
        <v>27062</v>
      </c>
      <c r="AR3664" t="s">
        <v>27061</v>
      </c>
      <c r="AS3664" t="s">
        <v>27060</v>
      </c>
    </row>
    <row r="3665" spans="1:45" x14ac:dyDescent="0.3">
      <c r="A3665" t="s">
        <v>19797</v>
      </c>
      <c r="B3665" t="s">
        <v>3631</v>
      </c>
      <c r="C3665" s="7">
        <v>-0.459429599870948</v>
      </c>
      <c r="D3665" s="7">
        <v>-1.1570603548903999</v>
      </c>
      <c r="E3665" s="7">
        <v>-7.8273072544456906E-3</v>
      </c>
      <c r="F3665" s="7">
        <v>-1.4723962412309299</v>
      </c>
      <c r="AC3665" t="s">
        <v>19796</v>
      </c>
      <c r="AD3665" t="s">
        <v>19795</v>
      </c>
      <c r="AE3665" t="s">
        <v>19794</v>
      </c>
      <c r="AF3665" t="s">
        <v>10988</v>
      </c>
      <c r="AG3665" t="s">
        <v>19793</v>
      </c>
      <c r="AH3665" t="s">
        <v>19792</v>
      </c>
      <c r="AI3665" t="s">
        <v>19791</v>
      </c>
      <c r="AJ3665" t="s">
        <v>19790</v>
      </c>
      <c r="AK3665" t="s">
        <v>19789</v>
      </c>
      <c r="AL3665" t="s">
        <v>19788</v>
      </c>
      <c r="AM3665" t="s">
        <v>19787</v>
      </c>
      <c r="AN3665" t="s">
        <v>19786</v>
      </c>
      <c r="AO3665" t="s">
        <v>9006</v>
      </c>
      <c r="AP3665" t="s">
        <v>19785</v>
      </c>
      <c r="AQ3665" t="s">
        <v>19784</v>
      </c>
      <c r="AR3665" t="s">
        <v>19783</v>
      </c>
      <c r="AS3665" t="s">
        <v>19782</v>
      </c>
    </row>
    <row r="3666" spans="1:45" x14ac:dyDescent="0.3">
      <c r="A3666" t="s">
        <v>9229</v>
      </c>
      <c r="B3666" t="s">
        <v>3636</v>
      </c>
      <c r="C3666" s="7">
        <v>0.60469638442601303</v>
      </c>
      <c r="D3666" s="7">
        <v>0.89417258590235205</v>
      </c>
      <c r="E3666" s="7">
        <v>0.833482767291576</v>
      </c>
      <c r="F3666" s="7">
        <v>2.0463433539067402</v>
      </c>
      <c r="AC3666">
        <v>34.700000000000003</v>
      </c>
      <c r="AD3666" t="s">
        <v>9228</v>
      </c>
      <c r="AE3666" t="s">
        <v>11728</v>
      </c>
      <c r="AF3666" t="s">
        <v>10848</v>
      </c>
      <c r="AG3666" t="s">
        <v>9227</v>
      </c>
      <c r="AH3666" t="s">
        <v>9226</v>
      </c>
      <c r="AI3666" t="s">
        <v>11031</v>
      </c>
      <c r="AJ3666">
        <v>1327</v>
      </c>
      <c r="AK3666" t="s">
        <v>11030</v>
      </c>
      <c r="AL3666">
        <v>1763</v>
      </c>
      <c r="AM3666">
        <v>1773</v>
      </c>
      <c r="AN3666" t="s">
        <v>11029</v>
      </c>
      <c r="AP3666" t="s">
        <v>9225</v>
      </c>
      <c r="AQ3666" t="s">
        <v>9224</v>
      </c>
      <c r="AR3666" t="s">
        <v>9223</v>
      </c>
    </row>
    <row r="3667" spans="1:45" x14ac:dyDescent="0.3">
      <c r="A3667" t="s">
        <v>27059</v>
      </c>
      <c r="B3667" t="s">
        <v>3631</v>
      </c>
      <c r="C3667" s="7">
        <v>-1.3542759774080999</v>
      </c>
      <c r="D3667" s="7">
        <v>0.35555274397847297</v>
      </c>
      <c r="E3667" s="7">
        <v>0.405800162107391</v>
      </c>
      <c r="F3667" s="7">
        <v>-1.2728906115304099</v>
      </c>
      <c r="AC3667">
        <v>33.5</v>
      </c>
      <c r="AD3667" t="s">
        <v>27058</v>
      </c>
      <c r="AE3667" t="s">
        <v>27057</v>
      </c>
      <c r="AF3667" t="s">
        <v>10848</v>
      </c>
      <c r="AG3667" t="s">
        <v>27056</v>
      </c>
      <c r="AH3667" t="s">
        <v>27055</v>
      </c>
      <c r="AI3667" t="s">
        <v>11817</v>
      </c>
      <c r="AJ3667">
        <v>8545</v>
      </c>
      <c r="AK3667" t="s">
        <v>11818</v>
      </c>
      <c r="AL3667">
        <v>6237</v>
      </c>
      <c r="AN3667" t="s">
        <v>11817</v>
      </c>
      <c r="AO3667" t="s">
        <v>10910</v>
      </c>
      <c r="AP3667" t="s">
        <v>27054</v>
      </c>
      <c r="AQ3667" t="s">
        <v>27053</v>
      </c>
      <c r="AR3667" t="s">
        <v>27052</v>
      </c>
      <c r="AS3667" t="s">
        <v>27051</v>
      </c>
    </row>
    <row r="3668" spans="1:45" x14ac:dyDescent="0.3">
      <c r="A3668" t="s">
        <v>19781</v>
      </c>
      <c r="B3668" t="s">
        <v>3636</v>
      </c>
      <c r="C3668" s="7">
        <v>0.88075755745894402</v>
      </c>
      <c r="D3668" s="7">
        <v>1.27131723985484</v>
      </c>
      <c r="E3668" s="7">
        <v>0.36436880616844602</v>
      </c>
      <c r="F3668" s="7">
        <v>-0.75750962474167904</v>
      </c>
      <c r="AC3668" t="s">
        <v>19780</v>
      </c>
      <c r="AD3668" t="s">
        <v>19779</v>
      </c>
      <c r="AE3668" t="s">
        <v>19778</v>
      </c>
      <c r="AF3668" t="s">
        <v>10988</v>
      </c>
      <c r="AG3668" t="s">
        <v>19777</v>
      </c>
      <c r="AH3668" t="s">
        <v>19776</v>
      </c>
      <c r="AI3668" t="s">
        <v>19772</v>
      </c>
      <c r="AJ3668" t="s">
        <v>19775</v>
      </c>
      <c r="AK3668" t="s">
        <v>19774</v>
      </c>
      <c r="AL3668" t="s">
        <v>19773</v>
      </c>
      <c r="AM3668" t="s">
        <v>9006</v>
      </c>
      <c r="AN3668" t="s">
        <v>19772</v>
      </c>
      <c r="AO3668" t="s">
        <v>19771</v>
      </c>
      <c r="AP3668" t="s">
        <v>19770</v>
      </c>
      <c r="AQ3668" t="s">
        <v>19769</v>
      </c>
      <c r="AR3668" t="s">
        <v>19768</v>
      </c>
      <c r="AS3668" t="s">
        <v>19767</v>
      </c>
    </row>
    <row r="3669" spans="1:45" x14ac:dyDescent="0.3">
      <c r="A3669" t="s">
        <v>9732</v>
      </c>
      <c r="B3669" t="s">
        <v>3636</v>
      </c>
      <c r="C3669" s="7">
        <v>0.94223078653489301</v>
      </c>
      <c r="D3669" s="7">
        <v>2.0171513748707302</v>
      </c>
      <c r="E3669" s="7">
        <v>0.76243667139000704</v>
      </c>
      <c r="F3669" s="7">
        <v>1.02515883438557</v>
      </c>
      <c r="AC3669" t="s">
        <v>9731</v>
      </c>
      <c r="AD3669" t="s">
        <v>9730</v>
      </c>
      <c r="AE3669" t="s">
        <v>19766</v>
      </c>
      <c r="AF3669" t="s">
        <v>10988</v>
      </c>
      <c r="AG3669" t="s">
        <v>9729</v>
      </c>
      <c r="AH3669" t="s">
        <v>9728</v>
      </c>
      <c r="AI3669" t="s">
        <v>19765</v>
      </c>
      <c r="AJ3669" t="s">
        <v>19764</v>
      </c>
      <c r="AK3669" t="s">
        <v>19763</v>
      </c>
      <c r="AL3669" t="s">
        <v>19762</v>
      </c>
      <c r="AM3669" t="s">
        <v>35148</v>
      </c>
      <c r="AN3669" t="s">
        <v>19761</v>
      </c>
      <c r="AO3669" t="s">
        <v>9006</v>
      </c>
      <c r="AP3669" t="s">
        <v>9006</v>
      </c>
      <c r="AQ3669" t="s">
        <v>9727</v>
      </c>
      <c r="AR3669" t="s">
        <v>9726</v>
      </c>
      <c r="AS3669" t="s">
        <v>9725</v>
      </c>
    </row>
    <row r="3670" spans="1:45" x14ac:dyDescent="0.3">
      <c r="A3670" t="s">
        <v>27050</v>
      </c>
      <c r="B3670" t="s">
        <v>3631</v>
      </c>
      <c r="C3670" s="7">
        <v>-1.09366625964275</v>
      </c>
      <c r="D3670" s="7">
        <v>-1.15042256452376</v>
      </c>
      <c r="E3670" s="7">
        <v>-1.1713799169096999</v>
      </c>
      <c r="F3670" s="7">
        <v>-0.69058505331493902</v>
      </c>
      <c r="AC3670" t="s">
        <v>27049</v>
      </c>
      <c r="AD3670" t="s">
        <v>27048</v>
      </c>
      <c r="AE3670" t="s">
        <v>27047</v>
      </c>
      <c r="AF3670" t="s">
        <v>10933</v>
      </c>
      <c r="AG3670" t="s">
        <v>27046</v>
      </c>
      <c r="AH3670" t="s">
        <v>27045</v>
      </c>
      <c r="AI3670" t="s">
        <v>27043</v>
      </c>
      <c r="AJ3670" t="s">
        <v>34834</v>
      </c>
      <c r="AK3670" t="s">
        <v>27044</v>
      </c>
      <c r="AL3670" t="s">
        <v>34835</v>
      </c>
      <c r="AM3670" t="s">
        <v>9006</v>
      </c>
      <c r="AN3670" t="s">
        <v>27043</v>
      </c>
      <c r="AO3670" t="s">
        <v>10957</v>
      </c>
      <c r="AP3670" t="s">
        <v>27042</v>
      </c>
      <c r="AQ3670" t="s">
        <v>27041</v>
      </c>
      <c r="AR3670" t="s">
        <v>27040</v>
      </c>
      <c r="AS3670" t="s">
        <v>9006</v>
      </c>
    </row>
    <row r="3671" spans="1:45" x14ac:dyDescent="0.3">
      <c r="A3671" t="s">
        <v>16372</v>
      </c>
      <c r="B3671" t="s">
        <v>3631</v>
      </c>
      <c r="C3671" s="7">
        <v>3.5232063661470497E-2</v>
      </c>
      <c r="D3671" s="7">
        <v>-0.58893866309640597</v>
      </c>
      <c r="E3671" s="7">
        <v>-1.48290908643126</v>
      </c>
      <c r="F3671" s="7">
        <v>-0.62452420122114005</v>
      </c>
      <c r="AC3671">
        <v>35</v>
      </c>
      <c r="AD3671" t="s">
        <v>16371</v>
      </c>
      <c r="AE3671" t="s">
        <v>16370</v>
      </c>
      <c r="AF3671" t="s">
        <v>10848</v>
      </c>
      <c r="AG3671" t="s">
        <v>16369</v>
      </c>
      <c r="AH3671" t="s">
        <v>16368</v>
      </c>
      <c r="AI3671" t="s">
        <v>16367</v>
      </c>
      <c r="AJ3671">
        <v>544</v>
      </c>
      <c r="AK3671" t="s">
        <v>16366</v>
      </c>
      <c r="AL3671">
        <v>1298</v>
      </c>
      <c r="AM3671">
        <v>1299</v>
      </c>
      <c r="AN3671" t="s">
        <v>16365</v>
      </c>
      <c r="AP3671" t="s">
        <v>16364</v>
      </c>
      <c r="AQ3671" t="s">
        <v>16363</v>
      </c>
      <c r="AR3671" t="s">
        <v>16362</v>
      </c>
      <c r="AS3671" t="s">
        <v>16361</v>
      </c>
    </row>
    <row r="3672" spans="1:45" x14ac:dyDescent="0.3">
      <c r="A3672" t="s">
        <v>19760</v>
      </c>
      <c r="B3672" t="s">
        <v>3631</v>
      </c>
      <c r="C3672" s="7">
        <v>0.138475673513415</v>
      </c>
      <c r="D3672" s="7">
        <v>-1.1713626893859801</v>
      </c>
      <c r="E3672" s="7">
        <v>-0.55376934861846305</v>
      </c>
      <c r="F3672" s="7">
        <v>-0.355452199941101</v>
      </c>
      <c r="AC3672" t="s">
        <v>19759</v>
      </c>
      <c r="AD3672" t="s">
        <v>19758</v>
      </c>
      <c r="AE3672" t="s">
        <v>19757</v>
      </c>
      <c r="AF3672" t="s">
        <v>10988</v>
      </c>
      <c r="AG3672" t="s">
        <v>19756</v>
      </c>
      <c r="AH3672" t="s">
        <v>19755</v>
      </c>
      <c r="AI3672" t="s">
        <v>19754</v>
      </c>
      <c r="AJ3672" t="s">
        <v>19753</v>
      </c>
      <c r="AK3672" t="s">
        <v>19752</v>
      </c>
      <c r="AL3672" t="s">
        <v>19751</v>
      </c>
      <c r="AM3672" t="s">
        <v>35149</v>
      </c>
      <c r="AN3672" t="s">
        <v>19750</v>
      </c>
      <c r="AO3672" t="s">
        <v>9006</v>
      </c>
      <c r="AP3672" t="s">
        <v>19749</v>
      </c>
      <c r="AQ3672" t="s">
        <v>19748</v>
      </c>
      <c r="AR3672" t="s">
        <v>19747</v>
      </c>
      <c r="AS3672" t="s">
        <v>19746</v>
      </c>
    </row>
    <row r="3673" spans="1:45" x14ac:dyDescent="0.3">
      <c r="A3673" t="s">
        <v>27039</v>
      </c>
      <c r="B3673" t="s">
        <v>3636</v>
      </c>
      <c r="C3673" s="7">
        <v>1.1544008127062999</v>
      </c>
      <c r="D3673" s="7">
        <v>0.62246796765633705</v>
      </c>
      <c r="E3673" s="7">
        <v>0.61981534004406202</v>
      </c>
      <c r="F3673" s="7">
        <v>0.31747049739924998</v>
      </c>
      <c r="AC3673" t="s">
        <v>10666</v>
      </c>
      <c r="AD3673" t="s">
        <v>27038</v>
      </c>
      <c r="AE3673" t="s">
        <v>27037</v>
      </c>
      <c r="AF3673" t="s">
        <v>10988</v>
      </c>
      <c r="AG3673" t="s">
        <v>27036</v>
      </c>
      <c r="AH3673" t="s">
        <v>27035</v>
      </c>
      <c r="AI3673" t="s">
        <v>27034</v>
      </c>
      <c r="AJ3673" t="s">
        <v>27033</v>
      </c>
      <c r="AK3673" t="s">
        <v>27032</v>
      </c>
      <c r="AL3673" t="s">
        <v>27031</v>
      </c>
      <c r="AM3673" t="s">
        <v>27030</v>
      </c>
      <c r="AN3673" t="s">
        <v>27029</v>
      </c>
      <c r="AO3673" t="s">
        <v>11111</v>
      </c>
      <c r="AP3673" t="s">
        <v>34836</v>
      </c>
      <c r="AQ3673" t="s">
        <v>27028</v>
      </c>
      <c r="AR3673" t="s">
        <v>27027</v>
      </c>
      <c r="AS3673" t="s">
        <v>27026</v>
      </c>
    </row>
    <row r="3674" spans="1:45" x14ac:dyDescent="0.3">
      <c r="A3674" t="s">
        <v>19745</v>
      </c>
      <c r="B3674" t="s">
        <v>3636</v>
      </c>
      <c r="C3674" s="7">
        <v>0.89789992386912598</v>
      </c>
      <c r="D3674" s="7">
        <v>1.07944988235254</v>
      </c>
      <c r="E3674" s="7">
        <v>0.85941032648425497</v>
      </c>
      <c r="F3674" s="7">
        <v>0.35963517615582102</v>
      </c>
      <c r="AC3674" t="s">
        <v>19744</v>
      </c>
      <c r="AD3674" t="s">
        <v>19743</v>
      </c>
      <c r="AE3674" t="s">
        <v>19742</v>
      </c>
      <c r="AF3674" t="s">
        <v>10988</v>
      </c>
      <c r="AG3674" t="s">
        <v>35150</v>
      </c>
      <c r="AH3674" t="s">
        <v>19741</v>
      </c>
      <c r="AI3674" t="s">
        <v>19740</v>
      </c>
      <c r="AJ3674" t="s">
        <v>19739</v>
      </c>
      <c r="AK3674" t="s">
        <v>19738</v>
      </c>
      <c r="AL3674" t="s">
        <v>19737</v>
      </c>
      <c r="AM3674" t="s">
        <v>19736</v>
      </c>
      <c r="AN3674" t="s">
        <v>19735</v>
      </c>
      <c r="AO3674" t="s">
        <v>10995</v>
      </c>
      <c r="AP3674" t="s">
        <v>35151</v>
      </c>
      <c r="AQ3674" t="s">
        <v>19734</v>
      </c>
      <c r="AR3674" t="s">
        <v>19733</v>
      </c>
      <c r="AS3674" t="s">
        <v>19732</v>
      </c>
    </row>
    <row r="3675" spans="1:45" x14ac:dyDescent="0.3">
      <c r="A3675" t="s">
        <v>10524</v>
      </c>
      <c r="B3675" t="s">
        <v>3636</v>
      </c>
      <c r="C3675" s="7">
        <v>3.93025430745922</v>
      </c>
      <c r="D3675" s="7">
        <v>2.65221621829583</v>
      </c>
      <c r="E3675" s="7">
        <v>4.3182241880682399</v>
      </c>
      <c r="F3675" s="7">
        <v>3.0474397085587501</v>
      </c>
      <c r="AC3675" t="s">
        <v>10523</v>
      </c>
      <c r="AD3675" t="s">
        <v>10522</v>
      </c>
      <c r="AE3675" t="s">
        <v>27025</v>
      </c>
      <c r="AF3675" t="s">
        <v>10988</v>
      </c>
      <c r="AG3675" t="s">
        <v>10745</v>
      </c>
      <c r="AH3675" t="s">
        <v>10521</v>
      </c>
      <c r="AI3675" t="s">
        <v>27024</v>
      </c>
      <c r="AJ3675" t="s">
        <v>27023</v>
      </c>
      <c r="AK3675" t="s">
        <v>27022</v>
      </c>
      <c r="AL3675" t="s">
        <v>27021</v>
      </c>
      <c r="AM3675" t="s">
        <v>27020</v>
      </c>
      <c r="AN3675" t="s">
        <v>27019</v>
      </c>
      <c r="AO3675" t="s">
        <v>10980</v>
      </c>
      <c r="AP3675" t="s">
        <v>10746</v>
      </c>
      <c r="AQ3675" t="s">
        <v>10520</v>
      </c>
      <c r="AR3675" t="s">
        <v>10519</v>
      </c>
      <c r="AS3675" t="s">
        <v>10518</v>
      </c>
    </row>
    <row r="3676" spans="1:45" x14ac:dyDescent="0.3">
      <c r="A3676" t="s">
        <v>27018</v>
      </c>
      <c r="B3676" t="s">
        <v>3636</v>
      </c>
      <c r="C3676" s="7">
        <v>1.16731380578074</v>
      </c>
      <c r="D3676" s="7">
        <v>0.87853792426062305</v>
      </c>
      <c r="E3676" s="7">
        <v>0.89997255351776895</v>
      </c>
      <c r="F3676" s="7">
        <v>0.62771897484630501</v>
      </c>
      <c r="AG3676" t="s">
        <v>35</v>
      </c>
      <c r="AH3676" t="s">
        <v>35</v>
      </c>
      <c r="AP3676" t="s">
        <v>35</v>
      </c>
      <c r="AQ3676" t="s">
        <v>35</v>
      </c>
      <c r="AR3676" t="s">
        <v>35</v>
      </c>
    </row>
    <row r="3677" spans="1:45" x14ac:dyDescent="0.3">
      <c r="A3677" t="s">
        <v>27017</v>
      </c>
      <c r="B3677" t="s">
        <v>3636</v>
      </c>
      <c r="C3677" s="7">
        <v>1.04387750928819</v>
      </c>
      <c r="D3677" s="7">
        <v>0</v>
      </c>
      <c r="E3677" s="7">
        <v>0</v>
      </c>
      <c r="F3677" s="7">
        <v>0</v>
      </c>
      <c r="AC3677">
        <v>34.299999999999997</v>
      </c>
      <c r="AD3677" t="s">
        <v>27016</v>
      </c>
      <c r="AE3677" t="s">
        <v>27015</v>
      </c>
      <c r="AF3677" t="s">
        <v>10848</v>
      </c>
      <c r="AG3677" t="s">
        <v>27014</v>
      </c>
      <c r="AH3677" t="s">
        <v>27013</v>
      </c>
      <c r="AI3677" t="s">
        <v>11010</v>
      </c>
      <c r="AJ3677">
        <v>729</v>
      </c>
      <c r="AK3677" t="s">
        <v>11011</v>
      </c>
      <c r="AL3677">
        <v>3701</v>
      </c>
      <c r="AN3677" t="s">
        <v>11010</v>
      </c>
      <c r="AO3677" t="s">
        <v>10969</v>
      </c>
      <c r="AP3677" t="s">
        <v>27012</v>
      </c>
      <c r="AQ3677" t="s">
        <v>27011</v>
      </c>
      <c r="AR3677" t="s">
        <v>27010</v>
      </c>
    </row>
    <row r="3678" spans="1:45" x14ac:dyDescent="0.3">
      <c r="A3678" t="s">
        <v>10517</v>
      </c>
      <c r="B3678" t="s">
        <v>3636</v>
      </c>
      <c r="C3678" s="7">
        <v>3.0674723440355298</v>
      </c>
      <c r="D3678" s="7">
        <v>2.8933063707040301</v>
      </c>
      <c r="E3678" s="7">
        <v>3.26445892074732</v>
      </c>
      <c r="F3678" s="7">
        <v>3.1896971078666501</v>
      </c>
      <c r="AG3678" t="s">
        <v>35</v>
      </c>
      <c r="AH3678" t="s">
        <v>35</v>
      </c>
      <c r="AP3678" t="s">
        <v>35</v>
      </c>
      <c r="AQ3678" t="s">
        <v>35</v>
      </c>
      <c r="AR3678" t="s">
        <v>35</v>
      </c>
    </row>
    <row r="3679" spans="1:45" x14ac:dyDescent="0.3">
      <c r="A3679" t="s">
        <v>9405</v>
      </c>
      <c r="B3679" t="s">
        <v>3631</v>
      </c>
      <c r="C3679" s="7">
        <v>0.834054253302007</v>
      </c>
      <c r="D3679" s="7">
        <v>-1.21376822818351</v>
      </c>
      <c r="E3679" s="7">
        <v>-2.7163330959288801</v>
      </c>
      <c r="F3679" s="7">
        <v>-0.34684107592826402</v>
      </c>
      <c r="AC3679" t="s">
        <v>9404</v>
      </c>
      <c r="AD3679" t="s">
        <v>9403</v>
      </c>
      <c r="AE3679" t="s">
        <v>19731</v>
      </c>
      <c r="AF3679" t="s">
        <v>10988</v>
      </c>
      <c r="AG3679" t="s">
        <v>9402</v>
      </c>
      <c r="AH3679" t="s">
        <v>9401</v>
      </c>
      <c r="AI3679" t="s">
        <v>19730</v>
      </c>
      <c r="AJ3679" t="s">
        <v>19729</v>
      </c>
      <c r="AK3679" t="s">
        <v>19728</v>
      </c>
      <c r="AL3679" t="s">
        <v>19727</v>
      </c>
      <c r="AM3679" t="s">
        <v>19726</v>
      </c>
      <c r="AN3679" t="s">
        <v>19725</v>
      </c>
      <c r="AO3679" t="s">
        <v>10980</v>
      </c>
      <c r="AP3679" t="s">
        <v>9006</v>
      </c>
      <c r="AQ3679" t="s">
        <v>9400</v>
      </c>
      <c r="AR3679" t="s">
        <v>9399</v>
      </c>
      <c r="AS3679" t="s">
        <v>9006</v>
      </c>
    </row>
    <row r="3680" spans="1:45" x14ac:dyDescent="0.3">
      <c r="A3680" t="s">
        <v>19724</v>
      </c>
      <c r="B3680" t="s">
        <v>3631</v>
      </c>
      <c r="C3680" s="7">
        <v>-0.96887396499329204</v>
      </c>
      <c r="D3680" s="7">
        <v>-1.1430273384904299</v>
      </c>
      <c r="E3680" s="7">
        <v>-1.29886117604914</v>
      </c>
      <c r="F3680" s="7">
        <v>-1.87694123930471</v>
      </c>
      <c r="AC3680" t="s">
        <v>19723</v>
      </c>
      <c r="AD3680" t="s">
        <v>19722</v>
      </c>
      <c r="AE3680" t="s">
        <v>19721</v>
      </c>
      <c r="AF3680" t="s">
        <v>10988</v>
      </c>
      <c r="AG3680" t="s">
        <v>19720</v>
      </c>
      <c r="AH3680" t="s">
        <v>19719</v>
      </c>
      <c r="AI3680" t="s">
        <v>19718</v>
      </c>
      <c r="AJ3680" t="s">
        <v>19717</v>
      </c>
      <c r="AK3680" t="s">
        <v>19716</v>
      </c>
      <c r="AL3680" t="s">
        <v>19715</v>
      </c>
      <c r="AM3680" t="s">
        <v>19714</v>
      </c>
      <c r="AN3680" t="s">
        <v>19713</v>
      </c>
      <c r="AO3680" t="s">
        <v>10995</v>
      </c>
      <c r="AP3680" t="s">
        <v>35152</v>
      </c>
      <c r="AQ3680" t="s">
        <v>19712</v>
      </c>
      <c r="AR3680" t="s">
        <v>19711</v>
      </c>
      <c r="AS3680" t="s">
        <v>9006</v>
      </c>
    </row>
    <row r="3681" spans="1:45" x14ac:dyDescent="0.3">
      <c r="A3681" t="s">
        <v>19710</v>
      </c>
      <c r="B3681" t="s">
        <v>3636</v>
      </c>
      <c r="C3681" s="7">
        <v>-0.29654888266849899</v>
      </c>
      <c r="D3681" s="7">
        <v>1.2092515889529101</v>
      </c>
      <c r="E3681" s="7">
        <v>0.82104445648135704</v>
      </c>
      <c r="F3681" s="7">
        <v>1.38838337419561</v>
      </c>
      <c r="AC3681" t="s">
        <v>19709</v>
      </c>
      <c r="AD3681" t="s">
        <v>19708</v>
      </c>
      <c r="AE3681" t="s">
        <v>19707</v>
      </c>
      <c r="AF3681" t="s">
        <v>10988</v>
      </c>
      <c r="AG3681" t="s">
        <v>19706</v>
      </c>
      <c r="AH3681" t="s">
        <v>19705</v>
      </c>
      <c r="AI3681" t="s">
        <v>19704</v>
      </c>
      <c r="AJ3681" t="s">
        <v>19703</v>
      </c>
      <c r="AK3681" t="s">
        <v>19702</v>
      </c>
      <c r="AL3681" t="s">
        <v>19701</v>
      </c>
      <c r="AM3681" t="s">
        <v>34837</v>
      </c>
      <c r="AN3681" t="s">
        <v>19700</v>
      </c>
      <c r="AO3681" t="s">
        <v>11774</v>
      </c>
      <c r="AP3681" t="s">
        <v>19699</v>
      </c>
      <c r="AQ3681" t="s">
        <v>19698</v>
      </c>
      <c r="AR3681" t="s">
        <v>19697</v>
      </c>
      <c r="AS3681" t="s">
        <v>19696</v>
      </c>
    </row>
    <row r="3682" spans="1:45" x14ac:dyDescent="0.3">
      <c r="A3682" t="s">
        <v>11727</v>
      </c>
      <c r="B3682" t="s">
        <v>3636</v>
      </c>
      <c r="C3682" s="7">
        <v>0.13404413735790099</v>
      </c>
      <c r="D3682" s="7">
        <v>-0.16405963444824101</v>
      </c>
      <c r="E3682" s="7">
        <v>0.102054814875288</v>
      </c>
      <c r="F3682" s="7">
        <v>1.01447419084037</v>
      </c>
      <c r="AC3682">
        <v>34.700000000000003</v>
      </c>
      <c r="AD3682" t="s">
        <v>11726</v>
      </c>
      <c r="AE3682" t="s">
        <v>11725</v>
      </c>
      <c r="AF3682" t="s">
        <v>10848</v>
      </c>
      <c r="AG3682" t="s">
        <v>35504</v>
      </c>
      <c r="AH3682" t="s">
        <v>11724</v>
      </c>
      <c r="AI3682" t="s">
        <v>11723</v>
      </c>
      <c r="AJ3682">
        <v>1053</v>
      </c>
      <c r="AK3682" t="s">
        <v>11030</v>
      </c>
      <c r="AL3682">
        <v>1763</v>
      </c>
      <c r="AM3682">
        <v>1764</v>
      </c>
      <c r="AN3682" t="s">
        <v>11722</v>
      </c>
      <c r="AP3682" t="s">
        <v>35505</v>
      </c>
      <c r="AQ3682" t="s">
        <v>11721</v>
      </c>
      <c r="AR3682" t="s">
        <v>11720</v>
      </c>
    </row>
    <row r="3683" spans="1:45" x14ac:dyDescent="0.3">
      <c r="A3683" t="s">
        <v>9222</v>
      </c>
      <c r="B3683" t="s">
        <v>3631</v>
      </c>
      <c r="C3683" s="7">
        <v>-0.91434189011155698</v>
      </c>
      <c r="D3683" s="7">
        <v>-0.47342702908393203</v>
      </c>
      <c r="E3683" s="7">
        <v>-1.0570436255037401</v>
      </c>
      <c r="F3683" s="7">
        <v>-2.47343284564234</v>
      </c>
      <c r="AC3683">
        <v>36.6</v>
      </c>
      <c r="AD3683" t="s">
        <v>9221</v>
      </c>
      <c r="AE3683" t="s">
        <v>16360</v>
      </c>
      <c r="AF3683" t="s">
        <v>10848</v>
      </c>
      <c r="AG3683" t="s">
        <v>9220</v>
      </c>
      <c r="AH3683" t="s">
        <v>9219</v>
      </c>
      <c r="AI3683" t="s">
        <v>16359</v>
      </c>
      <c r="AJ3683">
        <v>468</v>
      </c>
      <c r="AK3683" t="s">
        <v>16358</v>
      </c>
      <c r="AL3683">
        <v>333750</v>
      </c>
      <c r="AM3683">
        <v>337044</v>
      </c>
      <c r="AN3683" t="s">
        <v>16357</v>
      </c>
      <c r="AP3683" t="s">
        <v>9218</v>
      </c>
      <c r="AQ3683" t="s">
        <v>9217</v>
      </c>
      <c r="AR3683" t="s">
        <v>9216</v>
      </c>
    </row>
    <row r="3684" spans="1:45" x14ac:dyDescent="0.3">
      <c r="A3684" t="s">
        <v>27009</v>
      </c>
      <c r="B3684" t="s">
        <v>3631</v>
      </c>
      <c r="C3684" s="7">
        <v>-1.15081708099139</v>
      </c>
      <c r="D3684" s="7">
        <v>-1.17230096075791</v>
      </c>
      <c r="E3684" s="7">
        <v>-1.1569263182951099</v>
      </c>
      <c r="F3684" s="7">
        <v>-1.9066468914072401</v>
      </c>
      <c r="AC3684">
        <v>106</v>
      </c>
      <c r="AD3684" t="s">
        <v>27008</v>
      </c>
      <c r="AE3684" t="s">
        <v>27007</v>
      </c>
      <c r="AF3684" t="s">
        <v>11052</v>
      </c>
      <c r="AG3684" t="s">
        <v>9146</v>
      </c>
      <c r="AH3684" t="s">
        <v>27006</v>
      </c>
      <c r="AI3684" t="s">
        <v>10891</v>
      </c>
      <c r="AJ3684">
        <v>193</v>
      </c>
      <c r="AK3684" t="s">
        <v>10890</v>
      </c>
      <c r="AL3684">
        <v>5052</v>
      </c>
      <c r="AM3684">
        <v>5057</v>
      </c>
      <c r="AN3684" t="s">
        <v>10889</v>
      </c>
      <c r="AO3684" t="s">
        <v>10867</v>
      </c>
    </row>
    <row r="3685" spans="1:45" x14ac:dyDescent="0.3">
      <c r="A3685" t="s">
        <v>19695</v>
      </c>
      <c r="B3685" t="s">
        <v>3631</v>
      </c>
      <c r="C3685" s="7">
        <v>5.8618870775963401E-2</v>
      </c>
      <c r="D3685" s="7">
        <v>-1.1723804050179301</v>
      </c>
      <c r="E3685" s="7">
        <v>-0.91966676480472798</v>
      </c>
      <c r="F3685" s="7">
        <v>-1.32311835855431</v>
      </c>
      <c r="AC3685">
        <v>36.6</v>
      </c>
      <c r="AD3685" t="s">
        <v>19694</v>
      </c>
      <c r="AE3685" t="s">
        <v>19693</v>
      </c>
      <c r="AF3685" t="s">
        <v>10848</v>
      </c>
      <c r="AG3685" t="s">
        <v>19692</v>
      </c>
      <c r="AH3685" t="s">
        <v>19691</v>
      </c>
      <c r="AI3685" t="s">
        <v>19690</v>
      </c>
      <c r="AJ3685">
        <v>6753</v>
      </c>
      <c r="AK3685" t="s">
        <v>19689</v>
      </c>
      <c r="AL3685">
        <v>5820</v>
      </c>
      <c r="AM3685">
        <v>5833</v>
      </c>
      <c r="AN3685" t="s">
        <v>19688</v>
      </c>
      <c r="AP3685" t="s">
        <v>10835</v>
      </c>
      <c r="AR3685" t="s">
        <v>19687</v>
      </c>
      <c r="AS3685" t="s">
        <v>19686</v>
      </c>
    </row>
    <row r="3686" spans="1:45" x14ac:dyDescent="0.3">
      <c r="A3686" t="s">
        <v>11719</v>
      </c>
      <c r="B3686" t="s">
        <v>3631</v>
      </c>
      <c r="C3686" s="7">
        <v>-0.81138965117212702</v>
      </c>
      <c r="D3686" s="7">
        <v>8.1488921703212605E-2</v>
      </c>
      <c r="E3686" s="7">
        <v>-0.34339204733696099</v>
      </c>
      <c r="F3686" s="7">
        <v>-1.20853164212563</v>
      </c>
      <c r="AC3686">
        <v>33.1</v>
      </c>
      <c r="AD3686" t="s">
        <v>11718</v>
      </c>
      <c r="AE3686" t="s">
        <v>11717</v>
      </c>
      <c r="AF3686" t="s">
        <v>10848</v>
      </c>
      <c r="AG3686" t="s">
        <v>11716</v>
      </c>
      <c r="AH3686" t="s">
        <v>11715</v>
      </c>
      <c r="AI3686" t="s">
        <v>11713</v>
      </c>
      <c r="AJ3686">
        <v>800</v>
      </c>
      <c r="AK3686" t="s">
        <v>11714</v>
      </c>
      <c r="AL3686">
        <v>7215</v>
      </c>
      <c r="AN3686" t="s">
        <v>11713</v>
      </c>
      <c r="AO3686" t="s">
        <v>10910</v>
      </c>
      <c r="AP3686" t="s">
        <v>35506</v>
      </c>
      <c r="AQ3686" t="s">
        <v>11712</v>
      </c>
      <c r="AR3686" t="s">
        <v>11711</v>
      </c>
      <c r="AS3686" t="s">
        <v>11710</v>
      </c>
    </row>
    <row r="3687" spans="1:45" x14ac:dyDescent="0.3">
      <c r="A3687" t="s">
        <v>16356</v>
      </c>
      <c r="B3687" t="s">
        <v>3631</v>
      </c>
      <c r="C3687" s="7">
        <v>-0.97231670093514999</v>
      </c>
      <c r="D3687" s="7">
        <v>-0.99835492885169097</v>
      </c>
      <c r="E3687" s="7">
        <v>-1.4666485354662999</v>
      </c>
      <c r="F3687" s="7">
        <v>-1.1890311855236899</v>
      </c>
      <c r="AC3687" t="s">
        <v>16355</v>
      </c>
      <c r="AD3687" t="s">
        <v>16354</v>
      </c>
      <c r="AE3687" t="s">
        <v>16353</v>
      </c>
      <c r="AF3687" t="s">
        <v>10988</v>
      </c>
      <c r="AG3687" t="s">
        <v>16352</v>
      </c>
      <c r="AH3687" t="s">
        <v>16351</v>
      </c>
      <c r="AI3687" t="s">
        <v>16350</v>
      </c>
      <c r="AJ3687" t="s">
        <v>16349</v>
      </c>
      <c r="AK3687" t="s">
        <v>16348</v>
      </c>
      <c r="AL3687" t="s">
        <v>16347</v>
      </c>
      <c r="AM3687" t="s">
        <v>35304</v>
      </c>
      <c r="AN3687" t="s">
        <v>16346</v>
      </c>
      <c r="AO3687" t="s">
        <v>11465</v>
      </c>
      <c r="AP3687" t="s">
        <v>16345</v>
      </c>
      <c r="AQ3687" t="s">
        <v>16344</v>
      </c>
      <c r="AR3687" t="s">
        <v>16343</v>
      </c>
      <c r="AS3687" t="s">
        <v>16342</v>
      </c>
    </row>
    <row r="3688" spans="1:45" x14ac:dyDescent="0.3">
      <c r="A3688" t="s">
        <v>10516</v>
      </c>
      <c r="B3688" t="s">
        <v>3639</v>
      </c>
      <c r="C3688" s="7">
        <v>4.4205226295217699</v>
      </c>
      <c r="D3688" s="7">
        <v>6.1250352928091596</v>
      </c>
      <c r="E3688" s="7">
        <v>4.6971531324507598</v>
      </c>
      <c r="F3688" s="7">
        <v>4.02089501498663</v>
      </c>
      <c r="AC3688" t="s">
        <v>10515</v>
      </c>
      <c r="AD3688" t="s">
        <v>10514</v>
      </c>
      <c r="AE3688" t="s">
        <v>27005</v>
      </c>
      <c r="AF3688" t="s">
        <v>10988</v>
      </c>
      <c r="AG3688" t="s">
        <v>10513</v>
      </c>
      <c r="AH3688" t="s">
        <v>10512</v>
      </c>
      <c r="AI3688" t="s">
        <v>27004</v>
      </c>
      <c r="AJ3688" t="s">
        <v>27003</v>
      </c>
      <c r="AK3688" t="s">
        <v>27002</v>
      </c>
      <c r="AL3688" t="s">
        <v>27001</v>
      </c>
      <c r="AM3688" t="s">
        <v>34837</v>
      </c>
      <c r="AN3688" t="s">
        <v>27000</v>
      </c>
      <c r="AO3688" t="s">
        <v>10995</v>
      </c>
      <c r="AP3688" t="s">
        <v>10747</v>
      </c>
      <c r="AQ3688" t="s">
        <v>10511</v>
      </c>
      <c r="AR3688" t="s">
        <v>10510</v>
      </c>
      <c r="AS3688" t="s">
        <v>10509</v>
      </c>
    </row>
    <row r="3689" spans="1:45" x14ac:dyDescent="0.3">
      <c r="A3689" t="s">
        <v>9215</v>
      </c>
      <c r="B3689" t="s">
        <v>3631</v>
      </c>
      <c r="C3689" s="7">
        <v>1.47989137492309</v>
      </c>
      <c r="D3689" s="7">
        <v>0.296330068326701</v>
      </c>
      <c r="E3689" s="7">
        <v>0.15881249669379</v>
      </c>
      <c r="F3689" s="7">
        <v>-3.2775784253649598</v>
      </c>
      <c r="AC3689">
        <v>38.1</v>
      </c>
      <c r="AD3689" t="s">
        <v>9214</v>
      </c>
      <c r="AE3689" t="s">
        <v>26999</v>
      </c>
      <c r="AF3689" t="s">
        <v>10848</v>
      </c>
      <c r="AG3689" t="s">
        <v>9213</v>
      </c>
      <c r="AH3689" t="s">
        <v>9212</v>
      </c>
      <c r="AI3689" t="s">
        <v>26998</v>
      </c>
      <c r="AJ3689">
        <v>557</v>
      </c>
      <c r="AK3689" t="s">
        <v>25045</v>
      </c>
      <c r="AL3689">
        <v>338</v>
      </c>
      <c r="AM3689">
        <v>339</v>
      </c>
      <c r="AN3689" t="s">
        <v>26997</v>
      </c>
      <c r="AP3689" t="s">
        <v>9211</v>
      </c>
      <c r="AQ3689" t="s">
        <v>9210</v>
      </c>
      <c r="AR3689" t="s">
        <v>9209</v>
      </c>
      <c r="AS3689" t="s">
        <v>9208</v>
      </c>
    </row>
    <row r="3690" spans="1:45" x14ac:dyDescent="0.3">
      <c r="A3690" t="s">
        <v>26996</v>
      </c>
      <c r="B3690" t="s">
        <v>3636</v>
      </c>
      <c r="C3690" s="7">
        <v>1.9320156428733599</v>
      </c>
      <c r="D3690" s="7">
        <v>0.55339286665753296</v>
      </c>
      <c r="E3690" s="7">
        <v>0.55743222184942498</v>
      </c>
      <c r="F3690" s="7">
        <v>-9.9317889395722905E-2</v>
      </c>
      <c r="AC3690">
        <v>58.5</v>
      </c>
      <c r="AD3690" t="s">
        <v>26995</v>
      </c>
      <c r="AE3690" t="s">
        <v>26994</v>
      </c>
      <c r="AF3690" t="s">
        <v>11052</v>
      </c>
      <c r="AG3690" t="s">
        <v>26993</v>
      </c>
      <c r="AH3690" t="s">
        <v>26992</v>
      </c>
      <c r="AI3690" t="s">
        <v>26991</v>
      </c>
      <c r="AJ3690">
        <v>325</v>
      </c>
      <c r="AK3690" t="s">
        <v>10890</v>
      </c>
      <c r="AL3690">
        <v>5052</v>
      </c>
      <c r="AM3690">
        <v>40384</v>
      </c>
      <c r="AN3690" t="s">
        <v>26990</v>
      </c>
      <c r="AO3690" t="s">
        <v>10867</v>
      </c>
      <c r="AQ3690" t="s">
        <v>26989</v>
      </c>
      <c r="AR3690" t="s">
        <v>26988</v>
      </c>
      <c r="AS3690" t="s">
        <v>26987</v>
      </c>
    </row>
    <row r="3691" spans="1:45" x14ac:dyDescent="0.3">
      <c r="A3691" t="s">
        <v>10508</v>
      </c>
      <c r="B3691" t="s">
        <v>3636</v>
      </c>
      <c r="C3691" s="7">
        <v>2.0788710556364198</v>
      </c>
      <c r="D3691" s="7">
        <v>2.02717328370335</v>
      </c>
      <c r="E3691" s="7">
        <v>1.74545286285599</v>
      </c>
      <c r="F3691" s="7">
        <v>0.33530598290172797</v>
      </c>
      <c r="AC3691" t="s">
        <v>10507</v>
      </c>
      <c r="AD3691" t="s">
        <v>10506</v>
      </c>
      <c r="AE3691" t="s">
        <v>26986</v>
      </c>
      <c r="AF3691" t="s">
        <v>10988</v>
      </c>
      <c r="AG3691" t="s">
        <v>10505</v>
      </c>
      <c r="AH3691" t="s">
        <v>10504</v>
      </c>
      <c r="AI3691" t="s">
        <v>26856</v>
      </c>
      <c r="AJ3691" t="s">
        <v>26985</v>
      </c>
      <c r="AK3691" t="s">
        <v>26854</v>
      </c>
      <c r="AL3691" t="s">
        <v>26853</v>
      </c>
      <c r="AM3691" t="s">
        <v>34838</v>
      </c>
      <c r="AN3691" t="s">
        <v>26852</v>
      </c>
      <c r="AO3691" t="s">
        <v>11465</v>
      </c>
      <c r="AP3691" t="s">
        <v>10748</v>
      </c>
      <c r="AQ3691" t="s">
        <v>9006</v>
      </c>
      <c r="AR3691" t="s">
        <v>10503</v>
      </c>
      <c r="AS3691" t="s">
        <v>9006</v>
      </c>
    </row>
    <row r="3692" spans="1:45" x14ac:dyDescent="0.3">
      <c r="A3692" t="s">
        <v>19685</v>
      </c>
      <c r="B3692" t="s">
        <v>3636</v>
      </c>
      <c r="C3692" s="7">
        <v>0.47741433532880601</v>
      </c>
      <c r="D3692" s="7">
        <v>1.1655917326501</v>
      </c>
      <c r="E3692" s="7">
        <v>1.3175922910784801</v>
      </c>
      <c r="F3692" s="7">
        <v>0.66046039770246001</v>
      </c>
      <c r="AC3692" t="s">
        <v>15834</v>
      </c>
      <c r="AD3692" t="s">
        <v>19684</v>
      </c>
      <c r="AE3692" t="s">
        <v>19683</v>
      </c>
      <c r="AF3692" t="s">
        <v>10988</v>
      </c>
      <c r="AG3692" t="s">
        <v>19682</v>
      </c>
      <c r="AH3692" t="s">
        <v>19681</v>
      </c>
      <c r="AI3692" t="s">
        <v>19680</v>
      </c>
      <c r="AJ3692" t="s">
        <v>19679</v>
      </c>
      <c r="AK3692" t="s">
        <v>19678</v>
      </c>
      <c r="AL3692" t="s">
        <v>19677</v>
      </c>
      <c r="AM3692" t="s">
        <v>19676</v>
      </c>
      <c r="AN3692" t="s">
        <v>19675</v>
      </c>
      <c r="AO3692" t="s">
        <v>9006</v>
      </c>
      <c r="AP3692" t="s">
        <v>19674</v>
      </c>
      <c r="AQ3692" t="s">
        <v>19673</v>
      </c>
      <c r="AR3692" t="s">
        <v>19672</v>
      </c>
      <c r="AS3692" t="s">
        <v>19671</v>
      </c>
    </row>
    <row r="3693" spans="1:45" x14ac:dyDescent="0.3">
      <c r="A3693" t="s">
        <v>9207</v>
      </c>
      <c r="B3693" t="s">
        <v>3631</v>
      </c>
      <c r="C3693" s="7">
        <v>0.27267622376321898</v>
      </c>
      <c r="D3693" s="7">
        <v>9.6056680795371108E-3</v>
      </c>
      <c r="E3693" s="7">
        <v>-6.8073040408052995E-2</v>
      </c>
      <c r="F3693" s="7">
        <v>-2.99968691469588</v>
      </c>
      <c r="AC3693" t="s">
        <v>9206</v>
      </c>
      <c r="AD3693" t="s">
        <v>9205</v>
      </c>
      <c r="AE3693" t="s">
        <v>11709</v>
      </c>
      <c r="AF3693" t="s">
        <v>10988</v>
      </c>
      <c r="AG3693" t="s">
        <v>9204</v>
      </c>
      <c r="AH3693" t="s">
        <v>9203</v>
      </c>
      <c r="AI3693" t="s">
        <v>11708</v>
      </c>
      <c r="AJ3693" t="s">
        <v>11707</v>
      </c>
      <c r="AK3693" t="s">
        <v>11706</v>
      </c>
      <c r="AL3693" t="s">
        <v>11705</v>
      </c>
      <c r="AM3693" t="s">
        <v>35507</v>
      </c>
      <c r="AN3693" t="s">
        <v>11704</v>
      </c>
      <c r="AO3693" t="s">
        <v>10980</v>
      </c>
      <c r="AP3693" t="s">
        <v>10820</v>
      </c>
      <c r="AQ3693" t="s">
        <v>9202</v>
      </c>
      <c r="AR3693" t="s">
        <v>9201</v>
      </c>
      <c r="AS3693" t="s">
        <v>9200</v>
      </c>
    </row>
    <row r="3694" spans="1:45" x14ac:dyDescent="0.3">
      <c r="A3694" t="s">
        <v>10502</v>
      </c>
      <c r="B3694" t="s">
        <v>3636</v>
      </c>
      <c r="C3694" s="7">
        <v>2.3317827259607302</v>
      </c>
      <c r="D3694" s="7">
        <v>2.1845056881452201</v>
      </c>
      <c r="E3694" s="7">
        <v>1.19934375247761</v>
      </c>
      <c r="F3694" s="7">
        <v>1.4831058144329501</v>
      </c>
      <c r="AC3694" t="s">
        <v>10501</v>
      </c>
      <c r="AD3694" t="s">
        <v>10500</v>
      </c>
      <c r="AE3694" t="s">
        <v>26984</v>
      </c>
      <c r="AF3694" t="s">
        <v>10988</v>
      </c>
      <c r="AG3694" t="s">
        <v>10499</v>
      </c>
      <c r="AH3694" t="s">
        <v>10498</v>
      </c>
      <c r="AI3694" t="s">
        <v>26983</v>
      </c>
      <c r="AJ3694" t="s">
        <v>26982</v>
      </c>
      <c r="AK3694" t="s">
        <v>26981</v>
      </c>
      <c r="AL3694" t="s">
        <v>26980</v>
      </c>
      <c r="AM3694" t="s">
        <v>26979</v>
      </c>
      <c r="AN3694" t="s">
        <v>26978</v>
      </c>
      <c r="AO3694" t="s">
        <v>10980</v>
      </c>
      <c r="AP3694" t="s">
        <v>9592</v>
      </c>
      <c r="AQ3694" t="s">
        <v>10497</v>
      </c>
      <c r="AR3694" t="s">
        <v>10496</v>
      </c>
      <c r="AS3694" t="s">
        <v>9006</v>
      </c>
    </row>
    <row r="3695" spans="1:45" x14ac:dyDescent="0.3">
      <c r="A3695" t="s">
        <v>10495</v>
      </c>
      <c r="B3695" t="s">
        <v>3636</v>
      </c>
      <c r="C3695" s="7">
        <v>5.0289321930701103</v>
      </c>
      <c r="D3695" s="7">
        <v>4.0725101070339402</v>
      </c>
      <c r="E3695" s="7">
        <v>3.7893639323368302</v>
      </c>
      <c r="F3695" s="7">
        <v>3.0400195090857798</v>
      </c>
      <c r="AG3695" t="s">
        <v>35</v>
      </c>
      <c r="AH3695" t="s">
        <v>35</v>
      </c>
      <c r="AP3695" t="s">
        <v>35</v>
      </c>
      <c r="AQ3695" t="s">
        <v>35</v>
      </c>
      <c r="AR3695" t="s">
        <v>35</v>
      </c>
    </row>
    <row r="3696" spans="1:45" x14ac:dyDescent="0.3">
      <c r="A3696" t="s">
        <v>10494</v>
      </c>
      <c r="B3696" t="s">
        <v>3636</v>
      </c>
      <c r="C3696" s="7">
        <v>3.7111640389774401</v>
      </c>
      <c r="D3696" s="7">
        <v>3.55826080318668</v>
      </c>
      <c r="E3696" s="7">
        <v>2.8418063874336301</v>
      </c>
      <c r="F3696" s="7">
        <v>2.0684669054145401</v>
      </c>
      <c r="AC3696" t="s">
        <v>10493</v>
      </c>
      <c r="AD3696" t="s">
        <v>10492</v>
      </c>
      <c r="AE3696" t="s">
        <v>26977</v>
      </c>
      <c r="AF3696" t="s">
        <v>10988</v>
      </c>
      <c r="AG3696" t="s">
        <v>10491</v>
      </c>
      <c r="AH3696" t="s">
        <v>10490</v>
      </c>
      <c r="AI3696" t="s">
        <v>26976</v>
      </c>
      <c r="AJ3696" t="s">
        <v>26975</v>
      </c>
      <c r="AK3696" t="s">
        <v>26974</v>
      </c>
      <c r="AL3696" t="s">
        <v>26973</v>
      </c>
      <c r="AM3696" t="s">
        <v>34839</v>
      </c>
      <c r="AN3696" t="s">
        <v>26972</v>
      </c>
      <c r="AO3696" t="s">
        <v>10980</v>
      </c>
      <c r="AP3696" t="s">
        <v>10489</v>
      </c>
      <c r="AQ3696" t="s">
        <v>10488</v>
      </c>
      <c r="AR3696" t="s">
        <v>10487</v>
      </c>
      <c r="AS3696" t="s">
        <v>10486</v>
      </c>
    </row>
    <row r="3697" spans="1:45" x14ac:dyDescent="0.3">
      <c r="A3697" t="s">
        <v>10485</v>
      </c>
      <c r="B3697" t="s">
        <v>3636</v>
      </c>
      <c r="C3697" s="7">
        <v>2.18186110239755</v>
      </c>
      <c r="D3697" s="7">
        <v>1.6667137038934601</v>
      </c>
      <c r="E3697" s="7">
        <v>1.8148822417291699</v>
      </c>
      <c r="F3697" s="7">
        <v>1.8783642001126899</v>
      </c>
      <c r="AC3697" t="s">
        <v>10484</v>
      </c>
      <c r="AD3697" t="s">
        <v>10483</v>
      </c>
      <c r="AE3697" t="s">
        <v>26971</v>
      </c>
      <c r="AF3697" t="s">
        <v>10988</v>
      </c>
      <c r="AG3697" t="s">
        <v>10482</v>
      </c>
      <c r="AH3697" t="s">
        <v>10481</v>
      </c>
      <c r="AI3697" t="s">
        <v>26970</v>
      </c>
      <c r="AJ3697" t="s">
        <v>26969</v>
      </c>
      <c r="AK3697" t="s">
        <v>26968</v>
      </c>
      <c r="AL3697" t="s">
        <v>26967</v>
      </c>
      <c r="AM3697" t="s">
        <v>26966</v>
      </c>
      <c r="AN3697" t="s">
        <v>26965</v>
      </c>
      <c r="AO3697" t="s">
        <v>10980</v>
      </c>
      <c r="AP3697" t="s">
        <v>10480</v>
      </c>
      <c r="AQ3697" t="s">
        <v>10479</v>
      </c>
      <c r="AR3697" t="s">
        <v>10478</v>
      </c>
      <c r="AS3697" t="s">
        <v>9006</v>
      </c>
    </row>
    <row r="3698" spans="1:45" x14ac:dyDescent="0.3">
      <c r="A3698" t="s">
        <v>10477</v>
      </c>
      <c r="B3698" t="s">
        <v>3636</v>
      </c>
      <c r="C3698" s="7">
        <v>3.46128512377692</v>
      </c>
      <c r="D3698" s="7">
        <v>3.1916268929938001</v>
      </c>
      <c r="E3698" s="7">
        <v>2.1094288001395798</v>
      </c>
      <c r="F3698" s="7">
        <v>2.1051891570058898</v>
      </c>
      <c r="AC3698" t="s">
        <v>10476</v>
      </c>
      <c r="AD3698" t="s">
        <v>10475</v>
      </c>
      <c r="AE3698" t="s">
        <v>26964</v>
      </c>
      <c r="AF3698" t="s">
        <v>10988</v>
      </c>
      <c r="AG3698" t="s">
        <v>9933</v>
      </c>
      <c r="AH3698" t="s">
        <v>10474</v>
      </c>
      <c r="AI3698" t="s">
        <v>24605</v>
      </c>
      <c r="AJ3698" t="s">
        <v>26963</v>
      </c>
      <c r="AK3698" t="s">
        <v>24603</v>
      </c>
      <c r="AL3698" t="s">
        <v>24602</v>
      </c>
      <c r="AM3698" t="s">
        <v>34838</v>
      </c>
      <c r="AN3698" t="s">
        <v>24601</v>
      </c>
      <c r="AO3698" t="s">
        <v>11465</v>
      </c>
      <c r="AP3698" t="s">
        <v>9931</v>
      </c>
      <c r="AQ3698" t="s">
        <v>9930</v>
      </c>
      <c r="AR3698" t="s">
        <v>9929</v>
      </c>
      <c r="AS3698" t="s">
        <v>9928</v>
      </c>
    </row>
    <row r="3699" spans="1:45" x14ac:dyDescent="0.3">
      <c r="A3699" t="s">
        <v>26962</v>
      </c>
      <c r="B3699" t="s">
        <v>3631</v>
      </c>
      <c r="C3699" s="7">
        <v>1.7202278934222199</v>
      </c>
      <c r="D3699" s="7">
        <v>1.36037498117676</v>
      </c>
      <c r="E3699" s="7">
        <v>-1.20830399773504</v>
      </c>
      <c r="F3699" s="7">
        <v>-0.79942957183322605</v>
      </c>
      <c r="AC3699">
        <v>91.3</v>
      </c>
      <c r="AD3699" t="s">
        <v>26961</v>
      </c>
      <c r="AE3699" t="s">
        <v>26960</v>
      </c>
      <c r="AF3699" t="s">
        <v>11052</v>
      </c>
      <c r="AG3699" t="s">
        <v>26959</v>
      </c>
      <c r="AH3699" t="s">
        <v>26958</v>
      </c>
      <c r="AI3699" t="s">
        <v>26957</v>
      </c>
      <c r="AJ3699">
        <v>551</v>
      </c>
      <c r="AK3699" t="s">
        <v>26956</v>
      </c>
      <c r="AL3699">
        <v>474995</v>
      </c>
      <c r="AM3699">
        <v>72228</v>
      </c>
      <c r="AN3699" t="s">
        <v>26955</v>
      </c>
      <c r="AO3699" t="s">
        <v>10867</v>
      </c>
      <c r="AQ3699" t="s">
        <v>18551</v>
      </c>
      <c r="AR3699" t="s">
        <v>26954</v>
      </c>
      <c r="AS3699" t="s">
        <v>26953</v>
      </c>
    </row>
    <row r="3700" spans="1:45" x14ac:dyDescent="0.3">
      <c r="A3700" t="s">
        <v>26952</v>
      </c>
      <c r="B3700" t="s">
        <v>3636</v>
      </c>
      <c r="C3700" s="7">
        <v>1.09147326009706</v>
      </c>
      <c r="D3700" s="7">
        <v>0.56205806081799303</v>
      </c>
      <c r="E3700" s="7">
        <v>-0.12125940940467</v>
      </c>
      <c r="F3700" s="7">
        <v>0.54757432511155302</v>
      </c>
      <c r="AC3700">
        <v>36.200000000000003</v>
      </c>
      <c r="AD3700" t="s">
        <v>26951</v>
      </c>
      <c r="AE3700" t="s">
        <v>26950</v>
      </c>
      <c r="AF3700" t="s">
        <v>11052</v>
      </c>
      <c r="AG3700" t="s">
        <v>9146</v>
      </c>
      <c r="AH3700" t="s">
        <v>26949</v>
      </c>
      <c r="AI3700" t="s">
        <v>26948</v>
      </c>
      <c r="AJ3700">
        <v>783</v>
      </c>
      <c r="AK3700" t="s">
        <v>18553</v>
      </c>
      <c r="AL3700">
        <v>5506</v>
      </c>
      <c r="AM3700">
        <v>5507</v>
      </c>
      <c r="AN3700" t="s">
        <v>20267</v>
      </c>
      <c r="AO3700" t="s">
        <v>10867</v>
      </c>
      <c r="AR3700" t="s">
        <v>26947</v>
      </c>
    </row>
    <row r="3701" spans="1:45" x14ac:dyDescent="0.3">
      <c r="A3701" t="s">
        <v>10473</v>
      </c>
      <c r="B3701" t="s">
        <v>3631</v>
      </c>
      <c r="C3701" s="7">
        <v>-2.3913118455865598</v>
      </c>
      <c r="D3701" s="7">
        <v>-2.1427646561960598</v>
      </c>
      <c r="E3701" s="7">
        <v>-1.3215483029485</v>
      </c>
      <c r="F3701" s="7">
        <v>-3.27904222735238</v>
      </c>
      <c r="AC3701" t="s">
        <v>10472</v>
      </c>
      <c r="AD3701" t="s">
        <v>10471</v>
      </c>
      <c r="AE3701" t="s">
        <v>26946</v>
      </c>
      <c r="AF3701" t="s">
        <v>10988</v>
      </c>
      <c r="AG3701" t="s">
        <v>10470</v>
      </c>
      <c r="AH3701" t="s">
        <v>10469</v>
      </c>
      <c r="AI3701" t="s">
        <v>26945</v>
      </c>
      <c r="AJ3701" t="s">
        <v>26944</v>
      </c>
      <c r="AK3701" t="s">
        <v>26943</v>
      </c>
      <c r="AL3701" t="s">
        <v>26942</v>
      </c>
      <c r="AM3701" t="s">
        <v>34840</v>
      </c>
      <c r="AN3701" t="s">
        <v>26941</v>
      </c>
      <c r="AO3701" t="s">
        <v>10995</v>
      </c>
      <c r="AP3701" t="s">
        <v>10468</v>
      </c>
      <c r="AQ3701" t="s">
        <v>10467</v>
      </c>
      <c r="AR3701" t="s">
        <v>10466</v>
      </c>
      <c r="AS3701" t="s">
        <v>9006</v>
      </c>
    </row>
    <row r="3702" spans="1:45" x14ac:dyDescent="0.3">
      <c r="A3702" t="s">
        <v>9199</v>
      </c>
      <c r="B3702" t="s">
        <v>3636</v>
      </c>
      <c r="C3702" s="7">
        <v>1.41974392218815</v>
      </c>
      <c r="D3702" s="7">
        <v>1.3784488130454799</v>
      </c>
      <c r="E3702" s="7">
        <v>0.53971585078666695</v>
      </c>
      <c r="F3702" s="7">
        <v>2.3225129817556498</v>
      </c>
      <c r="AG3702" t="s">
        <v>35</v>
      </c>
      <c r="AH3702" t="s">
        <v>35</v>
      </c>
      <c r="AP3702" t="s">
        <v>35</v>
      </c>
      <c r="AQ3702" t="s">
        <v>35</v>
      </c>
      <c r="AR3702" t="s">
        <v>35</v>
      </c>
    </row>
    <row r="3703" spans="1:45" x14ac:dyDescent="0.3">
      <c r="A3703" t="s">
        <v>19670</v>
      </c>
      <c r="B3703" t="s">
        <v>3636</v>
      </c>
      <c r="C3703" s="7">
        <v>0.44138360184137898</v>
      </c>
      <c r="D3703" s="7">
        <v>1.06214454975238</v>
      </c>
      <c r="E3703" s="7">
        <v>1.8929136704671901</v>
      </c>
      <c r="F3703" s="7">
        <v>2.0080317187662001E-2</v>
      </c>
      <c r="AC3703">
        <v>33.9</v>
      </c>
      <c r="AD3703" t="s">
        <v>19669</v>
      </c>
      <c r="AE3703" t="s">
        <v>19668</v>
      </c>
      <c r="AF3703" t="s">
        <v>10848</v>
      </c>
      <c r="AG3703" t="s">
        <v>19667</v>
      </c>
      <c r="AH3703" t="s">
        <v>19666</v>
      </c>
      <c r="AI3703" t="s">
        <v>19665</v>
      </c>
      <c r="AJ3703">
        <v>723</v>
      </c>
      <c r="AK3703" t="s">
        <v>11030</v>
      </c>
      <c r="AL3703">
        <v>1763</v>
      </c>
      <c r="AM3703">
        <v>1773</v>
      </c>
      <c r="AN3703" t="s">
        <v>11029</v>
      </c>
      <c r="AR3703" t="s">
        <v>19664</v>
      </c>
    </row>
    <row r="3704" spans="1:45" x14ac:dyDescent="0.3">
      <c r="A3704" t="s">
        <v>26940</v>
      </c>
      <c r="B3704" t="s">
        <v>3636</v>
      </c>
      <c r="C3704" s="7">
        <v>1.5798006412401799</v>
      </c>
      <c r="D3704" s="7">
        <v>0.89280212541436799</v>
      </c>
      <c r="E3704" s="7">
        <v>0.49469069655794301</v>
      </c>
      <c r="F3704" s="7">
        <v>0.773603589348415</v>
      </c>
      <c r="AC3704">
        <v>33.9</v>
      </c>
      <c r="AD3704" t="s">
        <v>26939</v>
      </c>
      <c r="AE3704" t="s">
        <v>26938</v>
      </c>
      <c r="AF3704" t="s">
        <v>10848</v>
      </c>
      <c r="AG3704" t="s">
        <v>26937</v>
      </c>
      <c r="AH3704" t="s">
        <v>26936</v>
      </c>
      <c r="AI3704" t="s">
        <v>26935</v>
      </c>
      <c r="AJ3704">
        <v>334</v>
      </c>
      <c r="AK3704" t="s">
        <v>26934</v>
      </c>
      <c r="AL3704">
        <v>836</v>
      </c>
      <c r="AM3704">
        <v>837</v>
      </c>
      <c r="AN3704" t="s">
        <v>26933</v>
      </c>
      <c r="AP3704" t="s">
        <v>26932</v>
      </c>
      <c r="AQ3704" t="s">
        <v>26931</v>
      </c>
      <c r="AR3704" t="s">
        <v>26930</v>
      </c>
    </row>
    <row r="3705" spans="1:45" x14ac:dyDescent="0.3">
      <c r="A3705" t="s">
        <v>19663</v>
      </c>
      <c r="B3705" t="s">
        <v>3636</v>
      </c>
      <c r="C3705" s="7">
        <v>-0.213128997902191</v>
      </c>
      <c r="D3705" s="7">
        <v>1.42257360631844</v>
      </c>
      <c r="E3705" s="7">
        <v>0.44320385971335202</v>
      </c>
      <c r="F3705" s="7">
        <v>-0.75855256119749304</v>
      </c>
      <c r="AG3705" t="s">
        <v>35</v>
      </c>
      <c r="AH3705" t="s">
        <v>35</v>
      </c>
      <c r="AP3705" t="s">
        <v>35</v>
      </c>
      <c r="AQ3705" t="s">
        <v>35</v>
      </c>
      <c r="AR3705" t="s">
        <v>35</v>
      </c>
    </row>
    <row r="3706" spans="1:45" x14ac:dyDescent="0.3">
      <c r="A3706" t="s">
        <v>10465</v>
      </c>
      <c r="B3706" t="s">
        <v>3628</v>
      </c>
      <c r="C3706" s="7">
        <v>-2.8961591271948901</v>
      </c>
      <c r="D3706" s="7">
        <v>-2.96529129992703</v>
      </c>
      <c r="E3706" s="7">
        <v>-2.93071808291542</v>
      </c>
      <c r="F3706" s="7">
        <v>-3.5800365263514702</v>
      </c>
      <c r="AC3706" t="s">
        <v>10464</v>
      </c>
      <c r="AD3706" t="s">
        <v>10463</v>
      </c>
      <c r="AE3706" t="s">
        <v>26929</v>
      </c>
      <c r="AF3706" t="s">
        <v>10988</v>
      </c>
      <c r="AG3706" t="s">
        <v>10462</v>
      </c>
      <c r="AH3706" t="s">
        <v>10461</v>
      </c>
      <c r="AI3706" t="s">
        <v>26928</v>
      </c>
      <c r="AJ3706" t="s">
        <v>26927</v>
      </c>
      <c r="AK3706" t="s">
        <v>26926</v>
      </c>
      <c r="AL3706" t="s">
        <v>26925</v>
      </c>
      <c r="AM3706" t="s">
        <v>34841</v>
      </c>
      <c r="AN3706" t="s">
        <v>26924</v>
      </c>
      <c r="AO3706" t="s">
        <v>26218</v>
      </c>
      <c r="AP3706" t="s">
        <v>10460</v>
      </c>
      <c r="AQ3706" t="s">
        <v>10459</v>
      </c>
      <c r="AR3706" t="s">
        <v>10458</v>
      </c>
      <c r="AS3706" t="s">
        <v>10457</v>
      </c>
    </row>
    <row r="3707" spans="1:45" x14ac:dyDescent="0.3">
      <c r="A3707" t="s">
        <v>11703</v>
      </c>
      <c r="B3707" t="s">
        <v>3631</v>
      </c>
      <c r="C3707" s="7">
        <v>-0.41363261364920301</v>
      </c>
      <c r="D3707" s="7">
        <v>-0.36966775449436501</v>
      </c>
      <c r="E3707" s="7">
        <v>-0.74518178630160703</v>
      </c>
      <c r="F3707" s="7">
        <v>-1.00917693606418</v>
      </c>
      <c r="AG3707" t="s">
        <v>35</v>
      </c>
      <c r="AH3707" t="s">
        <v>35</v>
      </c>
      <c r="AP3707" t="s">
        <v>35</v>
      </c>
      <c r="AQ3707" t="s">
        <v>35</v>
      </c>
      <c r="AR3707" t="s">
        <v>35</v>
      </c>
    </row>
    <row r="3708" spans="1:45" x14ac:dyDescent="0.3">
      <c r="A3708" t="s">
        <v>10456</v>
      </c>
      <c r="B3708" t="s">
        <v>3639</v>
      </c>
      <c r="C3708" s="7">
        <v>5.4243761357731097</v>
      </c>
      <c r="D3708" s="7">
        <v>5.7099113729539503</v>
      </c>
      <c r="E3708" s="7">
        <v>5.3361003283761299</v>
      </c>
      <c r="F3708" s="7">
        <v>5.1890013885396096</v>
      </c>
      <c r="AC3708" t="s">
        <v>10455</v>
      </c>
      <c r="AD3708" t="s">
        <v>10454</v>
      </c>
      <c r="AE3708" t="s">
        <v>26923</v>
      </c>
      <c r="AF3708" t="s">
        <v>10988</v>
      </c>
      <c r="AG3708" t="s">
        <v>10453</v>
      </c>
      <c r="AH3708" t="s">
        <v>10452</v>
      </c>
      <c r="AI3708" t="s">
        <v>26922</v>
      </c>
      <c r="AJ3708" t="s">
        <v>26921</v>
      </c>
      <c r="AK3708" t="s">
        <v>26920</v>
      </c>
      <c r="AL3708" t="s">
        <v>26919</v>
      </c>
      <c r="AM3708" t="s">
        <v>26918</v>
      </c>
      <c r="AN3708" t="s">
        <v>26917</v>
      </c>
      <c r="AO3708" t="s">
        <v>10995</v>
      </c>
      <c r="AP3708" t="s">
        <v>10451</v>
      </c>
      <c r="AQ3708" t="s">
        <v>10450</v>
      </c>
      <c r="AR3708" t="s">
        <v>10449</v>
      </c>
      <c r="AS3708" t="s">
        <v>10448</v>
      </c>
    </row>
    <row r="3709" spans="1:45" x14ac:dyDescent="0.3">
      <c r="A3709" t="s">
        <v>10447</v>
      </c>
      <c r="B3709" t="s">
        <v>3636</v>
      </c>
      <c r="C3709" s="7">
        <v>2.7718838641813499</v>
      </c>
      <c r="D3709" s="7">
        <v>2.61485119701437</v>
      </c>
      <c r="E3709" s="7">
        <v>3.09307311967263</v>
      </c>
      <c r="F3709" s="7">
        <v>2.70586751046458</v>
      </c>
      <c r="AC3709" t="s">
        <v>10446</v>
      </c>
      <c r="AD3709" t="s">
        <v>10445</v>
      </c>
      <c r="AE3709" t="s">
        <v>26916</v>
      </c>
      <c r="AF3709" t="s">
        <v>10988</v>
      </c>
      <c r="AG3709" t="s">
        <v>10444</v>
      </c>
      <c r="AH3709" t="s">
        <v>10443</v>
      </c>
      <c r="AI3709" t="s">
        <v>24241</v>
      </c>
      <c r="AJ3709" t="s">
        <v>26915</v>
      </c>
      <c r="AK3709" t="s">
        <v>24239</v>
      </c>
      <c r="AL3709" t="s">
        <v>24238</v>
      </c>
      <c r="AM3709" t="s">
        <v>24237</v>
      </c>
      <c r="AN3709" t="s">
        <v>24236</v>
      </c>
      <c r="AO3709" t="s">
        <v>10995</v>
      </c>
      <c r="AP3709" t="s">
        <v>10442</v>
      </c>
      <c r="AQ3709" t="s">
        <v>10441</v>
      </c>
      <c r="AR3709" t="s">
        <v>10440</v>
      </c>
      <c r="AS3709" t="s">
        <v>10439</v>
      </c>
    </row>
    <row r="3710" spans="1:45" x14ac:dyDescent="0.3">
      <c r="A3710" t="s">
        <v>16341</v>
      </c>
      <c r="B3710" t="s">
        <v>3636</v>
      </c>
      <c r="C3710" s="7">
        <v>0.57910818927469299</v>
      </c>
      <c r="D3710" s="7">
        <v>0.20905119583533299</v>
      </c>
      <c r="E3710" s="7">
        <v>1.1993052343638599</v>
      </c>
      <c r="F3710" s="7">
        <v>-0.174725213224878</v>
      </c>
      <c r="AC3710">
        <v>35.4</v>
      </c>
      <c r="AD3710" t="s">
        <v>16340</v>
      </c>
      <c r="AE3710" t="s">
        <v>16339</v>
      </c>
      <c r="AF3710" t="s">
        <v>10848</v>
      </c>
      <c r="AG3710" t="s">
        <v>16338</v>
      </c>
      <c r="AH3710" t="s">
        <v>16337</v>
      </c>
      <c r="AI3710" t="s">
        <v>15346</v>
      </c>
      <c r="AJ3710">
        <v>390</v>
      </c>
      <c r="AK3710" t="s">
        <v>15345</v>
      </c>
      <c r="AL3710">
        <v>196118</v>
      </c>
      <c r="AM3710">
        <v>2190</v>
      </c>
      <c r="AN3710" t="s">
        <v>15344</v>
      </c>
      <c r="AQ3710" t="s">
        <v>16336</v>
      </c>
      <c r="AR3710" t="s">
        <v>16335</v>
      </c>
    </row>
    <row r="3711" spans="1:45" x14ac:dyDescent="0.3">
      <c r="A3711" t="s">
        <v>26914</v>
      </c>
      <c r="B3711" t="s">
        <v>3636</v>
      </c>
      <c r="C3711" s="7">
        <v>1.59455600222674</v>
      </c>
      <c r="D3711" s="7">
        <v>1.47109777625208</v>
      </c>
      <c r="E3711" s="7">
        <v>1.71770766269567</v>
      </c>
      <c r="F3711" s="7">
        <v>-0.45148198963452901</v>
      </c>
      <c r="AC3711" t="s">
        <v>26913</v>
      </c>
      <c r="AD3711" t="s">
        <v>26912</v>
      </c>
      <c r="AE3711" t="s">
        <v>26911</v>
      </c>
      <c r="AF3711" t="s">
        <v>10988</v>
      </c>
      <c r="AG3711" t="s">
        <v>26910</v>
      </c>
      <c r="AH3711" t="s">
        <v>26909</v>
      </c>
      <c r="AI3711" t="s">
        <v>25505</v>
      </c>
      <c r="AJ3711" t="s">
        <v>26908</v>
      </c>
      <c r="AK3711" t="s">
        <v>25503</v>
      </c>
      <c r="AL3711" t="s">
        <v>25502</v>
      </c>
      <c r="AM3711" t="s">
        <v>25501</v>
      </c>
      <c r="AN3711" t="s">
        <v>25500</v>
      </c>
      <c r="AO3711" t="s">
        <v>10995</v>
      </c>
      <c r="AP3711" t="s">
        <v>26907</v>
      </c>
      <c r="AQ3711" t="s">
        <v>26906</v>
      </c>
      <c r="AR3711" t="s">
        <v>26905</v>
      </c>
      <c r="AS3711" t="s">
        <v>26904</v>
      </c>
    </row>
    <row r="3712" spans="1:45" x14ac:dyDescent="0.3">
      <c r="A3712" t="s">
        <v>10438</v>
      </c>
      <c r="B3712" t="s">
        <v>3636</v>
      </c>
      <c r="C3712" s="7">
        <v>2.0768707792971801</v>
      </c>
      <c r="D3712" s="7">
        <v>1.8722562515985199</v>
      </c>
      <c r="E3712" s="7">
        <v>0.73449847435846305</v>
      </c>
      <c r="F3712" s="7">
        <v>1.2263040701372701</v>
      </c>
      <c r="AC3712" t="s">
        <v>10437</v>
      </c>
      <c r="AD3712" t="s">
        <v>10436</v>
      </c>
      <c r="AE3712" t="s">
        <v>26903</v>
      </c>
      <c r="AF3712" t="s">
        <v>10988</v>
      </c>
      <c r="AG3712" t="s">
        <v>10435</v>
      </c>
      <c r="AH3712" t="s">
        <v>10434</v>
      </c>
      <c r="AI3712" t="s">
        <v>26902</v>
      </c>
      <c r="AJ3712" t="s">
        <v>26901</v>
      </c>
      <c r="AK3712" t="s">
        <v>26900</v>
      </c>
      <c r="AL3712" t="s">
        <v>26899</v>
      </c>
      <c r="AM3712" t="s">
        <v>34842</v>
      </c>
      <c r="AN3712" t="s">
        <v>26898</v>
      </c>
      <c r="AO3712" t="s">
        <v>10957</v>
      </c>
      <c r="AP3712" t="s">
        <v>10433</v>
      </c>
      <c r="AQ3712" t="s">
        <v>10432</v>
      </c>
      <c r="AR3712" t="s">
        <v>10431</v>
      </c>
      <c r="AS3712" t="s">
        <v>10430</v>
      </c>
    </row>
    <row r="3713" spans="1:45" x14ac:dyDescent="0.3">
      <c r="A3713" t="s">
        <v>16334</v>
      </c>
      <c r="B3713" t="s">
        <v>3631</v>
      </c>
      <c r="C3713" s="7">
        <v>-0.232390912822524</v>
      </c>
      <c r="D3713" s="7">
        <v>-0.83735488257331103</v>
      </c>
      <c r="E3713" s="7">
        <v>-1.2863948841046799</v>
      </c>
      <c r="F3713" s="7">
        <v>-1.1154504174740101</v>
      </c>
      <c r="AC3713">
        <v>34.299999999999997</v>
      </c>
      <c r="AD3713" t="s">
        <v>16333</v>
      </c>
      <c r="AE3713" t="s">
        <v>16332</v>
      </c>
      <c r="AF3713" t="s">
        <v>10848</v>
      </c>
      <c r="AG3713" t="s">
        <v>16331</v>
      </c>
      <c r="AH3713" t="s">
        <v>16330</v>
      </c>
      <c r="AI3713" t="s">
        <v>11010</v>
      </c>
      <c r="AJ3713">
        <v>1014</v>
      </c>
      <c r="AK3713" t="s">
        <v>11011</v>
      </c>
      <c r="AL3713">
        <v>3701</v>
      </c>
      <c r="AN3713" t="s">
        <v>11010</v>
      </c>
      <c r="AO3713" t="s">
        <v>10969</v>
      </c>
      <c r="AP3713" t="s">
        <v>15538</v>
      </c>
      <c r="AQ3713" t="s">
        <v>16329</v>
      </c>
      <c r="AR3713" t="s">
        <v>16328</v>
      </c>
    </row>
    <row r="3714" spans="1:45" x14ac:dyDescent="0.3">
      <c r="A3714" t="s">
        <v>10429</v>
      </c>
      <c r="B3714" t="s">
        <v>3631</v>
      </c>
      <c r="C3714" s="7">
        <v>-2.39072137904096</v>
      </c>
      <c r="D3714" s="7">
        <v>-1.53850885665389</v>
      </c>
      <c r="E3714" s="7">
        <v>-1.8378225498882199</v>
      </c>
      <c r="F3714" s="7">
        <v>-1.1821823926612101</v>
      </c>
      <c r="AG3714" t="s">
        <v>35</v>
      </c>
      <c r="AH3714" t="s">
        <v>35</v>
      </c>
      <c r="AP3714" t="s">
        <v>35</v>
      </c>
      <c r="AQ3714" t="s">
        <v>35</v>
      </c>
      <c r="AR3714" t="s">
        <v>35</v>
      </c>
    </row>
    <row r="3715" spans="1:45" x14ac:dyDescent="0.3">
      <c r="A3715" t="s">
        <v>19662</v>
      </c>
      <c r="B3715" t="s">
        <v>3636</v>
      </c>
      <c r="C3715" s="7">
        <v>0.67449049274415795</v>
      </c>
      <c r="D3715" s="7">
        <v>1.26896901174263</v>
      </c>
      <c r="E3715" s="7">
        <v>0.99623590778705895</v>
      </c>
      <c r="F3715" s="7">
        <v>0.71325645733114695</v>
      </c>
      <c r="AC3715">
        <v>34.299999999999997</v>
      </c>
      <c r="AD3715" t="s">
        <v>19661</v>
      </c>
      <c r="AE3715" t="s">
        <v>19660</v>
      </c>
      <c r="AF3715" t="s">
        <v>10848</v>
      </c>
      <c r="AG3715" t="s">
        <v>19659</v>
      </c>
      <c r="AH3715" t="s">
        <v>19658</v>
      </c>
      <c r="AI3715" t="s">
        <v>18933</v>
      </c>
      <c r="AJ3715">
        <v>579</v>
      </c>
      <c r="AK3715" t="s">
        <v>18934</v>
      </c>
      <c r="AL3715">
        <v>7954</v>
      </c>
      <c r="AN3715" t="s">
        <v>18933</v>
      </c>
      <c r="AO3715" t="s">
        <v>10910</v>
      </c>
      <c r="AP3715" t="s">
        <v>19657</v>
      </c>
      <c r="AQ3715" t="s">
        <v>19656</v>
      </c>
      <c r="AR3715" t="s">
        <v>19655</v>
      </c>
    </row>
    <row r="3716" spans="1:45" x14ac:dyDescent="0.3">
      <c r="A3716" t="s">
        <v>19654</v>
      </c>
      <c r="B3716" t="s">
        <v>3631</v>
      </c>
      <c r="C3716" s="7">
        <v>-0.84146107599824405</v>
      </c>
      <c r="D3716" s="7">
        <v>-1.39336511237884</v>
      </c>
      <c r="E3716" s="7">
        <v>-1.6995307462214999</v>
      </c>
      <c r="F3716" s="7">
        <v>-0.64509304422480096</v>
      </c>
      <c r="AG3716" t="s">
        <v>35</v>
      </c>
      <c r="AH3716" t="s">
        <v>35</v>
      </c>
      <c r="AP3716" t="s">
        <v>35</v>
      </c>
      <c r="AQ3716" t="s">
        <v>35</v>
      </c>
      <c r="AR3716" t="s">
        <v>35</v>
      </c>
    </row>
    <row r="3717" spans="1:45" x14ac:dyDescent="0.3">
      <c r="A3717" t="s">
        <v>16327</v>
      </c>
      <c r="B3717" t="s">
        <v>3631</v>
      </c>
      <c r="C3717" s="7">
        <v>-0.120553520170867</v>
      </c>
      <c r="D3717" s="7">
        <v>-0.79792399209442699</v>
      </c>
      <c r="E3717" s="7">
        <v>-1.06877935818388</v>
      </c>
      <c r="F3717" s="7">
        <v>-0.32243139961100498</v>
      </c>
      <c r="AC3717">
        <v>62.4</v>
      </c>
      <c r="AD3717" t="s">
        <v>16326</v>
      </c>
      <c r="AE3717" t="s">
        <v>16325</v>
      </c>
      <c r="AF3717" t="s">
        <v>11052</v>
      </c>
      <c r="AG3717" t="s">
        <v>16324</v>
      </c>
      <c r="AH3717" t="s">
        <v>16323</v>
      </c>
      <c r="AI3717" t="s">
        <v>16322</v>
      </c>
      <c r="AJ3717">
        <v>56</v>
      </c>
      <c r="AK3717" t="s">
        <v>16321</v>
      </c>
      <c r="AL3717">
        <v>5543</v>
      </c>
      <c r="AM3717">
        <v>51453</v>
      </c>
      <c r="AN3717" t="s">
        <v>16320</v>
      </c>
      <c r="AO3717" t="s">
        <v>10867</v>
      </c>
    </row>
    <row r="3718" spans="1:45" x14ac:dyDescent="0.3">
      <c r="A3718" t="s">
        <v>9198</v>
      </c>
      <c r="B3718" t="s">
        <v>3631</v>
      </c>
      <c r="C3718" s="7">
        <v>-1.26465863887343</v>
      </c>
      <c r="D3718" s="7">
        <v>-0.961971842361379</v>
      </c>
      <c r="E3718" s="7">
        <v>-1.2160809054856001</v>
      </c>
      <c r="F3718" s="7">
        <v>-3.4256252405852798</v>
      </c>
      <c r="AC3718">
        <v>34.299999999999997</v>
      </c>
      <c r="AD3718" t="s">
        <v>9197</v>
      </c>
      <c r="AE3718" t="s">
        <v>26897</v>
      </c>
      <c r="AF3718" t="s">
        <v>10848</v>
      </c>
      <c r="AG3718" t="s">
        <v>10821</v>
      </c>
      <c r="AH3718" t="s">
        <v>9196</v>
      </c>
      <c r="AI3718" t="s">
        <v>26297</v>
      </c>
      <c r="AJ3718">
        <v>1436</v>
      </c>
      <c r="AK3718" t="s">
        <v>11714</v>
      </c>
      <c r="AL3718">
        <v>7215</v>
      </c>
      <c r="AN3718" t="s">
        <v>26297</v>
      </c>
      <c r="AO3718" t="s">
        <v>10910</v>
      </c>
      <c r="AP3718" t="s">
        <v>10822</v>
      </c>
      <c r="AQ3718" t="s">
        <v>9195</v>
      </c>
      <c r="AR3718" t="s">
        <v>9194</v>
      </c>
      <c r="AS3718" t="s">
        <v>9193</v>
      </c>
    </row>
    <row r="3719" spans="1:45" x14ac:dyDescent="0.3">
      <c r="A3719" t="s">
        <v>26896</v>
      </c>
      <c r="B3719" t="s">
        <v>3636</v>
      </c>
      <c r="C3719" s="7">
        <v>1.7587900547553299</v>
      </c>
      <c r="D3719" s="7">
        <v>1.3402549895229501</v>
      </c>
      <c r="E3719" s="7">
        <v>0.91293199513204304</v>
      </c>
      <c r="F3719" s="7">
        <v>0.54659163142578704</v>
      </c>
      <c r="AC3719">
        <v>49.7</v>
      </c>
      <c r="AD3719" t="s">
        <v>26895</v>
      </c>
      <c r="AE3719" t="s">
        <v>26894</v>
      </c>
      <c r="AF3719" t="s">
        <v>11052</v>
      </c>
      <c r="AG3719" t="s">
        <v>16324</v>
      </c>
      <c r="AH3719" t="s">
        <v>26893</v>
      </c>
      <c r="AI3719" t="s">
        <v>26892</v>
      </c>
      <c r="AJ3719">
        <v>204</v>
      </c>
      <c r="AK3719" t="s">
        <v>11240</v>
      </c>
      <c r="AL3719">
        <v>74721</v>
      </c>
      <c r="AM3719">
        <v>388913</v>
      </c>
      <c r="AN3719" t="s">
        <v>26891</v>
      </c>
      <c r="AO3719" t="s">
        <v>10867</v>
      </c>
    </row>
    <row r="3720" spans="1:45" x14ac:dyDescent="0.3">
      <c r="A3720" t="s">
        <v>9724</v>
      </c>
      <c r="B3720" t="s">
        <v>3631</v>
      </c>
      <c r="C3720" s="7">
        <v>-1.61202298107358</v>
      </c>
      <c r="D3720" s="7">
        <v>-2.4719815505297502</v>
      </c>
      <c r="E3720" s="7">
        <v>-1.47930724559779</v>
      </c>
      <c r="F3720" s="7">
        <v>-1.86737749702119</v>
      </c>
      <c r="AC3720">
        <v>33.1</v>
      </c>
      <c r="AD3720" t="s">
        <v>9723</v>
      </c>
      <c r="AE3720" t="s">
        <v>26890</v>
      </c>
      <c r="AF3720" t="s">
        <v>10848</v>
      </c>
      <c r="AG3720" t="s">
        <v>8292</v>
      </c>
      <c r="AH3720" t="s">
        <v>9722</v>
      </c>
      <c r="AI3720" t="s">
        <v>26889</v>
      </c>
      <c r="AJ3720">
        <v>146</v>
      </c>
      <c r="AK3720" t="s">
        <v>26888</v>
      </c>
      <c r="AL3720">
        <v>10</v>
      </c>
      <c r="AM3720">
        <v>155077</v>
      </c>
      <c r="AN3720" t="s">
        <v>26887</v>
      </c>
      <c r="AP3720" t="s">
        <v>10762</v>
      </c>
      <c r="AQ3720" t="s">
        <v>9721</v>
      </c>
      <c r="AR3720" t="s">
        <v>9720</v>
      </c>
      <c r="AS3720" t="s">
        <v>9719</v>
      </c>
    </row>
    <row r="3721" spans="1:45" x14ac:dyDescent="0.3">
      <c r="A3721" t="s">
        <v>19653</v>
      </c>
      <c r="B3721" t="s">
        <v>3631</v>
      </c>
      <c r="C3721" s="7">
        <v>-0.77670113692475695</v>
      </c>
      <c r="D3721" s="7">
        <v>-1.0570655558853801</v>
      </c>
      <c r="E3721" s="7">
        <v>-1.9766832194836601</v>
      </c>
      <c r="F3721" s="7">
        <v>-0.89156276404551205</v>
      </c>
      <c r="AG3721" t="s">
        <v>35</v>
      </c>
      <c r="AH3721" t="s">
        <v>35</v>
      </c>
      <c r="AP3721" t="s">
        <v>35</v>
      </c>
      <c r="AQ3721" t="s">
        <v>35</v>
      </c>
      <c r="AR3721" t="s">
        <v>35</v>
      </c>
    </row>
    <row r="3722" spans="1:45" x14ac:dyDescent="0.3">
      <c r="A3722" t="s">
        <v>16319</v>
      </c>
      <c r="B3722" t="s">
        <v>3631</v>
      </c>
      <c r="C3722" s="7">
        <v>-0.79175422329711898</v>
      </c>
      <c r="D3722" s="7">
        <v>-0.95069280041666604</v>
      </c>
      <c r="E3722" s="7">
        <v>-1.23915501826803</v>
      </c>
      <c r="F3722" s="7">
        <v>-1.2928785021659599</v>
      </c>
      <c r="AC3722">
        <v>38.5</v>
      </c>
      <c r="AD3722" t="s">
        <v>16318</v>
      </c>
      <c r="AE3722" t="s">
        <v>16317</v>
      </c>
      <c r="AF3722" t="s">
        <v>11052</v>
      </c>
      <c r="AG3722" t="s">
        <v>16316</v>
      </c>
      <c r="AH3722" t="s">
        <v>16315</v>
      </c>
      <c r="AI3722" t="s">
        <v>16314</v>
      </c>
      <c r="AJ3722">
        <v>141</v>
      </c>
      <c r="AK3722" t="s">
        <v>16313</v>
      </c>
      <c r="AL3722">
        <v>1301</v>
      </c>
      <c r="AM3722">
        <v>1318</v>
      </c>
      <c r="AN3722" t="s">
        <v>16312</v>
      </c>
      <c r="AQ3722" t="s">
        <v>16311</v>
      </c>
      <c r="AR3722" t="s">
        <v>16310</v>
      </c>
      <c r="AS3722" t="s">
        <v>16309</v>
      </c>
    </row>
    <row r="3723" spans="1:45" x14ac:dyDescent="0.3">
      <c r="A3723" t="s">
        <v>26886</v>
      </c>
      <c r="B3723" t="s">
        <v>3631</v>
      </c>
      <c r="C3723" s="7">
        <v>-1.32414807532824</v>
      </c>
      <c r="D3723" s="7">
        <v>-1.45164801496632</v>
      </c>
      <c r="E3723" s="7">
        <v>-1.3357143069801301</v>
      </c>
      <c r="F3723" s="7">
        <v>-1.06452843773884</v>
      </c>
      <c r="AC3723" t="s">
        <v>26885</v>
      </c>
      <c r="AD3723" t="s">
        <v>26884</v>
      </c>
      <c r="AE3723" t="s">
        <v>26883</v>
      </c>
      <c r="AF3723" t="s">
        <v>10988</v>
      </c>
      <c r="AG3723" t="s">
        <v>34843</v>
      </c>
      <c r="AH3723" t="s">
        <v>26882</v>
      </c>
      <c r="AI3723" t="s">
        <v>26881</v>
      </c>
      <c r="AJ3723" t="s">
        <v>26880</v>
      </c>
      <c r="AK3723" t="s">
        <v>26879</v>
      </c>
      <c r="AL3723" t="s">
        <v>26878</v>
      </c>
      <c r="AM3723" t="s">
        <v>26877</v>
      </c>
      <c r="AN3723" t="s">
        <v>26876</v>
      </c>
      <c r="AO3723" t="s">
        <v>11546</v>
      </c>
      <c r="AP3723" t="s">
        <v>34844</v>
      </c>
      <c r="AQ3723" t="s">
        <v>26875</v>
      </c>
      <c r="AR3723" t="s">
        <v>26874</v>
      </c>
      <c r="AS3723" t="s">
        <v>34845</v>
      </c>
    </row>
    <row r="3724" spans="1:45" x14ac:dyDescent="0.3">
      <c r="A3724" t="s">
        <v>9718</v>
      </c>
      <c r="B3724" t="s">
        <v>3636</v>
      </c>
      <c r="C3724" s="7">
        <v>1.8232703777947199</v>
      </c>
      <c r="D3724" s="7">
        <v>2.1868895628720399</v>
      </c>
      <c r="E3724" s="7">
        <v>1.8869452681964001</v>
      </c>
      <c r="F3724" s="7">
        <v>1.61815119000233</v>
      </c>
      <c r="AC3724">
        <v>32.299999999999997</v>
      </c>
      <c r="AD3724" t="s">
        <v>9717</v>
      </c>
      <c r="AE3724" t="s">
        <v>26873</v>
      </c>
      <c r="AF3724" t="s">
        <v>10848</v>
      </c>
      <c r="AG3724" t="s">
        <v>10797</v>
      </c>
      <c r="AH3724" t="s">
        <v>9716</v>
      </c>
      <c r="AI3724" t="s">
        <v>26872</v>
      </c>
      <c r="AJ3724">
        <v>1058</v>
      </c>
      <c r="AK3724" t="s">
        <v>26871</v>
      </c>
      <c r="AL3724">
        <v>10294</v>
      </c>
      <c r="AM3724">
        <v>10298</v>
      </c>
      <c r="AN3724" t="s">
        <v>26870</v>
      </c>
      <c r="AP3724" t="s">
        <v>10798</v>
      </c>
      <c r="AR3724" t="s">
        <v>9715</v>
      </c>
    </row>
    <row r="3725" spans="1:45" x14ac:dyDescent="0.3">
      <c r="A3725" t="s">
        <v>10428</v>
      </c>
      <c r="B3725" t="s">
        <v>3636</v>
      </c>
      <c r="C3725" s="7">
        <v>2.5921418375387999</v>
      </c>
      <c r="D3725" s="7">
        <v>1.9563479399767401</v>
      </c>
      <c r="E3725" s="7">
        <v>1.7891367098436499</v>
      </c>
      <c r="F3725" s="7">
        <v>2.1437645141938</v>
      </c>
      <c r="AC3725" t="s">
        <v>10427</v>
      </c>
      <c r="AD3725" t="s">
        <v>10426</v>
      </c>
      <c r="AE3725" t="s">
        <v>26869</v>
      </c>
      <c r="AF3725" t="s">
        <v>10988</v>
      </c>
      <c r="AG3725" t="s">
        <v>10425</v>
      </c>
      <c r="AH3725" t="s">
        <v>10424</v>
      </c>
      <c r="AI3725" t="s">
        <v>26868</v>
      </c>
      <c r="AJ3725" t="s">
        <v>26867</v>
      </c>
      <c r="AK3725" t="s">
        <v>26866</v>
      </c>
      <c r="AL3725" t="s">
        <v>26865</v>
      </c>
      <c r="AM3725" t="s">
        <v>26864</v>
      </c>
      <c r="AN3725" t="s">
        <v>26863</v>
      </c>
      <c r="AO3725" t="s">
        <v>10980</v>
      </c>
      <c r="AP3725" t="s">
        <v>10423</v>
      </c>
      <c r="AQ3725" t="s">
        <v>10422</v>
      </c>
      <c r="AR3725" t="s">
        <v>10421</v>
      </c>
      <c r="AS3725" t="s">
        <v>9006</v>
      </c>
    </row>
    <row r="3726" spans="1:45" x14ac:dyDescent="0.3">
      <c r="A3726" t="s">
        <v>9192</v>
      </c>
      <c r="B3726" t="s">
        <v>3636</v>
      </c>
      <c r="C3726" s="7">
        <v>1.9376224977774099</v>
      </c>
      <c r="D3726" s="7">
        <v>1.2571207135893101</v>
      </c>
      <c r="E3726" s="7">
        <v>1.5504682590782799</v>
      </c>
      <c r="F3726" s="7">
        <v>2.16297679593829</v>
      </c>
      <c r="AG3726" t="s">
        <v>35</v>
      </c>
      <c r="AH3726" t="s">
        <v>35</v>
      </c>
      <c r="AP3726" t="s">
        <v>35</v>
      </c>
      <c r="AQ3726" t="s">
        <v>35</v>
      </c>
      <c r="AR3726" t="s">
        <v>35</v>
      </c>
    </row>
    <row r="3727" spans="1:45" x14ac:dyDescent="0.3">
      <c r="A3727" t="s">
        <v>26862</v>
      </c>
      <c r="B3727" t="s">
        <v>3636</v>
      </c>
      <c r="C3727" s="7">
        <v>1.59455600222674</v>
      </c>
      <c r="D3727" s="7">
        <v>1.6213693774253599</v>
      </c>
      <c r="E3727" s="7">
        <v>0.11299145000833299</v>
      </c>
      <c r="F3727" s="7">
        <v>-0.41380955768067801</v>
      </c>
      <c r="AC3727" t="s">
        <v>26861</v>
      </c>
      <c r="AD3727" t="s">
        <v>26860</v>
      </c>
      <c r="AE3727" t="s">
        <v>26859</v>
      </c>
      <c r="AF3727" t="s">
        <v>10988</v>
      </c>
      <c r="AG3727" t="s">
        <v>26858</v>
      </c>
      <c r="AH3727" t="s">
        <v>26857</v>
      </c>
      <c r="AI3727" t="s">
        <v>26856</v>
      </c>
      <c r="AJ3727" t="s">
        <v>26855</v>
      </c>
      <c r="AK3727" t="s">
        <v>26854</v>
      </c>
      <c r="AL3727" t="s">
        <v>26853</v>
      </c>
      <c r="AM3727" t="s">
        <v>34838</v>
      </c>
      <c r="AN3727" t="s">
        <v>26852</v>
      </c>
      <c r="AO3727" t="s">
        <v>11465</v>
      </c>
      <c r="AP3727" t="s">
        <v>26851</v>
      </c>
      <c r="AQ3727" t="s">
        <v>26850</v>
      </c>
      <c r="AR3727" t="s">
        <v>26849</v>
      </c>
      <c r="AS3727" t="s">
        <v>26848</v>
      </c>
    </row>
    <row r="3728" spans="1:45" x14ac:dyDescent="0.3">
      <c r="A3728" t="s">
        <v>16308</v>
      </c>
      <c r="B3728" t="s">
        <v>3636</v>
      </c>
      <c r="C3728" s="7">
        <v>-0.23830641634786301</v>
      </c>
      <c r="D3728" s="7">
        <v>-2.5750049448090499E-2</v>
      </c>
      <c r="E3728" s="7">
        <v>1.1904674410062399</v>
      </c>
      <c r="F3728" s="7">
        <v>-0.27920079489541599</v>
      </c>
      <c r="AG3728" t="s">
        <v>35</v>
      </c>
      <c r="AH3728" t="s">
        <v>35</v>
      </c>
      <c r="AP3728" t="s">
        <v>35</v>
      </c>
      <c r="AQ3728" t="s">
        <v>35</v>
      </c>
      <c r="AR3728" t="s">
        <v>35</v>
      </c>
    </row>
    <row r="3729" spans="1:45" x14ac:dyDescent="0.3">
      <c r="A3729" t="s">
        <v>26847</v>
      </c>
      <c r="B3729" t="s">
        <v>3636</v>
      </c>
      <c r="C3729" s="7">
        <v>1.6814723938242699</v>
      </c>
      <c r="D3729" s="7">
        <v>0.72686052558813397</v>
      </c>
      <c r="E3729" s="7">
        <v>0.503477817155775</v>
      </c>
      <c r="F3729" s="7">
        <v>-0.63715118368771095</v>
      </c>
      <c r="AC3729" t="s">
        <v>26846</v>
      </c>
      <c r="AD3729" t="s">
        <v>15857</v>
      </c>
      <c r="AE3729" t="s">
        <v>15856</v>
      </c>
      <c r="AF3729" t="s">
        <v>10988</v>
      </c>
      <c r="AG3729" t="s">
        <v>15855</v>
      </c>
      <c r="AH3729" t="s">
        <v>15854</v>
      </c>
      <c r="AI3729" t="s">
        <v>15850</v>
      </c>
      <c r="AJ3729" t="s">
        <v>15853</v>
      </c>
      <c r="AK3729" t="s">
        <v>15852</v>
      </c>
      <c r="AL3729" t="s">
        <v>15851</v>
      </c>
      <c r="AM3729" t="s">
        <v>9006</v>
      </c>
      <c r="AN3729" t="s">
        <v>15850</v>
      </c>
      <c r="AO3729" t="s">
        <v>11465</v>
      </c>
      <c r="AP3729" t="s">
        <v>10228</v>
      </c>
      <c r="AQ3729" t="s">
        <v>10227</v>
      </c>
      <c r="AR3729" t="s">
        <v>10226</v>
      </c>
      <c r="AS3729" t="s">
        <v>10760</v>
      </c>
    </row>
    <row r="3730" spans="1:45" x14ac:dyDescent="0.3">
      <c r="A3730" t="s">
        <v>10420</v>
      </c>
      <c r="B3730" t="s">
        <v>3636</v>
      </c>
      <c r="C3730" s="7">
        <v>3.3040348935971799</v>
      </c>
      <c r="D3730" s="7">
        <v>3.6413617587479399</v>
      </c>
      <c r="E3730" s="7">
        <v>2.99347160119533</v>
      </c>
      <c r="F3730" s="7">
        <v>1.8415338891194699</v>
      </c>
      <c r="AC3730" t="s">
        <v>10419</v>
      </c>
      <c r="AD3730" t="s">
        <v>9934</v>
      </c>
      <c r="AE3730" t="s">
        <v>24606</v>
      </c>
      <c r="AF3730" t="s">
        <v>10988</v>
      </c>
      <c r="AG3730" t="s">
        <v>9933</v>
      </c>
      <c r="AH3730" t="s">
        <v>9932</v>
      </c>
      <c r="AI3730" t="s">
        <v>24605</v>
      </c>
      <c r="AJ3730" t="s">
        <v>24604</v>
      </c>
      <c r="AK3730" t="s">
        <v>24603</v>
      </c>
      <c r="AL3730" t="s">
        <v>24602</v>
      </c>
      <c r="AM3730" t="s">
        <v>34838</v>
      </c>
      <c r="AN3730" t="s">
        <v>24601</v>
      </c>
      <c r="AO3730" t="s">
        <v>11465</v>
      </c>
      <c r="AP3730" t="s">
        <v>9931</v>
      </c>
      <c r="AQ3730" t="s">
        <v>9930</v>
      </c>
      <c r="AR3730" t="s">
        <v>9929</v>
      </c>
      <c r="AS3730" t="s">
        <v>9928</v>
      </c>
    </row>
    <row r="3731" spans="1:45" x14ac:dyDescent="0.3">
      <c r="A3731" t="s">
        <v>26845</v>
      </c>
      <c r="B3731" t="s">
        <v>3636</v>
      </c>
      <c r="C3731" s="7">
        <v>1.11512531256779</v>
      </c>
      <c r="D3731" s="7">
        <v>-7.7373116500369904E-2</v>
      </c>
      <c r="E3731" s="7">
        <v>-1.8512905390907899E-2</v>
      </c>
      <c r="F3731" s="7">
        <v>-0.82161687477202405</v>
      </c>
      <c r="AC3731" t="s">
        <v>26844</v>
      </c>
      <c r="AD3731" t="s">
        <v>26843</v>
      </c>
      <c r="AE3731" t="s">
        <v>26842</v>
      </c>
      <c r="AF3731" t="s">
        <v>10933</v>
      </c>
      <c r="AG3731" t="s">
        <v>26841</v>
      </c>
      <c r="AH3731" t="s">
        <v>26840</v>
      </c>
      <c r="AI3731" t="s">
        <v>26839</v>
      </c>
      <c r="AJ3731" t="s">
        <v>34846</v>
      </c>
      <c r="AK3731" t="s">
        <v>26838</v>
      </c>
      <c r="AL3731" t="s">
        <v>34847</v>
      </c>
      <c r="AM3731" t="s">
        <v>34848</v>
      </c>
      <c r="AN3731" t="s">
        <v>26837</v>
      </c>
      <c r="AO3731" t="s">
        <v>9006</v>
      </c>
      <c r="AP3731" t="s">
        <v>26836</v>
      </c>
      <c r="AQ3731" t="s">
        <v>26835</v>
      </c>
      <c r="AR3731" t="s">
        <v>26834</v>
      </c>
      <c r="AS3731" t="s">
        <v>9006</v>
      </c>
    </row>
    <row r="3732" spans="1:45" x14ac:dyDescent="0.3">
      <c r="A3732" t="s">
        <v>9191</v>
      </c>
      <c r="B3732" t="s">
        <v>3636</v>
      </c>
      <c r="C3732" s="7">
        <v>0.90094917605163405</v>
      </c>
      <c r="D3732" s="7">
        <v>1.37103686168471</v>
      </c>
      <c r="E3732" s="7">
        <v>0.92193682727884296</v>
      </c>
      <c r="F3732" s="7">
        <v>2.2912584119177701</v>
      </c>
      <c r="AC3732" t="s">
        <v>9190</v>
      </c>
      <c r="AD3732" t="s">
        <v>9189</v>
      </c>
      <c r="AE3732" t="s">
        <v>19652</v>
      </c>
      <c r="AF3732" t="s">
        <v>10988</v>
      </c>
      <c r="AG3732" t="s">
        <v>10823</v>
      </c>
      <c r="AH3732" t="s">
        <v>9188</v>
      </c>
      <c r="AI3732" t="s">
        <v>19651</v>
      </c>
      <c r="AJ3732" t="s">
        <v>19650</v>
      </c>
      <c r="AK3732" t="s">
        <v>19649</v>
      </c>
      <c r="AL3732" t="s">
        <v>19648</v>
      </c>
      <c r="AM3732" t="s">
        <v>19647</v>
      </c>
      <c r="AN3732" t="s">
        <v>19646</v>
      </c>
      <c r="AO3732" t="s">
        <v>10980</v>
      </c>
      <c r="AP3732" t="s">
        <v>9187</v>
      </c>
      <c r="AQ3732" t="s">
        <v>9186</v>
      </c>
      <c r="AR3732" t="s">
        <v>9185</v>
      </c>
      <c r="AS3732" t="s">
        <v>9006</v>
      </c>
    </row>
    <row r="3733" spans="1:45" x14ac:dyDescent="0.3">
      <c r="A3733" t="s">
        <v>10418</v>
      </c>
      <c r="B3733" t="s">
        <v>3636</v>
      </c>
      <c r="C3733" s="7">
        <v>3.42142118979557</v>
      </c>
      <c r="D3733" s="7">
        <v>3.2000318061991502</v>
      </c>
      <c r="E3733" s="7">
        <v>2.4333367616502799</v>
      </c>
      <c r="F3733" s="7">
        <v>2.4984024721920299</v>
      </c>
      <c r="AC3733" t="s">
        <v>10417</v>
      </c>
      <c r="AD3733" t="s">
        <v>9934</v>
      </c>
      <c r="AE3733" t="s">
        <v>24606</v>
      </c>
      <c r="AF3733" t="s">
        <v>10988</v>
      </c>
      <c r="AG3733" t="s">
        <v>9933</v>
      </c>
      <c r="AH3733" t="s">
        <v>9932</v>
      </c>
      <c r="AI3733" t="s">
        <v>24605</v>
      </c>
      <c r="AJ3733" t="s">
        <v>24604</v>
      </c>
      <c r="AK3733" t="s">
        <v>24603</v>
      </c>
      <c r="AL3733" t="s">
        <v>24602</v>
      </c>
      <c r="AM3733" t="s">
        <v>34838</v>
      </c>
      <c r="AN3733" t="s">
        <v>24601</v>
      </c>
      <c r="AO3733" t="s">
        <v>11465</v>
      </c>
      <c r="AP3733" t="s">
        <v>9931</v>
      </c>
      <c r="AQ3733" t="s">
        <v>9930</v>
      </c>
      <c r="AR3733" t="s">
        <v>9929</v>
      </c>
      <c r="AS3733" t="s">
        <v>9928</v>
      </c>
    </row>
    <row r="3734" spans="1:45" x14ac:dyDescent="0.3">
      <c r="A3734" t="s">
        <v>26833</v>
      </c>
      <c r="B3734" t="s">
        <v>3636</v>
      </c>
      <c r="C3734" s="7">
        <v>1.58992391189798</v>
      </c>
      <c r="D3734" s="7">
        <v>0.50257943815234096</v>
      </c>
      <c r="E3734" s="7">
        <v>5.4593948073545603E-2</v>
      </c>
      <c r="F3734" s="7">
        <v>0.81662952405289702</v>
      </c>
      <c r="AC3734">
        <v>48.9</v>
      </c>
      <c r="AD3734" t="s">
        <v>26832</v>
      </c>
      <c r="AE3734" t="s">
        <v>26831</v>
      </c>
      <c r="AF3734" t="s">
        <v>11052</v>
      </c>
      <c r="AG3734" t="s">
        <v>9146</v>
      </c>
      <c r="AH3734" t="s">
        <v>26830</v>
      </c>
      <c r="AI3734" t="s">
        <v>26829</v>
      </c>
      <c r="AJ3734">
        <v>112</v>
      </c>
      <c r="AK3734" t="s">
        <v>19501</v>
      </c>
      <c r="AL3734">
        <v>39643</v>
      </c>
      <c r="AM3734">
        <v>56</v>
      </c>
      <c r="AN3734" t="s">
        <v>19500</v>
      </c>
    </row>
    <row r="3735" spans="1:45" x14ac:dyDescent="0.3">
      <c r="A3735" t="s">
        <v>19645</v>
      </c>
      <c r="B3735" t="s">
        <v>3631</v>
      </c>
      <c r="C3735" s="7">
        <v>-0.92997668401008404</v>
      </c>
      <c r="D3735" s="7">
        <v>-1.4609667904774599</v>
      </c>
      <c r="E3735" s="7">
        <v>-0.229949755677896</v>
      </c>
      <c r="F3735" s="7">
        <v>0.38898464030191798</v>
      </c>
      <c r="AC3735" t="s">
        <v>19644</v>
      </c>
      <c r="AD3735" t="s">
        <v>19643</v>
      </c>
      <c r="AE3735" t="s">
        <v>19642</v>
      </c>
      <c r="AF3735" t="s">
        <v>10988</v>
      </c>
      <c r="AG3735" t="s">
        <v>19641</v>
      </c>
      <c r="AH3735" t="s">
        <v>19640</v>
      </c>
      <c r="AI3735" t="s">
        <v>19636</v>
      </c>
      <c r="AJ3735" t="s">
        <v>19639</v>
      </c>
      <c r="AK3735" t="s">
        <v>19638</v>
      </c>
      <c r="AL3735" t="s">
        <v>19637</v>
      </c>
      <c r="AM3735" t="s">
        <v>9006</v>
      </c>
      <c r="AN3735" t="s">
        <v>19636</v>
      </c>
      <c r="AO3735" t="s">
        <v>11546</v>
      </c>
      <c r="AP3735" t="s">
        <v>19635</v>
      </c>
      <c r="AQ3735" t="s">
        <v>19634</v>
      </c>
      <c r="AR3735" t="s">
        <v>19633</v>
      </c>
      <c r="AS3735" t="s">
        <v>9006</v>
      </c>
    </row>
    <row r="3736" spans="1:45" x14ac:dyDescent="0.3">
      <c r="A3736" t="s">
        <v>26828</v>
      </c>
      <c r="B3736" t="s">
        <v>3636</v>
      </c>
      <c r="C3736" s="7">
        <v>1.5940580148283101</v>
      </c>
      <c r="D3736" s="7">
        <v>1.6746988234894999</v>
      </c>
      <c r="E3736" s="7">
        <v>-0.14001776649339201</v>
      </c>
      <c r="F3736" s="7">
        <v>0.31530916793033398</v>
      </c>
      <c r="AC3736">
        <v>62</v>
      </c>
      <c r="AD3736" t="s">
        <v>26827</v>
      </c>
      <c r="AE3736" t="s">
        <v>26826</v>
      </c>
      <c r="AF3736" t="s">
        <v>11052</v>
      </c>
      <c r="AG3736" t="s">
        <v>9146</v>
      </c>
      <c r="AH3736" t="s">
        <v>26825</v>
      </c>
      <c r="AI3736" t="s">
        <v>26824</v>
      </c>
      <c r="AJ3736">
        <v>178</v>
      </c>
      <c r="AK3736" t="s">
        <v>11249</v>
      </c>
      <c r="AL3736">
        <v>148303</v>
      </c>
      <c r="AM3736">
        <v>318829</v>
      </c>
      <c r="AN3736" t="s">
        <v>11248</v>
      </c>
      <c r="AO3736" t="s">
        <v>10867</v>
      </c>
    </row>
    <row r="3737" spans="1:45" x14ac:dyDescent="0.3">
      <c r="A3737" t="s">
        <v>10416</v>
      </c>
      <c r="B3737" t="s">
        <v>3636</v>
      </c>
      <c r="C3737" s="7">
        <v>2.05620744092464</v>
      </c>
      <c r="D3737" s="7">
        <v>1.62264802322197</v>
      </c>
      <c r="E3737" s="7">
        <v>0.724913939785927</v>
      </c>
      <c r="F3737" s="7">
        <v>-0.59339833281601695</v>
      </c>
      <c r="AC3737" t="s">
        <v>10415</v>
      </c>
      <c r="AD3737" t="s">
        <v>10414</v>
      </c>
      <c r="AE3737" t="s">
        <v>26823</v>
      </c>
      <c r="AF3737" t="s">
        <v>10988</v>
      </c>
      <c r="AG3737" t="s">
        <v>10413</v>
      </c>
      <c r="AH3737" t="s">
        <v>10412</v>
      </c>
      <c r="AI3737" t="s">
        <v>26822</v>
      </c>
      <c r="AJ3737" t="s">
        <v>26821</v>
      </c>
      <c r="AK3737" t="s">
        <v>26820</v>
      </c>
      <c r="AL3737" t="s">
        <v>26819</v>
      </c>
      <c r="AM3737" t="s">
        <v>26818</v>
      </c>
      <c r="AN3737" t="s">
        <v>26817</v>
      </c>
      <c r="AO3737" t="s">
        <v>11546</v>
      </c>
      <c r="AP3737" t="s">
        <v>10411</v>
      </c>
      <c r="AQ3737" t="s">
        <v>10410</v>
      </c>
      <c r="AR3737" t="s">
        <v>10409</v>
      </c>
      <c r="AS3737" t="s">
        <v>10749</v>
      </c>
    </row>
    <row r="3738" spans="1:45" x14ac:dyDescent="0.3">
      <c r="A3738" t="s">
        <v>10408</v>
      </c>
      <c r="B3738" t="s">
        <v>3636</v>
      </c>
      <c r="C3738" s="7">
        <v>2.0653257759577599</v>
      </c>
      <c r="D3738" s="7">
        <v>2.7812415587746</v>
      </c>
      <c r="E3738" s="7">
        <v>1.93983439575438</v>
      </c>
      <c r="F3738" s="7">
        <v>2.5608573680643101</v>
      </c>
      <c r="AC3738" t="s">
        <v>10407</v>
      </c>
      <c r="AD3738" t="s">
        <v>10406</v>
      </c>
      <c r="AE3738" t="s">
        <v>26816</v>
      </c>
      <c r="AF3738" t="s">
        <v>10988</v>
      </c>
      <c r="AG3738" t="s">
        <v>10405</v>
      </c>
      <c r="AH3738" t="s">
        <v>10404</v>
      </c>
      <c r="AI3738" t="s">
        <v>26815</v>
      </c>
      <c r="AJ3738" t="s">
        <v>26814</v>
      </c>
      <c r="AK3738" t="s">
        <v>26813</v>
      </c>
      <c r="AL3738" t="s">
        <v>26812</v>
      </c>
      <c r="AM3738" t="s">
        <v>26811</v>
      </c>
      <c r="AN3738" t="s">
        <v>26810</v>
      </c>
      <c r="AO3738" t="s">
        <v>11774</v>
      </c>
      <c r="AP3738" t="s">
        <v>9006</v>
      </c>
      <c r="AQ3738" t="s">
        <v>10403</v>
      </c>
      <c r="AR3738" t="s">
        <v>10402</v>
      </c>
      <c r="AS3738" t="s">
        <v>10401</v>
      </c>
    </row>
    <row r="3739" spans="1:45" x14ac:dyDescent="0.3">
      <c r="A3739" t="s">
        <v>26809</v>
      </c>
      <c r="B3739" t="s">
        <v>3636</v>
      </c>
      <c r="C3739" s="7">
        <v>1.00718913873057</v>
      </c>
      <c r="D3739" s="7">
        <v>0.85996229514098799</v>
      </c>
      <c r="E3739" s="7">
        <v>1.7085312058192701</v>
      </c>
      <c r="F3739" s="7">
        <v>1.8350369251010701</v>
      </c>
      <c r="AC3739" t="s">
        <v>26808</v>
      </c>
      <c r="AD3739" t="s">
        <v>15857</v>
      </c>
      <c r="AE3739" t="s">
        <v>15856</v>
      </c>
      <c r="AF3739" t="s">
        <v>10988</v>
      </c>
      <c r="AG3739" t="s">
        <v>15855</v>
      </c>
      <c r="AH3739" t="s">
        <v>15854</v>
      </c>
      <c r="AI3739" t="s">
        <v>15850</v>
      </c>
      <c r="AJ3739" t="s">
        <v>15853</v>
      </c>
      <c r="AK3739" t="s">
        <v>15852</v>
      </c>
      <c r="AL3739" t="s">
        <v>15851</v>
      </c>
      <c r="AM3739" t="s">
        <v>9006</v>
      </c>
      <c r="AN3739" t="s">
        <v>15850</v>
      </c>
      <c r="AO3739" t="s">
        <v>11465</v>
      </c>
      <c r="AP3739" t="s">
        <v>10228</v>
      </c>
      <c r="AQ3739" t="s">
        <v>10227</v>
      </c>
      <c r="AR3739" t="s">
        <v>10226</v>
      </c>
      <c r="AS3739" t="s">
        <v>10760</v>
      </c>
    </row>
    <row r="3740" spans="1:45" x14ac:dyDescent="0.3">
      <c r="A3740" t="s">
        <v>26807</v>
      </c>
      <c r="B3740" t="s">
        <v>3631</v>
      </c>
      <c r="C3740" s="7">
        <v>-1.1414826862024301</v>
      </c>
      <c r="D3740" s="7">
        <v>-2.5630322848836599E-2</v>
      </c>
      <c r="E3740" s="7">
        <v>-0.89163143542059498</v>
      </c>
      <c r="F3740" s="7">
        <v>0.62910096555785999</v>
      </c>
      <c r="AC3740">
        <v>29.3</v>
      </c>
      <c r="AD3740" t="s">
        <v>26806</v>
      </c>
      <c r="AE3740" t="s">
        <v>26805</v>
      </c>
      <c r="AF3740" t="s">
        <v>10848</v>
      </c>
      <c r="AG3740" t="s">
        <v>26804</v>
      </c>
      <c r="AH3740" t="s">
        <v>26803</v>
      </c>
      <c r="AI3740" t="s">
        <v>11895</v>
      </c>
      <c r="AJ3740">
        <v>365</v>
      </c>
      <c r="AK3740" t="s">
        <v>11896</v>
      </c>
      <c r="AL3740">
        <v>8353</v>
      </c>
      <c r="AN3740" t="s">
        <v>11895</v>
      </c>
      <c r="AO3740" t="s">
        <v>10910</v>
      </c>
      <c r="AP3740" t="s">
        <v>26802</v>
      </c>
      <c r="AQ3740" t="s">
        <v>15325</v>
      </c>
      <c r="AR3740" t="s">
        <v>26801</v>
      </c>
    </row>
    <row r="3741" spans="1:45" x14ac:dyDescent="0.3">
      <c r="A3741" t="s">
        <v>9184</v>
      </c>
      <c r="B3741" t="s">
        <v>3631</v>
      </c>
      <c r="C3741" s="7">
        <v>-0.632781425483806</v>
      </c>
      <c r="D3741" s="7">
        <v>-0.92989224816325899</v>
      </c>
      <c r="E3741" s="7">
        <v>-0.323140332652184</v>
      </c>
      <c r="F3741" s="7">
        <v>-2.2632779795135902</v>
      </c>
      <c r="AG3741" t="s">
        <v>35</v>
      </c>
      <c r="AH3741" t="s">
        <v>35</v>
      </c>
      <c r="AP3741" t="s">
        <v>35</v>
      </c>
      <c r="AQ3741" t="s">
        <v>35</v>
      </c>
      <c r="AR3741" t="s">
        <v>35</v>
      </c>
    </row>
    <row r="3742" spans="1:45" x14ac:dyDescent="0.3">
      <c r="A3742" t="s">
        <v>9398</v>
      </c>
      <c r="B3742" t="s">
        <v>3631</v>
      </c>
      <c r="C3742" s="7">
        <v>-1.44413487397605</v>
      </c>
      <c r="D3742" s="7">
        <v>-1.5204025914838399</v>
      </c>
      <c r="E3742" s="7">
        <v>-2.15453580597962</v>
      </c>
      <c r="F3742" s="7">
        <v>-1.21998120186008</v>
      </c>
      <c r="AC3742" t="s">
        <v>9397</v>
      </c>
      <c r="AD3742" t="s">
        <v>9396</v>
      </c>
      <c r="AE3742" t="s">
        <v>26800</v>
      </c>
      <c r="AF3742" t="s">
        <v>10988</v>
      </c>
      <c r="AG3742" t="s">
        <v>9395</v>
      </c>
      <c r="AH3742" t="s">
        <v>9394</v>
      </c>
      <c r="AI3742" t="s">
        <v>26799</v>
      </c>
      <c r="AJ3742" t="s">
        <v>26798</v>
      </c>
      <c r="AK3742" t="s">
        <v>26797</v>
      </c>
      <c r="AL3742" t="s">
        <v>26796</v>
      </c>
      <c r="AM3742" t="s">
        <v>26795</v>
      </c>
      <c r="AN3742" t="s">
        <v>26794</v>
      </c>
      <c r="AO3742" t="s">
        <v>10980</v>
      </c>
      <c r="AP3742" t="s">
        <v>9006</v>
      </c>
      <c r="AQ3742" t="s">
        <v>9006</v>
      </c>
      <c r="AR3742" t="s">
        <v>9393</v>
      </c>
      <c r="AS3742" t="s">
        <v>9006</v>
      </c>
    </row>
    <row r="3743" spans="1:45" x14ac:dyDescent="0.3">
      <c r="A3743" t="s">
        <v>11702</v>
      </c>
      <c r="B3743" t="s">
        <v>3631</v>
      </c>
      <c r="C3743" s="7">
        <v>-0.62259713037122799</v>
      </c>
      <c r="D3743" s="7">
        <v>-0.30430676876358898</v>
      </c>
      <c r="E3743" s="7">
        <v>-0.84744926743087801</v>
      </c>
      <c r="F3743" s="7">
        <v>-1.5989145889175</v>
      </c>
      <c r="AC3743" t="s">
        <v>11701</v>
      </c>
      <c r="AD3743" t="s">
        <v>11700</v>
      </c>
      <c r="AE3743" t="s">
        <v>11699</v>
      </c>
      <c r="AF3743" t="s">
        <v>10988</v>
      </c>
      <c r="AG3743" t="s">
        <v>11698</v>
      </c>
      <c r="AH3743" t="s">
        <v>11697</v>
      </c>
      <c r="AI3743" t="s">
        <v>11696</v>
      </c>
      <c r="AJ3743" t="s">
        <v>11695</v>
      </c>
      <c r="AK3743" t="s">
        <v>11694</v>
      </c>
      <c r="AL3743" t="s">
        <v>11693</v>
      </c>
      <c r="AM3743" t="s">
        <v>11692</v>
      </c>
      <c r="AN3743" t="s">
        <v>11691</v>
      </c>
      <c r="AO3743" t="s">
        <v>10980</v>
      </c>
      <c r="AP3743" t="s">
        <v>11690</v>
      </c>
      <c r="AQ3743" t="s">
        <v>11689</v>
      </c>
      <c r="AR3743" t="s">
        <v>11688</v>
      </c>
      <c r="AS3743" t="s">
        <v>9006</v>
      </c>
    </row>
    <row r="3744" spans="1:45" x14ac:dyDescent="0.3">
      <c r="A3744" t="s">
        <v>19632</v>
      </c>
      <c r="B3744" t="s">
        <v>3631</v>
      </c>
      <c r="C3744" s="7">
        <v>-0.53782566344270899</v>
      </c>
      <c r="D3744" s="7">
        <v>-1.07611864933207</v>
      </c>
      <c r="E3744" s="7">
        <v>0.129470404564482</v>
      </c>
      <c r="F3744" s="7">
        <v>-0.99389413484509204</v>
      </c>
      <c r="AC3744" t="s">
        <v>19631</v>
      </c>
      <c r="AD3744" t="s">
        <v>19630</v>
      </c>
      <c r="AE3744" t="s">
        <v>19629</v>
      </c>
      <c r="AF3744" t="s">
        <v>10988</v>
      </c>
      <c r="AG3744" t="s">
        <v>19628</v>
      </c>
      <c r="AH3744" t="s">
        <v>19627</v>
      </c>
      <c r="AI3744" t="s">
        <v>19623</v>
      </c>
      <c r="AJ3744" t="s">
        <v>19626</v>
      </c>
      <c r="AK3744" t="s">
        <v>19625</v>
      </c>
      <c r="AL3744" t="s">
        <v>19624</v>
      </c>
      <c r="AM3744" t="s">
        <v>9006</v>
      </c>
      <c r="AN3744" t="s">
        <v>19623</v>
      </c>
      <c r="AO3744" t="s">
        <v>10957</v>
      </c>
      <c r="AP3744" t="s">
        <v>19622</v>
      </c>
      <c r="AQ3744" t="s">
        <v>19621</v>
      </c>
      <c r="AR3744" t="s">
        <v>19620</v>
      </c>
      <c r="AS3744" t="s">
        <v>35153</v>
      </c>
    </row>
    <row r="3745" spans="1:45" x14ac:dyDescent="0.3">
      <c r="A3745" t="s">
        <v>9183</v>
      </c>
      <c r="B3745" t="s">
        <v>3631</v>
      </c>
      <c r="C3745" s="7">
        <v>-0.71321665160619296</v>
      </c>
      <c r="D3745" s="7">
        <v>-1.22723036919297</v>
      </c>
      <c r="E3745" s="7">
        <v>-0.98365017896399398</v>
      </c>
      <c r="F3745" s="7">
        <v>-3.3122422306020902</v>
      </c>
      <c r="AC3745">
        <v>35.4</v>
      </c>
      <c r="AD3745" t="s">
        <v>9182</v>
      </c>
      <c r="AE3745" t="s">
        <v>19619</v>
      </c>
      <c r="AF3745" t="s">
        <v>10848</v>
      </c>
      <c r="AG3745" t="s">
        <v>9181</v>
      </c>
      <c r="AH3745" t="s">
        <v>9180</v>
      </c>
      <c r="AI3745" t="s">
        <v>19618</v>
      </c>
      <c r="AJ3745">
        <v>416</v>
      </c>
      <c r="AK3745" t="s">
        <v>19617</v>
      </c>
      <c r="AL3745">
        <v>114627</v>
      </c>
      <c r="AM3745">
        <v>208226</v>
      </c>
      <c r="AN3745" t="s">
        <v>19616</v>
      </c>
      <c r="AP3745" t="s">
        <v>9179</v>
      </c>
      <c r="AQ3745" t="s">
        <v>9178</v>
      </c>
      <c r="AR3745" t="s">
        <v>9177</v>
      </c>
    </row>
    <row r="3746" spans="1:45" x14ac:dyDescent="0.3">
      <c r="A3746" t="s">
        <v>9714</v>
      </c>
      <c r="B3746" t="s">
        <v>3636</v>
      </c>
      <c r="C3746" s="7">
        <v>0.47000784320772898</v>
      </c>
      <c r="D3746" s="7">
        <v>2.2176576763708402</v>
      </c>
      <c r="E3746" s="7">
        <v>1.11590621163751</v>
      </c>
      <c r="F3746" s="7">
        <v>2.41072091982188</v>
      </c>
      <c r="AC3746">
        <v>31.6</v>
      </c>
      <c r="AD3746" t="s">
        <v>9713</v>
      </c>
      <c r="AE3746" t="s">
        <v>19615</v>
      </c>
      <c r="AF3746" t="s">
        <v>10848</v>
      </c>
      <c r="AG3746" t="s">
        <v>9712</v>
      </c>
      <c r="AH3746" t="s">
        <v>9711</v>
      </c>
      <c r="AI3746" t="s">
        <v>19614</v>
      </c>
      <c r="AJ3746">
        <v>168</v>
      </c>
      <c r="AK3746" t="s">
        <v>19613</v>
      </c>
      <c r="AL3746">
        <v>41707</v>
      </c>
      <c r="AM3746">
        <v>29546</v>
      </c>
      <c r="AN3746" t="s">
        <v>19612</v>
      </c>
      <c r="AP3746" t="s">
        <v>10799</v>
      </c>
      <c r="AQ3746" t="s">
        <v>9710</v>
      </c>
      <c r="AR3746" t="s">
        <v>9709</v>
      </c>
    </row>
    <row r="3747" spans="1:45" x14ac:dyDescent="0.3">
      <c r="A3747" t="s">
        <v>9708</v>
      </c>
      <c r="B3747" t="s">
        <v>3631</v>
      </c>
      <c r="C3747" s="7">
        <v>-1.09844926136592</v>
      </c>
      <c r="D3747" s="7">
        <v>-3.7668270662347001</v>
      </c>
      <c r="E3747" s="7">
        <v>-0.72337535357720095</v>
      </c>
      <c r="F3747" s="7">
        <v>-1.4652477003233499</v>
      </c>
      <c r="AC3747">
        <v>34.700000000000003</v>
      </c>
      <c r="AD3747" t="s">
        <v>9707</v>
      </c>
      <c r="AE3747" t="s">
        <v>26793</v>
      </c>
      <c r="AF3747" t="s">
        <v>10848</v>
      </c>
      <c r="AG3747" t="s">
        <v>9706</v>
      </c>
      <c r="AH3747" t="s">
        <v>9705</v>
      </c>
      <c r="AI3747" t="s">
        <v>26576</v>
      </c>
      <c r="AJ3747">
        <v>133</v>
      </c>
      <c r="AK3747" t="s">
        <v>20111</v>
      </c>
      <c r="AL3747">
        <v>1485</v>
      </c>
      <c r="AM3747">
        <v>1542</v>
      </c>
      <c r="AN3747" t="s">
        <v>26575</v>
      </c>
      <c r="AP3747" t="s">
        <v>10800</v>
      </c>
      <c r="AQ3747" t="s">
        <v>9704</v>
      </c>
      <c r="AR3747" t="s">
        <v>9703</v>
      </c>
    </row>
    <row r="3748" spans="1:45" x14ac:dyDescent="0.3">
      <c r="A3748" t="s">
        <v>11687</v>
      </c>
      <c r="B3748" t="s">
        <v>3631</v>
      </c>
      <c r="C3748" s="7">
        <v>0.68149837370624899</v>
      </c>
      <c r="D3748" s="7">
        <v>-0.116235917273098</v>
      </c>
      <c r="E3748" s="7">
        <v>-0.41976678991898903</v>
      </c>
      <c r="F3748" s="7">
        <v>-1.42267287216988</v>
      </c>
      <c r="AG3748" t="s">
        <v>35</v>
      </c>
      <c r="AH3748" t="s">
        <v>35</v>
      </c>
      <c r="AP3748" t="s">
        <v>35</v>
      </c>
      <c r="AQ3748" t="s">
        <v>35</v>
      </c>
      <c r="AR3748" t="s">
        <v>35</v>
      </c>
    </row>
    <row r="3749" spans="1:45" x14ac:dyDescent="0.3">
      <c r="A3749" t="s">
        <v>11686</v>
      </c>
      <c r="B3749" t="s">
        <v>3631</v>
      </c>
      <c r="C3749" s="7">
        <v>-0.77153655155828504</v>
      </c>
      <c r="D3749" s="7">
        <v>0.22384264269503201</v>
      </c>
      <c r="E3749" s="7">
        <v>-0.26257541639034399</v>
      </c>
      <c r="F3749" s="7">
        <v>-1.0751042578638399</v>
      </c>
      <c r="AC3749">
        <v>35.4</v>
      </c>
      <c r="AD3749" t="s">
        <v>11685</v>
      </c>
      <c r="AE3749" t="s">
        <v>11684</v>
      </c>
      <c r="AF3749" t="s">
        <v>10848</v>
      </c>
      <c r="AG3749" t="s">
        <v>11683</v>
      </c>
      <c r="AH3749" t="s">
        <v>11682</v>
      </c>
      <c r="AI3749" t="s">
        <v>10950</v>
      </c>
      <c r="AJ3749">
        <v>232</v>
      </c>
      <c r="AK3749" t="s">
        <v>10951</v>
      </c>
      <c r="AL3749">
        <v>10088</v>
      </c>
      <c r="AN3749" t="s">
        <v>10950</v>
      </c>
      <c r="AO3749" t="s">
        <v>10910</v>
      </c>
      <c r="AP3749" t="s">
        <v>11681</v>
      </c>
      <c r="AQ3749" t="s">
        <v>11680</v>
      </c>
      <c r="AR3749" t="s">
        <v>11679</v>
      </c>
    </row>
    <row r="3750" spans="1:45" x14ac:dyDescent="0.3">
      <c r="A3750" t="s">
        <v>26792</v>
      </c>
      <c r="B3750" t="s">
        <v>3636</v>
      </c>
      <c r="C3750" s="7">
        <v>1.10715110076816</v>
      </c>
      <c r="D3750" s="7">
        <v>0.45449141422827</v>
      </c>
      <c r="E3750" s="7">
        <v>0.70685919681356102</v>
      </c>
      <c r="F3750" s="7">
        <v>1.06394706261564</v>
      </c>
      <c r="AC3750">
        <v>36.6</v>
      </c>
      <c r="AD3750" t="s">
        <v>26791</v>
      </c>
      <c r="AE3750" t="s">
        <v>26790</v>
      </c>
      <c r="AF3750" t="s">
        <v>10848</v>
      </c>
      <c r="AG3750" t="s">
        <v>26789</v>
      </c>
      <c r="AH3750" t="s">
        <v>26788</v>
      </c>
      <c r="AI3750" t="s">
        <v>16220</v>
      </c>
      <c r="AJ3750">
        <v>118</v>
      </c>
      <c r="AK3750" t="s">
        <v>16219</v>
      </c>
      <c r="AL3750">
        <v>4895</v>
      </c>
      <c r="AM3750">
        <v>4896</v>
      </c>
      <c r="AN3750" t="s">
        <v>16218</v>
      </c>
      <c r="AO3750" t="s">
        <v>10867</v>
      </c>
      <c r="AP3750" t="s">
        <v>9052</v>
      </c>
      <c r="AQ3750" t="s">
        <v>26787</v>
      </c>
      <c r="AR3750" t="s">
        <v>26786</v>
      </c>
    </row>
    <row r="3751" spans="1:45" x14ac:dyDescent="0.3">
      <c r="A3751" t="s">
        <v>26785</v>
      </c>
      <c r="B3751" t="s">
        <v>3636</v>
      </c>
      <c r="C3751" s="7">
        <v>1.00428523111403</v>
      </c>
      <c r="D3751" s="7">
        <v>1.0848387349446</v>
      </c>
      <c r="E3751" s="7">
        <v>0.97621583556083502</v>
      </c>
      <c r="F3751" s="7">
        <v>0.27840589616816003</v>
      </c>
      <c r="AG3751" t="s">
        <v>35</v>
      </c>
      <c r="AH3751" t="s">
        <v>35</v>
      </c>
      <c r="AP3751" t="s">
        <v>35</v>
      </c>
      <c r="AQ3751" t="s">
        <v>35</v>
      </c>
      <c r="AR3751" t="s">
        <v>35</v>
      </c>
    </row>
    <row r="3752" spans="1:45" x14ac:dyDescent="0.3">
      <c r="A3752" t="s">
        <v>26784</v>
      </c>
      <c r="B3752" t="s">
        <v>3631</v>
      </c>
      <c r="C3752" s="7">
        <v>-1.2087065307762901</v>
      </c>
      <c r="D3752" s="7">
        <v>-1.199020411462</v>
      </c>
      <c r="E3752" s="7">
        <v>3.38187329959578E-2</v>
      </c>
      <c r="F3752" s="7">
        <v>-0.87335879333154298</v>
      </c>
      <c r="AC3752" t="s">
        <v>26783</v>
      </c>
      <c r="AD3752" t="s">
        <v>26782</v>
      </c>
      <c r="AE3752" t="s">
        <v>26781</v>
      </c>
      <c r="AF3752" t="s">
        <v>10988</v>
      </c>
      <c r="AG3752" t="s">
        <v>26780</v>
      </c>
      <c r="AH3752" t="s">
        <v>26779</v>
      </c>
      <c r="AI3752" t="s">
        <v>26778</v>
      </c>
      <c r="AJ3752" t="s">
        <v>26777</v>
      </c>
      <c r="AK3752" t="s">
        <v>26776</v>
      </c>
      <c r="AL3752" t="s">
        <v>26775</v>
      </c>
      <c r="AM3752" t="s">
        <v>26774</v>
      </c>
      <c r="AN3752" t="s">
        <v>26773</v>
      </c>
      <c r="AO3752" t="s">
        <v>11774</v>
      </c>
      <c r="AP3752" t="s">
        <v>34849</v>
      </c>
      <c r="AQ3752" t="s">
        <v>26772</v>
      </c>
      <c r="AR3752" t="s">
        <v>26771</v>
      </c>
      <c r="AS3752" t="s">
        <v>26770</v>
      </c>
    </row>
    <row r="3753" spans="1:45" x14ac:dyDescent="0.3">
      <c r="A3753" t="s">
        <v>9392</v>
      </c>
      <c r="B3753" t="s">
        <v>3636</v>
      </c>
      <c r="C3753" s="7">
        <v>1.7062847180329599</v>
      </c>
      <c r="D3753" s="7">
        <v>1.82070630145775</v>
      </c>
      <c r="E3753" s="7">
        <v>2.2599417689327801</v>
      </c>
      <c r="F3753" s="7">
        <v>1.5839676256526101</v>
      </c>
      <c r="AC3753">
        <v>33.9</v>
      </c>
      <c r="AD3753" t="s">
        <v>9391</v>
      </c>
      <c r="AE3753" t="s">
        <v>26769</v>
      </c>
      <c r="AF3753" t="s">
        <v>10848</v>
      </c>
      <c r="AG3753" t="s">
        <v>9390</v>
      </c>
      <c r="AI3753" t="s">
        <v>26767</v>
      </c>
      <c r="AJ3753">
        <v>114</v>
      </c>
      <c r="AK3753" t="s">
        <v>26768</v>
      </c>
      <c r="AL3753">
        <v>41364</v>
      </c>
      <c r="AN3753" t="s">
        <v>26767</v>
      </c>
      <c r="AO3753" t="s">
        <v>10910</v>
      </c>
    </row>
    <row r="3754" spans="1:45" x14ac:dyDescent="0.3">
      <c r="A3754" t="s">
        <v>26766</v>
      </c>
      <c r="B3754" t="s">
        <v>3636</v>
      </c>
      <c r="C3754" s="7">
        <v>1.2652660325949101</v>
      </c>
      <c r="D3754" s="7">
        <v>0.79873764365785505</v>
      </c>
      <c r="E3754" s="7">
        <v>-0.55996499827160295</v>
      </c>
      <c r="F3754" s="7">
        <v>-0.258773778417692</v>
      </c>
      <c r="AC3754" t="s">
        <v>10187</v>
      </c>
      <c r="AD3754" t="s">
        <v>26765</v>
      </c>
      <c r="AE3754" t="s">
        <v>26764</v>
      </c>
      <c r="AF3754" t="s">
        <v>10988</v>
      </c>
      <c r="AG3754" t="s">
        <v>26763</v>
      </c>
      <c r="AH3754" t="s">
        <v>26762</v>
      </c>
      <c r="AI3754" t="s">
        <v>26758</v>
      </c>
      <c r="AJ3754" t="s">
        <v>26761</v>
      </c>
      <c r="AK3754" t="s">
        <v>26760</v>
      </c>
      <c r="AL3754" t="s">
        <v>26759</v>
      </c>
      <c r="AM3754" t="s">
        <v>9006</v>
      </c>
      <c r="AN3754" t="s">
        <v>26758</v>
      </c>
      <c r="AO3754" t="s">
        <v>11121</v>
      </c>
      <c r="AP3754" t="s">
        <v>15483</v>
      </c>
      <c r="AQ3754" t="s">
        <v>26757</v>
      </c>
      <c r="AR3754" t="s">
        <v>26756</v>
      </c>
      <c r="AS3754" t="s">
        <v>26755</v>
      </c>
    </row>
    <row r="3755" spans="1:45" x14ac:dyDescent="0.3">
      <c r="A3755" t="s">
        <v>10400</v>
      </c>
      <c r="B3755" t="s">
        <v>3636</v>
      </c>
      <c r="C3755" s="7">
        <v>2.0658815012254101</v>
      </c>
      <c r="D3755" s="7">
        <v>1.98071370950138</v>
      </c>
      <c r="E3755" s="7">
        <v>1.24380603338479</v>
      </c>
      <c r="F3755" s="7">
        <v>1.18465278706285</v>
      </c>
      <c r="AC3755">
        <v>35.4</v>
      </c>
      <c r="AD3755" t="s">
        <v>10399</v>
      </c>
      <c r="AE3755" t="s">
        <v>26754</v>
      </c>
      <c r="AF3755" t="s">
        <v>10848</v>
      </c>
      <c r="AG3755" t="s">
        <v>10750</v>
      </c>
      <c r="AI3755" t="s">
        <v>26752</v>
      </c>
      <c r="AJ3755">
        <v>3085</v>
      </c>
      <c r="AK3755" t="s">
        <v>26753</v>
      </c>
      <c r="AL3755">
        <v>12195</v>
      </c>
      <c r="AN3755" t="s">
        <v>26752</v>
      </c>
      <c r="AP3755" t="s">
        <v>10751</v>
      </c>
      <c r="AQ3755" t="s">
        <v>10398</v>
      </c>
      <c r="AR3755" t="s">
        <v>10397</v>
      </c>
      <c r="AS3755" t="s">
        <v>10396</v>
      </c>
    </row>
    <row r="3756" spans="1:45" x14ac:dyDescent="0.3">
      <c r="A3756" t="s">
        <v>16307</v>
      </c>
      <c r="B3756" t="s">
        <v>3631</v>
      </c>
      <c r="C3756" s="7">
        <v>0.166451660699168</v>
      </c>
      <c r="D3756" s="7">
        <v>-0.276688053664639</v>
      </c>
      <c r="E3756" s="7">
        <v>-1.5302570908975499</v>
      </c>
      <c r="F3756" s="7">
        <v>0.16373561896785599</v>
      </c>
      <c r="AG3756" t="s">
        <v>35</v>
      </c>
      <c r="AH3756" t="s">
        <v>35</v>
      </c>
      <c r="AP3756" t="s">
        <v>35</v>
      </c>
      <c r="AQ3756" t="s">
        <v>35</v>
      </c>
      <c r="AR3756" t="s">
        <v>35</v>
      </c>
    </row>
    <row r="3757" spans="1:45" x14ac:dyDescent="0.3">
      <c r="A3757" t="s">
        <v>11678</v>
      </c>
      <c r="B3757" t="s">
        <v>3636</v>
      </c>
      <c r="C3757" s="7">
        <v>0.172658939932302</v>
      </c>
      <c r="D3757" s="7">
        <v>8.3171855887717194E-2</v>
      </c>
      <c r="E3757" s="7">
        <v>0.39921994311896802</v>
      </c>
      <c r="F3757" s="7">
        <v>1.0868180284389399</v>
      </c>
      <c r="AC3757" t="s">
        <v>11268</v>
      </c>
      <c r="AD3757" t="s">
        <v>11677</v>
      </c>
      <c r="AE3757" t="s">
        <v>11676</v>
      </c>
      <c r="AF3757" t="s">
        <v>10988</v>
      </c>
      <c r="AG3757" t="s">
        <v>35508</v>
      </c>
      <c r="AH3757" t="s">
        <v>11675</v>
      </c>
      <c r="AI3757" t="s">
        <v>11674</v>
      </c>
      <c r="AJ3757" t="s">
        <v>11673</v>
      </c>
      <c r="AK3757" t="s">
        <v>11672</v>
      </c>
      <c r="AL3757" t="s">
        <v>11671</v>
      </c>
      <c r="AM3757" t="s">
        <v>35509</v>
      </c>
      <c r="AN3757" t="s">
        <v>11670</v>
      </c>
      <c r="AO3757" t="s">
        <v>10957</v>
      </c>
      <c r="AP3757" t="s">
        <v>35510</v>
      </c>
      <c r="AQ3757" t="s">
        <v>11669</v>
      </c>
      <c r="AR3757" t="s">
        <v>11668</v>
      </c>
      <c r="AS3757" t="s">
        <v>11667</v>
      </c>
    </row>
    <row r="3758" spans="1:45" x14ac:dyDescent="0.3">
      <c r="A3758" t="s">
        <v>26751</v>
      </c>
      <c r="B3758" t="s">
        <v>3636</v>
      </c>
      <c r="C3758" s="7">
        <v>1.7309460291097101</v>
      </c>
      <c r="D3758" s="7">
        <v>1.36068579491469</v>
      </c>
      <c r="E3758" s="7">
        <v>0.88883241225032406</v>
      </c>
      <c r="F3758" s="7">
        <v>1.5332256335066301</v>
      </c>
      <c r="AC3758">
        <v>33.9</v>
      </c>
      <c r="AD3758" t="s">
        <v>26750</v>
      </c>
      <c r="AE3758" t="s">
        <v>26749</v>
      </c>
      <c r="AF3758" t="s">
        <v>10848</v>
      </c>
      <c r="AG3758" t="s">
        <v>26748</v>
      </c>
      <c r="AH3758" t="s">
        <v>26747</v>
      </c>
      <c r="AI3758" t="s">
        <v>11349</v>
      </c>
      <c r="AJ3758">
        <v>290</v>
      </c>
      <c r="AK3758" t="s">
        <v>11348</v>
      </c>
      <c r="AL3758">
        <v>1386</v>
      </c>
      <c r="AM3758">
        <v>1423</v>
      </c>
      <c r="AN3758" t="s">
        <v>11347</v>
      </c>
      <c r="AP3758" t="s">
        <v>26746</v>
      </c>
      <c r="AQ3758" t="s">
        <v>26745</v>
      </c>
      <c r="AR3758" t="s">
        <v>26744</v>
      </c>
    </row>
    <row r="3759" spans="1:45" x14ac:dyDescent="0.3">
      <c r="A3759" t="s">
        <v>26743</v>
      </c>
      <c r="B3759" t="s">
        <v>3636</v>
      </c>
      <c r="C3759" s="7">
        <v>1.1951446810645801</v>
      </c>
      <c r="D3759" s="7">
        <v>-0.22520823977628299</v>
      </c>
      <c r="E3759" s="7">
        <v>-0.45980556809790202</v>
      </c>
      <c r="F3759" s="7">
        <v>-4.8956189823972998E-2</v>
      </c>
      <c r="AC3759" t="s">
        <v>26742</v>
      </c>
      <c r="AD3759" t="s">
        <v>26741</v>
      </c>
      <c r="AE3759" t="s">
        <v>26740</v>
      </c>
      <c r="AF3759" t="s">
        <v>10988</v>
      </c>
      <c r="AG3759" t="s">
        <v>26739</v>
      </c>
      <c r="AH3759" t="s">
        <v>26738</v>
      </c>
      <c r="AI3759" t="s">
        <v>26737</v>
      </c>
      <c r="AJ3759" t="s">
        <v>26736</v>
      </c>
      <c r="AK3759" t="s">
        <v>26735</v>
      </c>
      <c r="AL3759" t="s">
        <v>34850</v>
      </c>
      <c r="AM3759" t="s">
        <v>34851</v>
      </c>
      <c r="AN3759" t="s">
        <v>26734</v>
      </c>
      <c r="AO3759" t="s">
        <v>9006</v>
      </c>
      <c r="AP3759" t="s">
        <v>34852</v>
      </c>
      <c r="AQ3759" t="s">
        <v>26733</v>
      </c>
      <c r="AR3759" t="s">
        <v>26732</v>
      </c>
      <c r="AS3759" t="s">
        <v>9006</v>
      </c>
    </row>
    <row r="3760" spans="1:45" x14ac:dyDescent="0.3">
      <c r="A3760" t="s">
        <v>10395</v>
      </c>
      <c r="B3760" t="s">
        <v>3636</v>
      </c>
      <c r="C3760" s="7">
        <v>3.1124422029176499</v>
      </c>
      <c r="D3760" s="7">
        <v>1.4984316150963199</v>
      </c>
      <c r="E3760" s="7">
        <v>2.6347506155332501</v>
      </c>
      <c r="F3760" s="7">
        <v>3.1902253011119099</v>
      </c>
      <c r="AC3760">
        <v>31.6</v>
      </c>
      <c r="AD3760" t="s">
        <v>10394</v>
      </c>
      <c r="AE3760" t="s">
        <v>26731</v>
      </c>
      <c r="AF3760" t="s">
        <v>10848</v>
      </c>
      <c r="AG3760" t="s">
        <v>10393</v>
      </c>
      <c r="AH3760" t="s">
        <v>10392</v>
      </c>
      <c r="AI3760" t="s">
        <v>26730</v>
      </c>
      <c r="AJ3760">
        <v>254</v>
      </c>
      <c r="AK3760" t="s">
        <v>26729</v>
      </c>
      <c r="AL3760">
        <v>583</v>
      </c>
      <c r="AM3760">
        <v>584</v>
      </c>
      <c r="AN3760" t="s">
        <v>26728</v>
      </c>
      <c r="AP3760" t="s">
        <v>10391</v>
      </c>
      <c r="AQ3760" t="s">
        <v>10390</v>
      </c>
      <c r="AR3760" t="s">
        <v>10389</v>
      </c>
    </row>
    <row r="3761" spans="1:45" x14ac:dyDescent="0.3">
      <c r="A3761" t="s">
        <v>10388</v>
      </c>
      <c r="B3761" t="s">
        <v>3636</v>
      </c>
      <c r="C3761" s="7">
        <v>2.4565029525485902</v>
      </c>
      <c r="D3761" s="7">
        <v>0.505075347304492</v>
      </c>
      <c r="E3761" s="7">
        <v>-0.84754380730852097</v>
      </c>
      <c r="F3761" s="7">
        <v>0.87328486677627004</v>
      </c>
      <c r="AC3761" t="s">
        <v>10387</v>
      </c>
      <c r="AD3761" t="s">
        <v>10386</v>
      </c>
      <c r="AE3761" t="s">
        <v>34853</v>
      </c>
      <c r="AF3761" t="s">
        <v>10988</v>
      </c>
      <c r="AG3761" t="s">
        <v>10752</v>
      </c>
      <c r="AH3761" t="s">
        <v>10385</v>
      </c>
      <c r="AI3761" t="s">
        <v>26727</v>
      </c>
      <c r="AJ3761" t="s">
        <v>26726</v>
      </c>
      <c r="AK3761" t="s">
        <v>26725</v>
      </c>
      <c r="AL3761" t="s">
        <v>26724</v>
      </c>
      <c r="AM3761" t="s">
        <v>26723</v>
      </c>
      <c r="AN3761" t="s">
        <v>26722</v>
      </c>
      <c r="AO3761" t="s">
        <v>11121</v>
      </c>
      <c r="AP3761" t="s">
        <v>10753</v>
      </c>
      <c r="AQ3761" t="s">
        <v>10384</v>
      </c>
      <c r="AR3761" t="s">
        <v>10383</v>
      </c>
      <c r="AS3761" t="s">
        <v>10382</v>
      </c>
    </row>
    <row r="3762" spans="1:45" x14ac:dyDescent="0.3">
      <c r="A3762" t="s">
        <v>9702</v>
      </c>
      <c r="B3762" t="s">
        <v>3631</v>
      </c>
      <c r="C3762" s="7">
        <v>4.7179510578724E-2</v>
      </c>
      <c r="D3762" s="7">
        <v>-2.1370226033371398</v>
      </c>
      <c r="E3762" s="7">
        <v>-1.74660808127583</v>
      </c>
      <c r="F3762" s="7">
        <v>-2.00328070344775</v>
      </c>
      <c r="AC3762">
        <v>33.5</v>
      </c>
      <c r="AD3762" t="s">
        <v>9701</v>
      </c>
      <c r="AE3762" t="s">
        <v>19611</v>
      </c>
      <c r="AF3762" t="s">
        <v>10848</v>
      </c>
      <c r="AG3762" t="s">
        <v>9700</v>
      </c>
      <c r="AH3762" t="s">
        <v>9699</v>
      </c>
      <c r="AI3762" t="s">
        <v>19610</v>
      </c>
      <c r="AJ3762">
        <v>297</v>
      </c>
      <c r="AK3762" t="s">
        <v>19609</v>
      </c>
      <c r="AL3762">
        <v>404</v>
      </c>
      <c r="AM3762">
        <v>405</v>
      </c>
      <c r="AN3762" t="s">
        <v>19608</v>
      </c>
      <c r="AP3762" t="s">
        <v>9270</v>
      </c>
      <c r="AQ3762" t="s">
        <v>9698</v>
      </c>
      <c r="AR3762" t="s">
        <v>9697</v>
      </c>
    </row>
    <row r="3763" spans="1:45" x14ac:dyDescent="0.3">
      <c r="A3763" t="s">
        <v>26721</v>
      </c>
      <c r="B3763" t="s">
        <v>3636</v>
      </c>
      <c r="C3763" s="7">
        <v>1.6671227862115401</v>
      </c>
      <c r="D3763" s="7">
        <v>-0.10621228895281</v>
      </c>
      <c r="E3763" s="7">
        <v>1.12801134380185</v>
      </c>
      <c r="F3763" s="7">
        <v>1.9485681378855</v>
      </c>
      <c r="AC3763" t="s">
        <v>26660</v>
      </c>
      <c r="AD3763" t="s">
        <v>26720</v>
      </c>
      <c r="AE3763" t="s">
        <v>26719</v>
      </c>
      <c r="AF3763" t="s">
        <v>10988</v>
      </c>
      <c r="AG3763" t="s">
        <v>26718</v>
      </c>
      <c r="AH3763" t="s">
        <v>26717</v>
      </c>
      <c r="AI3763" t="s">
        <v>26713</v>
      </c>
      <c r="AJ3763" t="s">
        <v>26716</v>
      </c>
      <c r="AK3763" t="s">
        <v>26715</v>
      </c>
      <c r="AL3763" t="s">
        <v>26714</v>
      </c>
      <c r="AM3763" t="s">
        <v>9006</v>
      </c>
      <c r="AN3763" t="s">
        <v>26713</v>
      </c>
      <c r="AO3763" t="s">
        <v>11121</v>
      </c>
      <c r="AP3763" t="s">
        <v>34854</v>
      </c>
      <c r="AQ3763" t="s">
        <v>26712</v>
      </c>
      <c r="AR3763" t="s">
        <v>26711</v>
      </c>
      <c r="AS3763" t="s">
        <v>26710</v>
      </c>
    </row>
    <row r="3764" spans="1:45" x14ac:dyDescent="0.3">
      <c r="A3764" t="s">
        <v>9176</v>
      </c>
      <c r="B3764" t="s">
        <v>3631</v>
      </c>
      <c r="C3764" s="7">
        <v>-0.31651658026555701</v>
      </c>
      <c r="D3764" s="7">
        <v>-5.5426754314596302E-2</v>
      </c>
      <c r="E3764" s="7">
        <v>-0.30537973427269099</v>
      </c>
      <c r="F3764" s="7">
        <v>-2.4210266247596102</v>
      </c>
      <c r="AC3764" t="s">
        <v>9175</v>
      </c>
      <c r="AD3764" t="s">
        <v>9174</v>
      </c>
      <c r="AE3764" t="s">
        <v>11666</v>
      </c>
      <c r="AF3764" t="s">
        <v>10988</v>
      </c>
      <c r="AG3764" t="s">
        <v>10824</v>
      </c>
      <c r="AH3764" t="s">
        <v>9173</v>
      </c>
      <c r="AI3764" t="s">
        <v>11665</v>
      </c>
      <c r="AJ3764" t="s">
        <v>11664</v>
      </c>
      <c r="AK3764" t="s">
        <v>11663</v>
      </c>
      <c r="AL3764" t="s">
        <v>11662</v>
      </c>
      <c r="AM3764" t="s">
        <v>35511</v>
      </c>
      <c r="AN3764" t="s">
        <v>11661</v>
      </c>
      <c r="AO3764" t="s">
        <v>9006</v>
      </c>
      <c r="AP3764" t="s">
        <v>10825</v>
      </c>
      <c r="AQ3764" t="s">
        <v>9172</v>
      </c>
      <c r="AR3764" t="s">
        <v>9171</v>
      </c>
      <c r="AS3764" t="s">
        <v>9170</v>
      </c>
    </row>
    <row r="3765" spans="1:45" x14ac:dyDescent="0.3">
      <c r="A3765" t="s">
        <v>26709</v>
      </c>
      <c r="B3765" t="s">
        <v>3636</v>
      </c>
      <c r="C3765" s="7">
        <v>1.0278070265420201</v>
      </c>
      <c r="D3765" s="7">
        <v>0.85448145121472596</v>
      </c>
      <c r="E3765" s="7">
        <v>-0.13577923917628101</v>
      </c>
      <c r="F3765" s="7">
        <v>1.58194293083851</v>
      </c>
      <c r="AC3765">
        <v>32.299999999999997</v>
      </c>
      <c r="AD3765" t="s">
        <v>26708</v>
      </c>
      <c r="AE3765" t="s">
        <v>26707</v>
      </c>
      <c r="AF3765" t="s">
        <v>10848</v>
      </c>
      <c r="AG3765" t="s">
        <v>26706</v>
      </c>
      <c r="AH3765" t="s">
        <v>26705</v>
      </c>
      <c r="AI3765" t="s">
        <v>15394</v>
      </c>
      <c r="AJ3765">
        <v>315</v>
      </c>
      <c r="AK3765" t="s">
        <v>15393</v>
      </c>
      <c r="AL3765">
        <v>400634</v>
      </c>
      <c r="AM3765">
        <v>1421</v>
      </c>
      <c r="AN3765" t="s">
        <v>15392</v>
      </c>
      <c r="AP3765" t="s">
        <v>34855</v>
      </c>
      <c r="AQ3765" t="s">
        <v>26704</v>
      </c>
      <c r="AR3765" t="s">
        <v>26703</v>
      </c>
    </row>
    <row r="3766" spans="1:45" x14ac:dyDescent="0.3">
      <c r="A3766" t="s">
        <v>26702</v>
      </c>
      <c r="B3766" t="s">
        <v>3636</v>
      </c>
      <c r="C3766" s="7">
        <v>1.52655235624729</v>
      </c>
      <c r="D3766" s="7">
        <v>1.50315704338075</v>
      </c>
      <c r="E3766" s="7">
        <v>0.94562636713991699</v>
      </c>
      <c r="F3766" s="7">
        <v>1.4135394355303199</v>
      </c>
      <c r="AC3766">
        <v>33.9</v>
      </c>
      <c r="AD3766" t="s">
        <v>26701</v>
      </c>
      <c r="AE3766" t="s">
        <v>34856</v>
      </c>
      <c r="AF3766" t="s">
        <v>10848</v>
      </c>
      <c r="AG3766" t="s">
        <v>26700</v>
      </c>
      <c r="AH3766" t="s">
        <v>26699</v>
      </c>
      <c r="AI3766" t="s">
        <v>11031</v>
      </c>
      <c r="AJ3766">
        <v>478</v>
      </c>
      <c r="AK3766" t="s">
        <v>11030</v>
      </c>
      <c r="AL3766">
        <v>1763</v>
      </c>
      <c r="AM3766">
        <v>1773</v>
      </c>
      <c r="AN3766" t="s">
        <v>11029</v>
      </c>
      <c r="AP3766" t="s">
        <v>26698</v>
      </c>
      <c r="AQ3766" t="s">
        <v>26697</v>
      </c>
      <c r="AR3766" t="s">
        <v>26696</v>
      </c>
    </row>
    <row r="3767" spans="1:45" x14ac:dyDescent="0.3">
      <c r="A3767" t="s">
        <v>26695</v>
      </c>
      <c r="B3767" t="s">
        <v>3636</v>
      </c>
      <c r="C3767" s="7">
        <v>1.33462214109646</v>
      </c>
      <c r="D3767" s="7">
        <v>1.4364416063488099</v>
      </c>
      <c r="E3767" s="7">
        <v>0.23332556839379801</v>
      </c>
      <c r="F3767" s="7">
        <v>0.53513527956923002</v>
      </c>
      <c r="AG3767" t="s">
        <v>35</v>
      </c>
      <c r="AH3767" t="s">
        <v>35</v>
      </c>
      <c r="AP3767" t="s">
        <v>35</v>
      </c>
      <c r="AQ3767" t="s">
        <v>35</v>
      </c>
      <c r="AR3767" t="s">
        <v>35</v>
      </c>
    </row>
    <row r="3768" spans="1:45" x14ac:dyDescent="0.3">
      <c r="A3768" t="s">
        <v>16306</v>
      </c>
      <c r="B3768" t="s">
        <v>3631</v>
      </c>
      <c r="C3768" s="7">
        <v>-0.60347331154027295</v>
      </c>
      <c r="D3768" s="7">
        <v>-0.72654158057584695</v>
      </c>
      <c r="E3768" s="7">
        <v>-1.02400879340802</v>
      </c>
      <c r="F3768" s="7">
        <v>-1.32670509885444</v>
      </c>
      <c r="AC3768">
        <v>32</v>
      </c>
      <c r="AD3768" t="s">
        <v>16305</v>
      </c>
      <c r="AE3768" t="s">
        <v>16304</v>
      </c>
      <c r="AF3768" t="s">
        <v>10848</v>
      </c>
      <c r="AG3768" t="s">
        <v>16303</v>
      </c>
      <c r="AH3768" t="s">
        <v>16302</v>
      </c>
      <c r="AI3768" t="s">
        <v>11895</v>
      </c>
      <c r="AJ3768">
        <v>335</v>
      </c>
      <c r="AK3768" t="s">
        <v>11896</v>
      </c>
      <c r="AL3768">
        <v>8353</v>
      </c>
      <c r="AN3768" t="s">
        <v>11895</v>
      </c>
      <c r="AO3768" t="s">
        <v>10910</v>
      </c>
      <c r="AQ3768" t="s">
        <v>16301</v>
      </c>
      <c r="AR3768" t="s">
        <v>16300</v>
      </c>
    </row>
    <row r="3769" spans="1:45" x14ac:dyDescent="0.3">
      <c r="A3769" t="s">
        <v>26694</v>
      </c>
      <c r="B3769" t="s">
        <v>3631</v>
      </c>
      <c r="C3769" s="7">
        <v>-1.53428420550762</v>
      </c>
      <c r="D3769" s="7">
        <v>-0.71527286995267902</v>
      </c>
      <c r="E3769" s="7">
        <v>-0.350401615609508</v>
      </c>
      <c r="F3769" s="7">
        <v>-0.378729937246434</v>
      </c>
      <c r="AG3769" t="s">
        <v>35</v>
      </c>
      <c r="AH3769" t="s">
        <v>35</v>
      </c>
      <c r="AP3769" t="s">
        <v>35</v>
      </c>
      <c r="AQ3769" t="s">
        <v>35</v>
      </c>
      <c r="AR3769" t="s">
        <v>35</v>
      </c>
    </row>
    <row r="3770" spans="1:45" x14ac:dyDescent="0.3">
      <c r="A3770" t="s">
        <v>26693</v>
      </c>
      <c r="B3770" t="s">
        <v>3631</v>
      </c>
      <c r="C3770" s="7">
        <v>-1.6452342293105</v>
      </c>
      <c r="D3770" s="7">
        <v>-1.0102958231227599</v>
      </c>
      <c r="E3770" s="7">
        <v>-1.1709619053004701</v>
      </c>
      <c r="F3770" s="7">
        <v>-0.534290834203478</v>
      </c>
      <c r="AC3770">
        <v>39.299999999999997</v>
      </c>
      <c r="AD3770" t="s">
        <v>26692</v>
      </c>
      <c r="AE3770" t="s">
        <v>26691</v>
      </c>
      <c r="AF3770" t="s">
        <v>11052</v>
      </c>
      <c r="AG3770" t="s">
        <v>9146</v>
      </c>
      <c r="AH3770" t="s">
        <v>26690</v>
      </c>
      <c r="AI3770" t="s">
        <v>26688</v>
      </c>
      <c r="AJ3770">
        <v>121</v>
      </c>
      <c r="AK3770" t="s">
        <v>26689</v>
      </c>
      <c r="AL3770">
        <v>1865</v>
      </c>
      <c r="AN3770" t="s">
        <v>26688</v>
      </c>
      <c r="AQ3770" t="s">
        <v>26687</v>
      </c>
      <c r="AR3770" t="s">
        <v>26686</v>
      </c>
    </row>
    <row r="3771" spans="1:45" x14ac:dyDescent="0.3">
      <c r="A3771" t="s">
        <v>10381</v>
      </c>
      <c r="B3771" t="s">
        <v>3639</v>
      </c>
      <c r="C3771" s="7">
        <v>5.6392620529976396</v>
      </c>
      <c r="D3771" s="7">
        <v>5.1521992118948896</v>
      </c>
      <c r="E3771" s="7">
        <v>4.7518661962632596</v>
      </c>
      <c r="F3771" s="7">
        <v>4.5770894731826299</v>
      </c>
      <c r="AC3771" t="s">
        <v>9505</v>
      </c>
      <c r="AD3771" t="s">
        <v>10380</v>
      </c>
      <c r="AE3771" t="s">
        <v>34857</v>
      </c>
      <c r="AF3771" t="s">
        <v>10988</v>
      </c>
      <c r="AG3771" t="s">
        <v>10379</v>
      </c>
      <c r="AH3771" t="s">
        <v>10378</v>
      </c>
      <c r="AI3771" t="s">
        <v>26685</v>
      </c>
      <c r="AJ3771" t="s">
        <v>26684</v>
      </c>
      <c r="AK3771" t="s">
        <v>26683</v>
      </c>
      <c r="AL3771" t="s">
        <v>26682</v>
      </c>
      <c r="AM3771" t="s">
        <v>34858</v>
      </c>
      <c r="AN3771" t="s">
        <v>26681</v>
      </c>
      <c r="AO3771" t="s">
        <v>11546</v>
      </c>
      <c r="AP3771" t="s">
        <v>10377</v>
      </c>
      <c r="AQ3771" t="s">
        <v>10376</v>
      </c>
      <c r="AR3771" t="s">
        <v>10375</v>
      </c>
      <c r="AS3771" t="s">
        <v>10374</v>
      </c>
    </row>
    <row r="3772" spans="1:45" x14ac:dyDescent="0.3">
      <c r="A3772" t="s">
        <v>19607</v>
      </c>
      <c r="B3772" t="s">
        <v>3631</v>
      </c>
      <c r="C3772" s="7">
        <v>-0.55957065710113496</v>
      </c>
      <c r="D3772" s="7">
        <v>-1.1804934094506501</v>
      </c>
      <c r="E3772" s="7">
        <v>-1.6855407252830801</v>
      </c>
      <c r="F3772" s="7">
        <v>0.38403766104638098</v>
      </c>
      <c r="AC3772">
        <v>37.4</v>
      </c>
      <c r="AD3772" t="s">
        <v>19606</v>
      </c>
      <c r="AE3772" t="s">
        <v>19605</v>
      </c>
      <c r="AF3772" t="s">
        <v>10848</v>
      </c>
      <c r="AG3772" t="s">
        <v>19604</v>
      </c>
      <c r="AH3772" t="s">
        <v>19603</v>
      </c>
      <c r="AI3772" t="s">
        <v>19602</v>
      </c>
      <c r="AJ3772">
        <v>599</v>
      </c>
      <c r="AK3772" t="s">
        <v>19601</v>
      </c>
      <c r="AL3772">
        <v>570</v>
      </c>
      <c r="AM3772">
        <v>573</v>
      </c>
      <c r="AN3772" t="s">
        <v>19600</v>
      </c>
      <c r="AP3772" t="s">
        <v>19599</v>
      </c>
      <c r="AQ3772" t="s">
        <v>19598</v>
      </c>
      <c r="AR3772" t="s">
        <v>19597</v>
      </c>
      <c r="AS3772" t="s">
        <v>19596</v>
      </c>
    </row>
    <row r="3773" spans="1:45" x14ac:dyDescent="0.3">
      <c r="A3773" t="s">
        <v>16299</v>
      </c>
      <c r="B3773" t="s">
        <v>3631</v>
      </c>
      <c r="C3773" s="7">
        <v>-0.98106733257325396</v>
      </c>
      <c r="D3773" s="7">
        <v>-0.80121054841662698</v>
      </c>
      <c r="E3773" s="7">
        <v>-1.3108376537641599</v>
      </c>
      <c r="F3773" s="7">
        <v>-0.33873096234650601</v>
      </c>
      <c r="AC3773">
        <v>32.700000000000003</v>
      </c>
      <c r="AD3773" t="s">
        <v>16298</v>
      </c>
      <c r="AE3773" t="s">
        <v>16297</v>
      </c>
      <c r="AF3773" t="s">
        <v>10848</v>
      </c>
      <c r="AG3773" t="s">
        <v>16296</v>
      </c>
      <c r="AH3773" t="s">
        <v>16295</v>
      </c>
      <c r="AI3773" t="s">
        <v>16294</v>
      </c>
      <c r="AJ3773">
        <v>196</v>
      </c>
      <c r="AK3773" t="s">
        <v>16293</v>
      </c>
      <c r="AL3773">
        <v>4958</v>
      </c>
      <c r="AM3773">
        <v>4959</v>
      </c>
      <c r="AN3773" t="s">
        <v>16292</v>
      </c>
      <c r="AO3773" t="s">
        <v>10867</v>
      </c>
      <c r="AP3773" t="s">
        <v>16291</v>
      </c>
      <c r="AQ3773" t="s">
        <v>16290</v>
      </c>
      <c r="AR3773" t="s">
        <v>16289</v>
      </c>
    </row>
    <row r="3774" spans="1:45" x14ac:dyDescent="0.3">
      <c r="A3774" t="s">
        <v>9696</v>
      </c>
      <c r="B3774" t="s">
        <v>3631</v>
      </c>
      <c r="C3774" s="7">
        <v>-1.4269216647705301</v>
      </c>
      <c r="D3774" s="7">
        <v>-2.0582575947156001</v>
      </c>
      <c r="E3774" s="7">
        <v>-2.1772920524545798</v>
      </c>
      <c r="F3774" s="7">
        <v>-0.94102018224746398</v>
      </c>
      <c r="AC3774">
        <v>35.4</v>
      </c>
      <c r="AD3774" t="s">
        <v>9695</v>
      </c>
      <c r="AE3774" t="s">
        <v>26680</v>
      </c>
      <c r="AF3774" t="s">
        <v>10848</v>
      </c>
      <c r="AG3774" t="s">
        <v>9694</v>
      </c>
      <c r="AH3774" t="s">
        <v>9693</v>
      </c>
      <c r="AI3774" t="s">
        <v>26678</v>
      </c>
      <c r="AJ3774">
        <v>134</v>
      </c>
      <c r="AK3774" t="s">
        <v>26679</v>
      </c>
      <c r="AL3774">
        <v>4128</v>
      </c>
      <c r="AN3774" t="s">
        <v>26678</v>
      </c>
      <c r="AO3774" t="s">
        <v>10969</v>
      </c>
      <c r="AP3774" t="s">
        <v>9052</v>
      </c>
      <c r="AQ3774" t="s">
        <v>9692</v>
      </c>
      <c r="AR3774" t="s">
        <v>9691</v>
      </c>
    </row>
    <row r="3775" spans="1:45" x14ac:dyDescent="0.3">
      <c r="A3775" t="s">
        <v>9169</v>
      </c>
      <c r="B3775" t="s">
        <v>3631</v>
      </c>
      <c r="C3775" s="7">
        <v>-0.23317642115294701</v>
      </c>
      <c r="D3775" s="7">
        <v>-1.87870554572246</v>
      </c>
      <c r="E3775" s="7">
        <v>-0.92874230649748502</v>
      </c>
      <c r="F3775" s="7">
        <v>-2.2843361160001501</v>
      </c>
      <c r="AC3775">
        <v>33.5</v>
      </c>
      <c r="AD3775" t="s">
        <v>9168</v>
      </c>
      <c r="AE3775" t="s">
        <v>19595</v>
      </c>
      <c r="AF3775" t="s">
        <v>10848</v>
      </c>
      <c r="AG3775" t="s">
        <v>9167</v>
      </c>
      <c r="AH3775" t="s">
        <v>9166</v>
      </c>
      <c r="AI3775" t="s">
        <v>10950</v>
      </c>
      <c r="AJ3775">
        <v>1814</v>
      </c>
      <c r="AK3775" t="s">
        <v>10951</v>
      </c>
      <c r="AL3775">
        <v>10088</v>
      </c>
      <c r="AN3775" t="s">
        <v>10950</v>
      </c>
      <c r="AO3775" t="s">
        <v>10910</v>
      </c>
      <c r="AP3775" t="s">
        <v>10826</v>
      </c>
      <c r="AQ3775" t="s">
        <v>9165</v>
      </c>
      <c r="AR3775" t="s">
        <v>9164</v>
      </c>
      <c r="AS3775" t="s">
        <v>9163</v>
      </c>
    </row>
    <row r="3776" spans="1:45" x14ac:dyDescent="0.3">
      <c r="A3776" t="s">
        <v>9162</v>
      </c>
      <c r="B3776" t="s">
        <v>3631</v>
      </c>
      <c r="C3776" s="7">
        <v>-1.2861164815816399</v>
      </c>
      <c r="D3776" s="7">
        <v>-1.91212836418881</v>
      </c>
      <c r="E3776" s="7">
        <v>-0.87931008199528504</v>
      </c>
      <c r="F3776" s="7">
        <v>-3.0856345827696501</v>
      </c>
      <c r="AC3776" t="s">
        <v>9161</v>
      </c>
      <c r="AD3776" t="s">
        <v>9160</v>
      </c>
      <c r="AE3776" t="s">
        <v>26677</v>
      </c>
      <c r="AF3776" t="s">
        <v>10988</v>
      </c>
      <c r="AG3776" t="s">
        <v>9159</v>
      </c>
      <c r="AH3776" t="s">
        <v>9158</v>
      </c>
      <c r="AI3776" t="s">
        <v>26676</v>
      </c>
      <c r="AJ3776" t="s">
        <v>26675</v>
      </c>
      <c r="AK3776" t="s">
        <v>26674</v>
      </c>
      <c r="AL3776" t="s">
        <v>26673</v>
      </c>
      <c r="AM3776" t="s">
        <v>26672</v>
      </c>
      <c r="AN3776" t="s">
        <v>26671</v>
      </c>
      <c r="AO3776" t="s">
        <v>11097</v>
      </c>
      <c r="AP3776" t="s">
        <v>9006</v>
      </c>
      <c r="AQ3776" t="s">
        <v>9157</v>
      </c>
      <c r="AR3776" t="s">
        <v>9156</v>
      </c>
      <c r="AS3776" t="s">
        <v>9155</v>
      </c>
    </row>
    <row r="3777" spans="1:45" x14ac:dyDescent="0.3">
      <c r="A3777" t="s">
        <v>16288</v>
      </c>
      <c r="B3777" t="s">
        <v>3631</v>
      </c>
      <c r="C3777" s="7">
        <v>-0.71298658212955002</v>
      </c>
      <c r="D3777" s="7">
        <v>-0.42383980894182399</v>
      </c>
      <c r="E3777" s="7">
        <v>-1.2472682152305301</v>
      </c>
      <c r="F3777" s="7">
        <v>-1.3836518396633199</v>
      </c>
      <c r="AG3777" t="s">
        <v>35</v>
      </c>
      <c r="AH3777" t="s">
        <v>35</v>
      </c>
      <c r="AP3777" t="s">
        <v>35</v>
      </c>
      <c r="AQ3777" t="s">
        <v>35</v>
      </c>
      <c r="AR3777" t="s">
        <v>35</v>
      </c>
    </row>
    <row r="3778" spans="1:45" x14ac:dyDescent="0.3">
      <c r="A3778" t="s">
        <v>26670</v>
      </c>
      <c r="B3778" t="s">
        <v>3636</v>
      </c>
      <c r="C3778" s="7">
        <v>1.01231786848647</v>
      </c>
      <c r="D3778" s="7">
        <v>0.57219407475864204</v>
      </c>
      <c r="E3778" s="7">
        <v>-0.46973544642551301</v>
      </c>
      <c r="F3778" s="7">
        <v>-1.0157925796168901</v>
      </c>
      <c r="AC3778">
        <v>26.9</v>
      </c>
      <c r="AD3778" t="s">
        <v>26669</v>
      </c>
      <c r="AE3778" t="s">
        <v>26668</v>
      </c>
      <c r="AF3778" t="s">
        <v>10848</v>
      </c>
      <c r="AG3778" t="s">
        <v>26667</v>
      </c>
      <c r="AH3778" t="s">
        <v>26666</v>
      </c>
      <c r="AI3778" t="s">
        <v>15895</v>
      </c>
      <c r="AJ3778">
        <v>797</v>
      </c>
      <c r="AK3778" t="s">
        <v>15896</v>
      </c>
      <c r="AL3778">
        <v>9596</v>
      </c>
      <c r="AN3778" t="s">
        <v>15895</v>
      </c>
      <c r="AO3778" t="s">
        <v>10910</v>
      </c>
      <c r="AP3778" t="s">
        <v>26665</v>
      </c>
      <c r="AQ3778" t="s">
        <v>26664</v>
      </c>
      <c r="AR3778" t="s">
        <v>26663</v>
      </c>
      <c r="AS3778" t="s">
        <v>26662</v>
      </c>
    </row>
    <row r="3779" spans="1:45" x14ac:dyDescent="0.3">
      <c r="A3779" t="s">
        <v>11660</v>
      </c>
      <c r="B3779" t="s">
        <v>3631</v>
      </c>
      <c r="C3779" s="7">
        <v>0.39131352003643499</v>
      </c>
      <c r="D3779" s="7">
        <v>-0.158210409883043</v>
      </c>
      <c r="E3779" s="7">
        <v>-0.49846652995352397</v>
      </c>
      <c r="F3779" s="7">
        <v>-1.6374424344060701</v>
      </c>
      <c r="AC3779">
        <v>33.1</v>
      </c>
      <c r="AD3779" t="s">
        <v>11659</v>
      </c>
      <c r="AE3779" t="s">
        <v>11658</v>
      </c>
      <c r="AF3779" t="s">
        <v>10848</v>
      </c>
      <c r="AG3779" t="s">
        <v>11657</v>
      </c>
      <c r="AH3779" t="s">
        <v>11656</v>
      </c>
      <c r="AI3779" t="s">
        <v>11349</v>
      </c>
      <c r="AJ3779">
        <v>446</v>
      </c>
      <c r="AK3779" t="s">
        <v>11348</v>
      </c>
      <c r="AL3779">
        <v>1386</v>
      </c>
      <c r="AM3779">
        <v>1423</v>
      </c>
      <c r="AN3779" t="s">
        <v>11347</v>
      </c>
      <c r="AP3779" t="s">
        <v>11655</v>
      </c>
      <c r="AQ3779" t="s">
        <v>11654</v>
      </c>
      <c r="AR3779" t="s">
        <v>11653</v>
      </c>
    </row>
    <row r="3780" spans="1:45" x14ac:dyDescent="0.3">
      <c r="A3780" t="s">
        <v>26661</v>
      </c>
      <c r="B3780" t="s">
        <v>3636</v>
      </c>
      <c r="C3780" s="7">
        <v>1.92068415753999</v>
      </c>
      <c r="D3780" s="7">
        <v>1.40722009122515</v>
      </c>
      <c r="E3780" s="7">
        <v>0.42317671385417099</v>
      </c>
      <c r="F3780" s="7">
        <v>0.66920273118786799</v>
      </c>
      <c r="AC3780" t="s">
        <v>26660</v>
      </c>
      <c r="AD3780" t="s">
        <v>26659</v>
      </c>
      <c r="AE3780" t="s">
        <v>26658</v>
      </c>
      <c r="AF3780" t="s">
        <v>10988</v>
      </c>
      <c r="AG3780" t="s">
        <v>26657</v>
      </c>
      <c r="AH3780" t="s">
        <v>26656</v>
      </c>
      <c r="AI3780" t="s">
        <v>26653</v>
      </c>
      <c r="AJ3780" t="s">
        <v>26655</v>
      </c>
      <c r="AK3780" t="s">
        <v>26654</v>
      </c>
      <c r="AL3780" t="s">
        <v>34859</v>
      </c>
      <c r="AM3780" t="s">
        <v>9006</v>
      </c>
      <c r="AN3780" t="s">
        <v>26653</v>
      </c>
      <c r="AO3780" t="s">
        <v>10957</v>
      </c>
      <c r="AP3780" t="s">
        <v>26652</v>
      </c>
      <c r="AQ3780" t="s">
        <v>26651</v>
      </c>
      <c r="AR3780" t="s">
        <v>26650</v>
      </c>
      <c r="AS3780" t="s">
        <v>26649</v>
      </c>
    </row>
    <row r="3781" spans="1:45" x14ac:dyDescent="0.3">
      <c r="A3781" t="s">
        <v>10373</v>
      </c>
      <c r="B3781" t="s">
        <v>3636</v>
      </c>
      <c r="C3781" s="7">
        <v>2.4642473979799302</v>
      </c>
      <c r="D3781" s="7">
        <v>2.1774914375775798</v>
      </c>
      <c r="E3781" s="7">
        <v>1.3861804235438699</v>
      </c>
      <c r="F3781" s="7">
        <v>2.1078626091108199</v>
      </c>
      <c r="AC3781">
        <v>141</v>
      </c>
      <c r="AD3781" t="s">
        <v>10372</v>
      </c>
      <c r="AE3781" t="s">
        <v>26648</v>
      </c>
      <c r="AF3781" t="s">
        <v>11052</v>
      </c>
      <c r="AG3781" t="s">
        <v>10371</v>
      </c>
      <c r="AH3781" t="s">
        <v>10370</v>
      </c>
      <c r="AI3781" t="s">
        <v>26647</v>
      </c>
      <c r="AJ3781">
        <v>1722</v>
      </c>
      <c r="AK3781" t="s">
        <v>26646</v>
      </c>
      <c r="AL3781">
        <v>5110</v>
      </c>
      <c r="AM3781">
        <v>5111</v>
      </c>
      <c r="AN3781" t="s">
        <v>26645</v>
      </c>
      <c r="AO3781" t="s">
        <v>10867</v>
      </c>
      <c r="AP3781" t="s">
        <v>10754</v>
      </c>
      <c r="AQ3781" t="s">
        <v>10369</v>
      </c>
      <c r="AR3781" t="s">
        <v>10368</v>
      </c>
      <c r="AS3781" t="s">
        <v>10367</v>
      </c>
    </row>
    <row r="3782" spans="1:45" x14ac:dyDescent="0.3">
      <c r="A3782" t="s">
        <v>19594</v>
      </c>
      <c r="B3782" t="s">
        <v>3636</v>
      </c>
      <c r="C3782" s="7">
        <v>0.71033379198843105</v>
      </c>
      <c r="D3782" s="7">
        <v>1.2591998700510301</v>
      </c>
      <c r="E3782" s="7">
        <v>3.1365909017881902E-2</v>
      </c>
      <c r="F3782" s="7">
        <v>0.70528548951463899</v>
      </c>
      <c r="AC3782">
        <v>30</v>
      </c>
      <c r="AD3782" t="s">
        <v>19593</v>
      </c>
      <c r="AE3782" t="s">
        <v>19592</v>
      </c>
      <c r="AF3782" t="s">
        <v>10848</v>
      </c>
      <c r="AG3782" t="s">
        <v>19591</v>
      </c>
      <c r="AH3782" t="s">
        <v>19590</v>
      </c>
      <c r="AI3782" t="s">
        <v>19589</v>
      </c>
      <c r="AJ3782">
        <v>838</v>
      </c>
      <c r="AK3782" t="s">
        <v>10890</v>
      </c>
      <c r="AL3782">
        <v>5052</v>
      </c>
      <c r="AM3782">
        <v>746128</v>
      </c>
      <c r="AN3782" t="s">
        <v>19588</v>
      </c>
      <c r="AO3782" t="s">
        <v>10867</v>
      </c>
      <c r="AP3782" t="s">
        <v>19587</v>
      </c>
      <c r="AQ3782" t="s">
        <v>19586</v>
      </c>
      <c r="AR3782" t="s">
        <v>19585</v>
      </c>
      <c r="AS3782" t="s">
        <v>19584</v>
      </c>
    </row>
    <row r="3783" spans="1:45" x14ac:dyDescent="0.3">
      <c r="A3783" t="s">
        <v>9690</v>
      </c>
      <c r="B3783" t="s">
        <v>3631</v>
      </c>
      <c r="C3783" s="7">
        <v>-1.6122210286787899</v>
      </c>
      <c r="D3783" s="7">
        <v>-3.14995045895499</v>
      </c>
      <c r="E3783" s="7">
        <v>-1.20612613644616</v>
      </c>
      <c r="F3783" s="7">
        <v>-2.1193535706823701</v>
      </c>
      <c r="AG3783" t="s">
        <v>35</v>
      </c>
      <c r="AH3783" t="s">
        <v>35</v>
      </c>
      <c r="AP3783" t="s">
        <v>35</v>
      </c>
      <c r="AQ3783" t="s">
        <v>35</v>
      </c>
      <c r="AR3783" t="s">
        <v>35</v>
      </c>
    </row>
    <row r="3784" spans="1:45" x14ac:dyDescent="0.3">
      <c r="A3784" t="s">
        <v>16287</v>
      </c>
      <c r="B3784" t="s">
        <v>3631</v>
      </c>
      <c r="C3784" s="7">
        <v>-0.25347318962454701</v>
      </c>
      <c r="D3784" s="7">
        <v>0.82654500315087898</v>
      </c>
      <c r="E3784" s="7">
        <v>-1.3253375400719301</v>
      </c>
      <c r="F3784" s="7">
        <v>-0.43882876194273601</v>
      </c>
      <c r="AC3784" t="s">
        <v>16286</v>
      </c>
      <c r="AD3784" t="s">
        <v>16285</v>
      </c>
      <c r="AE3784" t="s">
        <v>16284</v>
      </c>
      <c r="AF3784" t="s">
        <v>10988</v>
      </c>
      <c r="AG3784" t="s">
        <v>16283</v>
      </c>
      <c r="AH3784" t="s">
        <v>16282</v>
      </c>
      <c r="AI3784" t="s">
        <v>16281</v>
      </c>
      <c r="AJ3784" t="s">
        <v>16280</v>
      </c>
      <c r="AK3784" t="s">
        <v>16279</v>
      </c>
      <c r="AL3784" t="s">
        <v>16278</v>
      </c>
      <c r="AM3784" t="s">
        <v>16277</v>
      </c>
      <c r="AN3784" t="s">
        <v>16276</v>
      </c>
      <c r="AO3784" t="s">
        <v>10995</v>
      </c>
      <c r="AP3784" t="s">
        <v>16275</v>
      </c>
      <c r="AQ3784" t="s">
        <v>16274</v>
      </c>
      <c r="AR3784" t="s">
        <v>16273</v>
      </c>
      <c r="AS3784" t="s">
        <v>16272</v>
      </c>
    </row>
    <row r="3785" spans="1:45" x14ac:dyDescent="0.3">
      <c r="A3785" t="s">
        <v>16271</v>
      </c>
      <c r="B3785" t="s">
        <v>3631</v>
      </c>
      <c r="C3785" s="7">
        <v>-0.15371514597135699</v>
      </c>
      <c r="D3785" s="7">
        <v>4.9492313442696598E-2</v>
      </c>
      <c r="E3785" s="7">
        <v>-1.10727454264326</v>
      </c>
      <c r="F3785" s="7">
        <v>1.20735782723127E-2</v>
      </c>
      <c r="AC3785">
        <v>35.799999999999997</v>
      </c>
      <c r="AD3785" t="s">
        <v>16270</v>
      </c>
      <c r="AE3785" t="s">
        <v>16269</v>
      </c>
      <c r="AF3785" t="s">
        <v>10848</v>
      </c>
      <c r="AG3785" t="s">
        <v>2061</v>
      </c>
      <c r="AH3785" t="s">
        <v>16268</v>
      </c>
      <c r="AI3785" t="s">
        <v>16267</v>
      </c>
      <c r="AJ3785">
        <v>355</v>
      </c>
      <c r="AK3785" t="s">
        <v>15352</v>
      </c>
      <c r="AL3785">
        <v>1883</v>
      </c>
      <c r="AM3785">
        <v>33903</v>
      </c>
      <c r="AN3785" t="s">
        <v>16266</v>
      </c>
      <c r="AP3785" t="s">
        <v>16265</v>
      </c>
      <c r="AQ3785" t="s">
        <v>16264</v>
      </c>
      <c r="AR3785" t="s">
        <v>16263</v>
      </c>
    </row>
    <row r="3786" spans="1:45" x14ac:dyDescent="0.3">
      <c r="A3786" t="s">
        <v>26644</v>
      </c>
      <c r="B3786" t="s">
        <v>3636</v>
      </c>
      <c r="C3786" s="7">
        <v>1.2378719580417099</v>
      </c>
      <c r="D3786" s="7">
        <v>2.3535561827334701E-2</v>
      </c>
      <c r="E3786" s="7">
        <v>-4.2079476868280202E-2</v>
      </c>
      <c r="F3786" s="7">
        <v>0.60710382819001296</v>
      </c>
      <c r="AC3786">
        <v>34.700000000000003</v>
      </c>
      <c r="AD3786" t="s">
        <v>26643</v>
      </c>
      <c r="AE3786" t="s">
        <v>26642</v>
      </c>
      <c r="AF3786" t="s">
        <v>10848</v>
      </c>
      <c r="AG3786" t="s">
        <v>10773</v>
      </c>
      <c r="AH3786" t="s">
        <v>26641</v>
      </c>
      <c r="AI3786" t="s">
        <v>26640</v>
      </c>
      <c r="AJ3786">
        <v>550</v>
      </c>
      <c r="AK3786" t="s">
        <v>24464</v>
      </c>
      <c r="AL3786">
        <v>1827</v>
      </c>
      <c r="AM3786">
        <v>37919</v>
      </c>
      <c r="AN3786" t="s">
        <v>26639</v>
      </c>
      <c r="AP3786" t="s">
        <v>10774</v>
      </c>
      <c r="AQ3786" t="s">
        <v>10017</v>
      </c>
      <c r="AR3786" t="s">
        <v>26638</v>
      </c>
    </row>
    <row r="3787" spans="1:45" x14ac:dyDescent="0.3">
      <c r="A3787" t="s">
        <v>26637</v>
      </c>
      <c r="B3787" t="s">
        <v>3636</v>
      </c>
      <c r="C3787" s="7">
        <v>1.51326348073089</v>
      </c>
      <c r="D3787" s="7">
        <v>0.142858392554814</v>
      </c>
      <c r="E3787" s="7">
        <v>-0.515058715306008</v>
      </c>
      <c r="F3787" s="7">
        <v>-0.85575619082843901</v>
      </c>
      <c r="AG3787" t="s">
        <v>35</v>
      </c>
      <c r="AH3787" t="s">
        <v>35</v>
      </c>
      <c r="AP3787" t="s">
        <v>35</v>
      </c>
      <c r="AQ3787" t="s">
        <v>35</v>
      </c>
      <c r="AR3787" t="s">
        <v>35</v>
      </c>
    </row>
    <row r="3788" spans="1:45" x14ac:dyDescent="0.3">
      <c r="A3788" t="s">
        <v>19583</v>
      </c>
      <c r="B3788" t="s">
        <v>3636</v>
      </c>
      <c r="C3788" s="7">
        <v>0.79995489693412802</v>
      </c>
      <c r="D3788" s="7">
        <v>1.0095177041796199</v>
      </c>
      <c r="E3788" s="7">
        <v>0.61032944387911803</v>
      </c>
      <c r="F3788" s="7">
        <v>0.45838971030159098</v>
      </c>
      <c r="AC3788" t="s">
        <v>19582</v>
      </c>
      <c r="AD3788" t="s">
        <v>19581</v>
      </c>
      <c r="AE3788" t="s">
        <v>19580</v>
      </c>
      <c r="AF3788" t="s">
        <v>10988</v>
      </c>
      <c r="AG3788" t="s">
        <v>19579</v>
      </c>
      <c r="AH3788" t="s">
        <v>19578</v>
      </c>
      <c r="AI3788" t="s">
        <v>19577</v>
      </c>
      <c r="AJ3788" t="s">
        <v>19576</v>
      </c>
      <c r="AK3788" t="s">
        <v>19575</v>
      </c>
      <c r="AL3788" t="s">
        <v>19574</v>
      </c>
      <c r="AM3788" t="s">
        <v>35154</v>
      </c>
      <c r="AN3788" t="s">
        <v>19573</v>
      </c>
      <c r="AO3788" t="s">
        <v>9006</v>
      </c>
      <c r="AP3788" t="s">
        <v>19572</v>
      </c>
      <c r="AQ3788" t="s">
        <v>19571</v>
      </c>
      <c r="AR3788" t="s">
        <v>19570</v>
      </c>
      <c r="AS3788" t="s">
        <v>9006</v>
      </c>
    </row>
    <row r="3789" spans="1:45" x14ac:dyDescent="0.3">
      <c r="A3789" t="s">
        <v>26636</v>
      </c>
      <c r="B3789" t="s">
        <v>3636</v>
      </c>
      <c r="C3789" s="7">
        <v>1.6568183837563599</v>
      </c>
      <c r="D3789" s="7">
        <v>0.94814637966028004</v>
      </c>
      <c r="E3789" s="7">
        <v>0.68797723996944904</v>
      </c>
      <c r="F3789" s="7">
        <v>0.89408996373009697</v>
      </c>
      <c r="AC3789" t="s">
        <v>9527</v>
      </c>
      <c r="AD3789" t="s">
        <v>26635</v>
      </c>
      <c r="AE3789" t="s">
        <v>26634</v>
      </c>
      <c r="AF3789" t="s">
        <v>10988</v>
      </c>
      <c r="AG3789" t="s">
        <v>26633</v>
      </c>
      <c r="AH3789" t="s">
        <v>26632</v>
      </c>
      <c r="AI3789" t="s">
        <v>26628</v>
      </c>
      <c r="AJ3789" t="s">
        <v>26631</v>
      </c>
      <c r="AK3789" t="s">
        <v>26630</v>
      </c>
      <c r="AL3789" t="s">
        <v>26629</v>
      </c>
      <c r="AM3789" t="s">
        <v>9006</v>
      </c>
      <c r="AN3789" t="s">
        <v>26628</v>
      </c>
      <c r="AO3789" t="s">
        <v>11357</v>
      </c>
      <c r="AP3789" t="s">
        <v>26627</v>
      </c>
      <c r="AQ3789" t="s">
        <v>26626</v>
      </c>
      <c r="AR3789" t="s">
        <v>26625</v>
      </c>
      <c r="AS3789" t="s">
        <v>26624</v>
      </c>
    </row>
    <row r="3790" spans="1:45" x14ac:dyDescent="0.3">
      <c r="A3790" t="s">
        <v>19569</v>
      </c>
      <c r="B3790" t="s">
        <v>3636</v>
      </c>
      <c r="C3790" s="7">
        <v>0.80763112579296703</v>
      </c>
      <c r="D3790" s="7">
        <v>1.75364079777631</v>
      </c>
      <c r="E3790" s="7">
        <v>0.23332556839379801</v>
      </c>
      <c r="F3790" s="7">
        <v>-1.50207335373569E-2</v>
      </c>
      <c r="AC3790">
        <v>31.6</v>
      </c>
      <c r="AD3790" t="s">
        <v>19568</v>
      </c>
      <c r="AE3790" t="s">
        <v>19567</v>
      </c>
      <c r="AF3790" t="s">
        <v>10848</v>
      </c>
      <c r="AG3790" t="s">
        <v>35155</v>
      </c>
      <c r="AH3790" t="s">
        <v>19566</v>
      </c>
      <c r="AI3790" t="s">
        <v>15374</v>
      </c>
      <c r="AJ3790">
        <v>196</v>
      </c>
      <c r="AK3790" t="s">
        <v>15373</v>
      </c>
      <c r="AL3790">
        <v>662</v>
      </c>
      <c r="AM3790">
        <v>670</v>
      </c>
      <c r="AN3790" t="s">
        <v>15372</v>
      </c>
      <c r="AP3790" t="s">
        <v>9052</v>
      </c>
      <c r="AQ3790" t="s">
        <v>19565</v>
      </c>
      <c r="AR3790" t="s">
        <v>19564</v>
      </c>
    </row>
    <row r="3791" spans="1:45" x14ac:dyDescent="0.3">
      <c r="A3791" t="s">
        <v>19563</v>
      </c>
      <c r="B3791" t="s">
        <v>3631</v>
      </c>
      <c r="C3791" s="7">
        <v>-0.46221341744676098</v>
      </c>
      <c r="D3791" s="7">
        <v>-1.0836101197717101</v>
      </c>
      <c r="E3791" s="7">
        <v>-0.72206504171742203</v>
      </c>
      <c r="F3791" s="7">
        <v>-1.9926350672323101</v>
      </c>
      <c r="AC3791" t="s">
        <v>9440</v>
      </c>
      <c r="AD3791" t="s">
        <v>19562</v>
      </c>
      <c r="AE3791" t="s">
        <v>19561</v>
      </c>
      <c r="AF3791" t="s">
        <v>10988</v>
      </c>
      <c r="AG3791" t="s">
        <v>19560</v>
      </c>
      <c r="AH3791" t="s">
        <v>19559</v>
      </c>
      <c r="AI3791" t="s">
        <v>19558</v>
      </c>
      <c r="AJ3791" t="s">
        <v>19557</v>
      </c>
      <c r="AK3791" t="s">
        <v>19556</v>
      </c>
      <c r="AL3791" t="s">
        <v>19555</v>
      </c>
      <c r="AM3791" t="s">
        <v>35156</v>
      </c>
      <c r="AN3791" t="s">
        <v>19554</v>
      </c>
      <c r="AO3791" t="s">
        <v>10957</v>
      </c>
      <c r="AP3791" t="s">
        <v>19553</v>
      </c>
      <c r="AQ3791" t="s">
        <v>19552</v>
      </c>
      <c r="AR3791" t="s">
        <v>19551</v>
      </c>
      <c r="AS3791" t="s">
        <v>19550</v>
      </c>
    </row>
    <row r="3792" spans="1:45" x14ac:dyDescent="0.3">
      <c r="A3792" t="s">
        <v>16262</v>
      </c>
      <c r="B3792" t="s">
        <v>3636</v>
      </c>
      <c r="C3792" s="7">
        <v>0.67610209874692495</v>
      </c>
      <c r="D3792" s="7">
        <v>0.60471522300719505</v>
      </c>
      <c r="E3792" s="7">
        <v>1.2061770016879501</v>
      </c>
      <c r="F3792" s="7">
        <v>1.83137966143417</v>
      </c>
      <c r="AC3792">
        <v>34.299999999999997</v>
      </c>
      <c r="AD3792" t="s">
        <v>16261</v>
      </c>
      <c r="AE3792" t="s">
        <v>16260</v>
      </c>
      <c r="AF3792" t="s">
        <v>10848</v>
      </c>
      <c r="AG3792" t="s">
        <v>16259</v>
      </c>
      <c r="AH3792" t="s">
        <v>16258</v>
      </c>
      <c r="AI3792" t="s">
        <v>11862</v>
      </c>
      <c r="AJ3792">
        <v>196</v>
      </c>
      <c r="AK3792" t="s">
        <v>11863</v>
      </c>
      <c r="AL3792">
        <v>9030</v>
      </c>
      <c r="AN3792" t="s">
        <v>11862</v>
      </c>
      <c r="AO3792" t="s">
        <v>10910</v>
      </c>
      <c r="AQ3792" t="s">
        <v>16257</v>
      </c>
      <c r="AR3792" t="s">
        <v>16256</v>
      </c>
      <c r="AS3792" t="s">
        <v>16255</v>
      </c>
    </row>
    <row r="3793" spans="1:45" x14ac:dyDescent="0.3">
      <c r="A3793" t="s">
        <v>19549</v>
      </c>
      <c r="B3793" t="s">
        <v>3631</v>
      </c>
      <c r="C3793" s="7">
        <v>0.36088108085040999</v>
      </c>
      <c r="D3793" s="7">
        <v>-1.07020913656459</v>
      </c>
      <c r="E3793" s="7">
        <v>-0.88491276178162503</v>
      </c>
      <c r="F3793" s="7">
        <v>-0.88787199877761103</v>
      </c>
      <c r="AC3793">
        <v>31.6</v>
      </c>
      <c r="AD3793" t="s">
        <v>19548</v>
      </c>
      <c r="AE3793" t="s">
        <v>19547</v>
      </c>
      <c r="AF3793" t="s">
        <v>10848</v>
      </c>
      <c r="AG3793" t="s">
        <v>19546</v>
      </c>
      <c r="AH3793" t="s">
        <v>19545</v>
      </c>
      <c r="AI3793" t="s">
        <v>19544</v>
      </c>
      <c r="AJ3793">
        <v>243</v>
      </c>
      <c r="AK3793" t="s">
        <v>16431</v>
      </c>
      <c r="AL3793">
        <v>816</v>
      </c>
      <c r="AM3793">
        <v>818</v>
      </c>
      <c r="AN3793" t="s">
        <v>19543</v>
      </c>
      <c r="AP3793" t="s">
        <v>9539</v>
      </c>
      <c r="AQ3793" t="s">
        <v>19542</v>
      </c>
      <c r="AR3793" t="s">
        <v>19541</v>
      </c>
    </row>
    <row r="3794" spans="1:45" x14ac:dyDescent="0.3">
      <c r="A3794" t="s">
        <v>16254</v>
      </c>
      <c r="B3794" t="s">
        <v>3631</v>
      </c>
      <c r="C3794" s="7">
        <v>-0.26799785208267801</v>
      </c>
      <c r="D3794" s="7">
        <v>-0.61293485636374401</v>
      </c>
      <c r="E3794" s="7">
        <v>-1.06981638729692</v>
      </c>
      <c r="F3794" s="7">
        <v>-4.0730028286782599E-2</v>
      </c>
      <c r="AG3794" t="s">
        <v>35</v>
      </c>
      <c r="AH3794" t="s">
        <v>35</v>
      </c>
      <c r="AP3794" t="s">
        <v>35</v>
      </c>
      <c r="AQ3794" t="s">
        <v>35</v>
      </c>
      <c r="AR3794" t="s">
        <v>35</v>
      </c>
    </row>
    <row r="3795" spans="1:45" x14ac:dyDescent="0.3">
      <c r="A3795" t="s">
        <v>9689</v>
      </c>
      <c r="B3795" t="s">
        <v>3631</v>
      </c>
      <c r="C3795" s="7">
        <v>-1.9442319014827101</v>
      </c>
      <c r="D3795" s="7">
        <v>-2.2798863968721599</v>
      </c>
      <c r="E3795" s="7">
        <v>-2.6783371253030501</v>
      </c>
      <c r="F3795" s="7">
        <v>-0.72135061486878405</v>
      </c>
      <c r="AC3795">
        <v>32.299999999999997</v>
      </c>
      <c r="AD3795" t="s">
        <v>9688</v>
      </c>
      <c r="AE3795" t="s">
        <v>26623</v>
      </c>
      <c r="AF3795" t="s">
        <v>10848</v>
      </c>
      <c r="AG3795" t="s">
        <v>9687</v>
      </c>
      <c r="AH3795" t="s">
        <v>9686</v>
      </c>
      <c r="AI3795" t="s">
        <v>16220</v>
      </c>
      <c r="AJ3795">
        <v>1496</v>
      </c>
      <c r="AK3795" t="s">
        <v>16219</v>
      </c>
      <c r="AL3795">
        <v>4895</v>
      </c>
      <c r="AM3795">
        <v>4896</v>
      </c>
      <c r="AN3795" t="s">
        <v>16218</v>
      </c>
      <c r="AO3795" t="s">
        <v>10867</v>
      </c>
      <c r="AP3795" t="s">
        <v>9685</v>
      </c>
      <c r="AQ3795" t="s">
        <v>9684</v>
      </c>
      <c r="AR3795" t="s">
        <v>9683</v>
      </c>
      <c r="AS3795" t="s">
        <v>9682</v>
      </c>
    </row>
    <row r="3796" spans="1:45" x14ac:dyDescent="0.3">
      <c r="A3796" t="s">
        <v>16253</v>
      </c>
      <c r="B3796" t="s">
        <v>3631</v>
      </c>
      <c r="C3796" s="7">
        <v>-0.95978876780947797</v>
      </c>
      <c r="D3796" s="7">
        <v>-0.62279468680988304</v>
      </c>
      <c r="E3796" s="7">
        <v>-1.84501435735138</v>
      </c>
      <c r="F3796" s="7">
        <v>-0.247137038443075</v>
      </c>
      <c r="AG3796" t="s">
        <v>35</v>
      </c>
      <c r="AH3796" t="s">
        <v>35</v>
      </c>
      <c r="AP3796" t="s">
        <v>35</v>
      </c>
      <c r="AQ3796" t="s">
        <v>35</v>
      </c>
      <c r="AR3796" t="s">
        <v>35</v>
      </c>
    </row>
    <row r="3797" spans="1:45" x14ac:dyDescent="0.3">
      <c r="A3797" t="s">
        <v>19540</v>
      </c>
      <c r="B3797" t="s">
        <v>3631</v>
      </c>
      <c r="C3797" s="7">
        <v>-0.83638614681010803</v>
      </c>
      <c r="D3797" s="7">
        <v>-1.9265951885455701</v>
      </c>
      <c r="E3797" s="7">
        <v>-1.5587826157329701</v>
      </c>
      <c r="F3797" s="7">
        <v>-1.1319756246204999</v>
      </c>
      <c r="AC3797">
        <v>33.5</v>
      </c>
      <c r="AD3797" t="s">
        <v>19539</v>
      </c>
      <c r="AE3797" t="s">
        <v>19538</v>
      </c>
      <c r="AF3797" t="s">
        <v>10848</v>
      </c>
      <c r="AG3797" t="s">
        <v>8839</v>
      </c>
      <c r="AH3797" t="s">
        <v>19537</v>
      </c>
      <c r="AI3797" t="s">
        <v>19536</v>
      </c>
      <c r="AJ3797">
        <v>360</v>
      </c>
      <c r="AK3797" t="s">
        <v>19535</v>
      </c>
      <c r="AL3797">
        <v>1073</v>
      </c>
      <c r="AM3797">
        <v>1076</v>
      </c>
      <c r="AN3797" t="s">
        <v>19534</v>
      </c>
      <c r="AP3797" t="s">
        <v>10755</v>
      </c>
      <c r="AQ3797" t="s">
        <v>10342</v>
      </c>
      <c r="AR3797" t="s">
        <v>10341</v>
      </c>
    </row>
    <row r="3798" spans="1:45" x14ac:dyDescent="0.3">
      <c r="A3798" t="s">
        <v>11652</v>
      </c>
      <c r="B3798" t="s">
        <v>3631</v>
      </c>
      <c r="C3798" s="7">
        <v>-0.13767128617552599</v>
      </c>
      <c r="D3798" s="7">
        <v>-0.499873695806694</v>
      </c>
      <c r="E3798" s="7">
        <v>9.6556865746434198E-2</v>
      </c>
      <c r="F3798" s="7">
        <v>-1.4593402421547399</v>
      </c>
      <c r="AC3798">
        <v>30.8</v>
      </c>
      <c r="AD3798" t="s">
        <v>11651</v>
      </c>
      <c r="AE3798" t="s">
        <v>11650</v>
      </c>
      <c r="AF3798" t="s">
        <v>10848</v>
      </c>
      <c r="AG3798" t="s">
        <v>11649</v>
      </c>
      <c r="AH3798" t="s">
        <v>11648</v>
      </c>
      <c r="AI3798" t="s">
        <v>11131</v>
      </c>
      <c r="AJ3798">
        <v>1732</v>
      </c>
      <c r="AK3798" t="s">
        <v>11132</v>
      </c>
      <c r="AL3798">
        <v>9605</v>
      </c>
      <c r="AN3798" t="s">
        <v>11131</v>
      </c>
      <c r="AO3798" t="s">
        <v>10910</v>
      </c>
      <c r="AP3798" t="s">
        <v>11647</v>
      </c>
      <c r="AQ3798" t="s">
        <v>11646</v>
      </c>
      <c r="AR3798" t="s">
        <v>11645</v>
      </c>
      <c r="AS3798" t="s">
        <v>11644</v>
      </c>
    </row>
    <row r="3799" spans="1:45" x14ac:dyDescent="0.3">
      <c r="A3799" t="s">
        <v>19533</v>
      </c>
      <c r="B3799" t="s">
        <v>3636</v>
      </c>
      <c r="C3799" s="7">
        <v>0.31140726344282998</v>
      </c>
      <c r="D3799" s="7">
        <v>1.3416874568275801</v>
      </c>
      <c r="E3799" s="7">
        <v>0.55063804298900798</v>
      </c>
      <c r="F3799" s="7">
        <v>-0.36169835744435502</v>
      </c>
      <c r="AC3799">
        <v>31.6</v>
      </c>
      <c r="AD3799" t="s">
        <v>19532</v>
      </c>
      <c r="AE3799" t="s">
        <v>19531</v>
      </c>
      <c r="AF3799" t="s">
        <v>10848</v>
      </c>
      <c r="AG3799" t="s">
        <v>19530</v>
      </c>
      <c r="AI3799" t="s">
        <v>19528</v>
      </c>
      <c r="AJ3799">
        <v>115</v>
      </c>
      <c r="AK3799" t="s">
        <v>19529</v>
      </c>
      <c r="AL3799">
        <v>93698</v>
      </c>
      <c r="AN3799" t="s">
        <v>19528</v>
      </c>
      <c r="AO3799" t="s">
        <v>10910</v>
      </c>
      <c r="AQ3799" t="s">
        <v>19527</v>
      </c>
      <c r="AR3799" t="s">
        <v>19526</v>
      </c>
    </row>
    <row r="3800" spans="1:45" x14ac:dyDescent="0.3">
      <c r="A3800" t="s">
        <v>19525</v>
      </c>
      <c r="B3800" t="s">
        <v>3636</v>
      </c>
      <c r="C3800" s="7">
        <v>0.52476149163502295</v>
      </c>
      <c r="D3800" s="7">
        <v>1.17293199077023</v>
      </c>
      <c r="E3800" s="7">
        <v>0.84890547669198801</v>
      </c>
      <c r="F3800" s="7">
        <v>0.844818772059864</v>
      </c>
      <c r="AC3800">
        <v>40.799999999999997</v>
      </c>
      <c r="AD3800" t="s">
        <v>19524</v>
      </c>
      <c r="AE3800" t="s">
        <v>19523</v>
      </c>
      <c r="AF3800" t="s">
        <v>11052</v>
      </c>
      <c r="AG3800" t="s">
        <v>9146</v>
      </c>
      <c r="AH3800" t="s">
        <v>19522</v>
      </c>
      <c r="AI3800" t="s">
        <v>19520</v>
      </c>
      <c r="AJ3800">
        <v>331</v>
      </c>
      <c r="AK3800" t="s">
        <v>19521</v>
      </c>
      <c r="AL3800">
        <v>3640</v>
      </c>
      <c r="AN3800" t="s">
        <v>19520</v>
      </c>
      <c r="AO3800" t="s">
        <v>10969</v>
      </c>
    </row>
    <row r="3801" spans="1:45" x14ac:dyDescent="0.3">
      <c r="A3801" t="s">
        <v>26622</v>
      </c>
      <c r="B3801" t="s">
        <v>3631</v>
      </c>
      <c r="C3801" s="7">
        <v>-1.2368309302495899</v>
      </c>
      <c r="D3801" s="7">
        <v>0.17483054206609999</v>
      </c>
      <c r="E3801" s="7">
        <v>-9.5959208880329994E-2</v>
      </c>
      <c r="F3801" s="7">
        <v>-1.37513643720875</v>
      </c>
      <c r="AC3801" t="s">
        <v>26621</v>
      </c>
      <c r="AD3801" t="s">
        <v>26620</v>
      </c>
      <c r="AE3801" t="s">
        <v>26619</v>
      </c>
      <c r="AF3801" t="s">
        <v>10988</v>
      </c>
      <c r="AG3801" t="s">
        <v>34860</v>
      </c>
      <c r="AH3801" t="s">
        <v>26618</v>
      </c>
      <c r="AI3801" t="s">
        <v>26617</v>
      </c>
      <c r="AJ3801" t="s">
        <v>26616</v>
      </c>
      <c r="AK3801" t="s">
        <v>26615</v>
      </c>
      <c r="AL3801" t="s">
        <v>26614</v>
      </c>
      <c r="AM3801" t="s">
        <v>34861</v>
      </c>
      <c r="AN3801" t="s">
        <v>26613</v>
      </c>
      <c r="AO3801" t="s">
        <v>11121</v>
      </c>
      <c r="AP3801" t="s">
        <v>10377</v>
      </c>
      <c r="AQ3801" t="s">
        <v>26612</v>
      </c>
      <c r="AR3801" t="s">
        <v>26611</v>
      </c>
      <c r="AS3801" t="s">
        <v>26610</v>
      </c>
    </row>
    <row r="3802" spans="1:45" x14ac:dyDescent="0.3">
      <c r="A3802" t="s">
        <v>11643</v>
      </c>
      <c r="B3802" t="s">
        <v>3631</v>
      </c>
      <c r="C3802" s="7">
        <v>-0.102936830428164</v>
      </c>
      <c r="D3802" s="7">
        <v>0.75112139457162597</v>
      </c>
      <c r="E3802" s="7">
        <v>-0.58552135299177899</v>
      </c>
      <c r="F3802" s="7">
        <v>-1.55665344520783</v>
      </c>
      <c r="AC3802" t="s">
        <v>11642</v>
      </c>
      <c r="AD3802" t="s">
        <v>11641</v>
      </c>
      <c r="AE3802" t="s">
        <v>11640</v>
      </c>
      <c r="AF3802" t="s">
        <v>10988</v>
      </c>
      <c r="AG3802" t="s">
        <v>11639</v>
      </c>
      <c r="AH3802" t="s">
        <v>11638</v>
      </c>
      <c r="AI3802" t="s">
        <v>11637</v>
      </c>
      <c r="AJ3802" t="s">
        <v>11636</v>
      </c>
      <c r="AK3802" t="s">
        <v>11635</v>
      </c>
      <c r="AL3802" t="s">
        <v>11634</v>
      </c>
      <c r="AM3802" t="s">
        <v>35512</v>
      </c>
      <c r="AN3802" t="s">
        <v>11633</v>
      </c>
      <c r="AO3802" t="s">
        <v>10957</v>
      </c>
      <c r="AP3802" t="s">
        <v>9006</v>
      </c>
      <c r="AQ3802" t="s">
        <v>11632</v>
      </c>
      <c r="AR3802" t="s">
        <v>11631</v>
      </c>
      <c r="AS3802" t="s">
        <v>11630</v>
      </c>
    </row>
    <row r="3803" spans="1:45" x14ac:dyDescent="0.3">
      <c r="A3803" t="s">
        <v>26609</v>
      </c>
      <c r="B3803" t="s">
        <v>3636</v>
      </c>
      <c r="C3803" s="7">
        <v>1.0077106128131399</v>
      </c>
      <c r="D3803" s="7">
        <v>0.74606898601312599</v>
      </c>
      <c r="E3803" s="7">
        <v>0.26985349338561299</v>
      </c>
      <c r="F3803" s="7">
        <v>0.97442088955800099</v>
      </c>
      <c r="AC3803" t="s">
        <v>26608</v>
      </c>
      <c r="AD3803" t="s">
        <v>26607</v>
      </c>
      <c r="AE3803" t="s">
        <v>26606</v>
      </c>
      <c r="AF3803" t="s">
        <v>10933</v>
      </c>
      <c r="AG3803" t="s">
        <v>26605</v>
      </c>
      <c r="AH3803" t="s">
        <v>26604</v>
      </c>
      <c r="AI3803" t="s">
        <v>26602</v>
      </c>
      <c r="AJ3803" t="s">
        <v>34862</v>
      </c>
      <c r="AK3803" t="s">
        <v>26603</v>
      </c>
      <c r="AL3803" t="s">
        <v>34863</v>
      </c>
      <c r="AM3803" t="s">
        <v>9006</v>
      </c>
      <c r="AN3803" t="s">
        <v>26602</v>
      </c>
      <c r="AO3803" t="s">
        <v>10957</v>
      </c>
      <c r="AP3803" t="s">
        <v>34864</v>
      </c>
      <c r="AQ3803" t="s">
        <v>26601</v>
      </c>
      <c r="AR3803" t="s">
        <v>26600</v>
      </c>
      <c r="AS3803" t="s">
        <v>9006</v>
      </c>
    </row>
    <row r="3804" spans="1:45" x14ac:dyDescent="0.3">
      <c r="A3804" t="s">
        <v>26599</v>
      </c>
      <c r="B3804" t="s">
        <v>3636</v>
      </c>
      <c r="C3804" s="7">
        <v>1.71266613604766</v>
      </c>
      <c r="D3804" s="7">
        <v>0.93657583503554498</v>
      </c>
      <c r="E3804" s="7">
        <v>0.32299133521436102</v>
      </c>
      <c r="F3804" s="7">
        <v>5.7842660904487503E-2</v>
      </c>
      <c r="AC3804">
        <v>45.4</v>
      </c>
      <c r="AD3804" t="s">
        <v>26598</v>
      </c>
      <c r="AE3804" t="s">
        <v>26597</v>
      </c>
      <c r="AF3804" t="s">
        <v>11052</v>
      </c>
      <c r="AG3804" t="s">
        <v>9146</v>
      </c>
      <c r="AH3804" t="s">
        <v>26596</v>
      </c>
      <c r="AI3804" t="s">
        <v>26595</v>
      </c>
      <c r="AJ3804">
        <v>720</v>
      </c>
      <c r="AK3804" t="s">
        <v>10890</v>
      </c>
      <c r="AL3804">
        <v>5052</v>
      </c>
      <c r="AM3804">
        <v>33178</v>
      </c>
      <c r="AN3804" t="s">
        <v>26594</v>
      </c>
      <c r="AO3804" t="s">
        <v>10867</v>
      </c>
      <c r="AQ3804" t="s">
        <v>26593</v>
      </c>
      <c r="AR3804" t="s">
        <v>26592</v>
      </c>
      <c r="AS3804" t="s">
        <v>26591</v>
      </c>
    </row>
    <row r="3805" spans="1:45" x14ac:dyDescent="0.3">
      <c r="A3805" t="s">
        <v>26590</v>
      </c>
      <c r="B3805" t="s">
        <v>3636</v>
      </c>
      <c r="C3805" s="7">
        <v>1.64484335463599</v>
      </c>
      <c r="D3805" s="7">
        <v>-1.64484151707578</v>
      </c>
      <c r="E3805" s="7">
        <v>-1.6563614581920501</v>
      </c>
      <c r="F3805" s="7">
        <v>1.0451613557833801</v>
      </c>
      <c r="AC3805" t="s">
        <v>26589</v>
      </c>
      <c r="AD3805" t="s">
        <v>26588</v>
      </c>
      <c r="AE3805" t="s">
        <v>26587</v>
      </c>
      <c r="AF3805" t="s">
        <v>10988</v>
      </c>
      <c r="AG3805" t="s">
        <v>26586</v>
      </c>
      <c r="AH3805" t="s">
        <v>9006</v>
      </c>
      <c r="AI3805" t="s">
        <v>26585</v>
      </c>
      <c r="AJ3805" t="s">
        <v>26584</v>
      </c>
      <c r="AK3805" t="s">
        <v>26583</v>
      </c>
      <c r="AL3805" t="s">
        <v>26582</v>
      </c>
      <c r="AM3805" t="s">
        <v>34865</v>
      </c>
      <c r="AN3805" t="s">
        <v>26581</v>
      </c>
      <c r="AO3805" t="s">
        <v>10995</v>
      </c>
      <c r="AP3805" t="s">
        <v>9006</v>
      </c>
      <c r="AQ3805" t="s">
        <v>26580</v>
      </c>
      <c r="AR3805" t="s">
        <v>26579</v>
      </c>
      <c r="AS3805" t="s">
        <v>26578</v>
      </c>
    </row>
    <row r="3806" spans="1:45" x14ac:dyDescent="0.3">
      <c r="A3806" t="s">
        <v>19519</v>
      </c>
      <c r="B3806" t="s">
        <v>3636</v>
      </c>
      <c r="C3806" s="7">
        <v>0.31738934205345998</v>
      </c>
      <c r="D3806" s="7">
        <v>1.14824402791296</v>
      </c>
      <c r="E3806" s="7">
        <v>0.42743057502785903</v>
      </c>
      <c r="F3806" s="7">
        <v>-6.4222279292772896E-2</v>
      </c>
      <c r="AC3806" t="s">
        <v>19518</v>
      </c>
      <c r="AD3806" t="s">
        <v>19517</v>
      </c>
      <c r="AE3806" t="s">
        <v>19516</v>
      </c>
      <c r="AF3806" t="s">
        <v>10988</v>
      </c>
      <c r="AG3806" t="s">
        <v>19515</v>
      </c>
      <c r="AH3806" t="s">
        <v>9006</v>
      </c>
      <c r="AI3806" t="s">
        <v>19514</v>
      </c>
      <c r="AJ3806" t="s">
        <v>19513</v>
      </c>
      <c r="AK3806" t="s">
        <v>19512</v>
      </c>
      <c r="AL3806" t="s">
        <v>19511</v>
      </c>
      <c r="AM3806" t="s">
        <v>35157</v>
      </c>
      <c r="AN3806" t="s">
        <v>19510</v>
      </c>
      <c r="AO3806" t="s">
        <v>9006</v>
      </c>
      <c r="AP3806" t="s">
        <v>9006</v>
      </c>
      <c r="AQ3806" t="s">
        <v>19509</v>
      </c>
      <c r="AR3806" t="s">
        <v>19508</v>
      </c>
      <c r="AS3806" t="s">
        <v>19507</v>
      </c>
    </row>
    <row r="3807" spans="1:45" x14ac:dyDescent="0.3">
      <c r="A3807" t="s">
        <v>9681</v>
      </c>
      <c r="B3807" t="s">
        <v>3636</v>
      </c>
      <c r="C3807" s="7">
        <v>1.9207357501444999</v>
      </c>
      <c r="D3807" s="7">
        <v>3.7448385276962499</v>
      </c>
      <c r="E3807" s="7">
        <v>3.1094350722137198</v>
      </c>
      <c r="F3807" s="7">
        <v>2.64527318742774</v>
      </c>
      <c r="AC3807">
        <v>30</v>
      </c>
      <c r="AD3807" t="s">
        <v>9680</v>
      </c>
      <c r="AE3807" t="s">
        <v>26577</v>
      </c>
      <c r="AF3807" t="s">
        <v>10848</v>
      </c>
      <c r="AG3807" t="s">
        <v>2579</v>
      </c>
      <c r="AH3807" t="s">
        <v>9679</v>
      </c>
      <c r="AI3807" t="s">
        <v>26576</v>
      </c>
      <c r="AJ3807">
        <v>232</v>
      </c>
      <c r="AK3807" t="s">
        <v>20111</v>
      </c>
      <c r="AL3807">
        <v>1485</v>
      </c>
      <c r="AM3807">
        <v>1542</v>
      </c>
      <c r="AN3807" t="s">
        <v>26575</v>
      </c>
      <c r="AP3807" t="s">
        <v>9678</v>
      </c>
      <c r="AQ3807" t="s">
        <v>9677</v>
      </c>
      <c r="AR3807" t="s">
        <v>9676</v>
      </c>
    </row>
    <row r="3808" spans="1:45" x14ac:dyDescent="0.3">
      <c r="A3808" t="s">
        <v>10366</v>
      </c>
      <c r="B3808" t="s">
        <v>3631</v>
      </c>
      <c r="C3808" s="7">
        <v>-3.4161114393423699</v>
      </c>
      <c r="D3808" s="7">
        <v>-2.91598719778364</v>
      </c>
      <c r="E3808" s="7">
        <v>-1.95330349297549</v>
      </c>
      <c r="F3808" s="7">
        <v>-0.94924163336649903</v>
      </c>
      <c r="AC3808">
        <v>32.299999999999997</v>
      </c>
      <c r="AD3808" t="s">
        <v>10365</v>
      </c>
      <c r="AE3808" t="s">
        <v>26574</v>
      </c>
      <c r="AF3808" t="s">
        <v>10848</v>
      </c>
      <c r="AG3808" t="s">
        <v>10364</v>
      </c>
      <c r="AH3808" t="s">
        <v>10363</v>
      </c>
      <c r="AI3808" t="s">
        <v>10950</v>
      </c>
      <c r="AJ3808">
        <v>821</v>
      </c>
      <c r="AK3808" t="s">
        <v>10951</v>
      </c>
      <c r="AL3808">
        <v>10088</v>
      </c>
      <c r="AN3808" t="s">
        <v>10950</v>
      </c>
      <c r="AO3808" t="s">
        <v>10910</v>
      </c>
      <c r="AP3808" t="s">
        <v>10362</v>
      </c>
      <c r="AQ3808" t="s">
        <v>10361</v>
      </c>
      <c r="AR3808" t="s">
        <v>10360</v>
      </c>
      <c r="AS3808" t="s">
        <v>10359</v>
      </c>
    </row>
    <row r="3809" spans="1:45" x14ac:dyDescent="0.3">
      <c r="A3809" t="s">
        <v>19506</v>
      </c>
      <c r="B3809" t="s">
        <v>3631</v>
      </c>
      <c r="C3809" s="7">
        <v>-0.152122708218285</v>
      </c>
      <c r="D3809" s="7">
        <v>-1.0930675695086001</v>
      </c>
      <c r="E3809" s="7">
        <v>-0.37741216433945102</v>
      </c>
      <c r="F3809" s="7">
        <v>-0.36205031239234198</v>
      </c>
      <c r="AC3809">
        <v>37.4</v>
      </c>
      <c r="AD3809" t="s">
        <v>19505</v>
      </c>
      <c r="AE3809" t="s">
        <v>19504</v>
      </c>
      <c r="AF3809" t="s">
        <v>10848</v>
      </c>
      <c r="AG3809" t="s">
        <v>35158</v>
      </c>
      <c r="AH3809" t="s">
        <v>19503</v>
      </c>
      <c r="AI3809" t="s">
        <v>19502</v>
      </c>
      <c r="AJ3809">
        <v>376</v>
      </c>
      <c r="AK3809" t="s">
        <v>19501</v>
      </c>
      <c r="AL3809">
        <v>39643</v>
      </c>
      <c r="AM3809">
        <v>56</v>
      </c>
      <c r="AN3809" t="s">
        <v>19500</v>
      </c>
      <c r="AP3809" t="s">
        <v>19237</v>
      </c>
      <c r="AQ3809" t="s">
        <v>19499</v>
      </c>
      <c r="AR3809" t="s">
        <v>19498</v>
      </c>
    </row>
    <row r="3810" spans="1:45" x14ac:dyDescent="0.3">
      <c r="A3810" t="s">
        <v>16252</v>
      </c>
      <c r="B3810" t="s">
        <v>3631</v>
      </c>
      <c r="C3810" s="7">
        <v>0.45317404638408698</v>
      </c>
      <c r="D3810" s="7">
        <v>0.14635862571349501</v>
      </c>
      <c r="E3810" s="7">
        <v>-1.4531724478785799</v>
      </c>
      <c r="F3810" s="7">
        <v>0.73900015997319102</v>
      </c>
      <c r="AC3810" t="s">
        <v>16251</v>
      </c>
      <c r="AD3810" t="s">
        <v>16250</v>
      </c>
      <c r="AE3810" t="s">
        <v>16249</v>
      </c>
      <c r="AF3810" t="s">
        <v>10988</v>
      </c>
      <c r="AG3810" t="s">
        <v>16248</v>
      </c>
      <c r="AH3810" t="s">
        <v>16247</v>
      </c>
      <c r="AI3810" t="s">
        <v>16246</v>
      </c>
      <c r="AJ3810" t="s">
        <v>16245</v>
      </c>
      <c r="AK3810" t="s">
        <v>16244</v>
      </c>
      <c r="AL3810" t="s">
        <v>16243</v>
      </c>
      <c r="AM3810" t="s">
        <v>16242</v>
      </c>
      <c r="AN3810" t="s">
        <v>16241</v>
      </c>
      <c r="AO3810" t="s">
        <v>9006</v>
      </c>
      <c r="AP3810" t="s">
        <v>9006</v>
      </c>
      <c r="AQ3810" t="s">
        <v>16240</v>
      </c>
      <c r="AR3810" t="s">
        <v>16239</v>
      </c>
      <c r="AS3810" t="s">
        <v>9006</v>
      </c>
    </row>
    <row r="3811" spans="1:45" x14ac:dyDescent="0.3">
      <c r="A3811" t="s">
        <v>11629</v>
      </c>
      <c r="B3811" t="s">
        <v>3631</v>
      </c>
      <c r="C3811" s="7">
        <v>-0.27610713256124703</v>
      </c>
      <c r="D3811" s="7">
        <v>0.59143491676172899</v>
      </c>
      <c r="E3811" s="7">
        <v>0.82608572236867095</v>
      </c>
      <c r="F3811" s="7">
        <v>-1.1538072768421299</v>
      </c>
      <c r="AC3811" t="s">
        <v>11628</v>
      </c>
      <c r="AD3811" t="s">
        <v>11627</v>
      </c>
      <c r="AE3811" t="s">
        <v>11626</v>
      </c>
      <c r="AF3811" t="s">
        <v>10988</v>
      </c>
      <c r="AG3811" t="s">
        <v>11625</v>
      </c>
      <c r="AH3811" t="s">
        <v>11624</v>
      </c>
      <c r="AI3811" t="s">
        <v>11623</v>
      </c>
      <c r="AJ3811" t="s">
        <v>11622</v>
      </c>
      <c r="AK3811" t="s">
        <v>11621</v>
      </c>
      <c r="AL3811" t="s">
        <v>11620</v>
      </c>
      <c r="AM3811" t="s">
        <v>11619</v>
      </c>
      <c r="AN3811" t="s">
        <v>11618</v>
      </c>
      <c r="AO3811" t="s">
        <v>10980</v>
      </c>
      <c r="AP3811" t="s">
        <v>11617</v>
      </c>
      <c r="AQ3811" t="s">
        <v>11616</v>
      </c>
      <c r="AR3811" t="s">
        <v>11615</v>
      </c>
      <c r="AS3811" t="s">
        <v>11614</v>
      </c>
    </row>
    <row r="3812" spans="1:45" x14ac:dyDescent="0.3">
      <c r="A3812" t="s">
        <v>10358</v>
      </c>
      <c r="B3812" t="s">
        <v>3631</v>
      </c>
      <c r="C3812" s="7">
        <v>-2.0506746292056599</v>
      </c>
      <c r="D3812" s="7">
        <v>-2.9778668354044502</v>
      </c>
      <c r="E3812" s="7">
        <v>-1.58106606687595</v>
      </c>
      <c r="F3812" s="7">
        <v>-2.24751348029785</v>
      </c>
      <c r="AC3812">
        <v>197</v>
      </c>
      <c r="AD3812" t="s">
        <v>10357</v>
      </c>
      <c r="AE3812" t="s">
        <v>26573</v>
      </c>
      <c r="AF3812" t="s">
        <v>11052</v>
      </c>
      <c r="AG3812" t="s">
        <v>9146</v>
      </c>
      <c r="AH3812" t="s">
        <v>10356</v>
      </c>
      <c r="AI3812" t="s">
        <v>19168</v>
      </c>
      <c r="AJ3812">
        <v>619</v>
      </c>
      <c r="AK3812" t="s">
        <v>19167</v>
      </c>
      <c r="AL3812">
        <v>65412</v>
      </c>
      <c r="AM3812">
        <v>223192</v>
      </c>
      <c r="AN3812" t="s">
        <v>19166</v>
      </c>
      <c r="AO3812" t="s">
        <v>10867</v>
      </c>
    </row>
    <row r="3813" spans="1:45" x14ac:dyDescent="0.3">
      <c r="A3813" t="s">
        <v>10355</v>
      </c>
      <c r="B3813" t="s">
        <v>3636</v>
      </c>
      <c r="C3813" s="7">
        <v>2.8411712420936501</v>
      </c>
      <c r="D3813" s="7">
        <v>1.1222540891807</v>
      </c>
      <c r="E3813" s="7">
        <v>2.3825561138748799</v>
      </c>
      <c r="F3813" s="7">
        <v>2.2558076585904701</v>
      </c>
      <c r="AC3813">
        <v>39.700000000000003</v>
      </c>
      <c r="AD3813" t="s">
        <v>10354</v>
      </c>
      <c r="AE3813" t="s">
        <v>26572</v>
      </c>
      <c r="AG3813" t="s">
        <v>9237</v>
      </c>
    </row>
    <row r="3814" spans="1:45" x14ac:dyDescent="0.3">
      <c r="A3814" t="s">
        <v>10353</v>
      </c>
      <c r="B3814" t="s">
        <v>3639</v>
      </c>
      <c r="C3814" s="7">
        <v>5.7401121292636397</v>
      </c>
      <c r="D3814" s="7">
        <v>6.8437687762176003</v>
      </c>
      <c r="E3814" s="7">
        <v>6.5269494334062603</v>
      </c>
      <c r="F3814" s="7">
        <v>6.5144349969456501</v>
      </c>
      <c r="AC3814" t="s">
        <v>10352</v>
      </c>
      <c r="AD3814" t="s">
        <v>10351</v>
      </c>
      <c r="AE3814" t="s">
        <v>26571</v>
      </c>
      <c r="AF3814" t="s">
        <v>10988</v>
      </c>
      <c r="AG3814" t="s">
        <v>10350</v>
      </c>
      <c r="AH3814" t="s">
        <v>10349</v>
      </c>
      <c r="AI3814" t="s">
        <v>26570</v>
      </c>
      <c r="AJ3814" t="s">
        <v>26569</v>
      </c>
      <c r="AK3814" t="s">
        <v>24507</v>
      </c>
      <c r="AL3814" t="s">
        <v>24506</v>
      </c>
      <c r="AM3814" t="s">
        <v>26568</v>
      </c>
      <c r="AN3814" t="s">
        <v>26567</v>
      </c>
      <c r="AO3814" t="s">
        <v>10980</v>
      </c>
      <c r="AP3814" t="s">
        <v>10348</v>
      </c>
      <c r="AQ3814" t="s">
        <v>10347</v>
      </c>
      <c r="AR3814" t="s">
        <v>10346</v>
      </c>
      <c r="AS3814" t="s">
        <v>9006</v>
      </c>
    </row>
    <row r="3815" spans="1:45" x14ac:dyDescent="0.3">
      <c r="A3815" t="s">
        <v>19497</v>
      </c>
      <c r="B3815" t="s">
        <v>3636</v>
      </c>
      <c r="C3815" s="7">
        <v>0.97200960001380099</v>
      </c>
      <c r="D3815" s="7">
        <v>1.70757570892758</v>
      </c>
      <c r="E3815" s="7">
        <v>0.88705025121030501</v>
      </c>
      <c r="F3815" s="7">
        <v>1.8749501201246701</v>
      </c>
      <c r="AC3815" t="s">
        <v>19496</v>
      </c>
      <c r="AD3815" t="s">
        <v>19495</v>
      </c>
      <c r="AE3815" t="s">
        <v>19494</v>
      </c>
      <c r="AF3815" t="s">
        <v>10988</v>
      </c>
      <c r="AG3815" t="s">
        <v>19493</v>
      </c>
      <c r="AH3815" t="s">
        <v>19492</v>
      </c>
      <c r="AI3815" t="s">
        <v>19491</v>
      </c>
      <c r="AJ3815" t="s">
        <v>19490</v>
      </c>
      <c r="AK3815" t="s">
        <v>19489</v>
      </c>
      <c r="AL3815" t="s">
        <v>19488</v>
      </c>
      <c r="AM3815" t="s">
        <v>35159</v>
      </c>
      <c r="AN3815" t="s">
        <v>19487</v>
      </c>
      <c r="AO3815" t="s">
        <v>11465</v>
      </c>
      <c r="AP3815" t="s">
        <v>10663</v>
      </c>
      <c r="AQ3815" t="s">
        <v>19486</v>
      </c>
      <c r="AR3815" t="s">
        <v>19485</v>
      </c>
      <c r="AS3815" t="s">
        <v>19484</v>
      </c>
    </row>
    <row r="3816" spans="1:45" x14ac:dyDescent="0.3">
      <c r="A3816" t="s">
        <v>26566</v>
      </c>
      <c r="B3816" t="s">
        <v>3631</v>
      </c>
      <c r="C3816" s="7">
        <v>-1.23589649201111</v>
      </c>
      <c r="D3816" s="7">
        <v>-0.790064137261966</v>
      </c>
      <c r="E3816" s="7">
        <v>-0.992960333814213</v>
      </c>
      <c r="F3816" s="7">
        <v>-1.87281769636536</v>
      </c>
      <c r="AC3816" t="s">
        <v>26565</v>
      </c>
      <c r="AD3816" t="s">
        <v>26564</v>
      </c>
      <c r="AE3816" t="s">
        <v>26563</v>
      </c>
      <c r="AF3816" t="s">
        <v>10988</v>
      </c>
      <c r="AG3816" t="s">
        <v>26562</v>
      </c>
      <c r="AH3816" t="s">
        <v>26561</v>
      </c>
      <c r="AI3816" t="s">
        <v>26560</v>
      </c>
      <c r="AJ3816" t="s">
        <v>26559</v>
      </c>
      <c r="AK3816" t="s">
        <v>26558</v>
      </c>
      <c r="AL3816" t="s">
        <v>26557</v>
      </c>
      <c r="AM3816" t="s">
        <v>26556</v>
      </c>
      <c r="AN3816" t="s">
        <v>26555</v>
      </c>
      <c r="AO3816" t="s">
        <v>10995</v>
      </c>
      <c r="AP3816" t="s">
        <v>26554</v>
      </c>
      <c r="AQ3816" t="s">
        <v>26553</v>
      </c>
      <c r="AR3816" t="s">
        <v>26552</v>
      </c>
      <c r="AS3816" t="s">
        <v>9006</v>
      </c>
    </row>
    <row r="3817" spans="1:45" x14ac:dyDescent="0.3">
      <c r="A3817" t="s">
        <v>9154</v>
      </c>
      <c r="B3817" t="s">
        <v>3631</v>
      </c>
      <c r="C3817" s="7">
        <v>0.20499943395449</v>
      </c>
      <c r="D3817" s="7">
        <v>-0.603935439520908</v>
      </c>
      <c r="E3817" s="7">
        <v>-1.1738284146785201</v>
      </c>
      <c r="F3817" s="7">
        <v>-3.03426087467331</v>
      </c>
      <c r="AC3817">
        <v>32.700000000000003</v>
      </c>
      <c r="AD3817" t="s">
        <v>9153</v>
      </c>
      <c r="AE3817" t="s">
        <v>16238</v>
      </c>
      <c r="AF3817" t="s">
        <v>10848</v>
      </c>
      <c r="AG3817" t="s">
        <v>9152</v>
      </c>
      <c r="AH3817" t="s">
        <v>9151</v>
      </c>
      <c r="AI3817" t="s">
        <v>16220</v>
      </c>
      <c r="AJ3817">
        <v>539</v>
      </c>
      <c r="AK3817" t="s">
        <v>16219</v>
      </c>
      <c r="AL3817">
        <v>4895</v>
      </c>
      <c r="AM3817">
        <v>4896</v>
      </c>
      <c r="AN3817" t="s">
        <v>16218</v>
      </c>
      <c r="AO3817" t="s">
        <v>10867</v>
      </c>
      <c r="AQ3817" t="s">
        <v>9150</v>
      </c>
      <c r="AR3817" t="s">
        <v>9149</v>
      </c>
    </row>
    <row r="3818" spans="1:45" x14ac:dyDescent="0.3">
      <c r="A3818" t="s">
        <v>26551</v>
      </c>
      <c r="B3818" t="s">
        <v>3636</v>
      </c>
      <c r="C3818" s="7">
        <v>1.43019756810378</v>
      </c>
      <c r="D3818" s="7">
        <v>1.3308753415785199</v>
      </c>
      <c r="E3818" s="7">
        <v>-1.2244419847368899</v>
      </c>
      <c r="F3818" s="7">
        <v>0.89227193820470596</v>
      </c>
      <c r="AC3818">
        <v>32.299999999999997</v>
      </c>
      <c r="AD3818" t="s">
        <v>26550</v>
      </c>
      <c r="AE3818" t="s">
        <v>26549</v>
      </c>
      <c r="AF3818" t="s">
        <v>10848</v>
      </c>
      <c r="AG3818" t="s">
        <v>34866</v>
      </c>
      <c r="AH3818" t="s">
        <v>26548</v>
      </c>
      <c r="AI3818" t="s">
        <v>26547</v>
      </c>
      <c r="AJ3818">
        <v>548</v>
      </c>
      <c r="AK3818" t="s">
        <v>26546</v>
      </c>
      <c r="AL3818">
        <v>2239</v>
      </c>
      <c r="AM3818">
        <v>2242</v>
      </c>
      <c r="AN3818" t="s">
        <v>26545</v>
      </c>
      <c r="AP3818" t="s">
        <v>34867</v>
      </c>
      <c r="AR3818" t="s">
        <v>26544</v>
      </c>
    </row>
    <row r="3819" spans="1:45" x14ac:dyDescent="0.3">
      <c r="A3819" t="s">
        <v>9148</v>
      </c>
      <c r="B3819" t="s">
        <v>3631</v>
      </c>
      <c r="C3819" s="7">
        <v>-1.6376797987815499</v>
      </c>
      <c r="D3819" s="7">
        <v>-0.479077148019107</v>
      </c>
      <c r="E3819" s="7">
        <v>-0.58490551933033497</v>
      </c>
      <c r="F3819" s="7">
        <v>-2.2560954219283902</v>
      </c>
      <c r="AC3819">
        <v>43.9</v>
      </c>
      <c r="AD3819" t="s">
        <v>9147</v>
      </c>
      <c r="AE3819" t="s">
        <v>26543</v>
      </c>
      <c r="AF3819" t="s">
        <v>11052</v>
      </c>
      <c r="AG3819" t="s">
        <v>9146</v>
      </c>
      <c r="AH3819" t="s">
        <v>9145</v>
      </c>
      <c r="AI3819" t="s">
        <v>18588</v>
      </c>
      <c r="AJ3819">
        <v>70</v>
      </c>
      <c r="AK3819" t="s">
        <v>18587</v>
      </c>
      <c r="AL3819">
        <v>5094</v>
      </c>
      <c r="AM3819">
        <v>28564</v>
      </c>
      <c r="AN3819" t="s">
        <v>18586</v>
      </c>
      <c r="AO3819" t="s">
        <v>10867</v>
      </c>
    </row>
    <row r="3820" spans="1:45" x14ac:dyDescent="0.3">
      <c r="A3820" t="s">
        <v>26542</v>
      </c>
      <c r="B3820" t="s">
        <v>3636</v>
      </c>
      <c r="C3820" s="7">
        <v>1.1864721051434599</v>
      </c>
      <c r="D3820" s="7">
        <v>1.4329082444024299</v>
      </c>
      <c r="E3820" s="7">
        <v>1.53363217346757</v>
      </c>
      <c r="F3820" s="7">
        <v>0.97193260751626898</v>
      </c>
      <c r="AC3820" t="s">
        <v>26541</v>
      </c>
      <c r="AD3820" t="s">
        <v>26540</v>
      </c>
      <c r="AE3820" t="s">
        <v>26539</v>
      </c>
      <c r="AF3820" t="s">
        <v>10988</v>
      </c>
      <c r="AG3820" t="s">
        <v>26538</v>
      </c>
      <c r="AH3820" t="s">
        <v>26537</v>
      </c>
      <c r="AI3820" t="s">
        <v>26536</v>
      </c>
      <c r="AJ3820" t="s">
        <v>26535</v>
      </c>
      <c r="AK3820" t="s">
        <v>26534</v>
      </c>
      <c r="AL3820" t="s">
        <v>26533</v>
      </c>
      <c r="AM3820" t="s">
        <v>26532</v>
      </c>
      <c r="AN3820" t="s">
        <v>26531</v>
      </c>
      <c r="AO3820" t="s">
        <v>10995</v>
      </c>
      <c r="AP3820" t="s">
        <v>9006</v>
      </c>
      <c r="AQ3820" t="s">
        <v>26530</v>
      </c>
      <c r="AR3820" t="s">
        <v>26529</v>
      </c>
      <c r="AS3820" t="s">
        <v>9006</v>
      </c>
    </row>
    <row r="3821" spans="1:45" x14ac:dyDescent="0.3">
      <c r="A3821" t="s">
        <v>26528</v>
      </c>
      <c r="B3821" t="s">
        <v>3631</v>
      </c>
      <c r="C3821" s="7">
        <v>-1.37553272734886</v>
      </c>
      <c r="D3821" s="7">
        <v>-1.3208140647822999</v>
      </c>
      <c r="E3821" s="7">
        <v>-0.83868514524990101</v>
      </c>
      <c r="F3821" s="7">
        <v>-0.62945800366417204</v>
      </c>
      <c r="AC3821">
        <v>33.5</v>
      </c>
      <c r="AD3821" t="s">
        <v>26527</v>
      </c>
      <c r="AE3821" t="s">
        <v>34868</v>
      </c>
      <c r="AF3821" t="s">
        <v>10848</v>
      </c>
      <c r="AG3821" t="s">
        <v>26526</v>
      </c>
      <c r="AH3821" t="s">
        <v>34869</v>
      </c>
      <c r="AI3821" t="s">
        <v>18438</v>
      </c>
      <c r="AJ3821">
        <v>793</v>
      </c>
      <c r="AK3821" t="s">
        <v>18439</v>
      </c>
      <c r="AL3821">
        <v>9599</v>
      </c>
      <c r="AN3821" t="s">
        <v>18438</v>
      </c>
      <c r="AO3821" t="s">
        <v>10910</v>
      </c>
      <c r="AP3821" t="s">
        <v>26525</v>
      </c>
      <c r="AQ3821" t="s">
        <v>26524</v>
      </c>
      <c r="AR3821" t="s">
        <v>26523</v>
      </c>
      <c r="AS3821" t="s">
        <v>26522</v>
      </c>
    </row>
    <row r="3822" spans="1:45" x14ac:dyDescent="0.3">
      <c r="A3822" t="s">
        <v>19483</v>
      </c>
      <c r="B3822" t="s">
        <v>3636</v>
      </c>
      <c r="C3822" s="7">
        <v>0.42268241692964298</v>
      </c>
      <c r="D3822" s="7">
        <v>1.3981996252723301</v>
      </c>
      <c r="E3822" s="7">
        <v>0.62607390879489599</v>
      </c>
      <c r="F3822" s="7">
        <v>1.0763566448171</v>
      </c>
      <c r="AC3822" t="s">
        <v>19482</v>
      </c>
      <c r="AD3822" t="s">
        <v>19481</v>
      </c>
      <c r="AE3822" t="s">
        <v>19480</v>
      </c>
      <c r="AF3822" t="s">
        <v>10933</v>
      </c>
      <c r="AG3822" t="s">
        <v>35160</v>
      </c>
      <c r="AH3822" t="s">
        <v>19479</v>
      </c>
      <c r="AI3822" t="s">
        <v>19477</v>
      </c>
      <c r="AJ3822" t="s">
        <v>35161</v>
      </c>
      <c r="AK3822" t="s">
        <v>19478</v>
      </c>
      <c r="AL3822" t="s">
        <v>35162</v>
      </c>
      <c r="AM3822" t="s">
        <v>9006</v>
      </c>
      <c r="AN3822" t="s">
        <v>19477</v>
      </c>
      <c r="AO3822" t="s">
        <v>10957</v>
      </c>
      <c r="AP3822" t="s">
        <v>19476</v>
      </c>
      <c r="AQ3822" t="s">
        <v>19475</v>
      </c>
      <c r="AR3822" t="s">
        <v>19474</v>
      </c>
      <c r="AS3822" t="s">
        <v>9006</v>
      </c>
    </row>
    <row r="3823" spans="1:45" x14ac:dyDescent="0.3">
      <c r="A3823" t="s">
        <v>11613</v>
      </c>
      <c r="B3823" t="s">
        <v>3636</v>
      </c>
      <c r="C3823" s="7">
        <v>0.19661166136518901</v>
      </c>
      <c r="D3823" s="7">
        <v>0.85597692803269299</v>
      </c>
      <c r="E3823" s="7">
        <v>0.58850384845479797</v>
      </c>
      <c r="F3823" s="7">
        <v>1.1551792909063101</v>
      </c>
      <c r="AC3823" t="s">
        <v>11612</v>
      </c>
      <c r="AD3823" t="s">
        <v>11611</v>
      </c>
      <c r="AE3823" t="s">
        <v>11610</v>
      </c>
      <c r="AF3823" t="s">
        <v>10988</v>
      </c>
      <c r="AG3823" t="s">
        <v>11609</v>
      </c>
      <c r="AH3823" t="s">
        <v>11608</v>
      </c>
      <c r="AI3823" t="s">
        <v>11607</v>
      </c>
      <c r="AJ3823" t="s">
        <v>11606</v>
      </c>
      <c r="AK3823" t="s">
        <v>11605</v>
      </c>
      <c r="AL3823" t="s">
        <v>11604</v>
      </c>
      <c r="AM3823" t="s">
        <v>34882</v>
      </c>
      <c r="AN3823" t="s">
        <v>11603</v>
      </c>
      <c r="AO3823" t="s">
        <v>11465</v>
      </c>
      <c r="AP3823" t="s">
        <v>11602</v>
      </c>
      <c r="AQ3823" t="s">
        <v>11601</v>
      </c>
      <c r="AR3823" t="s">
        <v>11600</v>
      </c>
      <c r="AS3823" t="s">
        <v>9006</v>
      </c>
    </row>
    <row r="3824" spans="1:45" x14ac:dyDescent="0.3">
      <c r="A3824" t="s">
        <v>9675</v>
      </c>
      <c r="B3824" t="s">
        <v>3631</v>
      </c>
      <c r="C3824" s="7">
        <v>-0.33900892010650402</v>
      </c>
      <c r="D3824" s="7">
        <v>-2.0003107535665001</v>
      </c>
      <c r="E3824" s="7">
        <v>-1.5262029247406099</v>
      </c>
      <c r="F3824" s="7">
        <v>-0.99529679217619804</v>
      </c>
      <c r="AC3824" t="s">
        <v>9674</v>
      </c>
      <c r="AD3824" t="s">
        <v>9673</v>
      </c>
      <c r="AE3824" t="s">
        <v>19473</v>
      </c>
      <c r="AF3824" t="s">
        <v>10988</v>
      </c>
      <c r="AG3824" t="s">
        <v>9672</v>
      </c>
      <c r="AH3824" t="s">
        <v>9671</v>
      </c>
      <c r="AI3824" t="s">
        <v>19472</v>
      </c>
      <c r="AJ3824" t="s">
        <v>19471</v>
      </c>
      <c r="AK3824" t="s">
        <v>19470</v>
      </c>
      <c r="AL3824" t="s">
        <v>19469</v>
      </c>
      <c r="AM3824" t="s">
        <v>19468</v>
      </c>
      <c r="AN3824" t="s">
        <v>19467</v>
      </c>
      <c r="AO3824" t="s">
        <v>9006</v>
      </c>
      <c r="AP3824" t="s">
        <v>9670</v>
      </c>
      <c r="AQ3824" t="s">
        <v>9669</v>
      </c>
      <c r="AR3824" t="s">
        <v>9668</v>
      </c>
      <c r="AS3824" t="s">
        <v>9667</v>
      </c>
    </row>
    <row r="3825" spans="1:45" x14ac:dyDescent="0.3">
      <c r="A3825" t="s">
        <v>26521</v>
      </c>
      <c r="B3825" t="s">
        <v>3636</v>
      </c>
      <c r="C3825" s="7">
        <v>1.26267369354471</v>
      </c>
      <c r="D3825" s="7">
        <v>1.01474681897879</v>
      </c>
      <c r="E3825" s="7">
        <v>0.47989281801676797</v>
      </c>
      <c r="F3825" s="7">
        <v>1.2653307319185501</v>
      </c>
      <c r="AC3825">
        <v>33.1</v>
      </c>
      <c r="AD3825" t="s">
        <v>26520</v>
      </c>
      <c r="AE3825" t="s">
        <v>26519</v>
      </c>
      <c r="AF3825" t="s">
        <v>10848</v>
      </c>
      <c r="AG3825" t="s">
        <v>34870</v>
      </c>
      <c r="AH3825" t="s">
        <v>26518</v>
      </c>
      <c r="AI3825" t="s">
        <v>15436</v>
      </c>
      <c r="AJ3825">
        <v>982</v>
      </c>
      <c r="AK3825" t="s">
        <v>15435</v>
      </c>
      <c r="AL3825">
        <v>5140</v>
      </c>
      <c r="AM3825">
        <v>5141</v>
      </c>
      <c r="AN3825" t="s">
        <v>15434</v>
      </c>
      <c r="AO3825" t="s">
        <v>10867</v>
      </c>
      <c r="AP3825" t="s">
        <v>26517</v>
      </c>
      <c r="AQ3825" t="s">
        <v>26516</v>
      </c>
      <c r="AR3825" t="s">
        <v>26515</v>
      </c>
      <c r="AS3825" t="s">
        <v>26514</v>
      </c>
    </row>
    <row r="3826" spans="1:45" x14ac:dyDescent="0.3">
      <c r="A3826" t="s">
        <v>16237</v>
      </c>
      <c r="B3826" t="s">
        <v>3636</v>
      </c>
      <c r="C3826" s="7">
        <v>0.18731215023098799</v>
      </c>
      <c r="D3826" s="7">
        <v>0.672088812599695</v>
      </c>
      <c r="E3826" s="7">
        <v>1.3209571355444201</v>
      </c>
      <c r="F3826" s="7">
        <v>0.86088014997470297</v>
      </c>
      <c r="AG3826" t="s">
        <v>35</v>
      </c>
      <c r="AH3826" t="s">
        <v>35</v>
      </c>
      <c r="AP3826" t="s">
        <v>35</v>
      </c>
      <c r="AQ3826" t="s">
        <v>35</v>
      </c>
      <c r="AR3826" t="s">
        <v>35</v>
      </c>
    </row>
    <row r="3827" spans="1:45" x14ac:dyDescent="0.3">
      <c r="A3827" t="s">
        <v>19466</v>
      </c>
      <c r="B3827" t="s">
        <v>3631</v>
      </c>
      <c r="C3827" s="7">
        <v>-0.65470832278364</v>
      </c>
      <c r="D3827" s="7">
        <v>-1.52545991093389</v>
      </c>
      <c r="E3827" s="7">
        <v>0.11440147591113201</v>
      </c>
      <c r="F3827" s="7">
        <v>-1.95570582416816</v>
      </c>
      <c r="AC3827">
        <v>33.5</v>
      </c>
      <c r="AD3827" t="s">
        <v>19465</v>
      </c>
      <c r="AE3827" t="s">
        <v>19464</v>
      </c>
      <c r="AF3827" t="s">
        <v>10848</v>
      </c>
      <c r="AG3827" t="s">
        <v>19463</v>
      </c>
      <c r="AH3827" t="s">
        <v>19462</v>
      </c>
      <c r="AI3827" t="s">
        <v>10870</v>
      </c>
      <c r="AJ3827">
        <v>772</v>
      </c>
      <c r="AK3827" t="s">
        <v>10869</v>
      </c>
      <c r="AL3827">
        <v>4930</v>
      </c>
      <c r="AM3827">
        <v>4932</v>
      </c>
      <c r="AN3827" t="s">
        <v>10868</v>
      </c>
      <c r="AO3827" t="s">
        <v>10867</v>
      </c>
      <c r="AP3827" t="s">
        <v>19461</v>
      </c>
      <c r="AQ3827" t="s">
        <v>18542</v>
      </c>
      <c r="AR3827" t="s">
        <v>18541</v>
      </c>
    </row>
    <row r="3828" spans="1:45" x14ac:dyDescent="0.3">
      <c r="A3828" t="s">
        <v>26513</v>
      </c>
      <c r="B3828" t="s">
        <v>3631</v>
      </c>
      <c r="C3828" s="7">
        <v>-1.3316052105404701</v>
      </c>
      <c r="D3828" s="7">
        <v>-1.45100683911305</v>
      </c>
      <c r="E3828" s="7">
        <v>-1.3597249279942401</v>
      </c>
      <c r="F3828" s="7">
        <v>-0.92423131552701299</v>
      </c>
      <c r="AC3828">
        <v>132</v>
      </c>
      <c r="AD3828" t="s">
        <v>26512</v>
      </c>
      <c r="AE3828" t="s">
        <v>26511</v>
      </c>
      <c r="AF3828" t="s">
        <v>11052</v>
      </c>
      <c r="AG3828" t="s">
        <v>9146</v>
      </c>
      <c r="AH3828" t="s">
        <v>26510</v>
      </c>
      <c r="AI3828" t="s">
        <v>19168</v>
      </c>
      <c r="AJ3828">
        <v>207</v>
      </c>
      <c r="AK3828" t="s">
        <v>19167</v>
      </c>
      <c r="AL3828">
        <v>65412</v>
      </c>
      <c r="AM3828">
        <v>223192</v>
      </c>
      <c r="AN3828" t="s">
        <v>19166</v>
      </c>
      <c r="AO3828" t="s">
        <v>10867</v>
      </c>
    </row>
    <row r="3829" spans="1:45" x14ac:dyDescent="0.3">
      <c r="A3829" t="s">
        <v>26509</v>
      </c>
      <c r="B3829" t="s">
        <v>3636</v>
      </c>
      <c r="C3829" s="7">
        <v>1.2329117527212501</v>
      </c>
      <c r="D3829" s="7">
        <v>0.96852805020443</v>
      </c>
      <c r="E3829" s="7">
        <v>0.81480720196941603</v>
      </c>
      <c r="F3829" s="7">
        <v>0.48348762841348197</v>
      </c>
      <c r="AC3829">
        <v>39.299999999999997</v>
      </c>
      <c r="AD3829" t="s">
        <v>26508</v>
      </c>
      <c r="AE3829" t="s">
        <v>26507</v>
      </c>
      <c r="AF3829" t="s">
        <v>11052</v>
      </c>
      <c r="AG3829" t="s">
        <v>26506</v>
      </c>
      <c r="AH3829" t="s">
        <v>26505</v>
      </c>
      <c r="AI3829" t="s">
        <v>26503</v>
      </c>
      <c r="AJ3829">
        <v>147</v>
      </c>
      <c r="AK3829" t="s">
        <v>26504</v>
      </c>
      <c r="AL3829">
        <v>327159</v>
      </c>
      <c r="AN3829" t="s">
        <v>26503</v>
      </c>
      <c r="AQ3829" t="s">
        <v>26502</v>
      </c>
      <c r="AR3829" t="s">
        <v>26501</v>
      </c>
      <c r="AS3829" t="s">
        <v>26500</v>
      </c>
    </row>
    <row r="3830" spans="1:45" x14ac:dyDescent="0.3">
      <c r="A3830" t="s">
        <v>9666</v>
      </c>
      <c r="B3830" t="s">
        <v>3636</v>
      </c>
      <c r="C3830" s="7">
        <v>0.59089371356554898</v>
      </c>
      <c r="D3830" s="7">
        <v>2.2942734478797302</v>
      </c>
      <c r="E3830" s="7">
        <v>1.8060082278386</v>
      </c>
      <c r="F3830" s="7">
        <v>0.91116861764667201</v>
      </c>
      <c r="AC3830">
        <v>33.5</v>
      </c>
      <c r="AD3830" t="s">
        <v>9665</v>
      </c>
      <c r="AE3830" t="s">
        <v>19460</v>
      </c>
      <c r="AF3830" t="s">
        <v>10848</v>
      </c>
      <c r="AG3830" t="s">
        <v>9664</v>
      </c>
      <c r="AH3830" t="s">
        <v>9663</v>
      </c>
      <c r="AI3830" t="s">
        <v>15436</v>
      </c>
      <c r="AJ3830">
        <v>381</v>
      </c>
      <c r="AK3830" t="s">
        <v>15435</v>
      </c>
      <c r="AL3830">
        <v>5140</v>
      </c>
      <c r="AM3830">
        <v>5141</v>
      </c>
      <c r="AN3830" t="s">
        <v>15434</v>
      </c>
      <c r="AO3830" t="s">
        <v>10867</v>
      </c>
      <c r="AP3830" t="s">
        <v>9662</v>
      </c>
      <c r="AQ3830" t="s">
        <v>9661</v>
      </c>
      <c r="AR3830" t="s">
        <v>9660</v>
      </c>
    </row>
    <row r="3831" spans="1:45" x14ac:dyDescent="0.3">
      <c r="A3831" t="s">
        <v>11599</v>
      </c>
      <c r="B3831" t="s">
        <v>3636</v>
      </c>
      <c r="C3831" s="7">
        <v>0.59196209495021002</v>
      </c>
      <c r="D3831" s="7">
        <v>0.31320343369524301</v>
      </c>
      <c r="E3831" s="7">
        <v>0.336587880682021</v>
      </c>
      <c r="F3831" s="7">
        <v>1.7224353158235299</v>
      </c>
      <c r="AC3831" t="s">
        <v>11598</v>
      </c>
      <c r="AD3831" t="s">
        <v>11597</v>
      </c>
      <c r="AE3831" t="s">
        <v>11596</v>
      </c>
      <c r="AF3831" t="s">
        <v>10988</v>
      </c>
      <c r="AG3831" t="s">
        <v>11595</v>
      </c>
      <c r="AH3831" t="s">
        <v>11594</v>
      </c>
      <c r="AI3831" t="s">
        <v>11593</v>
      </c>
      <c r="AJ3831" t="s">
        <v>11592</v>
      </c>
      <c r="AK3831" t="s">
        <v>11591</v>
      </c>
      <c r="AL3831" t="s">
        <v>11590</v>
      </c>
      <c r="AM3831" t="s">
        <v>34882</v>
      </c>
      <c r="AN3831" t="s">
        <v>11589</v>
      </c>
      <c r="AO3831" t="s">
        <v>11465</v>
      </c>
      <c r="AP3831" t="s">
        <v>11588</v>
      </c>
      <c r="AQ3831" t="s">
        <v>11587</v>
      </c>
      <c r="AR3831" t="s">
        <v>11586</v>
      </c>
      <c r="AS3831" t="s">
        <v>11585</v>
      </c>
    </row>
    <row r="3832" spans="1:45" x14ac:dyDescent="0.3">
      <c r="A3832" t="s">
        <v>19459</v>
      </c>
      <c r="B3832" t="s">
        <v>3631</v>
      </c>
      <c r="C3832" s="7">
        <v>6.4280624444430501E-3</v>
      </c>
      <c r="D3832" s="7">
        <v>-1.7389834698706901</v>
      </c>
      <c r="E3832" s="7">
        <v>-1.0057984892646901</v>
      </c>
      <c r="F3832" s="7">
        <v>-0.1968533329014</v>
      </c>
      <c r="AC3832" t="s">
        <v>19458</v>
      </c>
      <c r="AD3832" t="s">
        <v>19457</v>
      </c>
      <c r="AE3832" t="s">
        <v>19456</v>
      </c>
      <c r="AF3832" t="s">
        <v>10988</v>
      </c>
      <c r="AG3832" t="s">
        <v>19455</v>
      </c>
      <c r="AH3832" t="s">
        <v>19454</v>
      </c>
      <c r="AI3832" t="s">
        <v>19453</v>
      </c>
      <c r="AJ3832" t="s">
        <v>19452</v>
      </c>
      <c r="AK3832" t="s">
        <v>19451</v>
      </c>
      <c r="AL3832" t="s">
        <v>19450</v>
      </c>
      <c r="AM3832" t="s">
        <v>35163</v>
      </c>
      <c r="AN3832" t="s">
        <v>19449</v>
      </c>
      <c r="AO3832" t="s">
        <v>9006</v>
      </c>
      <c r="AP3832" t="s">
        <v>19448</v>
      </c>
      <c r="AQ3832" t="s">
        <v>19447</v>
      </c>
      <c r="AR3832" t="s">
        <v>19446</v>
      </c>
      <c r="AS3832" t="s">
        <v>9006</v>
      </c>
    </row>
    <row r="3833" spans="1:45" x14ac:dyDescent="0.3">
      <c r="A3833" t="s">
        <v>11584</v>
      </c>
      <c r="B3833" t="s">
        <v>3631</v>
      </c>
      <c r="C3833" s="7">
        <v>-0.378727275053307</v>
      </c>
      <c r="D3833" s="7">
        <v>-0.213212249797091</v>
      </c>
      <c r="E3833" s="7">
        <v>-0.730875144510305</v>
      </c>
      <c r="F3833" s="7">
        <v>-1.37455841468596</v>
      </c>
      <c r="AC3833" t="s">
        <v>11583</v>
      </c>
      <c r="AD3833" t="s">
        <v>11582</v>
      </c>
      <c r="AE3833" t="s">
        <v>11581</v>
      </c>
      <c r="AF3833" t="s">
        <v>10988</v>
      </c>
      <c r="AG3833" t="s">
        <v>11580</v>
      </c>
      <c r="AH3833" t="s">
        <v>11579</v>
      </c>
      <c r="AI3833" t="s">
        <v>11578</v>
      </c>
      <c r="AJ3833" t="s">
        <v>11577</v>
      </c>
      <c r="AK3833" t="s">
        <v>11576</v>
      </c>
      <c r="AL3833" t="s">
        <v>11575</v>
      </c>
      <c r="AM3833" t="s">
        <v>11574</v>
      </c>
      <c r="AN3833" t="s">
        <v>11573</v>
      </c>
      <c r="AO3833" t="s">
        <v>10980</v>
      </c>
      <c r="AP3833" t="s">
        <v>11572</v>
      </c>
      <c r="AQ3833" t="s">
        <v>11571</v>
      </c>
      <c r="AR3833" t="s">
        <v>11570</v>
      </c>
      <c r="AS3833" t="s">
        <v>11569</v>
      </c>
    </row>
    <row r="3834" spans="1:45" x14ac:dyDescent="0.3">
      <c r="A3834" t="s">
        <v>19445</v>
      </c>
      <c r="B3834" t="s">
        <v>3631</v>
      </c>
      <c r="C3834" s="7">
        <v>-0.179432285610341</v>
      </c>
      <c r="D3834" s="7">
        <v>-1.9769034725155901</v>
      </c>
      <c r="E3834" s="7">
        <v>-0.71134618458371701</v>
      </c>
      <c r="F3834" s="7">
        <v>-0.67889225819693699</v>
      </c>
      <c r="AC3834" t="s">
        <v>19444</v>
      </c>
      <c r="AD3834" t="s">
        <v>19443</v>
      </c>
      <c r="AE3834" t="s">
        <v>19442</v>
      </c>
      <c r="AF3834" t="s">
        <v>10988</v>
      </c>
      <c r="AG3834" t="s">
        <v>19441</v>
      </c>
      <c r="AH3834" t="s">
        <v>19440</v>
      </c>
      <c r="AI3834" t="s">
        <v>19439</v>
      </c>
      <c r="AJ3834" t="s">
        <v>19438</v>
      </c>
      <c r="AK3834" t="s">
        <v>19437</v>
      </c>
      <c r="AL3834" t="s">
        <v>19436</v>
      </c>
      <c r="AM3834" t="s">
        <v>19435</v>
      </c>
      <c r="AN3834" t="s">
        <v>19434</v>
      </c>
      <c r="AO3834" t="s">
        <v>10980</v>
      </c>
      <c r="AP3834" t="s">
        <v>19433</v>
      </c>
      <c r="AQ3834" t="s">
        <v>19432</v>
      </c>
      <c r="AR3834" t="s">
        <v>19431</v>
      </c>
      <c r="AS3834" t="s">
        <v>19430</v>
      </c>
    </row>
    <row r="3835" spans="1:45" x14ac:dyDescent="0.3">
      <c r="A3835" t="s">
        <v>19429</v>
      </c>
      <c r="B3835" t="s">
        <v>3636</v>
      </c>
      <c r="C3835" s="7">
        <v>0.49858300594560601</v>
      </c>
      <c r="D3835" s="7">
        <v>1.0285437361026</v>
      </c>
      <c r="E3835" s="7">
        <v>3.7627289033393303E-2</v>
      </c>
      <c r="F3835" s="7">
        <v>1.1545434492159701</v>
      </c>
      <c r="AC3835" t="s">
        <v>19428</v>
      </c>
      <c r="AD3835" t="s">
        <v>19427</v>
      </c>
      <c r="AE3835" t="s">
        <v>19426</v>
      </c>
      <c r="AF3835" t="s">
        <v>10988</v>
      </c>
      <c r="AG3835" t="s">
        <v>19425</v>
      </c>
      <c r="AH3835" t="s">
        <v>19424</v>
      </c>
      <c r="AI3835" t="s">
        <v>19335</v>
      </c>
      <c r="AJ3835" t="s">
        <v>19423</v>
      </c>
      <c r="AK3835" t="s">
        <v>19333</v>
      </c>
      <c r="AL3835" t="s">
        <v>19332</v>
      </c>
      <c r="AM3835" t="s">
        <v>19331</v>
      </c>
      <c r="AN3835" t="s">
        <v>19330</v>
      </c>
      <c r="AO3835" t="s">
        <v>10995</v>
      </c>
      <c r="AP3835" t="s">
        <v>19422</v>
      </c>
      <c r="AQ3835" t="s">
        <v>18666</v>
      </c>
      <c r="AR3835" t="s">
        <v>18665</v>
      </c>
      <c r="AS3835" t="s">
        <v>19421</v>
      </c>
    </row>
    <row r="3836" spans="1:45" x14ac:dyDescent="0.3">
      <c r="A3836" t="s">
        <v>19420</v>
      </c>
      <c r="B3836" t="s">
        <v>3636</v>
      </c>
      <c r="C3836" s="7">
        <v>-0.16686067879845101</v>
      </c>
      <c r="D3836" s="7">
        <v>1.2183302720265801</v>
      </c>
      <c r="E3836" s="7">
        <v>0.18695553919698699</v>
      </c>
      <c r="F3836" s="7">
        <v>1.09014157700143</v>
      </c>
      <c r="AC3836">
        <v>35</v>
      </c>
      <c r="AD3836" t="s">
        <v>19419</v>
      </c>
      <c r="AE3836" t="s">
        <v>19418</v>
      </c>
      <c r="AF3836" t="s">
        <v>10848</v>
      </c>
      <c r="AG3836" t="s">
        <v>19417</v>
      </c>
      <c r="AH3836" t="s">
        <v>19416</v>
      </c>
      <c r="AI3836" t="s">
        <v>10950</v>
      </c>
      <c r="AJ3836">
        <v>580</v>
      </c>
      <c r="AK3836" t="s">
        <v>10951</v>
      </c>
      <c r="AL3836">
        <v>10088</v>
      </c>
      <c r="AN3836" t="s">
        <v>10950</v>
      </c>
      <c r="AO3836" t="s">
        <v>10910</v>
      </c>
      <c r="AP3836" t="s">
        <v>19415</v>
      </c>
      <c r="AQ3836" t="s">
        <v>10569</v>
      </c>
      <c r="AR3836" t="s">
        <v>19414</v>
      </c>
    </row>
    <row r="3837" spans="1:45" x14ac:dyDescent="0.3">
      <c r="A3837" t="s">
        <v>19413</v>
      </c>
      <c r="B3837" t="s">
        <v>3631</v>
      </c>
      <c r="C3837" s="7">
        <v>-0.58189657561874697</v>
      </c>
      <c r="D3837" s="7">
        <v>-1.14351775453852</v>
      </c>
      <c r="E3837" s="7">
        <v>-1.2731206340135699</v>
      </c>
      <c r="F3837" s="7">
        <v>-1.1136421941018999</v>
      </c>
      <c r="AC3837">
        <v>38.1</v>
      </c>
      <c r="AD3837" t="s">
        <v>19412</v>
      </c>
      <c r="AE3837" t="s">
        <v>19411</v>
      </c>
      <c r="AF3837" t="s">
        <v>10848</v>
      </c>
      <c r="AG3837" t="s">
        <v>13432</v>
      </c>
      <c r="AH3837" t="s">
        <v>19410</v>
      </c>
      <c r="AI3837" t="s">
        <v>19408</v>
      </c>
      <c r="AJ3837">
        <v>447</v>
      </c>
      <c r="AK3837" t="s">
        <v>19409</v>
      </c>
      <c r="AL3837">
        <v>1663</v>
      </c>
      <c r="AN3837" t="s">
        <v>19408</v>
      </c>
      <c r="AP3837" t="s">
        <v>16265</v>
      </c>
      <c r="AQ3837" t="s">
        <v>19407</v>
      </c>
      <c r="AR3837" t="s">
        <v>19406</v>
      </c>
    </row>
    <row r="3838" spans="1:45" x14ac:dyDescent="0.3">
      <c r="A3838" t="s">
        <v>19405</v>
      </c>
      <c r="B3838" t="s">
        <v>3631</v>
      </c>
      <c r="C3838" s="7">
        <v>-0.31546007335443499</v>
      </c>
      <c r="D3838" s="7">
        <v>-1.1739152540084199</v>
      </c>
      <c r="E3838" s="7">
        <v>-0.498189075729907</v>
      </c>
      <c r="F3838" s="7">
        <v>-0.34491977926537698</v>
      </c>
      <c r="AC3838" t="s">
        <v>19404</v>
      </c>
      <c r="AD3838" t="s">
        <v>19403</v>
      </c>
      <c r="AE3838" t="s">
        <v>19402</v>
      </c>
      <c r="AF3838" t="s">
        <v>10988</v>
      </c>
      <c r="AG3838" t="s">
        <v>35164</v>
      </c>
      <c r="AH3838" t="s">
        <v>19401</v>
      </c>
      <c r="AI3838" t="s">
        <v>19400</v>
      </c>
      <c r="AJ3838" t="s">
        <v>19399</v>
      </c>
      <c r="AK3838" t="s">
        <v>19398</v>
      </c>
      <c r="AL3838" t="s">
        <v>19397</v>
      </c>
      <c r="AM3838" t="s">
        <v>35165</v>
      </c>
      <c r="AN3838" t="s">
        <v>19396</v>
      </c>
      <c r="AO3838" t="s">
        <v>9006</v>
      </c>
      <c r="AP3838" t="s">
        <v>35166</v>
      </c>
      <c r="AQ3838" t="s">
        <v>19395</v>
      </c>
      <c r="AR3838" t="s">
        <v>19394</v>
      </c>
      <c r="AS3838" t="s">
        <v>19393</v>
      </c>
    </row>
    <row r="3839" spans="1:45" x14ac:dyDescent="0.3">
      <c r="A3839" t="s">
        <v>10345</v>
      </c>
      <c r="B3839" t="s">
        <v>3631</v>
      </c>
      <c r="C3839" s="7">
        <v>-2.1352022398833399</v>
      </c>
      <c r="D3839" s="7">
        <v>-1.32810304639432</v>
      </c>
      <c r="E3839" s="7">
        <v>-1.60501392268187</v>
      </c>
      <c r="F3839" s="7">
        <v>-2.13211700444054</v>
      </c>
      <c r="AC3839">
        <v>32.700000000000003</v>
      </c>
      <c r="AD3839" t="s">
        <v>10344</v>
      </c>
      <c r="AE3839" t="s">
        <v>26499</v>
      </c>
      <c r="AF3839" t="s">
        <v>10848</v>
      </c>
      <c r="AG3839" t="s">
        <v>8839</v>
      </c>
      <c r="AH3839" t="s">
        <v>10343</v>
      </c>
      <c r="AI3839" t="s">
        <v>26498</v>
      </c>
      <c r="AJ3839">
        <v>350</v>
      </c>
      <c r="AK3839" t="s">
        <v>11924</v>
      </c>
      <c r="AL3839">
        <v>780</v>
      </c>
      <c r="AM3839">
        <v>785</v>
      </c>
      <c r="AN3839" t="s">
        <v>26497</v>
      </c>
      <c r="AP3839" t="s">
        <v>10755</v>
      </c>
      <c r="AQ3839" t="s">
        <v>10342</v>
      </c>
      <c r="AR3839" t="s">
        <v>10341</v>
      </c>
    </row>
    <row r="3840" spans="1:45" x14ac:dyDescent="0.3">
      <c r="A3840" t="s">
        <v>19392</v>
      </c>
      <c r="B3840" t="s">
        <v>3631</v>
      </c>
      <c r="C3840" s="7">
        <v>-0.52914356205372703</v>
      </c>
      <c r="D3840" s="7">
        <v>-1.23550097472898</v>
      </c>
      <c r="E3840" s="7">
        <v>-1.26525743111949</v>
      </c>
      <c r="F3840" s="7">
        <v>-0.64379064025148802</v>
      </c>
      <c r="AC3840">
        <v>36.200000000000003</v>
      </c>
      <c r="AD3840" t="s">
        <v>19391</v>
      </c>
      <c r="AE3840" t="s">
        <v>19390</v>
      </c>
      <c r="AF3840" t="s">
        <v>10848</v>
      </c>
      <c r="AG3840" t="s">
        <v>19389</v>
      </c>
      <c r="AH3840" t="s">
        <v>19388</v>
      </c>
      <c r="AI3840" t="s">
        <v>11325</v>
      </c>
      <c r="AJ3840">
        <v>448</v>
      </c>
      <c r="AK3840" t="s">
        <v>11324</v>
      </c>
      <c r="AL3840">
        <v>697331</v>
      </c>
      <c r="AM3840">
        <v>157673</v>
      </c>
      <c r="AN3840" t="s">
        <v>11323</v>
      </c>
      <c r="AP3840" t="s">
        <v>35167</v>
      </c>
      <c r="AQ3840" t="s">
        <v>19387</v>
      </c>
      <c r="AR3840" t="s">
        <v>19386</v>
      </c>
      <c r="AS3840" t="s">
        <v>19385</v>
      </c>
    </row>
    <row r="3841" spans="1:45" x14ac:dyDescent="0.3">
      <c r="A3841" t="s">
        <v>26496</v>
      </c>
      <c r="B3841" t="s">
        <v>3631</v>
      </c>
      <c r="C3841" s="7">
        <v>1.59139426570781</v>
      </c>
      <c r="D3841" s="7">
        <v>0.99716626600213498</v>
      </c>
      <c r="E3841" s="7">
        <v>-1.0139142184641601</v>
      </c>
      <c r="F3841" s="7">
        <v>-1.20096875422114</v>
      </c>
      <c r="AC3841" t="s">
        <v>26495</v>
      </c>
      <c r="AD3841" t="s">
        <v>26494</v>
      </c>
      <c r="AE3841" t="s">
        <v>26493</v>
      </c>
      <c r="AF3841" t="s">
        <v>10933</v>
      </c>
      <c r="AG3841" t="s">
        <v>34871</v>
      </c>
      <c r="AH3841" t="s">
        <v>26492</v>
      </c>
      <c r="AI3841" t="s">
        <v>24643</v>
      </c>
      <c r="AJ3841" t="s">
        <v>34872</v>
      </c>
      <c r="AK3841" t="s">
        <v>24644</v>
      </c>
      <c r="AL3841" t="s">
        <v>34873</v>
      </c>
      <c r="AM3841" t="s">
        <v>9006</v>
      </c>
      <c r="AN3841" t="s">
        <v>24643</v>
      </c>
      <c r="AO3841" t="s">
        <v>10957</v>
      </c>
      <c r="AP3841" t="s">
        <v>26491</v>
      </c>
      <c r="AQ3841" t="s">
        <v>26490</v>
      </c>
      <c r="AR3841" t="s">
        <v>26489</v>
      </c>
      <c r="AS3841" t="s">
        <v>9006</v>
      </c>
    </row>
    <row r="3842" spans="1:45" x14ac:dyDescent="0.3">
      <c r="A3842" t="s">
        <v>26488</v>
      </c>
      <c r="B3842" t="s">
        <v>3636</v>
      </c>
      <c r="C3842" s="7">
        <v>1.7030577103473199</v>
      </c>
      <c r="D3842" s="7">
        <v>1.95733156309206</v>
      </c>
      <c r="E3842" s="7">
        <v>0.90490577893346003</v>
      </c>
      <c r="F3842" s="7">
        <v>1.6718530870408801</v>
      </c>
      <c r="AC3842" t="s">
        <v>26487</v>
      </c>
      <c r="AD3842" t="s">
        <v>26486</v>
      </c>
      <c r="AE3842" t="s">
        <v>26485</v>
      </c>
      <c r="AF3842" t="s">
        <v>10933</v>
      </c>
      <c r="AG3842" t="s">
        <v>26484</v>
      </c>
      <c r="AH3842" t="s">
        <v>26483</v>
      </c>
      <c r="AI3842" t="s">
        <v>26481</v>
      </c>
      <c r="AJ3842" t="s">
        <v>34874</v>
      </c>
      <c r="AK3842" t="s">
        <v>26482</v>
      </c>
      <c r="AL3842" t="s">
        <v>34875</v>
      </c>
      <c r="AM3842" t="s">
        <v>9006</v>
      </c>
      <c r="AN3842" t="s">
        <v>26481</v>
      </c>
      <c r="AO3842" t="s">
        <v>9006</v>
      </c>
      <c r="AP3842" t="s">
        <v>11690</v>
      </c>
      <c r="AQ3842" t="s">
        <v>26480</v>
      </c>
      <c r="AR3842" t="s">
        <v>26479</v>
      </c>
      <c r="AS3842" t="s">
        <v>9006</v>
      </c>
    </row>
    <row r="3843" spans="1:45" x14ac:dyDescent="0.3">
      <c r="A3843" t="s">
        <v>26478</v>
      </c>
      <c r="B3843" t="s">
        <v>3636</v>
      </c>
      <c r="C3843" s="7">
        <v>1.30613689085017</v>
      </c>
      <c r="D3843" s="7">
        <v>1.0321153516078501</v>
      </c>
      <c r="E3843" s="7">
        <v>0.99874357842296302</v>
      </c>
      <c r="F3843" s="7">
        <v>9.1813432866628894E-2</v>
      </c>
      <c r="AC3843">
        <v>33.5</v>
      </c>
      <c r="AD3843" t="s">
        <v>26477</v>
      </c>
      <c r="AE3843" t="s">
        <v>26476</v>
      </c>
      <c r="AF3843" t="s">
        <v>10848</v>
      </c>
      <c r="AG3843" t="s">
        <v>21769</v>
      </c>
      <c r="AH3843" t="s">
        <v>26475</v>
      </c>
      <c r="AI3843" t="s">
        <v>24431</v>
      </c>
      <c r="AJ3843">
        <v>729</v>
      </c>
      <c r="AK3843" t="s">
        <v>24430</v>
      </c>
      <c r="AL3843">
        <v>911</v>
      </c>
      <c r="AM3843">
        <v>913</v>
      </c>
      <c r="AN3843" t="s">
        <v>24429</v>
      </c>
      <c r="AP3843" t="s">
        <v>9179</v>
      </c>
      <c r="AQ3843" t="s">
        <v>9178</v>
      </c>
      <c r="AR3843" t="s">
        <v>26474</v>
      </c>
    </row>
    <row r="3844" spans="1:45" x14ac:dyDescent="0.3">
      <c r="A3844" t="s">
        <v>9659</v>
      </c>
      <c r="B3844" t="s">
        <v>3631</v>
      </c>
      <c r="C3844" s="7">
        <v>-0.50486265094636296</v>
      </c>
      <c r="D3844" s="7">
        <v>-3.6212075239481401</v>
      </c>
      <c r="E3844" s="7">
        <v>-0.94817020789790896</v>
      </c>
      <c r="F3844" s="7">
        <v>-0.25944252470555301</v>
      </c>
      <c r="AC3844" t="s">
        <v>9658</v>
      </c>
      <c r="AD3844" t="s">
        <v>9657</v>
      </c>
      <c r="AE3844" t="s">
        <v>19384</v>
      </c>
      <c r="AF3844" t="s">
        <v>10988</v>
      </c>
      <c r="AG3844" t="s">
        <v>9656</v>
      </c>
      <c r="AH3844" t="s">
        <v>9655</v>
      </c>
      <c r="AI3844" t="s">
        <v>19383</v>
      </c>
      <c r="AJ3844" t="s">
        <v>19382</v>
      </c>
      <c r="AK3844" t="s">
        <v>19381</v>
      </c>
      <c r="AL3844" t="s">
        <v>19380</v>
      </c>
      <c r="AM3844" t="s">
        <v>19379</v>
      </c>
      <c r="AN3844" t="s">
        <v>19378</v>
      </c>
      <c r="AO3844" t="s">
        <v>10995</v>
      </c>
      <c r="AP3844" t="s">
        <v>9006</v>
      </c>
      <c r="AQ3844" t="s">
        <v>9654</v>
      </c>
      <c r="AR3844" t="s">
        <v>9653</v>
      </c>
      <c r="AS3844" t="s">
        <v>9652</v>
      </c>
    </row>
    <row r="3845" spans="1:45" x14ac:dyDescent="0.3">
      <c r="A3845" t="s">
        <v>19377</v>
      </c>
      <c r="B3845" t="s">
        <v>3636</v>
      </c>
      <c r="C3845" s="7">
        <v>0.414894826931484</v>
      </c>
      <c r="D3845" s="7">
        <v>1.1137392752076001</v>
      </c>
      <c r="E3845" s="7">
        <v>1.51009294874453</v>
      </c>
      <c r="F3845" s="7">
        <v>-1.48454686871287</v>
      </c>
      <c r="AC3845" t="s">
        <v>19376</v>
      </c>
      <c r="AD3845" t="s">
        <v>19375</v>
      </c>
      <c r="AE3845" t="s">
        <v>19374</v>
      </c>
      <c r="AF3845" t="s">
        <v>10988</v>
      </c>
      <c r="AG3845" t="s">
        <v>19373</v>
      </c>
      <c r="AH3845" t="s">
        <v>19372</v>
      </c>
      <c r="AI3845" t="s">
        <v>19371</v>
      </c>
      <c r="AJ3845" t="s">
        <v>19370</v>
      </c>
      <c r="AK3845" t="s">
        <v>19369</v>
      </c>
      <c r="AL3845" t="s">
        <v>19368</v>
      </c>
      <c r="AM3845" t="s">
        <v>35168</v>
      </c>
      <c r="AN3845" t="s">
        <v>19367</v>
      </c>
      <c r="AO3845" t="s">
        <v>10995</v>
      </c>
      <c r="AP3845" t="s">
        <v>35131</v>
      </c>
      <c r="AQ3845" t="s">
        <v>10979</v>
      </c>
      <c r="AR3845" t="s">
        <v>19366</v>
      </c>
      <c r="AS3845" t="s">
        <v>19365</v>
      </c>
    </row>
    <row r="3846" spans="1:45" x14ac:dyDescent="0.3">
      <c r="A3846" t="s">
        <v>26473</v>
      </c>
      <c r="B3846" t="s">
        <v>3636</v>
      </c>
      <c r="C3846" s="7">
        <v>1.02449331533885</v>
      </c>
      <c r="D3846" s="7">
        <v>0.66397817217944299</v>
      </c>
      <c r="E3846" s="7">
        <v>0.57370465612062305</v>
      </c>
      <c r="F3846" s="7">
        <v>-0.18250243058903801</v>
      </c>
      <c r="AC3846">
        <v>32.700000000000003</v>
      </c>
      <c r="AD3846" t="s">
        <v>26472</v>
      </c>
      <c r="AE3846" t="s">
        <v>34876</v>
      </c>
      <c r="AF3846" t="s">
        <v>10848</v>
      </c>
      <c r="AG3846" t="s">
        <v>34733</v>
      </c>
      <c r="AH3846" t="s">
        <v>26471</v>
      </c>
      <c r="AI3846" t="s">
        <v>26469</v>
      </c>
      <c r="AJ3846">
        <v>218</v>
      </c>
      <c r="AK3846" t="s">
        <v>26470</v>
      </c>
      <c r="AL3846">
        <v>32008</v>
      </c>
      <c r="AN3846" t="s">
        <v>26469</v>
      </c>
      <c r="AP3846" t="s">
        <v>34877</v>
      </c>
      <c r="AQ3846" t="s">
        <v>9538</v>
      </c>
      <c r="AR3846" t="s">
        <v>26468</v>
      </c>
    </row>
    <row r="3847" spans="1:45" x14ac:dyDescent="0.3">
      <c r="A3847" t="s">
        <v>19364</v>
      </c>
      <c r="B3847" t="s">
        <v>3636</v>
      </c>
      <c r="C3847" s="7">
        <v>0.62627814280299099</v>
      </c>
      <c r="D3847" s="7">
        <v>1.3846964686152801</v>
      </c>
      <c r="E3847" s="7">
        <v>0.35350572909441802</v>
      </c>
      <c r="F3847" s="7">
        <v>0.69464473106279401</v>
      </c>
      <c r="AG3847" t="s">
        <v>35</v>
      </c>
      <c r="AH3847" t="s">
        <v>35</v>
      </c>
      <c r="AP3847" t="s">
        <v>35</v>
      </c>
      <c r="AQ3847" t="s">
        <v>35</v>
      </c>
      <c r="AR3847" t="s">
        <v>35</v>
      </c>
    </row>
    <row r="3848" spans="1:45" x14ac:dyDescent="0.3">
      <c r="A3848" t="s">
        <v>11568</v>
      </c>
      <c r="B3848" t="s">
        <v>3636</v>
      </c>
      <c r="C3848" s="7">
        <v>0.605525163601769</v>
      </c>
      <c r="D3848" s="7">
        <v>0.80179410178175403</v>
      </c>
      <c r="E3848" s="7">
        <v>0.51571339833696805</v>
      </c>
      <c r="F3848" s="7">
        <v>-1.2181078286687499</v>
      </c>
      <c r="AC3848">
        <v>33.1</v>
      </c>
      <c r="AD3848" t="s">
        <v>11567</v>
      </c>
      <c r="AE3848" t="s">
        <v>11566</v>
      </c>
      <c r="AF3848" t="s">
        <v>10848</v>
      </c>
      <c r="AG3848" t="s">
        <v>11565</v>
      </c>
      <c r="AI3848" t="s">
        <v>11564</v>
      </c>
      <c r="AJ3848">
        <v>782</v>
      </c>
      <c r="AK3848" t="s">
        <v>11563</v>
      </c>
      <c r="AL3848">
        <v>10624</v>
      </c>
      <c r="AM3848">
        <v>10634</v>
      </c>
      <c r="AN3848" t="s">
        <v>11562</v>
      </c>
      <c r="AP3848" t="s">
        <v>35513</v>
      </c>
      <c r="AQ3848" t="s">
        <v>11561</v>
      </c>
      <c r="AR3848" t="s">
        <v>11560</v>
      </c>
      <c r="AS3848" t="s">
        <v>11559</v>
      </c>
    </row>
    <row r="3849" spans="1:45" x14ac:dyDescent="0.3">
      <c r="A3849" t="s">
        <v>26467</v>
      </c>
      <c r="B3849" t="s">
        <v>3636</v>
      </c>
      <c r="C3849" s="7">
        <v>1.5761919825470301</v>
      </c>
      <c r="D3849" s="7">
        <v>0.56270512889017299</v>
      </c>
      <c r="E3849" s="7">
        <v>0.67524001663913302</v>
      </c>
      <c r="F3849" s="7">
        <v>0.32523234411171797</v>
      </c>
      <c r="AC3849">
        <v>34.299999999999997</v>
      </c>
      <c r="AD3849" t="s">
        <v>26466</v>
      </c>
      <c r="AE3849" t="s">
        <v>26465</v>
      </c>
      <c r="AF3849" t="s">
        <v>10848</v>
      </c>
      <c r="AG3849" t="s">
        <v>26464</v>
      </c>
      <c r="AI3849" t="s">
        <v>26462</v>
      </c>
      <c r="AJ3849">
        <v>230</v>
      </c>
      <c r="AK3849" t="s">
        <v>26463</v>
      </c>
      <c r="AL3849">
        <v>8266</v>
      </c>
      <c r="AN3849" t="s">
        <v>26462</v>
      </c>
      <c r="AO3849" t="s">
        <v>10910</v>
      </c>
      <c r="AQ3849" t="s">
        <v>26461</v>
      </c>
      <c r="AR3849" t="s">
        <v>26460</v>
      </c>
    </row>
    <row r="3850" spans="1:45" x14ac:dyDescent="0.3">
      <c r="A3850" t="s">
        <v>19363</v>
      </c>
      <c r="B3850" t="s">
        <v>3636</v>
      </c>
      <c r="C3850" s="7">
        <v>0.774000673284303</v>
      </c>
      <c r="D3850" s="7">
        <v>1.3566850760017699</v>
      </c>
      <c r="E3850" s="7">
        <v>1.71233272667933</v>
      </c>
      <c r="F3850" s="7">
        <v>0.42591134903509298</v>
      </c>
      <c r="AG3850" t="s">
        <v>35</v>
      </c>
      <c r="AH3850" t="s">
        <v>35</v>
      </c>
      <c r="AP3850" t="s">
        <v>35</v>
      </c>
      <c r="AQ3850" t="s">
        <v>35</v>
      </c>
      <c r="AR3850" t="s">
        <v>35</v>
      </c>
    </row>
    <row r="3851" spans="1:45" x14ac:dyDescent="0.3">
      <c r="A3851" t="s">
        <v>19362</v>
      </c>
      <c r="B3851" t="s">
        <v>3636</v>
      </c>
      <c r="C3851" s="7">
        <v>-0.47076977373101703</v>
      </c>
      <c r="D3851" s="7">
        <v>1.87124889994927</v>
      </c>
      <c r="E3851" s="7">
        <v>0.81806894964523003</v>
      </c>
      <c r="F3851" s="7">
        <v>0</v>
      </c>
      <c r="AC3851" t="s">
        <v>11343</v>
      </c>
      <c r="AD3851" t="s">
        <v>19361</v>
      </c>
      <c r="AE3851" t="s">
        <v>19360</v>
      </c>
      <c r="AF3851" t="s">
        <v>10988</v>
      </c>
      <c r="AG3851" t="s">
        <v>35169</v>
      </c>
      <c r="AH3851" t="s">
        <v>19359</v>
      </c>
      <c r="AI3851" t="s">
        <v>19358</v>
      </c>
      <c r="AJ3851" t="s">
        <v>19357</v>
      </c>
      <c r="AK3851" t="s">
        <v>19356</v>
      </c>
      <c r="AL3851" t="s">
        <v>19355</v>
      </c>
      <c r="AM3851" t="s">
        <v>35170</v>
      </c>
      <c r="AN3851" t="s">
        <v>19354</v>
      </c>
      <c r="AO3851" t="s">
        <v>11097</v>
      </c>
      <c r="AP3851" t="s">
        <v>19353</v>
      </c>
      <c r="AQ3851" t="s">
        <v>19352</v>
      </c>
      <c r="AR3851" t="s">
        <v>19351</v>
      </c>
      <c r="AS3851" t="s">
        <v>19350</v>
      </c>
    </row>
    <row r="3852" spans="1:45" x14ac:dyDescent="0.3">
      <c r="A3852" t="s">
        <v>26459</v>
      </c>
      <c r="B3852" t="s">
        <v>3631</v>
      </c>
      <c r="C3852" s="7">
        <v>-1.4391800590558701</v>
      </c>
      <c r="D3852" s="7">
        <v>-1.77203494120198</v>
      </c>
      <c r="E3852" s="7">
        <v>-1.4582991300213</v>
      </c>
      <c r="F3852" s="7">
        <v>-1.1299503607627099</v>
      </c>
      <c r="AC3852" t="s">
        <v>10666</v>
      </c>
      <c r="AD3852" t="s">
        <v>26458</v>
      </c>
      <c r="AE3852" t="s">
        <v>26457</v>
      </c>
      <c r="AF3852" t="s">
        <v>10988</v>
      </c>
      <c r="AG3852" t="s">
        <v>26456</v>
      </c>
      <c r="AH3852" t="s">
        <v>26455</v>
      </c>
      <c r="AI3852" t="s">
        <v>26454</v>
      </c>
      <c r="AJ3852" t="s">
        <v>26453</v>
      </c>
      <c r="AK3852" t="s">
        <v>26452</v>
      </c>
      <c r="AL3852" t="s">
        <v>26451</v>
      </c>
      <c r="AM3852" t="s">
        <v>34878</v>
      </c>
      <c r="AN3852" t="s">
        <v>26450</v>
      </c>
      <c r="AO3852" t="s">
        <v>9006</v>
      </c>
      <c r="AP3852" t="s">
        <v>34879</v>
      </c>
      <c r="AQ3852" t="s">
        <v>26449</v>
      </c>
      <c r="AR3852" t="s">
        <v>26448</v>
      </c>
      <c r="AS3852" t="s">
        <v>34880</v>
      </c>
    </row>
    <row r="3853" spans="1:45" x14ac:dyDescent="0.3">
      <c r="A3853" t="s">
        <v>26447</v>
      </c>
      <c r="B3853" t="s">
        <v>3636</v>
      </c>
      <c r="C3853" s="7">
        <v>1.1710045792052299</v>
      </c>
      <c r="D3853" s="7">
        <v>0.66534712181053102</v>
      </c>
      <c r="E3853" s="7">
        <v>0.91343025915181497</v>
      </c>
      <c r="F3853" s="7">
        <v>1.10400553657652</v>
      </c>
      <c r="AC3853">
        <v>32.700000000000003</v>
      </c>
      <c r="AD3853" t="s">
        <v>26446</v>
      </c>
      <c r="AE3853" t="s">
        <v>26445</v>
      </c>
      <c r="AF3853" t="s">
        <v>10848</v>
      </c>
      <c r="AG3853" t="s">
        <v>26444</v>
      </c>
      <c r="AH3853" t="s">
        <v>26443</v>
      </c>
      <c r="AI3853" t="s">
        <v>15660</v>
      </c>
      <c r="AJ3853">
        <v>215</v>
      </c>
      <c r="AK3853" t="s">
        <v>15659</v>
      </c>
      <c r="AL3853">
        <v>441</v>
      </c>
      <c r="AM3853">
        <v>442</v>
      </c>
      <c r="AN3853" t="s">
        <v>15658</v>
      </c>
      <c r="AQ3853" t="s">
        <v>26442</v>
      </c>
      <c r="AR3853" t="s">
        <v>26441</v>
      </c>
    </row>
    <row r="3854" spans="1:45" x14ac:dyDescent="0.3">
      <c r="A3854" t="s">
        <v>26440</v>
      </c>
      <c r="B3854" t="s">
        <v>3636</v>
      </c>
      <c r="C3854" s="7">
        <v>1.1628977948666499</v>
      </c>
      <c r="D3854" s="7">
        <v>1.28070009976916</v>
      </c>
      <c r="E3854" s="7">
        <v>0.33712307131536701</v>
      </c>
      <c r="F3854" s="7">
        <v>0.54549285157625305</v>
      </c>
      <c r="AC3854" t="s">
        <v>9848</v>
      </c>
      <c r="AD3854" t="s">
        <v>26439</v>
      </c>
      <c r="AE3854" t="s">
        <v>26438</v>
      </c>
      <c r="AF3854" t="s">
        <v>10988</v>
      </c>
      <c r="AG3854" t="s">
        <v>26437</v>
      </c>
      <c r="AH3854" t="s">
        <v>26436</v>
      </c>
      <c r="AI3854" t="s">
        <v>26435</v>
      </c>
      <c r="AJ3854" t="s">
        <v>26434</v>
      </c>
      <c r="AK3854" t="s">
        <v>26433</v>
      </c>
      <c r="AL3854" t="s">
        <v>26432</v>
      </c>
      <c r="AM3854" t="s">
        <v>26431</v>
      </c>
      <c r="AN3854" t="s">
        <v>26430</v>
      </c>
      <c r="AO3854" t="s">
        <v>10995</v>
      </c>
      <c r="AP3854" t="s">
        <v>34881</v>
      </c>
      <c r="AQ3854" t="s">
        <v>26429</v>
      </c>
      <c r="AR3854" t="s">
        <v>26428</v>
      </c>
      <c r="AS3854" t="s">
        <v>26427</v>
      </c>
    </row>
    <row r="3855" spans="1:45" x14ac:dyDescent="0.3">
      <c r="A3855" t="s">
        <v>10340</v>
      </c>
      <c r="B3855" t="s">
        <v>3636</v>
      </c>
      <c r="C3855" s="7">
        <v>2.6107249365022001</v>
      </c>
      <c r="D3855" s="7">
        <v>2.7665479984297399</v>
      </c>
      <c r="E3855" s="7">
        <v>2.4993406543137602</v>
      </c>
      <c r="F3855" s="7">
        <v>2.5090472494215299</v>
      </c>
      <c r="AC3855" t="s">
        <v>10339</v>
      </c>
      <c r="AD3855" t="s">
        <v>10338</v>
      </c>
      <c r="AE3855" t="s">
        <v>26426</v>
      </c>
      <c r="AF3855" t="s">
        <v>10988</v>
      </c>
      <c r="AG3855" t="s">
        <v>10337</v>
      </c>
      <c r="AH3855" t="s">
        <v>10336</v>
      </c>
      <c r="AI3855" t="s">
        <v>26425</v>
      </c>
      <c r="AJ3855" t="s">
        <v>26424</v>
      </c>
      <c r="AK3855" t="s">
        <v>26423</v>
      </c>
      <c r="AL3855" t="s">
        <v>26422</v>
      </c>
      <c r="AM3855" t="s">
        <v>34882</v>
      </c>
      <c r="AN3855" t="s">
        <v>26421</v>
      </c>
      <c r="AO3855" t="s">
        <v>10980</v>
      </c>
      <c r="AP3855" t="s">
        <v>10335</v>
      </c>
      <c r="AQ3855" t="s">
        <v>10334</v>
      </c>
      <c r="AR3855" t="s">
        <v>10333</v>
      </c>
      <c r="AS3855" t="s">
        <v>10332</v>
      </c>
    </row>
    <row r="3856" spans="1:45" x14ac:dyDescent="0.3">
      <c r="A3856" t="s">
        <v>26420</v>
      </c>
      <c r="B3856" t="s">
        <v>3636</v>
      </c>
      <c r="C3856" s="7">
        <v>1.4200846082662499</v>
      </c>
      <c r="D3856" s="7">
        <v>1.50893211171988</v>
      </c>
      <c r="E3856" s="7">
        <v>1.08325378783632</v>
      </c>
      <c r="F3856" s="7">
        <v>0.95691320759183496</v>
      </c>
      <c r="AG3856" t="s">
        <v>35</v>
      </c>
      <c r="AH3856" t="s">
        <v>35</v>
      </c>
      <c r="AP3856" t="s">
        <v>35</v>
      </c>
      <c r="AQ3856" t="s">
        <v>35</v>
      </c>
      <c r="AR3856" t="s">
        <v>35</v>
      </c>
    </row>
    <row r="3857" spans="1:45" x14ac:dyDescent="0.3">
      <c r="A3857" t="s">
        <v>16236</v>
      </c>
      <c r="B3857" t="s">
        <v>3631</v>
      </c>
      <c r="C3857" s="7">
        <v>-0.64466591408121299</v>
      </c>
      <c r="D3857" s="7">
        <v>-0.73151581928738896</v>
      </c>
      <c r="E3857" s="7">
        <v>-1.3749124803574</v>
      </c>
      <c r="F3857" s="7">
        <v>-0.99919102876773003</v>
      </c>
      <c r="AC3857">
        <v>37.700000000000003</v>
      </c>
      <c r="AD3857" t="s">
        <v>16235</v>
      </c>
      <c r="AE3857" t="s">
        <v>16234</v>
      </c>
      <c r="AF3857" t="s">
        <v>10848</v>
      </c>
      <c r="AG3857" t="s">
        <v>16233</v>
      </c>
      <c r="AH3857" t="s">
        <v>16232</v>
      </c>
      <c r="AI3857" t="s">
        <v>16231</v>
      </c>
      <c r="AJ3857">
        <v>228</v>
      </c>
      <c r="AK3857" t="s">
        <v>16230</v>
      </c>
      <c r="AL3857">
        <v>511678</v>
      </c>
      <c r="AM3857">
        <v>40269</v>
      </c>
      <c r="AN3857" t="s">
        <v>16229</v>
      </c>
      <c r="AP3857" t="s">
        <v>16228</v>
      </c>
      <c r="AQ3857" t="s">
        <v>16227</v>
      </c>
      <c r="AR3857" t="s">
        <v>16226</v>
      </c>
    </row>
    <row r="3858" spans="1:45" x14ac:dyDescent="0.3">
      <c r="A3858" t="s">
        <v>26419</v>
      </c>
      <c r="B3858" t="s">
        <v>3636</v>
      </c>
      <c r="C3858" s="7">
        <v>1.2008787122507301</v>
      </c>
      <c r="D3858" s="7">
        <v>0.44704424275784499</v>
      </c>
      <c r="E3858" s="7">
        <v>0.265932948893014</v>
      </c>
      <c r="F3858" s="7">
        <v>1.2340676367683201</v>
      </c>
      <c r="AC3858" t="s">
        <v>11304</v>
      </c>
      <c r="AD3858" t="s">
        <v>26418</v>
      </c>
      <c r="AE3858" t="s">
        <v>26417</v>
      </c>
      <c r="AF3858" t="s">
        <v>10988</v>
      </c>
      <c r="AG3858" t="s">
        <v>26416</v>
      </c>
      <c r="AH3858" t="s">
        <v>26415</v>
      </c>
      <c r="AI3858" t="s">
        <v>26414</v>
      </c>
      <c r="AJ3858" t="s">
        <v>26413</v>
      </c>
      <c r="AK3858" t="s">
        <v>26412</v>
      </c>
      <c r="AL3858" t="s">
        <v>26411</v>
      </c>
      <c r="AM3858" t="s">
        <v>34883</v>
      </c>
      <c r="AN3858" t="s">
        <v>26410</v>
      </c>
      <c r="AO3858" t="s">
        <v>10957</v>
      </c>
      <c r="AP3858" t="s">
        <v>26409</v>
      </c>
      <c r="AQ3858" t="s">
        <v>26408</v>
      </c>
      <c r="AR3858" t="s">
        <v>26407</v>
      </c>
      <c r="AS3858" t="s">
        <v>26406</v>
      </c>
    </row>
    <row r="3859" spans="1:45" x14ac:dyDescent="0.3">
      <c r="A3859" t="s">
        <v>26405</v>
      </c>
      <c r="B3859" t="s">
        <v>3636</v>
      </c>
      <c r="C3859" s="7">
        <v>1.6892899123437899</v>
      </c>
      <c r="D3859" s="7">
        <v>1.87230711901333</v>
      </c>
      <c r="E3859" s="7">
        <v>1.50703691209391</v>
      </c>
      <c r="F3859" s="7">
        <v>0.64367623160240806</v>
      </c>
      <c r="AC3859">
        <v>33.9</v>
      </c>
      <c r="AD3859" t="s">
        <v>26404</v>
      </c>
      <c r="AE3859" t="s">
        <v>26403</v>
      </c>
      <c r="AF3859" t="s">
        <v>10848</v>
      </c>
      <c r="AG3859" t="s">
        <v>26402</v>
      </c>
      <c r="AH3859" t="s">
        <v>26401</v>
      </c>
      <c r="AI3859" t="s">
        <v>10950</v>
      </c>
      <c r="AJ3859">
        <v>253</v>
      </c>
      <c r="AK3859" t="s">
        <v>10951</v>
      </c>
      <c r="AL3859">
        <v>10088</v>
      </c>
      <c r="AN3859" t="s">
        <v>10950</v>
      </c>
      <c r="AO3859" t="s">
        <v>10910</v>
      </c>
      <c r="AP3859" t="s">
        <v>26400</v>
      </c>
      <c r="AR3859" t="s">
        <v>26399</v>
      </c>
      <c r="AS3859" t="s">
        <v>26398</v>
      </c>
    </row>
    <row r="3860" spans="1:45" x14ac:dyDescent="0.3">
      <c r="A3860" t="s">
        <v>19349</v>
      </c>
      <c r="B3860" t="s">
        <v>3631</v>
      </c>
      <c r="C3860" s="7">
        <v>-0.35767321415669601</v>
      </c>
      <c r="D3860" s="7">
        <v>-1.2473587998493401</v>
      </c>
      <c r="E3860" s="7">
        <v>-0.57526920586344599</v>
      </c>
      <c r="F3860" s="7">
        <v>-6.6776672024624298E-2</v>
      </c>
      <c r="AC3860">
        <v>33.1</v>
      </c>
      <c r="AD3860" t="s">
        <v>19348</v>
      </c>
      <c r="AE3860" t="s">
        <v>19347</v>
      </c>
      <c r="AF3860" t="s">
        <v>10848</v>
      </c>
      <c r="AG3860" t="s">
        <v>8292</v>
      </c>
      <c r="AH3860" t="s">
        <v>19346</v>
      </c>
      <c r="AI3860" t="s">
        <v>19345</v>
      </c>
      <c r="AJ3860">
        <v>146</v>
      </c>
      <c r="AK3860" t="s">
        <v>19344</v>
      </c>
      <c r="AL3860">
        <v>46239</v>
      </c>
      <c r="AM3860">
        <v>2151</v>
      </c>
      <c r="AN3860" t="s">
        <v>19343</v>
      </c>
      <c r="AP3860" t="s">
        <v>10762</v>
      </c>
      <c r="AQ3860" t="s">
        <v>9721</v>
      </c>
      <c r="AR3860" t="s">
        <v>9720</v>
      </c>
      <c r="AS3860" t="s">
        <v>19342</v>
      </c>
    </row>
    <row r="3861" spans="1:45" x14ac:dyDescent="0.3">
      <c r="A3861" t="s">
        <v>26397</v>
      </c>
      <c r="B3861" t="s">
        <v>3636</v>
      </c>
      <c r="C3861" s="7">
        <v>1.35367664900007</v>
      </c>
      <c r="D3861" s="7">
        <v>1.8086869246572701</v>
      </c>
      <c r="E3861" s="7">
        <v>1.6679649748629199</v>
      </c>
      <c r="F3861" s="7">
        <v>0.42589802024163997</v>
      </c>
      <c r="AC3861">
        <v>34.700000000000003</v>
      </c>
      <c r="AD3861" t="s">
        <v>26396</v>
      </c>
      <c r="AE3861" t="s">
        <v>26395</v>
      </c>
      <c r="AF3861" t="s">
        <v>10848</v>
      </c>
      <c r="AG3861" t="s">
        <v>26394</v>
      </c>
      <c r="AH3861" t="s">
        <v>26393</v>
      </c>
      <c r="AI3861" t="s">
        <v>24499</v>
      </c>
      <c r="AJ3861">
        <v>935</v>
      </c>
      <c r="AK3861" t="s">
        <v>24498</v>
      </c>
      <c r="AL3861">
        <v>4527</v>
      </c>
      <c r="AM3861">
        <v>4530</v>
      </c>
      <c r="AN3861" t="s">
        <v>24497</v>
      </c>
      <c r="AO3861" t="s">
        <v>10969</v>
      </c>
      <c r="AP3861" t="s">
        <v>26392</v>
      </c>
      <c r="AQ3861" t="s">
        <v>26391</v>
      </c>
      <c r="AR3861" t="s">
        <v>26390</v>
      </c>
      <c r="AS3861" t="s">
        <v>26389</v>
      </c>
    </row>
    <row r="3862" spans="1:45" x14ac:dyDescent="0.3">
      <c r="A3862" t="s">
        <v>26388</v>
      </c>
      <c r="B3862" t="s">
        <v>3636</v>
      </c>
      <c r="C3862" s="7">
        <v>1.2685806721541499</v>
      </c>
      <c r="D3862" s="7">
        <v>-0.310736958099328</v>
      </c>
      <c r="E3862" s="7">
        <v>0.88482964219083604</v>
      </c>
      <c r="F3862" s="7">
        <v>1.9547571551310601</v>
      </c>
      <c r="AC3862" t="s">
        <v>11237</v>
      </c>
      <c r="AD3862" t="s">
        <v>26387</v>
      </c>
      <c r="AE3862" t="s">
        <v>26386</v>
      </c>
      <c r="AF3862" t="s">
        <v>10988</v>
      </c>
      <c r="AG3862" t="s">
        <v>26385</v>
      </c>
      <c r="AH3862" t="s">
        <v>26384</v>
      </c>
      <c r="AI3862" t="s">
        <v>26380</v>
      </c>
      <c r="AJ3862" t="s">
        <v>26383</v>
      </c>
      <c r="AK3862" t="s">
        <v>26382</v>
      </c>
      <c r="AL3862" t="s">
        <v>26381</v>
      </c>
      <c r="AM3862" t="s">
        <v>9006</v>
      </c>
      <c r="AN3862" t="s">
        <v>26380</v>
      </c>
      <c r="AO3862" t="s">
        <v>11357</v>
      </c>
      <c r="AP3862" t="s">
        <v>9006</v>
      </c>
      <c r="AQ3862" t="s">
        <v>9006</v>
      </c>
      <c r="AR3862" t="s">
        <v>9006</v>
      </c>
      <c r="AS3862" t="s">
        <v>9006</v>
      </c>
    </row>
    <row r="3863" spans="1:45" x14ac:dyDescent="0.3">
      <c r="A3863" t="s">
        <v>26379</v>
      </c>
      <c r="B3863" t="s">
        <v>3636</v>
      </c>
      <c r="C3863" s="7">
        <v>1.3596393638456099</v>
      </c>
      <c r="D3863" s="7">
        <v>1.1410230788364</v>
      </c>
      <c r="E3863" s="7">
        <v>1.0104502271099101</v>
      </c>
      <c r="F3863" s="7">
        <v>1.2784931478812001</v>
      </c>
      <c r="AC3863">
        <v>99.8</v>
      </c>
      <c r="AD3863" t="s">
        <v>26378</v>
      </c>
      <c r="AE3863" t="s">
        <v>26377</v>
      </c>
      <c r="AF3863" t="s">
        <v>11052</v>
      </c>
      <c r="AG3863" t="s">
        <v>9146</v>
      </c>
      <c r="AH3863" t="s">
        <v>26376</v>
      </c>
      <c r="AI3863" t="s">
        <v>20136</v>
      </c>
      <c r="AJ3863">
        <v>365</v>
      </c>
      <c r="AK3863" t="s">
        <v>20135</v>
      </c>
      <c r="AL3863">
        <v>5455</v>
      </c>
      <c r="AM3863">
        <v>5465</v>
      </c>
      <c r="AN3863" t="s">
        <v>20134</v>
      </c>
      <c r="AO3863" t="s">
        <v>10867</v>
      </c>
    </row>
    <row r="3864" spans="1:45" x14ac:dyDescent="0.3">
      <c r="A3864" t="s">
        <v>19341</v>
      </c>
      <c r="B3864" t="s">
        <v>3636</v>
      </c>
      <c r="C3864" s="7">
        <v>0.98729980526957695</v>
      </c>
      <c r="D3864" s="7">
        <v>1.61254559765925</v>
      </c>
      <c r="E3864" s="7">
        <v>1.64792743099366</v>
      </c>
      <c r="F3864" s="7">
        <v>1.2159192733391</v>
      </c>
      <c r="AC3864" t="s">
        <v>19340</v>
      </c>
      <c r="AD3864" t="s">
        <v>19339</v>
      </c>
      <c r="AE3864" t="s">
        <v>19338</v>
      </c>
      <c r="AF3864" t="s">
        <v>10988</v>
      </c>
      <c r="AG3864" t="s">
        <v>19337</v>
      </c>
      <c r="AH3864" t="s">
        <v>19336</v>
      </c>
      <c r="AI3864" t="s">
        <v>19335</v>
      </c>
      <c r="AJ3864" t="s">
        <v>19334</v>
      </c>
      <c r="AK3864" t="s">
        <v>19333</v>
      </c>
      <c r="AL3864" t="s">
        <v>19332</v>
      </c>
      <c r="AM3864" t="s">
        <v>19331</v>
      </c>
      <c r="AN3864" t="s">
        <v>19330</v>
      </c>
      <c r="AO3864" t="s">
        <v>10995</v>
      </c>
      <c r="AP3864" t="s">
        <v>35171</v>
      </c>
      <c r="AQ3864" t="s">
        <v>19329</v>
      </c>
      <c r="AR3864" t="s">
        <v>19328</v>
      </c>
      <c r="AS3864" t="s">
        <v>35172</v>
      </c>
    </row>
    <row r="3865" spans="1:45" x14ac:dyDescent="0.3">
      <c r="A3865" t="s">
        <v>11558</v>
      </c>
      <c r="B3865" t="s">
        <v>3636</v>
      </c>
      <c r="C3865" s="7">
        <v>0.57310773555717698</v>
      </c>
      <c r="D3865" s="7">
        <v>0</v>
      </c>
      <c r="E3865" s="7">
        <v>0</v>
      </c>
      <c r="F3865" s="7">
        <v>1.3969965134140301</v>
      </c>
      <c r="AC3865" t="s">
        <v>11557</v>
      </c>
      <c r="AD3865" t="s">
        <v>11556</v>
      </c>
      <c r="AE3865" t="s">
        <v>11555</v>
      </c>
      <c r="AF3865" t="s">
        <v>10988</v>
      </c>
      <c r="AG3865" t="s">
        <v>11554</v>
      </c>
      <c r="AH3865" t="s">
        <v>11553</v>
      </c>
      <c r="AI3865" t="s">
        <v>11552</v>
      </c>
      <c r="AJ3865" t="s">
        <v>11551</v>
      </c>
      <c r="AK3865" t="s">
        <v>11550</v>
      </c>
      <c r="AL3865" t="s">
        <v>11549</v>
      </c>
      <c r="AM3865" t="s">
        <v>11548</v>
      </c>
      <c r="AN3865" t="s">
        <v>11547</v>
      </c>
      <c r="AO3865" t="s">
        <v>11546</v>
      </c>
      <c r="AP3865" t="s">
        <v>11545</v>
      </c>
      <c r="AQ3865" t="s">
        <v>11544</v>
      </c>
      <c r="AR3865" t="s">
        <v>11543</v>
      </c>
      <c r="AS3865" t="s">
        <v>11542</v>
      </c>
    </row>
    <row r="3866" spans="1:45" x14ac:dyDescent="0.3">
      <c r="A3866" t="s">
        <v>26375</v>
      </c>
      <c r="B3866" t="s">
        <v>3636</v>
      </c>
      <c r="C3866" s="7">
        <v>1.64611099023354</v>
      </c>
      <c r="D3866" s="7">
        <v>1.6062550544926699</v>
      </c>
      <c r="E3866" s="7">
        <v>0.39418155531545102</v>
      </c>
      <c r="F3866" s="7">
        <v>0.70156718079191105</v>
      </c>
      <c r="AG3866" t="s">
        <v>35</v>
      </c>
      <c r="AH3866" t="s">
        <v>35</v>
      </c>
      <c r="AP3866" t="s">
        <v>35</v>
      </c>
      <c r="AQ3866" t="s">
        <v>35</v>
      </c>
      <c r="AR3866" t="s">
        <v>35</v>
      </c>
    </row>
    <row r="3867" spans="1:45" x14ac:dyDescent="0.3">
      <c r="A3867" t="s">
        <v>19327</v>
      </c>
      <c r="B3867" t="s">
        <v>3636</v>
      </c>
      <c r="C3867" s="7">
        <v>0.50144747244312404</v>
      </c>
      <c r="D3867" s="7">
        <v>1.35172258198429</v>
      </c>
      <c r="E3867" s="7">
        <v>-0.71270896441510201</v>
      </c>
      <c r="F3867" s="7">
        <v>0.24733821063168199</v>
      </c>
      <c r="AC3867">
        <v>31.6</v>
      </c>
      <c r="AD3867" t="s">
        <v>19326</v>
      </c>
      <c r="AE3867" t="s">
        <v>19325</v>
      </c>
      <c r="AF3867" t="s">
        <v>10848</v>
      </c>
      <c r="AG3867" t="s">
        <v>19324</v>
      </c>
      <c r="AH3867" t="s">
        <v>19323</v>
      </c>
      <c r="AI3867" t="s">
        <v>18933</v>
      </c>
      <c r="AJ3867">
        <v>605</v>
      </c>
      <c r="AK3867" t="s">
        <v>18934</v>
      </c>
      <c r="AL3867">
        <v>7954</v>
      </c>
      <c r="AN3867" t="s">
        <v>18933</v>
      </c>
      <c r="AO3867" t="s">
        <v>10910</v>
      </c>
      <c r="AP3867" t="s">
        <v>19322</v>
      </c>
      <c r="AQ3867" t="s">
        <v>19321</v>
      </c>
      <c r="AR3867" t="s">
        <v>19320</v>
      </c>
      <c r="AS3867" t="s">
        <v>19319</v>
      </c>
    </row>
    <row r="3868" spans="1:45" x14ac:dyDescent="0.3">
      <c r="A3868" t="s">
        <v>11541</v>
      </c>
      <c r="B3868" t="s">
        <v>3636</v>
      </c>
      <c r="C3868" s="7">
        <v>0.56174968912825596</v>
      </c>
      <c r="D3868" s="7">
        <v>0.51010693073342095</v>
      </c>
      <c r="E3868" s="7">
        <v>-5.8546991068098499E-2</v>
      </c>
      <c r="F3868" s="7">
        <v>1.3768985139860599</v>
      </c>
      <c r="AC3868" t="s">
        <v>11540</v>
      </c>
      <c r="AD3868" t="s">
        <v>11539</v>
      </c>
      <c r="AE3868" t="s">
        <v>11538</v>
      </c>
      <c r="AF3868" t="s">
        <v>10988</v>
      </c>
      <c r="AG3868" t="s">
        <v>11537</v>
      </c>
      <c r="AH3868" t="s">
        <v>11536</v>
      </c>
      <c r="AI3868" t="s">
        <v>11532</v>
      </c>
      <c r="AJ3868" t="s">
        <v>11535</v>
      </c>
      <c r="AK3868" t="s">
        <v>11534</v>
      </c>
      <c r="AL3868" t="s">
        <v>11533</v>
      </c>
      <c r="AM3868" t="s">
        <v>9006</v>
      </c>
      <c r="AN3868" t="s">
        <v>11532</v>
      </c>
      <c r="AO3868" t="s">
        <v>10957</v>
      </c>
      <c r="AP3868" t="s">
        <v>11531</v>
      </c>
      <c r="AQ3868" t="s">
        <v>11530</v>
      </c>
      <c r="AR3868" t="s">
        <v>11529</v>
      </c>
      <c r="AS3868" t="s">
        <v>11528</v>
      </c>
    </row>
    <row r="3869" spans="1:45" x14ac:dyDescent="0.3">
      <c r="A3869" t="s">
        <v>11527</v>
      </c>
      <c r="B3869" t="s">
        <v>3636</v>
      </c>
      <c r="C3869" s="7">
        <v>0.23857559098477801</v>
      </c>
      <c r="D3869" s="7">
        <v>0.47658048916833601</v>
      </c>
      <c r="E3869" s="7">
        <v>0.34413743939528302</v>
      </c>
      <c r="F3869" s="7">
        <v>1.14837742525372</v>
      </c>
      <c r="AC3869" t="s">
        <v>11526</v>
      </c>
      <c r="AD3869" t="s">
        <v>11525</v>
      </c>
      <c r="AE3869" t="s">
        <v>11524</v>
      </c>
      <c r="AF3869" t="s">
        <v>10988</v>
      </c>
      <c r="AG3869" t="s">
        <v>11523</v>
      </c>
      <c r="AH3869" t="s">
        <v>11522</v>
      </c>
      <c r="AI3869" t="s">
        <v>11521</v>
      </c>
      <c r="AJ3869" t="s">
        <v>11520</v>
      </c>
      <c r="AK3869" t="s">
        <v>11519</v>
      </c>
      <c r="AL3869" t="s">
        <v>11518</v>
      </c>
      <c r="AM3869" t="s">
        <v>35514</v>
      </c>
      <c r="AN3869" t="s">
        <v>11517</v>
      </c>
      <c r="AO3869" t="s">
        <v>10980</v>
      </c>
      <c r="AP3869" t="s">
        <v>11516</v>
      </c>
      <c r="AQ3869" t="s">
        <v>11515</v>
      </c>
      <c r="AR3869" t="s">
        <v>11514</v>
      </c>
      <c r="AS3869" t="s">
        <v>11513</v>
      </c>
    </row>
    <row r="3870" spans="1:45" x14ac:dyDescent="0.3">
      <c r="A3870" t="s">
        <v>26374</v>
      </c>
      <c r="B3870" t="s">
        <v>3636</v>
      </c>
      <c r="C3870" s="7">
        <v>1.02815263895825</v>
      </c>
      <c r="D3870" s="7">
        <v>1.7336303029242099</v>
      </c>
      <c r="E3870" s="7">
        <v>1.27152135260604</v>
      </c>
      <c r="F3870" s="7">
        <v>1.40422818924181</v>
      </c>
      <c r="AG3870" t="s">
        <v>35</v>
      </c>
      <c r="AH3870" t="s">
        <v>35</v>
      </c>
      <c r="AP3870" t="s">
        <v>35</v>
      </c>
      <c r="AQ3870" t="s">
        <v>35</v>
      </c>
      <c r="AR3870" t="s">
        <v>35</v>
      </c>
    </row>
    <row r="3871" spans="1:45" x14ac:dyDescent="0.3">
      <c r="A3871" t="s">
        <v>26373</v>
      </c>
      <c r="B3871" t="s">
        <v>3636</v>
      </c>
      <c r="C3871" s="7">
        <v>1.4407531100495701</v>
      </c>
      <c r="D3871" s="7">
        <v>1.3956922988040601</v>
      </c>
      <c r="E3871" s="7">
        <v>0.65697148414784701</v>
      </c>
      <c r="F3871" s="7">
        <v>1.79042117244261</v>
      </c>
      <c r="AC3871">
        <v>86.7</v>
      </c>
      <c r="AD3871" t="s">
        <v>26372</v>
      </c>
      <c r="AE3871" t="s">
        <v>26371</v>
      </c>
      <c r="AF3871" t="s">
        <v>11052</v>
      </c>
      <c r="AG3871" t="s">
        <v>26370</v>
      </c>
      <c r="AH3871" t="s">
        <v>26369</v>
      </c>
      <c r="AI3871" t="s">
        <v>26368</v>
      </c>
      <c r="AJ3871">
        <v>428</v>
      </c>
      <c r="AK3871" t="s">
        <v>26367</v>
      </c>
      <c r="AL3871">
        <v>1847</v>
      </c>
      <c r="AM3871">
        <v>240495</v>
      </c>
      <c r="AN3871" t="s">
        <v>26366</v>
      </c>
      <c r="AP3871" t="s">
        <v>26365</v>
      </c>
      <c r="AQ3871" t="s">
        <v>26364</v>
      </c>
      <c r="AR3871" t="s">
        <v>26363</v>
      </c>
      <c r="AS3871" t="s">
        <v>26362</v>
      </c>
    </row>
    <row r="3872" spans="1:45" x14ac:dyDescent="0.3">
      <c r="A3872" t="s">
        <v>10331</v>
      </c>
      <c r="B3872" t="s">
        <v>3639</v>
      </c>
      <c r="C3872" s="7">
        <v>4.68946767334167</v>
      </c>
      <c r="D3872" s="7">
        <v>4.0977792318069799</v>
      </c>
      <c r="E3872" s="7">
        <v>3.9727692884991699</v>
      </c>
      <c r="F3872" s="7">
        <v>4.7478300123149104</v>
      </c>
      <c r="AC3872">
        <v>37.4</v>
      </c>
      <c r="AD3872" t="s">
        <v>10330</v>
      </c>
      <c r="AE3872" t="s">
        <v>26361</v>
      </c>
      <c r="AF3872" t="s">
        <v>11052</v>
      </c>
      <c r="AG3872" t="s">
        <v>10756</v>
      </c>
      <c r="AH3872" t="s">
        <v>10329</v>
      </c>
      <c r="AI3872" t="s">
        <v>26359</v>
      </c>
      <c r="AJ3872">
        <v>3085</v>
      </c>
      <c r="AK3872" t="s">
        <v>26360</v>
      </c>
      <c r="AL3872">
        <v>5658</v>
      </c>
      <c r="AN3872" t="s">
        <v>26359</v>
      </c>
      <c r="AP3872" t="s">
        <v>10757</v>
      </c>
      <c r="AQ3872" t="s">
        <v>10328</v>
      </c>
      <c r="AR3872" t="s">
        <v>10327</v>
      </c>
      <c r="AS3872" t="s">
        <v>10758</v>
      </c>
    </row>
    <row r="3873" spans="1:45" x14ac:dyDescent="0.3">
      <c r="A3873" t="s">
        <v>26358</v>
      </c>
      <c r="B3873" t="s">
        <v>3636</v>
      </c>
      <c r="C3873" s="7">
        <v>1.12106146074841</v>
      </c>
      <c r="D3873" s="7">
        <v>-3.75525448012426E-2</v>
      </c>
      <c r="E3873" s="7">
        <v>-3.82364229243191E-2</v>
      </c>
      <c r="F3873" s="7">
        <v>-0.16555150958255199</v>
      </c>
      <c r="AC3873" t="s">
        <v>26357</v>
      </c>
      <c r="AD3873" t="s">
        <v>26356</v>
      </c>
      <c r="AE3873" t="s">
        <v>26355</v>
      </c>
      <c r="AF3873" t="s">
        <v>10988</v>
      </c>
      <c r="AG3873" t="s">
        <v>26354</v>
      </c>
      <c r="AH3873" t="s">
        <v>26353</v>
      </c>
      <c r="AI3873" t="s">
        <v>26352</v>
      </c>
      <c r="AJ3873" t="s">
        <v>26351</v>
      </c>
      <c r="AK3873" t="s">
        <v>26350</v>
      </c>
      <c r="AL3873" t="s">
        <v>26349</v>
      </c>
      <c r="AM3873" t="s">
        <v>26348</v>
      </c>
      <c r="AN3873" t="s">
        <v>26347</v>
      </c>
      <c r="AO3873" t="s">
        <v>9006</v>
      </c>
      <c r="AP3873" t="s">
        <v>26346</v>
      </c>
      <c r="AQ3873" t="s">
        <v>26345</v>
      </c>
      <c r="AR3873" t="s">
        <v>26344</v>
      </c>
      <c r="AS3873" t="s">
        <v>26343</v>
      </c>
    </row>
    <row r="3874" spans="1:45" x14ac:dyDescent="0.3">
      <c r="A3874" t="s">
        <v>26342</v>
      </c>
      <c r="B3874" t="s">
        <v>3636</v>
      </c>
      <c r="C3874" s="7">
        <v>1.7222851868318001</v>
      </c>
      <c r="D3874" s="7">
        <v>0.91341777033780103</v>
      </c>
      <c r="E3874" s="7">
        <v>0.150573602531865</v>
      </c>
      <c r="F3874" s="7">
        <v>-0.40078285165059602</v>
      </c>
      <c r="AC3874" t="s">
        <v>11159</v>
      </c>
      <c r="AD3874" t="s">
        <v>26341</v>
      </c>
      <c r="AE3874" t="s">
        <v>26340</v>
      </c>
      <c r="AF3874" t="s">
        <v>10988</v>
      </c>
      <c r="AG3874" t="s">
        <v>26339</v>
      </c>
      <c r="AH3874" t="s">
        <v>26338</v>
      </c>
      <c r="AI3874" t="s">
        <v>26336</v>
      </c>
      <c r="AJ3874" t="s">
        <v>26337</v>
      </c>
      <c r="AK3874" t="s">
        <v>16193</v>
      </c>
      <c r="AL3874" t="s">
        <v>16192</v>
      </c>
      <c r="AM3874" t="s">
        <v>9006</v>
      </c>
      <c r="AN3874" t="s">
        <v>26336</v>
      </c>
      <c r="AO3874" t="s">
        <v>11465</v>
      </c>
      <c r="AP3874" t="s">
        <v>34884</v>
      </c>
      <c r="AQ3874" t="s">
        <v>26335</v>
      </c>
      <c r="AR3874" t="s">
        <v>26334</v>
      </c>
      <c r="AS3874" t="s">
        <v>9006</v>
      </c>
    </row>
    <row r="3875" spans="1:45" x14ac:dyDescent="0.3">
      <c r="A3875" t="s">
        <v>19318</v>
      </c>
      <c r="B3875" t="s">
        <v>3631</v>
      </c>
      <c r="C3875" s="7">
        <v>-0.21499905188899701</v>
      </c>
      <c r="D3875" s="7">
        <v>-1.40367016686614</v>
      </c>
      <c r="E3875" s="7">
        <v>-0.66015138523696304</v>
      </c>
      <c r="F3875" s="7">
        <v>-1.0205525525849499</v>
      </c>
      <c r="AC3875" t="s">
        <v>19317</v>
      </c>
      <c r="AD3875" t="s">
        <v>19316</v>
      </c>
      <c r="AE3875" t="s">
        <v>19315</v>
      </c>
      <c r="AF3875" t="s">
        <v>10988</v>
      </c>
      <c r="AG3875" t="s">
        <v>19314</v>
      </c>
      <c r="AH3875" t="s">
        <v>19313</v>
      </c>
      <c r="AI3875" t="s">
        <v>19309</v>
      </c>
      <c r="AJ3875" t="s">
        <v>19312</v>
      </c>
      <c r="AK3875" t="s">
        <v>19311</v>
      </c>
      <c r="AL3875" t="s">
        <v>19310</v>
      </c>
      <c r="AM3875" t="s">
        <v>9006</v>
      </c>
      <c r="AN3875" t="s">
        <v>19309</v>
      </c>
      <c r="AO3875" t="s">
        <v>9006</v>
      </c>
      <c r="AP3875" t="s">
        <v>19308</v>
      </c>
      <c r="AQ3875" t="s">
        <v>19307</v>
      </c>
      <c r="AR3875" t="s">
        <v>19306</v>
      </c>
      <c r="AS3875" t="s">
        <v>19305</v>
      </c>
    </row>
    <row r="3876" spans="1:45" x14ac:dyDescent="0.3">
      <c r="A3876" t="s">
        <v>16225</v>
      </c>
      <c r="B3876" t="s">
        <v>3631</v>
      </c>
      <c r="C3876" s="7">
        <v>-0.373073585236468</v>
      </c>
      <c r="D3876" s="7">
        <v>-0.59735291178280003</v>
      </c>
      <c r="E3876" s="7">
        <v>-1.42737320142528</v>
      </c>
      <c r="F3876" s="7">
        <v>-0.101701822883721</v>
      </c>
      <c r="AC3876">
        <v>32.700000000000003</v>
      </c>
      <c r="AD3876" t="s">
        <v>16224</v>
      </c>
      <c r="AE3876" t="s">
        <v>16223</v>
      </c>
      <c r="AF3876" t="s">
        <v>10848</v>
      </c>
      <c r="AG3876" t="s">
        <v>16222</v>
      </c>
      <c r="AH3876" t="s">
        <v>16221</v>
      </c>
      <c r="AI3876" t="s">
        <v>16220</v>
      </c>
      <c r="AJ3876">
        <v>394</v>
      </c>
      <c r="AK3876" t="s">
        <v>16219</v>
      </c>
      <c r="AL3876">
        <v>4895</v>
      </c>
      <c r="AM3876">
        <v>4896</v>
      </c>
      <c r="AN3876" t="s">
        <v>16218</v>
      </c>
      <c r="AO3876" t="s">
        <v>10867</v>
      </c>
      <c r="AQ3876" t="s">
        <v>16217</v>
      </c>
      <c r="AR3876" t="s">
        <v>16216</v>
      </c>
    </row>
    <row r="3877" spans="1:45" x14ac:dyDescent="0.3">
      <c r="A3877" t="s">
        <v>16215</v>
      </c>
      <c r="B3877" t="s">
        <v>3636</v>
      </c>
      <c r="C3877" s="7">
        <v>0.769255791019405</v>
      </c>
      <c r="D3877" s="7">
        <v>0.94323419674809506</v>
      </c>
      <c r="E3877" s="7">
        <v>1.2116531075917401</v>
      </c>
      <c r="F3877" s="7">
        <v>-1.62788207153047</v>
      </c>
      <c r="AC3877" t="s">
        <v>16214</v>
      </c>
      <c r="AD3877" t="s">
        <v>16213</v>
      </c>
      <c r="AE3877" t="s">
        <v>16212</v>
      </c>
      <c r="AF3877" t="s">
        <v>10988</v>
      </c>
      <c r="AG3877" t="s">
        <v>16211</v>
      </c>
      <c r="AH3877" t="s">
        <v>16210</v>
      </c>
      <c r="AI3877" t="s">
        <v>16209</v>
      </c>
      <c r="AJ3877" t="s">
        <v>16208</v>
      </c>
      <c r="AK3877" t="s">
        <v>16207</v>
      </c>
      <c r="AL3877" t="s">
        <v>16206</v>
      </c>
      <c r="AM3877" t="s">
        <v>35305</v>
      </c>
      <c r="AN3877" t="s">
        <v>16205</v>
      </c>
      <c r="AO3877" t="s">
        <v>9006</v>
      </c>
      <c r="AP3877" t="s">
        <v>16204</v>
      </c>
      <c r="AQ3877" t="s">
        <v>16203</v>
      </c>
      <c r="AR3877" t="s">
        <v>16202</v>
      </c>
      <c r="AS3877" t="s">
        <v>9006</v>
      </c>
    </row>
    <row r="3878" spans="1:45" x14ac:dyDescent="0.3">
      <c r="A3878" t="s">
        <v>16201</v>
      </c>
      <c r="B3878" t="s">
        <v>3631</v>
      </c>
      <c r="C3878" s="7">
        <v>0.93367619287280301</v>
      </c>
      <c r="D3878" s="7">
        <v>0.89652631914834802</v>
      </c>
      <c r="E3878" s="7">
        <v>-1.16521247674035</v>
      </c>
      <c r="F3878" s="7">
        <v>-1.1481866315509499</v>
      </c>
      <c r="AC3878">
        <v>33.9</v>
      </c>
      <c r="AD3878" t="s">
        <v>16200</v>
      </c>
      <c r="AE3878" t="s">
        <v>16199</v>
      </c>
      <c r="AF3878" t="s">
        <v>10848</v>
      </c>
      <c r="AG3878" t="s">
        <v>16198</v>
      </c>
      <c r="AI3878" t="s">
        <v>10950</v>
      </c>
      <c r="AJ3878">
        <v>166</v>
      </c>
      <c r="AK3878" t="s">
        <v>10951</v>
      </c>
      <c r="AL3878">
        <v>10088</v>
      </c>
      <c r="AN3878" t="s">
        <v>10950</v>
      </c>
      <c r="AO3878" t="s">
        <v>10910</v>
      </c>
      <c r="AQ3878" t="s">
        <v>16197</v>
      </c>
      <c r="AR3878" t="s">
        <v>16196</v>
      </c>
    </row>
    <row r="3879" spans="1:45" x14ac:dyDescent="0.3">
      <c r="A3879" t="s">
        <v>9389</v>
      </c>
      <c r="B3879" t="s">
        <v>3636</v>
      </c>
      <c r="C3879" s="7">
        <v>0.67773192488376799</v>
      </c>
      <c r="D3879" s="7">
        <v>0.70304984290260197</v>
      </c>
      <c r="E3879" s="7">
        <v>2.27112605794987</v>
      </c>
      <c r="F3879" s="7">
        <v>5.1018089625296102E-2</v>
      </c>
      <c r="AC3879" t="s">
        <v>9388</v>
      </c>
      <c r="AD3879" t="s">
        <v>9387</v>
      </c>
      <c r="AE3879" t="s">
        <v>16195</v>
      </c>
      <c r="AF3879" t="s">
        <v>10988</v>
      </c>
      <c r="AG3879" t="s">
        <v>9386</v>
      </c>
      <c r="AH3879" t="s">
        <v>9385</v>
      </c>
      <c r="AI3879" t="s">
        <v>16191</v>
      </c>
      <c r="AJ3879" t="s">
        <v>16194</v>
      </c>
      <c r="AK3879" t="s">
        <v>16193</v>
      </c>
      <c r="AL3879" t="s">
        <v>16192</v>
      </c>
      <c r="AM3879" t="s">
        <v>9006</v>
      </c>
      <c r="AN3879" t="s">
        <v>16191</v>
      </c>
      <c r="AO3879" t="s">
        <v>11465</v>
      </c>
      <c r="AP3879" t="s">
        <v>9384</v>
      </c>
      <c r="AQ3879" t="s">
        <v>9383</v>
      </c>
      <c r="AR3879" t="s">
        <v>9382</v>
      </c>
      <c r="AS3879" t="s">
        <v>9381</v>
      </c>
    </row>
    <row r="3880" spans="1:45" x14ac:dyDescent="0.3">
      <c r="A3880" t="s">
        <v>10326</v>
      </c>
      <c r="B3880" t="s">
        <v>3636</v>
      </c>
      <c r="C3880" s="7">
        <v>2.9204825131673302</v>
      </c>
      <c r="D3880" s="7">
        <v>1.5778819401445101</v>
      </c>
      <c r="E3880" s="7">
        <v>1.5437628368062899</v>
      </c>
      <c r="F3880" s="7">
        <v>0.45174035193213102</v>
      </c>
      <c r="AC3880">
        <v>31.6</v>
      </c>
      <c r="AD3880" t="s">
        <v>10325</v>
      </c>
      <c r="AE3880" t="s">
        <v>26333</v>
      </c>
      <c r="AF3880" t="s">
        <v>10848</v>
      </c>
      <c r="AG3880" t="s">
        <v>10324</v>
      </c>
      <c r="AH3880" t="s">
        <v>10323</v>
      </c>
      <c r="AI3880" t="s">
        <v>26332</v>
      </c>
      <c r="AJ3880">
        <v>236</v>
      </c>
      <c r="AK3880" t="s">
        <v>25004</v>
      </c>
      <c r="AL3880">
        <v>1637</v>
      </c>
      <c r="AM3880">
        <v>1639</v>
      </c>
      <c r="AN3880" t="s">
        <v>25003</v>
      </c>
      <c r="AP3880" t="s">
        <v>10322</v>
      </c>
      <c r="AQ3880" t="s">
        <v>10321</v>
      </c>
      <c r="AR3880" t="s">
        <v>10320</v>
      </c>
    </row>
    <row r="3881" spans="1:45" x14ac:dyDescent="0.3">
      <c r="A3881" t="s">
        <v>26331</v>
      </c>
      <c r="B3881" t="s">
        <v>3636</v>
      </c>
      <c r="C3881" s="7">
        <v>1.2606669106082</v>
      </c>
      <c r="D3881" s="7">
        <v>-0.182100117506929</v>
      </c>
      <c r="E3881" s="7">
        <v>7.1162824308625097E-2</v>
      </c>
      <c r="F3881" s="7">
        <v>1.0213221365945899</v>
      </c>
      <c r="AC3881">
        <v>32.299999999999997</v>
      </c>
      <c r="AD3881" t="s">
        <v>26330</v>
      </c>
      <c r="AE3881" t="s">
        <v>26329</v>
      </c>
      <c r="AF3881" t="s">
        <v>10848</v>
      </c>
      <c r="AG3881" t="s">
        <v>34885</v>
      </c>
      <c r="AH3881" t="s">
        <v>26328</v>
      </c>
      <c r="AI3881" t="s">
        <v>11010</v>
      </c>
      <c r="AJ3881">
        <v>1109</v>
      </c>
      <c r="AK3881" t="s">
        <v>11011</v>
      </c>
      <c r="AL3881">
        <v>3701</v>
      </c>
      <c r="AN3881" t="s">
        <v>11010</v>
      </c>
      <c r="AO3881" t="s">
        <v>10969</v>
      </c>
      <c r="AP3881" t="s">
        <v>34886</v>
      </c>
      <c r="AQ3881" t="s">
        <v>26327</v>
      </c>
      <c r="AR3881" t="s">
        <v>26326</v>
      </c>
    </row>
    <row r="3882" spans="1:45" x14ac:dyDescent="0.3">
      <c r="A3882" t="s">
        <v>9380</v>
      </c>
      <c r="B3882" t="s">
        <v>3631</v>
      </c>
      <c r="C3882" s="7">
        <v>-0.30944006387620598</v>
      </c>
      <c r="D3882" s="7">
        <v>-0.214450887969653</v>
      </c>
      <c r="E3882" s="7">
        <v>-2.3098412201278999</v>
      </c>
      <c r="F3882" s="7">
        <v>-0.66152898174383601</v>
      </c>
      <c r="AC3882" t="s">
        <v>9379</v>
      </c>
      <c r="AD3882" t="s">
        <v>9378</v>
      </c>
      <c r="AE3882" t="s">
        <v>16190</v>
      </c>
      <c r="AF3882" t="s">
        <v>10988</v>
      </c>
      <c r="AG3882" t="s">
        <v>9377</v>
      </c>
      <c r="AH3882" t="s">
        <v>9376</v>
      </c>
      <c r="AI3882" t="s">
        <v>16186</v>
      </c>
      <c r="AJ3882" t="s">
        <v>16189</v>
      </c>
      <c r="AK3882" t="s">
        <v>16188</v>
      </c>
      <c r="AL3882" t="s">
        <v>16187</v>
      </c>
      <c r="AM3882" t="s">
        <v>9006</v>
      </c>
      <c r="AN3882" t="s">
        <v>16186</v>
      </c>
      <c r="AO3882" t="s">
        <v>11357</v>
      </c>
      <c r="AP3882" t="s">
        <v>9375</v>
      </c>
      <c r="AQ3882" t="s">
        <v>9374</v>
      </c>
      <c r="AR3882" t="s">
        <v>9373</v>
      </c>
      <c r="AS3882" t="s">
        <v>9372</v>
      </c>
    </row>
    <row r="3883" spans="1:45" x14ac:dyDescent="0.3">
      <c r="A3883" t="s">
        <v>16185</v>
      </c>
      <c r="B3883" t="s">
        <v>3636</v>
      </c>
      <c r="C3883" s="7">
        <v>0.81962227957177003</v>
      </c>
      <c r="D3883" s="7">
        <v>0.83008461409706302</v>
      </c>
      <c r="E3883" s="7">
        <v>1.38923855192706</v>
      </c>
      <c r="F3883" s="7">
        <v>1.11118873979082</v>
      </c>
      <c r="AG3883" t="s">
        <v>35</v>
      </c>
      <c r="AH3883" t="s">
        <v>35</v>
      </c>
      <c r="AP3883" t="s">
        <v>35</v>
      </c>
      <c r="AQ3883" t="s">
        <v>35</v>
      </c>
      <c r="AR3883" t="s">
        <v>35</v>
      </c>
    </row>
    <row r="3884" spans="1:45" x14ac:dyDescent="0.3">
      <c r="A3884" t="s">
        <v>11512</v>
      </c>
      <c r="B3884" t="s">
        <v>3631</v>
      </c>
      <c r="C3884" s="7">
        <v>-0.35626421934545099</v>
      </c>
      <c r="D3884" s="7">
        <v>0.16835928675188899</v>
      </c>
      <c r="E3884" s="7">
        <v>9.6761079124480204E-2</v>
      </c>
      <c r="F3884" s="7">
        <v>-1.6678876128426201</v>
      </c>
      <c r="AC3884">
        <v>35.4</v>
      </c>
      <c r="AD3884" t="s">
        <v>11511</v>
      </c>
      <c r="AE3884" t="s">
        <v>11510</v>
      </c>
      <c r="AF3884" t="s">
        <v>10848</v>
      </c>
      <c r="AG3884" t="s">
        <v>11509</v>
      </c>
      <c r="AH3884" t="s">
        <v>11508</v>
      </c>
      <c r="AI3884" t="s">
        <v>11506</v>
      </c>
      <c r="AJ3884">
        <v>654</v>
      </c>
      <c r="AK3884" t="s">
        <v>11507</v>
      </c>
      <c r="AL3884">
        <v>204037</v>
      </c>
      <c r="AN3884" t="s">
        <v>11506</v>
      </c>
      <c r="AP3884" t="s">
        <v>11505</v>
      </c>
      <c r="AQ3884" t="s">
        <v>11504</v>
      </c>
      <c r="AR3884" t="s">
        <v>11503</v>
      </c>
    </row>
    <row r="3885" spans="1:45" x14ac:dyDescent="0.3">
      <c r="A3885" t="s">
        <v>26325</v>
      </c>
      <c r="B3885" t="s">
        <v>3636</v>
      </c>
      <c r="C3885" s="7">
        <v>1.6638176522655499</v>
      </c>
      <c r="D3885" s="7">
        <v>1.21485350060459</v>
      </c>
      <c r="E3885" s="7">
        <v>-1.1633547787666401</v>
      </c>
      <c r="F3885" s="7">
        <v>0.94622293000918001</v>
      </c>
      <c r="AC3885">
        <v>32</v>
      </c>
      <c r="AD3885" t="s">
        <v>26324</v>
      </c>
      <c r="AE3885" t="s">
        <v>26323</v>
      </c>
      <c r="AF3885" t="s">
        <v>10848</v>
      </c>
      <c r="AG3885" t="s">
        <v>26322</v>
      </c>
      <c r="AH3885" t="s">
        <v>26321</v>
      </c>
      <c r="AI3885" t="s">
        <v>18933</v>
      </c>
      <c r="AJ3885">
        <v>681</v>
      </c>
      <c r="AK3885" t="s">
        <v>18934</v>
      </c>
      <c r="AL3885">
        <v>7954</v>
      </c>
      <c r="AN3885" t="s">
        <v>18933</v>
      </c>
      <c r="AO3885" t="s">
        <v>10910</v>
      </c>
      <c r="AR3885" t="s">
        <v>26320</v>
      </c>
    </row>
    <row r="3886" spans="1:45" x14ac:dyDescent="0.3">
      <c r="A3886" t="s">
        <v>9651</v>
      </c>
      <c r="B3886" t="s">
        <v>3631</v>
      </c>
      <c r="C3886" s="7">
        <v>-1.38087033189241</v>
      </c>
      <c r="D3886" s="7">
        <v>-3.9983771957332901</v>
      </c>
      <c r="E3886" s="7">
        <v>-1.7464821873172101</v>
      </c>
      <c r="F3886" s="7">
        <v>-1.7752942616005201</v>
      </c>
      <c r="AC3886" t="s">
        <v>9650</v>
      </c>
      <c r="AD3886" t="s">
        <v>9649</v>
      </c>
      <c r="AE3886" t="s">
        <v>26319</v>
      </c>
      <c r="AF3886" t="s">
        <v>10988</v>
      </c>
      <c r="AG3886" t="s">
        <v>9648</v>
      </c>
      <c r="AH3886" t="s">
        <v>9647</v>
      </c>
      <c r="AI3886" t="s">
        <v>26315</v>
      </c>
      <c r="AJ3886" t="s">
        <v>26318</v>
      </c>
      <c r="AK3886" t="s">
        <v>26317</v>
      </c>
      <c r="AL3886" t="s">
        <v>26316</v>
      </c>
      <c r="AM3886" t="s">
        <v>9006</v>
      </c>
      <c r="AN3886" t="s">
        <v>26315</v>
      </c>
      <c r="AO3886" t="s">
        <v>18728</v>
      </c>
      <c r="AP3886" t="s">
        <v>9646</v>
      </c>
      <c r="AQ3886" t="s">
        <v>9645</v>
      </c>
      <c r="AR3886" t="s">
        <v>9644</v>
      </c>
      <c r="AS3886" t="s">
        <v>9006</v>
      </c>
    </row>
    <row r="3887" spans="1:45" x14ac:dyDescent="0.3">
      <c r="A3887" t="s">
        <v>19304</v>
      </c>
      <c r="B3887" t="s">
        <v>3636</v>
      </c>
      <c r="C3887" s="7">
        <v>0.89307746497158402</v>
      </c>
      <c r="D3887" s="7">
        <v>1.0579243311784401</v>
      </c>
      <c r="E3887" s="7">
        <v>-6.7181148142410496E-2</v>
      </c>
      <c r="F3887" s="7">
        <v>0.334165310109928</v>
      </c>
      <c r="AG3887" t="s">
        <v>35</v>
      </c>
      <c r="AH3887" t="s">
        <v>35</v>
      </c>
      <c r="AP3887" t="s">
        <v>35</v>
      </c>
      <c r="AQ3887" t="s">
        <v>35</v>
      </c>
      <c r="AR3887" t="s">
        <v>35</v>
      </c>
    </row>
    <row r="3888" spans="1:45" x14ac:dyDescent="0.3">
      <c r="A3888" t="s">
        <v>9643</v>
      </c>
      <c r="B3888" t="s">
        <v>3636</v>
      </c>
      <c r="C3888" s="7">
        <v>1.16322612540282</v>
      </c>
      <c r="D3888" s="7">
        <v>2.2598720209996102</v>
      </c>
      <c r="E3888" s="7">
        <v>1.72230747922692</v>
      </c>
      <c r="F3888" s="7">
        <v>-1.2089916143762101</v>
      </c>
      <c r="AC3888" t="s">
        <v>9642</v>
      </c>
      <c r="AD3888" t="s">
        <v>9641</v>
      </c>
      <c r="AE3888" t="s">
        <v>26314</v>
      </c>
      <c r="AF3888" t="s">
        <v>10988</v>
      </c>
      <c r="AG3888" t="s">
        <v>10801</v>
      </c>
      <c r="AH3888" t="s">
        <v>9640</v>
      </c>
      <c r="AI3888" t="s">
        <v>26313</v>
      </c>
      <c r="AJ3888" t="s">
        <v>26312</v>
      </c>
      <c r="AK3888" t="s">
        <v>26311</v>
      </c>
      <c r="AL3888" t="s">
        <v>26310</v>
      </c>
      <c r="AM3888" t="s">
        <v>34887</v>
      </c>
      <c r="AN3888" t="s">
        <v>26309</v>
      </c>
      <c r="AO3888" t="s">
        <v>9006</v>
      </c>
      <c r="AP3888" t="s">
        <v>10802</v>
      </c>
      <c r="AQ3888" t="s">
        <v>9639</v>
      </c>
      <c r="AR3888" t="s">
        <v>9638</v>
      </c>
      <c r="AS3888" t="s">
        <v>9637</v>
      </c>
    </row>
    <row r="3889" spans="1:45" x14ac:dyDescent="0.3">
      <c r="A3889" t="s">
        <v>26308</v>
      </c>
      <c r="B3889" t="s">
        <v>3636</v>
      </c>
      <c r="C3889" s="7">
        <v>1.36406649406116</v>
      </c>
      <c r="D3889" s="7">
        <v>1.04419979389002</v>
      </c>
      <c r="E3889" s="7">
        <v>-9.5939627688187201E-2</v>
      </c>
      <c r="F3889" s="7">
        <v>1.18322096664115</v>
      </c>
      <c r="AC3889">
        <v>29.6</v>
      </c>
      <c r="AD3889" t="s">
        <v>26307</v>
      </c>
      <c r="AE3889" t="s">
        <v>26306</v>
      </c>
      <c r="AF3889" t="s">
        <v>10848</v>
      </c>
      <c r="AG3889" t="s">
        <v>34888</v>
      </c>
      <c r="AH3889" t="s">
        <v>26305</v>
      </c>
      <c r="AI3889" t="s">
        <v>26303</v>
      </c>
      <c r="AJ3889">
        <v>3595</v>
      </c>
      <c r="AK3889" t="s">
        <v>26304</v>
      </c>
      <c r="AL3889">
        <v>11046</v>
      </c>
      <c r="AN3889" t="s">
        <v>26303</v>
      </c>
      <c r="AP3889" t="s">
        <v>34889</v>
      </c>
      <c r="AQ3889" t="s">
        <v>26302</v>
      </c>
      <c r="AR3889" t="s">
        <v>26301</v>
      </c>
      <c r="AS3889" t="s">
        <v>34890</v>
      </c>
    </row>
    <row r="3890" spans="1:45" x14ac:dyDescent="0.3">
      <c r="A3890" t="s">
        <v>26300</v>
      </c>
      <c r="B3890" t="s">
        <v>3631</v>
      </c>
      <c r="C3890" s="7">
        <v>-1.10324398495188</v>
      </c>
      <c r="D3890" s="7">
        <v>-0.85261054072923803</v>
      </c>
      <c r="E3890" s="7">
        <v>-1.63383753708918</v>
      </c>
      <c r="F3890" s="7">
        <v>-1.43860832294937</v>
      </c>
      <c r="AC3890">
        <v>34.700000000000003</v>
      </c>
      <c r="AD3890" t="s">
        <v>26299</v>
      </c>
      <c r="AG3890" t="s">
        <v>35</v>
      </c>
      <c r="AH3890" t="s">
        <v>35</v>
      </c>
      <c r="AP3890" t="s">
        <v>35</v>
      </c>
      <c r="AQ3890" t="s">
        <v>35</v>
      </c>
      <c r="AR3890" t="s">
        <v>35</v>
      </c>
    </row>
    <row r="3891" spans="1:45" x14ac:dyDescent="0.3">
      <c r="A3891" t="s">
        <v>16184</v>
      </c>
      <c r="B3891" t="s">
        <v>3631</v>
      </c>
      <c r="C3891" s="7">
        <v>-0.401057678949087</v>
      </c>
      <c r="D3891" s="7">
        <v>0.29816531115605699</v>
      </c>
      <c r="E3891" s="7">
        <v>-1.6522046260736201</v>
      </c>
      <c r="F3891" s="7">
        <v>-0.998410206096919</v>
      </c>
      <c r="AC3891" t="s">
        <v>16183</v>
      </c>
      <c r="AD3891" t="s">
        <v>16182</v>
      </c>
      <c r="AE3891" t="s">
        <v>16181</v>
      </c>
      <c r="AF3891" t="s">
        <v>10933</v>
      </c>
      <c r="AG3891" t="s">
        <v>16180</v>
      </c>
      <c r="AH3891" t="s">
        <v>16179</v>
      </c>
      <c r="AI3891" t="s">
        <v>16178</v>
      </c>
      <c r="AJ3891" t="s">
        <v>35306</v>
      </c>
      <c r="AK3891" t="s">
        <v>16177</v>
      </c>
      <c r="AL3891" t="s">
        <v>35307</v>
      </c>
      <c r="AM3891" t="s">
        <v>35308</v>
      </c>
      <c r="AN3891" t="s">
        <v>16176</v>
      </c>
      <c r="AO3891" t="s">
        <v>9006</v>
      </c>
      <c r="AP3891" t="s">
        <v>9006</v>
      </c>
      <c r="AQ3891" t="s">
        <v>16175</v>
      </c>
      <c r="AR3891" t="s">
        <v>16174</v>
      </c>
      <c r="AS3891" t="s">
        <v>9006</v>
      </c>
    </row>
    <row r="3892" spans="1:45" x14ac:dyDescent="0.3">
      <c r="A3892" t="s">
        <v>9371</v>
      </c>
      <c r="B3892" t="s">
        <v>3631</v>
      </c>
      <c r="C3892" s="7">
        <v>-1.1554804195558901</v>
      </c>
      <c r="D3892" s="7">
        <v>-1.57187574487616</v>
      </c>
      <c r="E3892" s="7">
        <v>-3.5357253690168999</v>
      </c>
      <c r="F3892" s="7">
        <v>-1.6133404868977299</v>
      </c>
      <c r="AC3892">
        <v>32.299999999999997</v>
      </c>
      <c r="AD3892" t="s">
        <v>9370</v>
      </c>
      <c r="AE3892" t="s">
        <v>26298</v>
      </c>
      <c r="AF3892" t="s">
        <v>10848</v>
      </c>
      <c r="AG3892" t="s">
        <v>9369</v>
      </c>
      <c r="AH3892" t="s">
        <v>9368</v>
      </c>
      <c r="AI3892" t="s">
        <v>26297</v>
      </c>
      <c r="AJ3892">
        <v>950</v>
      </c>
      <c r="AK3892" t="s">
        <v>11714</v>
      </c>
      <c r="AL3892">
        <v>7215</v>
      </c>
      <c r="AN3892" t="s">
        <v>26297</v>
      </c>
      <c r="AO3892" t="s">
        <v>10910</v>
      </c>
      <c r="AP3892" t="s">
        <v>10815</v>
      </c>
      <c r="AQ3892" t="s">
        <v>9367</v>
      </c>
      <c r="AR3892" t="s">
        <v>9366</v>
      </c>
    </row>
    <row r="3893" spans="1:45" x14ac:dyDescent="0.3">
      <c r="A3893" t="s">
        <v>26296</v>
      </c>
      <c r="B3893" t="s">
        <v>3636</v>
      </c>
      <c r="C3893" s="7">
        <v>1.48637179423514</v>
      </c>
      <c r="D3893" s="7">
        <v>1.09500955827653</v>
      </c>
      <c r="E3893" s="7">
        <v>1.3802326694899301</v>
      </c>
      <c r="F3893" s="7">
        <v>0.878588208671085</v>
      </c>
      <c r="AC3893">
        <v>35.799999999999997</v>
      </c>
      <c r="AD3893" t="s">
        <v>26295</v>
      </c>
      <c r="AE3893" t="s">
        <v>26294</v>
      </c>
      <c r="AF3893" t="s">
        <v>10848</v>
      </c>
      <c r="AG3893" t="s">
        <v>23809</v>
      </c>
      <c r="AH3893" t="s">
        <v>26293</v>
      </c>
      <c r="AI3893" t="s">
        <v>26292</v>
      </c>
      <c r="AJ3893">
        <v>206</v>
      </c>
      <c r="AK3893" t="s">
        <v>15862</v>
      </c>
      <c r="AL3893">
        <v>194</v>
      </c>
      <c r="AM3893">
        <v>200</v>
      </c>
      <c r="AN3893" t="s">
        <v>26291</v>
      </c>
      <c r="AP3893" t="s">
        <v>26290</v>
      </c>
      <c r="AQ3893" t="s">
        <v>26289</v>
      </c>
      <c r="AR3893" t="s">
        <v>26288</v>
      </c>
    </row>
    <row r="3894" spans="1:45" x14ac:dyDescent="0.3">
      <c r="A3894" t="s">
        <v>10319</v>
      </c>
      <c r="B3894" t="s">
        <v>3636</v>
      </c>
      <c r="C3894" s="7">
        <v>2.21616695147886</v>
      </c>
      <c r="D3894" s="7">
        <v>3.2739953889020001</v>
      </c>
      <c r="E3894" s="7">
        <v>3.89205904759896</v>
      </c>
      <c r="F3894" s="7">
        <v>2.0782600524731198</v>
      </c>
      <c r="AG3894" t="s">
        <v>35</v>
      </c>
      <c r="AH3894" t="s">
        <v>35</v>
      </c>
      <c r="AP3894" t="s">
        <v>35</v>
      </c>
      <c r="AQ3894" t="s">
        <v>35</v>
      </c>
      <c r="AR3894" t="s">
        <v>35</v>
      </c>
    </row>
    <row r="3895" spans="1:45" x14ac:dyDescent="0.3">
      <c r="A3895" t="s">
        <v>16173</v>
      </c>
      <c r="B3895" t="s">
        <v>3631</v>
      </c>
      <c r="C3895" s="7">
        <v>0.16778989329191399</v>
      </c>
      <c r="D3895" s="7">
        <v>-0.435326997182236</v>
      </c>
      <c r="E3895" s="7">
        <v>-1.10284036719967</v>
      </c>
      <c r="F3895" s="7">
        <v>-0.61218834795961996</v>
      </c>
      <c r="AC3895">
        <v>31.6</v>
      </c>
      <c r="AD3895" t="s">
        <v>16172</v>
      </c>
      <c r="AE3895" t="s">
        <v>16171</v>
      </c>
      <c r="AF3895" t="s">
        <v>10848</v>
      </c>
      <c r="AG3895" t="s">
        <v>16170</v>
      </c>
      <c r="AH3895" t="s">
        <v>16169</v>
      </c>
      <c r="AI3895" t="s">
        <v>11010</v>
      </c>
      <c r="AJ3895">
        <v>2462</v>
      </c>
      <c r="AK3895" t="s">
        <v>11011</v>
      </c>
      <c r="AL3895">
        <v>3701</v>
      </c>
      <c r="AN3895" t="s">
        <v>11010</v>
      </c>
      <c r="AO3895" t="s">
        <v>10969</v>
      </c>
      <c r="AQ3895" t="s">
        <v>16168</v>
      </c>
      <c r="AR3895" t="s">
        <v>16167</v>
      </c>
    </row>
    <row r="3896" spans="1:45" x14ac:dyDescent="0.3">
      <c r="A3896" t="s">
        <v>19303</v>
      </c>
      <c r="B3896" t="s">
        <v>3631</v>
      </c>
      <c r="C3896" s="7">
        <v>0.29946884915988697</v>
      </c>
      <c r="D3896" s="7">
        <v>-1.0431472835456601</v>
      </c>
      <c r="E3896" s="7">
        <v>-0.58223699332174506</v>
      </c>
      <c r="F3896" s="7">
        <v>-7.1958034061073498E-2</v>
      </c>
      <c r="AG3896" t="s">
        <v>35</v>
      </c>
      <c r="AH3896" t="s">
        <v>35</v>
      </c>
      <c r="AP3896" t="s">
        <v>35</v>
      </c>
      <c r="AQ3896" t="s">
        <v>35</v>
      </c>
      <c r="AR3896" t="s">
        <v>35</v>
      </c>
    </row>
    <row r="3897" spans="1:45" x14ac:dyDescent="0.3">
      <c r="A3897" t="s">
        <v>19302</v>
      </c>
      <c r="B3897" t="s">
        <v>3636</v>
      </c>
      <c r="C3897" s="7">
        <v>0.20233168164537299</v>
      </c>
      <c r="D3897" s="7">
        <v>1.8200465621659401</v>
      </c>
      <c r="E3897" s="7">
        <v>0.37574015852926501</v>
      </c>
      <c r="F3897" s="7">
        <v>-0.71213304761213403</v>
      </c>
      <c r="AG3897" t="s">
        <v>35</v>
      </c>
      <c r="AH3897" t="s">
        <v>35</v>
      </c>
      <c r="AP3897" t="s">
        <v>35</v>
      </c>
      <c r="AQ3897" t="s">
        <v>35</v>
      </c>
      <c r="AR3897" t="s">
        <v>35</v>
      </c>
    </row>
    <row r="3898" spans="1:45" x14ac:dyDescent="0.3">
      <c r="A3898" t="s">
        <v>19301</v>
      </c>
      <c r="B3898" t="s">
        <v>3631</v>
      </c>
      <c r="C3898" s="7">
        <v>-0.69078061657006096</v>
      </c>
      <c r="D3898" s="7">
        <v>-1.0652393648541201</v>
      </c>
      <c r="E3898" s="7">
        <v>-1.00863949796999</v>
      </c>
      <c r="F3898" s="7">
        <v>-1.11471376796851</v>
      </c>
      <c r="AC3898">
        <v>30</v>
      </c>
      <c r="AD3898" t="s">
        <v>19300</v>
      </c>
      <c r="AE3898" t="s">
        <v>19299</v>
      </c>
      <c r="AF3898" t="s">
        <v>10848</v>
      </c>
      <c r="AG3898" t="s">
        <v>1064</v>
      </c>
      <c r="AH3898" t="s">
        <v>19298</v>
      </c>
      <c r="AI3898" t="s">
        <v>19297</v>
      </c>
      <c r="AJ3898">
        <v>105</v>
      </c>
      <c r="AK3898" t="s">
        <v>19296</v>
      </c>
      <c r="AL3898">
        <v>1506553</v>
      </c>
      <c r="AM3898">
        <v>66219</v>
      </c>
      <c r="AN3898" t="s">
        <v>19295</v>
      </c>
      <c r="AP3898" t="s">
        <v>9052</v>
      </c>
      <c r="AQ3898" t="s">
        <v>19294</v>
      </c>
      <c r="AR3898" t="s">
        <v>19293</v>
      </c>
    </row>
    <row r="3899" spans="1:45" x14ac:dyDescent="0.3">
      <c r="A3899" t="s">
        <v>10318</v>
      </c>
      <c r="B3899" t="s">
        <v>3636</v>
      </c>
      <c r="C3899" s="7">
        <v>2.2331069653125799</v>
      </c>
      <c r="D3899" s="7">
        <v>0.505075347304492</v>
      </c>
      <c r="E3899" s="7">
        <v>0.51817968817410298</v>
      </c>
      <c r="F3899" s="7">
        <v>1.02696013111142</v>
      </c>
      <c r="AG3899" t="s">
        <v>35</v>
      </c>
      <c r="AH3899" t="s">
        <v>35</v>
      </c>
      <c r="AP3899" t="s">
        <v>35</v>
      </c>
      <c r="AQ3899" t="s">
        <v>35</v>
      </c>
      <c r="AR3899" t="s">
        <v>35</v>
      </c>
    </row>
    <row r="3900" spans="1:45" x14ac:dyDescent="0.3">
      <c r="A3900" t="s">
        <v>16166</v>
      </c>
      <c r="B3900" t="s">
        <v>3631</v>
      </c>
      <c r="C3900" s="7">
        <v>0.67413963629376195</v>
      </c>
      <c r="D3900" s="7">
        <v>5.2691803972781899E-2</v>
      </c>
      <c r="E3900" s="7">
        <v>-1.2054807288898299</v>
      </c>
      <c r="F3900" s="7">
        <v>0.17050539171789</v>
      </c>
      <c r="AC3900">
        <v>30.4</v>
      </c>
      <c r="AD3900" t="s">
        <v>16165</v>
      </c>
      <c r="AE3900" t="s">
        <v>16164</v>
      </c>
      <c r="AF3900" t="s">
        <v>10848</v>
      </c>
      <c r="AG3900" t="s">
        <v>16163</v>
      </c>
      <c r="AH3900" t="s">
        <v>16162</v>
      </c>
      <c r="AI3900" t="s">
        <v>11010</v>
      </c>
      <c r="AJ3900">
        <v>84</v>
      </c>
      <c r="AK3900" t="s">
        <v>11011</v>
      </c>
      <c r="AL3900">
        <v>3701</v>
      </c>
      <c r="AN3900" t="s">
        <v>11010</v>
      </c>
      <c r="AO3900" t="s">
        <v>10969</v>
      </c>
      <c r="AQ3900" t="s">
        <v>16161</v>
      </c>
      <c r="AR3900" t="s">
        <v>16160</v>
      </c>
    </row>
    <row r="3901" spans="1:45" x14ac:dyDescent="0.3">
      <c r="A3901" t="s">
        <v>26287</v>
      </c>
      <c r="B3901" t="s">
        <v>3636</v>
      </c>
      <c r="C3901" s="7">
        <v>1.8613600854260199</v>
      </c>
      <c r="D3901" s="7">
        <v>0.86283326250590098</v>
      </c>
      <c r="E3901" s="7">
        <v>1.8851588975787901E-2</v>
      </c>
      <c r="F3901" s="7">
        <v>0.48305793687104798</v>
      </c>
      <c r="AC3901" t="s">
        <v>15819</v>
      </c>
      <c r="AD3901" t="s">
        <v>26286</v>
      </c>
      <c r="AE3901" t="s">
        <v>26285</v>
      </c>
      <c r="AF3901" t="s">
        <v>10988</v>
      </c>
      <c r="AG3901" t="s">
        <v>26284</v>
      </c>
      <c r="AH3901" t="s">
        <v>26283</v>
      </c>
      <c r="AI3901" t="s">
        <v>26282</v>
      </c>
      <c r="AJ3901" t="s">
        <v>26281</v>
      </c>
      <c r="AK3901" t="s">
        <v>19813</v>
      </c>
      <c r="AL3901" t="s">
        <v>19812</v>
      </c>
      <c r="AM3901" t="s">
        <v>26280</v>
      </c>
      <c r="AN3901" t="s">
        <v>26279</v>
      </c>
      <c r="AO3901" t="s">
        <v>10980</v>
      </c>
      <c r="AP3901" t="s">
        <v>9006</v>
      </c>
      <c r="AQ3901" t="s">
        <v>26278</v>
      </c>
      <c r="AR3901" t="s">
        <v>26277</v>
      </c>
      <c r="AS3901" t="s">
        <v>26276</v>
      </c>
    </row>
    <row r="3902" spans="1:45" x14ac:dyDescent="0.3">
      <c r="A3902" t="s">
        <v>19292</v>
      </c>
      <c r="B3902" t="s">
        <v>3631</v>
      </c>
      <c r="C3902" s="7">
        <v>0.24191769207442201</v>
      </c>
      <c r="D3902" s="7">
        <v>-1.5045939828530299</v>
      </c>
      <c r="E3902" s="7">
        <v>-1.12678309934709</v>
      </c>
      <c r="F3902" s="7">
        <v>0.69336748904615997</v>
      </c>
      <c r="AG3902" t="s">
        <v>35</v>
      </c>
      <c r="AH3902" t="s">
        <v>35</v>
      </c>
      <c r="AP3902" t="s">
        <v>35</v>
      </c>
      <c r="AQ3902" t="s">
        <v>35</v>
      </c>
      <c r="AR3902" t="s">
        <v>35</v>
      </c>
    </row>
    <row r="3903" spans="1:45" x14ac:dyDescent="0.3">
      <c r="A3903" t="s">
        <v>26275</v>
      </c>
      <c r="B3903" t="s">
        <v>3631</v>
      </c>
      <c r="C3903" s="7">
        <v>-1.83371678306978</v>
      </c>
      <c r="D3903" s="7">
        <v>-0.209551618844769</v>
      </c>
      <c r="E3903" s="7">
        <v>-1.3054608254592199</v>
      </c>
      <c r="F3903" s="7">
        <v>2.2137758225398801E-2</v>
      </c>
      <c r="AC3903" t="s">
        <v>26274</v>
      </c>
      <c r="AD3903" t="s">
        <v>26273</v>
      </c>
      <c r="AE3903" t="s">
        <v>26272</v>
      </c>
      <c r="AF3903" t="s">
        <v>10988</v>
      </c>
      <c r="AG3903" t="s">
        <v>26271</v>
      </c>
      <c r="AH3903" t="s">
        <v>26270</v>
      </c>
      <c r="AI3903" t="s">
        <v>26269</v>
      </c>
      <c r="AJ3903" t="s">
        <v>26268</v>
      </c>
      <c r="AK3903" t="s">
        <v>26267</v>
      </c>
      <c r="AL3903" t="s">
        <v>26266</v>
      </c>
      <c r="AM3903" t="s">
        <v>26265</v>
      </c>
      <c r="AN3903" t="s">
        <v>26264</v>
      </c>
      <c r="AO3903" t="s">
        <v>10980</v>
      </c>
      <c r="AP3903" t="s">
        <v>26263</v>
      </c>
      <c r="AQ3903" t="s">
        <v>26262</v>
      </c>
      <c r="AR3903" t="s">
        <v>26261</v>
      </c>
      <c r="AS3903" t="s">
        <v>9006</v>
      </c>
    </row>
    <row r="3904" spans="1:45" x14ac:dyDescent="0.3">
      <c r="A3904" t="s">
        <v>19291</v>
      </c>
      <c r="B3904" t="s">
        <v>3631</v>
      </c>
      <c r="C3904" s="7">
        <v>-0.50534647286341094</v>
      </c>
      <c r="D3904" s="7">
        <v>-1.0380603007499101</v>
      </c>
      <c r="E3904" s="7">
        <v>-1.3509233528593101</v>
      </c>
      <c r="F3904" s="7">
        <v>-0.28399216966698099</v>
      </c>
      <c r="AC3904">
        <v>35</v>
      </c>
      <c r="AD3904" t="s">
        <v>19290</v>
      </c>
      <c r="AE3904" t="s">
        <v>19289</v>
      </c>
      <c r="AF3904" t="s">
        <v>10848</v>
      </c>
      <c r="AG3904" t="s">
        <v>35173</v>
      </c>
      <c r="AH3904" t="s">
        <v>19288</v>
      </c>
      <c r="AI3904" t="s">
        <v>10870</v>
      </c>
      <c r="AJ3904">
        <v>280</v>
      </c>
      <c r="AK3904" t="s">
        <v>10869</v>
      </c>
      <c r="AL3904">
        <v>4930</v>
      </c>
      <c r="AM3904">
        <v>4932</v>
      </c>
      <c r="AN3904" t="s">
        <v>10868</v>
      </c>
      <c r="AO3904" t="s">
        <v>10867</v>
      </c>
      <c r="AP3904" t="s">
        <v>35174</v>
      </c>
      <c r="AQ3904" t="s">
        <v>19287</v>
      </c>
      <c r="AR3904" t="s">
        <v>19286</v>
      </c>
    </row>
    <row r="3905" spans="1:45" x14ac:dyDescent="0.3">
      <c r="A3905" t="s">
        <v>16159</v>
      </c>
      <c r="B3905" t="s">
        <v>3636</v>
      </c>
      <c r="C3905" s="7">
        <v>-0.24148165507035399</v>
      </c>
      <c r="D3905" s="7">
        <v>0.37686029699765999</v>
      </c>
      <c r="E3905" s="7">
        <v>1.1136432136688501</v>
      </c>
      <c r="F3905" s="7">
        <v>0.72302946289592296</v>
      </c>
      <c r="AG3905" t="s">
        <v>35</v>
      </c>
      <c r="AH3905" t="s">
        <v>35</v>
      </c>
      <c r="AP3905" t="s">
        <v>35</v>
      </c>
      <c r="AQ3905" t="s">
        <v>35</v>
      </c>
      <c r="AR3905" t="s">
        <v>35</v>
      </c>
    </row>
    <row r="3906" spans="1:45" x14ac:dyDescent="0.3">
      <c r="A3906" t="s">
        <v>26260</v>
      </c>
      <c r="B3906" t="s">
        <v>3631</v>
      </c>
      <c r="C3906" s="7">
        <v>-1.04491239423559</v>
      </c>
      <c r="D3906" s="7">
        <v>-0.94653378425096402</v>
      </c>
      <c r="E3906" s="7">
        <v>-1.6089926909730501</v>
      </c>
      <c r="F3906" s="7">
        <v>-0.69747290746073898</v>
      </c>
      <c r="AC3906">
        <v>28.9</v>
      </c>
      <c r="AD3906" t="s">
        <v>26259</v>
      </c>
      <c r="AE3906" t="s">
        <v>26258</v>
      </c>
      <c r="AF3906" t="s">
        <v>10848</v>
      </c>
      <c r="AG3906" t="s">
        <v>26257</v>
      </c>
      <c r="AH3906" t="s">
        <v>26256</v>
      </c>
      <c r="AI3906" t="s">
        <v>26255</v>
      </c>
      <c r="AJ3906">
        <v>608</v>
      </c>
      <c r="AK3906" t="s">
        <v>26254</v>
      </c>
      <c r="AL3906">
        <v>3892</v>
      </c>
      <c r="AM3906">
        <v>132459</v>
      </c>
      <c r="AN3906" t="s">
        <v>26253</v>
      </c>
      <c r="AO3906" t="s">
        <v>10969</v>
      </c>
      <c r="AP3906" t="s">
        <v>26252</v>
      </c>
      <c r="AQ3906" t="s">
        <v>9337</v>
      </c>
      <c r="AR3906" t="s">
        <v>9336</v>
      </c>
    </row>
    <row r="3907" spans="1:45" x14ac:dyDescent="0.3">
      <c r="A3907" t="s">
        <v>26251</v>
      </c>
      <c r="B3907" t="s">
        <v>3636</v>
      </c>
      <c r="C3907" s="7">
        <v>1.7774796841317499</v>
      </c>
      <c r="D3907" s="7">
        <v>0.652997720543813</v>
      </c>
      <c r="E3907" s="7">
        <v>1.50661168111344</v>
      </c>
      <c r="F3907" s="7">
        <v>1.7677931712782999</v>
      </c>
      <c r="AC3907" t="s">
        <v>26250</v>
      </c>
      <c r="AD3907" t="s">
        <v>26249</v>
      </c>
      <c r="AE3907" t="s">
        <v>26248</v>
      </c>
      <c r="AF3907" t="s">
        <v>10988</v>
      </c>
      <c r="AG3907" t="s">
        <v>26247</v>
      </c>
      <c r="AH3907" t="s">
        <v>26246</v>
      </c>
      <c r="AI3907" t="s">
        <v>26245</v>
      </c>
      <c r="AJ3907" t="s">
        <v>26244</v>
      </c>
      <c r="AK3907" t="s">
        <v>26243</v>
      </c>
      <c r="AL3907" t="s">
        <v>26242</v>
      </c>
      <c r="AM3907" t="s">
        <v>34891</v>
      </c>
      <c r="AN3907" t="s">
        <v>26241</v>
      </c>
      <c r="AO3907" t="s">
        <v>9006</v>
      </c>
      <c r="AP3907" t="s">
        <v>26240</v>
      </c>
      <c r="AQ3907" t="s">
        <v>26239</v>
      </c>
      <c r="AR3907" t="s">
        <v>26238</v>
      </c>
      <c r="AS3907" t="s">
        <v>26237</v>
      </c>
    </row>
    <row r="3908" spans="1:45" x14ac:dyDescent="0.3">
      <c r="A3908" t="s">
        <v>10317</v>
      </c>
      <c r="B3908" t="s">
        <v>3636</v>
      </c>
      <c r="C3908" s="7">
        <v>2.3384518816869599</v>
      </c>
      <c r="D3908" s="7">
        <v>0.96004878373792302</v>
      </c>
      <c r="E3908" s="7">
        <v>0.80899615058496299</v>
      </c>
      <c r="F3908" s="7">
        <v>4.6726872130798701E-2</v>
      </c>
      <c r="AC3908" t="s">
        <v>10316</v>
      </c>
      <c r="AD3908" t="s">
        <v>10315</v>
      </c>
      <c r="AE3908" t="s">
        <v>26236</v>
      </c>
      <c r="AF3908" t="s">
        <v>10988</v>
      </c>
      <c r="AG3908" t="s">
        <v>10314</v>
      </c>
      <c r="AH3908" t="s">
        <v>10313</v>
      </c>
      <c r="AI3908" t="s">
        <v>26235</v>
      </c>
      <c r="AJ3908" t="s">
        <v>26234</v>
      </c>
      <c r="AK3908" t="s">
        <v>26233</v>
      </c>
      <c r="AL3908" t="s">
        <v>26232</v>
      </c>
      <c r="AM3908" t="s">
        <v>26231</v>
      </c>
      <c r="AN3908" t="s">
        <v>26230</v>
      </c>
      <c r="AO3908" t="s">
        <v>9006</v>
      </c>
      <c r="AP3908" t="s">
        <v>10312</v>
      </c>
      <c r="AQ3908" t="s">
        <v>10311</v>
      </c>
      <c r="AR3908" t="s">
        <v>10310</v>
      </c>
      <c r="AS3908" t="s">
        <v>10309</v>
      </c>
    </row>
    <row r="3909" spans="1:45" x14ac:dyDescent="0.3">
      <c r="A3909" t="s">
        <v>26229</v>
      </c>
      <c r="B3909" t="s">
        <v>3636</v>
      </c>
      <c r="C3909" s="7">
        <v>1.6687969176178299</v>
      </c>
      <c r="D3909" s="7">
        <v>0.87395025752253197</v>
      </c>
      <c r="E3909" s="7">
        <v>1.7391947005353501</v>
      </c>
      <c r="F3909" s="7">
        <v>8.0220850802435406E-2</v>
      </c>
      <c r="AC3909" t="s">
        <v>15464</v>
      </c>
      <c r="AD3909" t="s">
        <v>26228</v>
      </c>
      <c r="AE3909" t="s">
        <v>26227</v>
      </c>
      <c r="AF3909" t="s">
        <v>10988</v>
      </c>
      <c r="AG3909" t="s">
        <v>26226</v>
      </c>
      <c r="AH3909" t="s">
        <v>26225</v>
      </c>
      <c r="AI3909" t="s">
        <v>26224</v>
      </c>
      <c r="AJ3909" t="s">
        <v>26223</v>
      </c>
      <c r="AK3909" t="s">
        <v>26222</v>
      </c>
      <c r="AL3909" t="s">
        <v>26221</v>
      </c>
      <c r="AM3909" t="s">
        <v>26220</v>
      </c>
      <c r="AN3909" t="s">
        <v>26219</v>
      </c>
      <c r="AO3909" t="s">
        <v>26218</v>
      </c>
      <c r="AP3909" t="s">
        <v>26217</v>
      </c>
      <c r="AQ3909" t="s">
        <v>26216</v>
      </c>
      <c r="AR3909" t="s">
        <v>26215</v>
      </c>
      <c r="AS3909" t="s">
        <v>26214</v>
      </c>
    </row>
    <row r="3910" spans="1:45" x14ac:dyDescent="0.3">
      <c r="A3910" t="s">
        <v>19285</v>
      </c>
      <c r="B3910" t="s">
        <v>3636</v>
      </c>
      <c r="C3910" s="7">
        <v>0.91823278288899701</v>
      </c>
      <c r="D3910" s="7">
        <v>1.4614811213851</v>
      </c>
      <c r="E3910" s="7">
        <v>0.42116199689427503</v>
      </c>
      <c r="F3910" s="7">
        <v>-0.126152567562864</v>
      </c>
      <c r="AC3910" t="s">
        <v>9527</v>
      </c>
      <c r="AD3910" t="s">
        <v>19284</v>
      </c>
      <c r="AE3910" t="s">
        <v>19283</v>
      </c>
      <c r="AF3910" t="s">
        <v>10988</v>
      </c>
      <c r="AG3910" t="s">
        <v>35175</v>
      </c>
      <c r="AH3910" t="s">
        <v>19282</v>
      </c>
      <c r="AI3910" t="s">
        <v>19281</v>
      </c>
      <c r="AJ3910" t="s">
        <v>19280</v>
      </c>
      <c r="AK3910" t="s">
        <v>19279</v>
      </c>
      <c r="AL3910" t="s">
        <v>19278</v>
      </c>
      <c r="AM3910" t="s">
        <v>19277</v>
      </c>
      <c r="AN3910" t="s">
        <v>19276</v>
      </c>
      <c r="AO3910" t="s">
        <v>10995</v>
      </c>
      <c r="AP3910" t="s">
        <v>19275</v>
      </c>
      <c r="AQ3910" t="s">
        <v>19274</v>
      </c>
      <c r="AR3910" t="s">
        <v>19273</v>
      </c>
      <c r="AS3910" t="s">
        <v>9006</v>
      </c>
    </row>
    <row r="3911" spans="1:45" x14ac:dyDescent="0.3">
      <c r="A3911" t="s">
        <v>26213</v>
      </c>
      <c r="B3911" t="s">
        <v>3636</v>
      </c>
      <c r="C3911" s="7">
        <v>1.04094675565318</v>
      </c>
      <c r="D3911" s="7">
        <v>1.1705295080945599</v>
      </c>
      <c r="E3911" s="7">
        <v>0.79498394198987898</v>
      </c>
      <c r="F3911" s="7">
        <v>8.6754784328705994E-2</v>
      </c>
      <c r="AC3911" t="s">
        <v>26212</v>
      </c>
      <c r="AD3911" t="s">
        <v>26211</v>
      </c>
      <c r="AE3911" t="s">
        <v>26210</v>
      </c>
      <c r="AF3911" t="s">
        <v>10988</v>
      </c>
      <c r="AG3911" t="s">
        <v>34892</v>
      </c>
      <c r="AH3911" t="s">
        <v>26209</v>
      </c>
      <c r="AI3911" t="s">
        <v>26208</v>
      </c>
      <c r="AJ3911" t="s">
        <v>26207</v>
      </c>
      <c r="AK3911" t="s">
        <v>26206</v>
      </c>
      <c r="AL3911" t="s">
        <v>26205</v>
      </c>
      <c r="AM3911" t="s">
        <v>34893</v>
      </c>
      <c r="AN3911" t="s">
        <v>26204</v>
      </c>
      <c r="AO3911" t="s">
        <v>9006</v>
      </c>
      <c r="AP3911" t="s">
        <v>34894</v>
      </c>
      <c r="AQ3911" t="s">
        <v>26203</v>
      </c>
      <c r="AR3911" t="s">
        <v>26202</v>
      </c>
      <c r="AS3911" t="s">
        <v>34895</v>
      </c>
    </row>
    <row r="3912" spans="1:45" x14ac:dyDescent="0.3">
      <c r="A3912" t="s">
        <v>19272</v>
      </c>
      <c r="B3912" t="s">
        <v>3636</v>
      </c>
      <c r="C3912" s="7">
        <v>0.676426724612052</v>
      </c>
      <c r="D3912" s="7">
        <v>1.01228297597013</v>
      </c>
      <c r="E3912" s="7">
        <v>0.77735345865362404</v>
      </c>
      <c r="F3912" s="7">
        <v>-5.3895511541153197E-3</v>
      </c>
      <c r="AG3912" t="s">
        <v>35</v>
      </c>
      <c r="AH3912" t="s">
        <v>35</v>
      </c>
      <c r="AP3912" t="s">
        <v>35</v>
      </c>
      <c r="AQ3912" t="s">
        <v>35</v>
      </c>
      <c r="AR3912" t="s">
        <v>35</v>
      </c>
    </row>
    <row r="3913" spans="1:45" x14ac:dyDescent="0.3">
      <c r="A3913" t="s">
        <v>26201</v>
      </c>
      <c r="B3913" t="s">
        <v>3631</v>
      </c>
      <c r="C3913" s="7">
        <v>-1.3438483600084801</v>
      </c>
      <c r="D3913" s="7">
        <v>-1.3646986915430801</v>
      </c>
      <c r="E3913" s="7">
        <v>-0.96035237148357799</v>
      </c>
      <c r="F3913" s="7">
        <v>-0.82438798421720905</v>
      </c>
      <c r="AC3913">
        <v>205</v>
      </c>
      <c r="AD3913" t="s">
        <v>26200</v>
      </c>
      <c r="AE3913" t="s">
        <v>26199</v>
      </c>
      <c r="AF3913" t="s">
        <v>11052</v>
      </c>
      <c r="AG3913" t="s">
        <v>9146</v>
      </c>
      <c r="AH3913" t="s">
        <v>26198</v>
      </c>
      <c r="AI3913" t="s">
        <v>24347</v>
      </c>
      <c r="AJ3913">
        <v>595</v>
      </c>
      <c r="AK3913" t="s">
        <v>24346</v>
      </c>
      <c r="AL3913">
        <v>35719</v>
      </c>
      <c r="AM3913">
        <v>35720</v>
      </c>
      <c r="AN3913" t="s">
        <v>24345</v>
      </c>
      <c r="AO3913" t="s">
        <v>10867</v>
      </c>
    </row>
    <row r="3914" spans="1:45" x14ac:dyDescent="0.3">
      <c r="A3914" t="s">
        <v>11502</v>
      </c>
      <c r="B3914" t="s">
        <v>3631</v>
      </c>
      <c r="C3914" s="7">
        <v>9.6624156903022396E-3</v>
      </c>
      <c r="D3914" s="7">
        <v>-0.63440761264088197</v>
      </c>
      <c r="E3914" s="7">
        <v>-0.59535949159479096</v>
      </c>
      <c r="F3914" s="7">
        <v>-1.1111252886096901</v>
      </c>
      <c r="AC3914">
        <v>32.299999999999997</v>
      </c>
      <c r="AD3914" t="s">
        <v>11501</v>
      </c>
      <c r="AE3914" t="s">
        <v>11500</v>
      </c>
      <c r="AF3914" t="s">
        <v>10848</v>
      </c>
      <c r="AG3914" t="s">
        <v>11499</v>
      </c>
      <c r="AH3914" t="s">
        <v>11498</v>
      </c>
      <c r="AI3914" t="s">
        <v>11497</v>
      </c>
      <c r="AJ3914">
        <v>256</v>
      </c>
      <c r="AK3914" t="s">
        <v>11496</v>
      </c>
      <c r="AL3914">
        <v>10814</v>
      </c>
      <c r="AM3914">
        <v>10827</v>
      </c>
      <c r="AN3914" t="s">
        <v>11495</v>
      </c>
      <c r="AP3914" t="s">
        <v>35515</v>
      </c>
      <c r="AQ3914" t="s">
        <v>11494</v>
      </c>
      <c r="AR3914" t="s">
        <v>11493</v>
      </c>
    </row>
    <row r="3915" spans="1:45" x14ac:dyDescent="0.3">
      <c r="A3915" t="s">
        <v>26197</v>
      </c>
      <c r="B3915" t="s">
        <v>3631</v>
      </c>
      <c r="C3915" s="7">
        <v>-1.00834486719103</v>
      </c>
      <c r="D3915" s="7">
        <v>-0.95288686841697201</v>
      </c>
      <c r="E3915" s="7">
        <v>-1.12215698217222E-2</v>
      </c>
      <c r="F3915" s="7">
        <v>-0.41785276270537602</v>
      </c>
      <c r="AG3915" t="s">
        <v>35</v>
      </c>
      <c r="AH3915" t="s">
        <v>35</v>
      </c>
      <c r="AP3915" t="s">
        <v>35</v>
      </c>
      <c r="AQ3915" t="s">
        <v>35</v>
      </c>
      <c r="AR3915" t="s">
        <v>35</v>
      </c>
    </row>
    <row r="3916" spans="1:45" x14ac:dyDescent="0.3">
      <c r="A3916" t="s">
        <v>26196</v>
      </c>
      <c r="B3916" t="s">
        <v>3631</v>
      </c>
      <c r="C3916" s="7">
        <v>-1.32103473519558</v>
      </c>
      <c r="D3916" s="7">
        <v>0.121305084105019</v>
      </c>
      <c r="E3916" s="7">
        <v>-0.52904990663733698</v>
      </c>
      <c r="F3916" s="7">
        <v>-0.38244409982966199</v>
      </c>
      <c r="AC3916">
        <v>30.4</v>
      </c>
      <c r="AD3916" t="s">
        <v>26195</v>
      </c>
      <c r="AE3916" t="s">
        <v>26194</v>
      </c>
      <c r="AF3916" t="s">
        <v>10848</v>
      </c>
      <c r="AG3916" t="s">
        <v>26193</v>
      </c>
      <c r="AH3916" t="s">
        <v>26192</v>
      </c>
      <c r="AI3916" t="s">
        <v>26191</v>
      </c>
      <c r="AJ3916">
        <v>264</v>
      </c>
      <c r="AK3916" t="s">
        <v>26190</v>
      </c>
      <c r="AL3916">
        <v>517</v>
      </c>
      <c r="AM3916">
        <v>521</v>
      </c>
      <c r="AN3916" t="s">
        <v>26189</v>
      </c>
      <c r="AP3916" t="s">
        <v>26188</v>
      </c>
      <c r="AR3916" t="s">
        <v>26187</v>
      </c>
    </row>
    <row r="3917" spans="1:45" x14ac:dyDescent="0.3">
      <c r="A3917" t="s">
        <v>19271</v>
      </c>
      <c r="B3917" t="s">
        <v>3636</v>
      </c>
      <c r="C3917" s="7">
        <v>0.61083854604468302</v>
      </c>
      <c r="D3917" s="7">
        <v>1.77554445277016</v>
      </c>
      <c r="E3917" s="7">
        <v>0.295367742981551</v>
      </c>
      <c r="F3917" s="7">
        <v>-0.43843048291793602</v>
      </c>
      <c r="AC3917">
        <v>30.8</v>
      </c>
      <c r="AD3917" t="s">
        <v>19270</v>
      </c>
      <c r="AE3917" t="s">
        <v>19269</v>
      </c>
      <c r="AF3917" t="s">
        <v>10848</v>
      </c>
      <c r="AG3917" t="s">
        <v>19268</v>
      </c>
      <c r="AH3917" t="s">
        <v>19267</v>
      </c>
      <c r="AI3917" t="s">
        <v>16409</v>
      </c>
      <c r="AJ3917">
        <v>358</v>
      </c>
      <c r="AK3917" t="s">
        <v>11896</v>
      </c>
      <c r="AL3917">
        <v>8353</v>
      </c>
      <c r="AN3917" t="s">
        <v>16409</v>
      </c>
      <c r="AO3917" t="s">
        <v>10910</v>
      </c>
      <c r="AP3917" t="s">
        <v>10011</v>
      </c>
      <c r="AQ3917" t="s">
        <v>19266</v>
      </c>
      <c r="AR3917" t="s">
        <v>19265</v>
      </c>
    </row>
    <row r="3918" spans="1:45" x14ac:dyDescent="0.3">
      <c r="A3918" t="s">
        <v>26186</v>
      </c>
      <c r="B3918" t="s">
        <v>3636</v>
      </c>
      <c r="C3918" s="7">
        <v>1.0836022958923399</v>
      </c>
      <c r="D3918" s="7">
        <v>0.94156461783769896</v>
      </c>
      <c r="E3918" s="7">
        <v>-0.79298368627087001</v>
      </c>
      <c r="F3918" s="7">
        <v>-0.65082000837737297</v>
      </c>
      <c r="AC3918">
        <v>33.5</v>
      </c>
      <c r="AD3918" t="s">
        <v>26185</v>
      </c>
      <c r="AE3918" t="s">
        <v>26184</v>
      </c>
      <c r="AF3918" t="s">
        <v>10848</v>
      </c>
      <c r="AG3918" t="s">
        <v>26183</v>
      </c>
      <c r="AH3918" t="s">
        <v>26182</v>
      </c>
      <c r="AI3918" t="s">
        <v>11131</v>
      </c>
      <c r="AJ3918">
        <v>1584</v>
      </c>
      <c r="AK3918" t="s">
        <v>11132</v>
      </c>
      <c r="AL3918">
        <v>9605</v>
      </c>
      <c r="AN3918" t="s">
        <v>11131</v>
      </c>
      <c r="AO3918" t="s">
        <v>10910</v>
      </c>
      <c r="AP3918" t="s">
        <v>26181</v>
      </c>
    </row>
    <row r="3919" spans="1:45" x14ac:dyDescent="0.3">
      <c r="A3919" t="s">
        <v>10308</v>
      </c>
      <c r="B3919" t="s">
        <v>3631</v>
      </c>
      <c r="C3919" s="7">
        <v>-2.0735758482384701</v>
      </c>
      <c r="D3919" s="7">
        <v>-1.1436924958033401</v>
      </c>
      <c r="E3919" s="7">
        <v>-0.21241681116782701</v>
      </c>
      <c r="F3919" s="7">
        <v>-0.56724413341692603</v>
      </c>
      <c r="AG3919" t="s">
        <v>35</v>
      </c>
      <c r="AH3919" t="s">
        <v>35</v>
      </c>
      <c r="AP3919" t="s">
        <v>35</v>
      </c>
      <c r="AQ3919" t="s">
        <v>35</v>
      </c>
      <c r="AR3919" t="s">
        <v>35</v>
      </c>
    </row>
    <row r="3920" spans="1:45" x14ac:dyDescent="0.3">
      <c r="A3920" t="s">
        <v>9144</v>
      </c>
      <c r="B3920" t="s">
        <v>3631</v>
      </c>
      <c r="C3920" s="7">
        <v>0.41537311749438699</v>
      </c>
      <c r="D3920" s="7">
        <v>-1.86475925819212</v>
      </c>
      <c r="E3920" s="7">
        <v>-0.79298368627087001</v>
      </c>
      <c r="F3920" s="7">
        <v>-2.6634471937247199</v>
      </c>
      <c r="AC3920" t="s">
        <v>9143</v>
      </c>
      <c r="AD3920" t="s">
        <v>9142</v>
      </c>
      <c r="AE3920" t="s">
        <v>19264</v>
      </c>
      <c r="AF3920" t="s">
        <v>10988</v>
      </c>
      <c r="AG3920" t="s">
        <v>10827</v>
      </c>
      <c r="AH3920" t="s">
        <v>10828</v>
      </c>
      <c r="AI3920" t="s">
        <v>19263</v>
      </c>
      <c r="AJ3920" t="s">
        <v>19262</v>
      </c>
      <c r="AK3920" t="s">
        <v>19261</v>
      </c>
      <c r="AL3920" t="s">
        <v>19260</v>
      </c>
      <c r="AM3920" t="s">
        <v>19259</v>
      </c>
      <c r="AN3920" t="s">
        <v>19258</v>
      </c>
      <c r="AO3920" t="s">
        <v>9006</v>
      </c>
      <c r="AP3920" t="s">
        <v>10829</v>
      </c>
      <c r="AQ3920" t="s">
        <v>9141</v>
      </c>
      <c r="AR3920" t="s">
        <v>9140</v>
      </c>
      <c r="AS3920" t="s">
        <v>9006</v>
      </c>
    </row>
    <row r="3921" spans="1:45" x14ac:dyDescent="0.3">
      <c r="A3921" t="s">
        <v>10307</v>
      </c>
      <c r="B3921" t="s">
        <v>3636</v>
      </c>
      <c r="C3921" s="7">
        <v>2.3575793038672002</v>
      </c>
      <c r="D3921" s="7">
        <v>1.11656218321623</v>
      </c>
      <c r="E3921" s="7">
        <v>1.24715520395555</v>
      </c>
      <c r="F3921" s="7">
        <v>1.4880109357590601</v>
      </c>
      <c r="AC3921" t="s">
        <v>9674</v>
      </c>
      <c r="AD3921" t="s">
        <v>10306</v>
      </c>
      <c r="AE3921" t="s">
        <v>26180</v>
      </c>
      <c r="AF3921" t="s">
        <v>10988</v>
      </c>
      <c r="AG3921" t="s">
        <v>10305</v>
      </c>
      <c r="AH3921" t="s">
        <v>10304</v>
      </c>
      <c r="AI3921" t="s">
        <v>26176</v>
      </c>
      <c r="AJ3921" t="s">
        <v>26179</v>
      </c>
      <c r="AK3921" t="s">
        <v>26178</v>
      </c>
      <c r="AL3921" t="s">
        <v>26177</v>
      </c>
      <c r="AM3921" t="s">
        <v>9006</v>
      </c>
      <c r="AN3921" t="s">
        <v>26176</v>
      </c>
      <c r="AO3921" t="s">
        <v>9006</v>
      </c>
      <c r="AP3921" t="s">
        <v>10759</v>
      </c>
      <c r="AQ3921" t="s">
        <v>10303</v>
      </c>
      <c r="AR3921" t="s">
        <v>10302</v>
      </c>
      <c r="AS3921" t="s">
        <v>9006</v>
      </c>
    </row>
    <row r="3922" spans="1:45" x14ac:dyDescent="0.3">
      <c r="A3922" t="s">
        <v>26175</v>
      </c>
      <c r="B3922" t="s">
        <v>3631</v>
      </c>
      <c r="C3922" s="7">
        <v>-1.3258361066715201</v>
      </c>
      <c r="D3922" s="7">
        <v>-1.07230855214641</v>
      </c>
      <c r="E3922" s="7">
        <v>-1.0612210071405499</v>
      </c>
      <c r="F3922" s="7">
        <v>-1.0332656173702</v>
      </c>
      <c r="AG3922" t="s">
        <v>35</v>
      </c>
      <c r="AH3922" t="s">
        <v>35</v>
      </c>
      <c r="AP3922" t="s">
        <v>35</v>
      </c>
      <c r="AQ3922" t="s">
        <v>35</v>
      </c>
      <c r="AR3922" t="s">
        <v>35</v>
      </c>
    </row>
    <row r="3923" spans="1:45" x14ac:dyDescent="0.3">
      <c r="A3923" t="s">
        <v>26174</v>
      </c>
      <c r="B3923" t="s">
        <v>3636</v>
      </c>
      <c r="C3923" s="7">
        <v>1.04022080944068</v>
      </c>
      <c r="D3923" s="7">
        <v>1.8361839087021301</v>
      </c>
      <c r="E3923" s="7">
        <v>1.3375129499326399</v>
      </c>
      <c r="F3923" s="7">
        <v>0.82135162065670997</v>
      </c>
      <c r="AC3923">
        <v>35.799999999999997</v>
      </c>
      <c r="AD3923" t="s">
        <v>26173</v>
      </c>
      <c r="AE3923" t="s">
        <v>26172</v>
      </c>
      <c r="AF3923" t="s">
        <v>10848</v>
      </c>
      <c r="AG3923" t="s">
        <v>26171</v>
      </c>
      <c r="AH3923" t="s">
        <v>26170</v>
      </c>
      <c r="AI3923" t="s">
        <v>26169</v>
      </c>
      <c r="AJ3923">
        <v>174</v>
      </c>
      <c r="AK3923" t="s">
        <v>26168</v>
      </c>
      <c r="AL3923">
        <v>33170</v>
      </c>
      <c r="AM3923">
        <v>33169</v>
      </c>
      <c r="AN3923" t="s">
        <v>26167</v>
      </c>
      <c r="AO3923" t="s">
        <v>10867</v>
      </c>
      <c r="AP3923" t="s">
        <v>26166</v>
      </c>
      <c r="AQ3923" t="s">
        <v>26165</v>
      </c>
      <c r="AR3923" t="s">
        <v>26164</v>
      </c>
    </row>
    <row r="3924" spans="1:45" x14ac:dyDescent="0.3">
      <c r="A3924" t="s">
        <v>26163</v>
      </c>
      <c r="B3924" t="s">
        <v>3636</v>
      </c>
      <c r="C3924" s="7">
        <v>1.3244591162482799</v>
      </c>
      <c r="D3924" s="7">
        <v>0.37113553631274698</v>
      </c>
      <c r="E3924" s="7">
        <v>0.39586554995346601</v>
      </c>
      <c r="F3924" s="7">
        <v>-0.65830898606123101</v>
      </c>
      <c r="AC3924">
        <v>37.700000000000003</v>
      </c>
      <c r="AD3924" t="s">
        <v>26162</v>
      </c>
      <c r="AE3924" t="s">
        <v>26161</v>
      </c>
      <c r="AF3924" t="s">
        <v>10848</v>
      </c>
      <c r="AG3924" t="s">
        <v>26160</v>
      </c>
      <c r="AH3924" t="s">
        <v>26159</v>
      </c>
      <c r="AI3924" t="s">
        <v>11010</v>
      </c>
      <c r="AJ3924">
        <v>656</v>
      </c>
      <c r="AK3924" t="s">
        <v>11011</v>
      </c>
      <c r="AL3924">
        <v>3701</v>
      </c>
      <c r="AN3924" t="s">
        <v>11010</v>
      </c>
      <c r="AO3924" t="s">
        <v>10969</v>
      </c>
      <c r="AQ3924" t="s">
        <v>26158</v>
      </c>
      <c r="AR3924" t="s">
        <v>26157</v>
      </c>
      <c r="AS3924" t="s">
        <v>26156</v>
      </c>
    </row>
    <row r="3925" spans="1:45" x14ac:dyDescent="0.3">
      <c r="A3925" t="s">
        <v>26155</v>
      </c>
      <c r="B3925" t="s">
        <v>3631</v>
      </c>
      <c r="C3925" s="7">
        <v>-1.26447735530793</v>
      </c>
      <c r="D3925" s="7">
        <v>-0.59990659221513898</v>
      </c>
      <c r="E3925" s="7">
        <v>-0.45773543462147098</v>
      </c>
      <c r="F3925" s="7">
        <v>-1.3222580456171</v>
      </c>
      <c r="AC3925" t="s">
        <v>26154</v>
      </c>
      <c r="AD3925" t="s">
        <v>26153</v>
      </c>
      <c r="AE3925" t="s">
        <v>26152</v>
      </c>
      <c r="AF3925" t="s">
        <v>10988</v>
      </c>
      <c r="AG3925" t="s">
        <v>26151</v>
      </c>
      <c r="AH3925" t="s">
        <v>26150</v>
      </c>
      <c r="AI3925" t="s">
        <v>26149</v>
      </c>
      <c r="AJ3925" t="s">
        <v>26148</v>
      </c>
      <c r="AK3925" t="s">
        <v>26147</v>
      </c>
      <c r="AL3925" t="s">
        <v>26146</v>
      </c>
      <c r="AM3925" t="s">
        <v>26145</v>
      </c>
      <c r="AN3925" t="s">
        <v>26144</v>
      </c>
      <c r="AO3925" t="s">
        <v>9006</v>
      </c>
      <c r="AP3925" t="s">
        <v>9006</v>
      </c>
      <c r="AQ3925" t="s">
        <v>26143</v>
      </c>
      <c r="AR3925" t="s">
        <v>26142</v>
      </c>
      <c r="AS3925" t="s">
        <v>9006</v>
      </c>
    </row>
    <row r="3926" spans="1:45" x14ac:dyDescent="0.3">
      <c r="A3926" t="s">
        <v>9139</v>
      </c>
      <c r="B3926" t="s">
        <v>3631</v>
      </c>
      <c r="C3926" s="7">
        <v>-0.55405765715815603</v>
      </c>
      <c r="D3926" s="7">
        <v>0.117055756230763</v>
      </c>
      <c r="E3926" s="7">
        <v>0.63454225452537005</v>
      </c>
      <c r="F3926" s="7">
        <v>-2.7476509986707098</v>
      </c>
      <c r="AC3926">
        <v>32.299999999999997</v>
      </c>
      <c r="AD3926" t="s">
        <v>9138</v>
      </c>
      <c r="AE3926" t="s">
        <v>11492</v>
      </c>
      <c r="AF3926" t="s">
        <v>10848</v>
      </c>
      <c r="AG3926" t="s">
        <v>9137</v>
      </c>
      <c r="AH3926" t="s">
        <v>9136</v>
      </c>
      <c r="AI3926" t="s">
        <v>10950</v>
      </c>
      <c r="AJ3926">
        <v>259</v>
      </c>
      <c r="AK3926" t="s">
        <v>10951</v>
      </c>
      <c r="AL3926">
        <v>10088</v>
      </c>
      <c r="AN3926" t="s">
        <v>10950</v>
      </c>
      <c r="AO3926" t="s">
        <v>10910</v>
      </c>
      <c r="AP3926" t="s">
        <v>9135</v>
      </c>
      <c r="AQ3926" t="s">
        <v>9134</v>
      </c>
      <c r="AR3926" t="s">
        <v>9133</v>
      </c>
      <c r="AS3926" t="s">
        <v>9132</v>
      </c>
    </row>
    <row r="3927" spans="1:45" x14ac:dyDescent="0.3">
      <c r="A3927" t="s">
        <v>10301</v>
      </c>
      <c r="B3927" t="s">
        <v>3636</v>
      </c>
      <c r="C3927" s="7">
        <v>3.8531301341677899</v>
      </c>
      <c r="D3927" s="7">
        <v>0</v>
      </c>
      <c r="E3927" s="7">
        <v>2.1247986562388101</v>
      </c>
      <c r="F3927" s="7">
        <v>-0.72703724397118996</v>
      </c>
      <c r="AC3927">
        <v>34.299999999999997</v>
      </c>
      <c r="AD3927" t="s">
        <v>10300</v>
      </c>
      <c r="AE3927" t="s">
        <v>26141</v>
      </c>
      <c r="AF3927" t="s">
        <v>10848</v>
      </c>
      <c r="AG3927" t="s">
        <v>10299</v>
      </c>
      <c r="AH3927" t="s">
        <v>10298</v>
      </c>
      <c r="AI3927" t="s">
        <v>26140</v>
      </c>
      <c r="AJ3927">
        <v>313</v>
      </c>
      <c r="AK3927" t="s">
        <v>26139</v>
      </c>
      <c r="AL3927">
        <v>109168</v>
      </c>
      <c r="AM3927">
        <v>84980</v>
      </c>
      <c r="AN3927" t="s">
        <v>26138</v>
      </c>
      <c r="AP3927" t="s">
        <v>10297</v>
      </c>
      <c r="AQ3927" t="s">
        <v>10296</v>
      </c>
      <c r="AR3927" t="s">
        <v>10295</v>
      </c>
    </row>
    <row r="3928" spans="1:45" x14ac:dyDescent="0.3">
      <c r="A3928" t="s">
        <v>10294</v>
      </c>
      <c r="B3928" t="s">
        <v>3636</v>
      </c>
      <c r="C3928" s="7">
        <v>4.4547462480369999</v>
      </c>
      <c r="D3928" s="7">
        <v>0.40562701055584099</v>
      </c>
      <c r="E3928" s="7">
        <v>4.7269398572722503</v>
      </c>
      <c r="F3928" s="7">
        <v>1.76604445094889</v>
      </c>
      <c r="AG3928" t="s">
        <v>35</v>
      </c>
      <c r="AH3928" t="s">
        <v>35</v>
      </c>
      <c r="AP3928" t="s">
        <v>35</v>
      </c>
      <c r="AQ3928" t="s">
        <v>35</v>
      </c>
      <c r="AR3928" t="s">
        <v>35</v>
      </c>
    </row>
    <row r="3929" spans="1:45" x14ac:dyDescent="0.3">
      <c r="A3929" t="s">
        <v>16158</v>
      </c>
      <c r="B3929" t="s">
        <v>3631</v>
      </c>
      <c r="C3929" s="7">
        <v>0.56842215788326</v>
      </c>
      <c r="D3929" s="7">
        <v>6.4072603277494103E-2</v>
      </c>
      <c r="E3929" s="7">
        <v>-1.0150748400554901</v>
      </c>
      <c r="F3929" s="7">
        <v>-0.28011879693539299</v>
      </c>
      <c r="AC3929" t="s">
        <v>16157</v>
      </c>
      <c r="AD3929" t="s">
        <v>16156</v>
      </c>
      <c r="AE3929" t="s">
        <v>16155</v>
      </c>
      <c r="AF3929" t="s">
        <v>10988</v>
      </c>
      <c r="AG3929" t="s">
        <v>16154</v>
      </c>
      <c r="AH3929" t="s">
        <v>16153</v>
      </c>
      <c r="AI3929" t="s">
        <v>16152</v>
      </c>
      <c r="AJ3929" t="s">
        <v>16151</v>
      </c>
      <c r="AK3929" t="s">
        <v>16150</v>
      </c>
      <c r="AL3929" t="s">
        <v>16149</v>
      </c>
      <c r="AM3929" t="s">
        <v>34787</v>
      </c>
      <c r="AN3929" t="s">
        <v>16148</v>
      </c>
      <c r="AO3929" t="s">
        <v>11774</v>
      </c>
      <c r="AP3929" t="s">
        <v>16147</v>
      </c>
      <c r="AQ3929" t="s">
        <v>16146</v>
      </c>
      <c r="AR3929" t="s">
        <v>16145</v>
      </c>
      <c r="AS3929" t="s">
        <v>16144</v>
      </c>
    </row>
    <row r="3930" spans="1:45" x14ac:dyDescent="0.3">
      <c r="A3930" t="s">
        <v>26137</v>
      </c>
      <c r="B3930" t="s">
        <v>3636</v>
      </c>
      <c r="C3930" s="7">
        <v>1.9515199472448399</v>
      </c>
      <c r="D3930" s="7">
        <v>1.0575432785212899</v>
      </c>
      <c r="E3930" s="7">
        <v>1.0601181081937501</v>
      </c>
      <c r="F3930" s="7">
        <v>-0.26581566534503398</v>
      </c>
      <c r="AC3930">
        <v>30.4</v>
      </c>
      <c r="AD3930" t="s">
        <v>26136</v>
      </c>
      <c r="AE3930" t="s">
        <v>26135</v>
      </c>
      <c r="AF3930" t="s">
        <v>10848</v>
      </c>
      <c r="AG3930" t="s">
        <v>26134</v>
      </c>
      <c r="AH3930" t="s">
        <v>26133</v>
      </c>
      <c r="AI3930" t="s">
        <v>26131</v>
      </c>
      <c r="AJ3930">
        <v>125</v>
      </c>
      <c r="AK3930" t="s">
        <v>26132</v>
      </c>
      <c r="AL3930">
        <v>4415</v>
      </c>
      <c r="AN3930" t="s">
        <v>26131</v>
      </c>
      <c r="AO3930" t="s">
        <v>10969</v>
      </c>
      <c r="AP3930" t="s">
        <v>9052</v>
      </c>
      <c r="AQ3930" t="s">
        <v>26130</v>
      </c>
      <c r="AR3930" t="s">
        <v>26129</v>
      </c>
    </row>
    <row r="3931" spans="1:45" x14ac:dyDescent="0.3">
      <c r="A3931" t="s">
        <v>10293</v>
      </c>
      <c r="B3931" t="s">
        <v>3636</v>
      </c>
      <c r="C3931" s="7">
        <v>2.8220854103978699</v>
      </c>
      <c r="D3931" s="7">
        <v>1.51342245121976</v>
      </c>
      <c r="E3931" s="7">
        <v>2.1903139187359701</v>
      </c>
      <c r="F3931" s="7">
        <v>1.9880235816735301</v>
      </c>
      <c r="AC3931">
        <v>28.1</v>
      </c>
      <c r="AD3931" t="s">
        <v>10292</v>
      </c>
      <c r="AE3931" t="s">
        <v>26128</v>
      </c>
      <c r="AF3931" t="s">
        <v>10848</v>
      </c>
      <c r="AG3931" t="s">
        <v>10291</v>
      </c>
      <c r="AH3931" t="s">
        <v>10290</v>
      </c>
      <c r="AI3931" t="s">
        <v>26127</v>
      </c>
      <c r="AJ3931">
        <v>464</v>
      </c>
      <c r="AK3931" t="s">
        <v>26126</v>
      </c>
      <c r="AL3931">
        <v>1269</v>
      </c>
      <c r="AM3931">
        <v>1270</v>
      </c>
      <c r="AN3931" t="s">
        <v>26125</v>
      </c>
      <c r="AP3931" t="s">
        <v>10289</v>
      </c>
      <c r="AQ3931" t="s">
        <v>10288</v>
      </c>
      <c r="AR3931" t="s">
        <v>10287</v>
      </c>
    </row>
    <row r="3932" spans="1:45" x14ac:dyDescent="0.3">
      <c r="A3932" t="s">
        <v>26124</v>
      </c>
      <c r="B3932" t="s">
        <v>3636</v>
      </c>
      <c r="C3932" s="7">
        <v>1.8171403132208901</v>
      </c>
      <c r="D3932" s="7">
        <v>1.8891925471087301</v>
      </c>
      <c r="E3932" s="7">
        <v>1.25118666294596</v>
      </c>
      <c r="F3932" s="7">
        <v>1.8275429636431899</v>
      </c>
      <c r="AC3932">
        <v>34.299999999999997</v>
      </c>
      <c r="AD3932" t="s">
        <v>26123</v>
      </c>
      <c r="AE3932" t="s">
        <v>26122</v>
      </c>
      <c r="AF3932" t="s">
        <v>10848</v>
      </c>
      <c r="AG3932" t="s">
        <v>26121</v>
      </c>
      <c r="AH3932" t="s">
        <v>26120</v>
      </c>
      <c r="AI3932" t="s">
        <v>16294</v>
      </c>
      <c r="AJ3932">
        <v>249</v>
      </c>
      <c r="AK3932" t="s">
        <v>16293</v>
      </c>
      <c r="AL3932">
        <v>4958</v>
      </c>
      <c r="AM3932">
        <v>4959</v>
      </c>
      <c r="AN3932" t="s">
        <v>16292</v>
      </c>
      <c r="AO3932" t="s">
        <v>10867</v>
      </c>
      <c r="AP3932" t="s">
        <v>26119</v>
      </c>
      <c r="AQ3932" t="s">
        <v>26118</v>
      </c>
      <c r="AR3932" t="s">
        <v>26117</v>
      </c>
    </row>
    <row r="3933" spans="1:45" x14ac:dyDescent="0.3">
      <c r="A3933" t="s">
        <v>26116</v>
      </c>
      <c r="B3933" t="s">
        <v>3636</v>
      </c>
      <c r="C3933" s="7">
        <v>1.31396312031579</v>
      </c>
      <c r="D3933" s="7">
        <v>1.66435113857122</v>
      </c>
      <c r="E3933" s="7">
        <v>0.97732074832549198</v>
      </c>
      <c r="F3933" s="7">
        <v>0.468832191750295</v>
      </c>
      <c r="AG3933" t="s">
        <v>35</v>
      </c>
      <c r="AH3933" t="s">
        <v>35</v>
      </c>
      <c r="AP3933" t="s">
        <v>35</v>
      </c>
      <c r="AQ3933" t="s">
        <v>35</v>
      </c>
      <c r="AR3933" t="s">
        <v>35</v>
      </c>
    </row>
    <row r="3934" spans="1:45" x14ac:dyDescent="0.3">
      <c r="A3934" t="s">
        <v>26115</v>
      </c>
      <c r="B3934" t="s">
        <v>3636</v>
      </c>
      <c r="C3934" s="7">
        <v>1.30882106816709</v>
      </c>
      <c r="D3934" s="7">
        <v>1.18743279253457</v>
      </c>
      <c r="E3934" s="7">
        <v>1.16993134929238</v>
      </c>
      <c r="F3934" s="7">
        <v>0.86870544915525105</v>
      </c>
      <c r="AC3934">
        <v>34.299999999999997</v>
      </c>
      <c r="AD3934" t="s">
        <v>26114</v>
      </c>
      <c r="AE3934" t="s">
        <v>26113</v>
      </c>
      <c r="AF3934" t="s">
        <v>11052</v>
      </c>
      <c r="AG3934" t="s">
        <v>10125</v>
      </c>
      <c r="AH3934" t="s">
        <v>26112</v>
      </c>
      <c r="AI3934" t="s">
        <v>26110</v>
      </c>
      <c r="AJ3934">
        <v>2226</v>
      </c>
      <c r="AK3934" t="s">
        <v>26111</v>
      </c>
      <c r="AL3934">
        <v>7737</v>
      </c>
      <c r="AN3934" t="s">
        <v>26110</v>
      </c>
      <c r="AO3934" t="s">
        <v>10910</v>
      </c>
      <c r="AP3934" t="s">
        <v>26109</v>
      </c>
      <c r="AQ3934" t="s">
        <v>26108</v>
      </c>
      <c r="AR3934" t="s">
        <v>26107</v>
      </c>
      <c r="AS3934" t="s">
        <v>26106</v>
      </c>
    </row>
    <row r="3935" spans="1:45" x14ac:dyDescent="0.3">
      <c r="A3935" t="s">
        <v>9365</v>
      </c>
      <c r="B3935" t="s">
        <v>3631</v>
      </c>
      <c r="C3935" s="7">
        <v>-1.42773110470786</v>
      </c>
      <c r="D3935" s="7">
        <v>-0.82239601345081104</v>
      </c>
      <c r="E3935" s="7">
        <v>-2.10156057566418</v>
      </c>
      <c r="F3935" s="7">
        <v>-1.1187899392730201</v>
      </c>
      <c r="AC3935" t="s">
        <v>9364</v>
      </c>
      <c r="AD3935" t="s">
        <v>9363</v>
      </c>
      <c r="AE3935" t="s">
        <v>26105</v>
      </c>
      <c r="AF3935" t="s">
        <v>10933</v>
      </c>
      <c r="AG3935" t="s">
        <v>10816</v>
      </c>
      <c r="AH3935" t="s">
        <v>9362</v>
      </c>
      <c r="AI3935" t="s">
        <v>26104</v>
      </c>
      <c r="AJ3935" t="s">
        <v>34896</v>
      </c>
      <c r="AK3935" t="s">
        <v>26103</v>
      </c>
      <c r="AL3935" t="s">
        <v>34897</v>
      </c>
      <c r="AM3935" t="s">
        <v>34898</v>
      </c>
      <c r="AN3935" t="s">
        <v>26102</v>
      </c>
      <c r="AO3935" t="s">
        <v>9006</v>
      </c>
      <c r="AP3935" t="s">
        <v>9361</v>
      </c>
      <c r="AQ3935" t="s">
        <v>9360</v>
      </c>
      <c r="AR3935" t="s">
        <v>9359</v>
      </c>
      <c r="AS3935" t="s">
        <v>9006</v>
      </c>
    </row>
    <row r="3936" spans="1:45" x14ac:dyDescent="0.3">
      <c r="A3936" t="s">
        <v>26101</v>
      </c>
      <c r="B3936" t="s">
        <v>3636</v>
      </c>
      <c r="C3936" s="7">
        <v>1.09024090288916</v>
      </c>
      <c r="D3936" s="7">
        <v>0.59055269773969599</v>
      </c>
      <c r="E3936" s="7">
        <v>0.64704836271330801</v>
      </c>
      <c r="F3936" s="7">
        <v>0.654865331637147</v>
      </c>
      <c r="AC3936">
        <v>35.4</v>
      </c>
      <c r="AD3936" t="s">
        <v>26100</v>
      </c>
      <c r="AE3936" t="s">
        <v>26099</v>
      </c>
      <c r="AF3936" t="s">
        <v>10848</v>
      </c>
      <c r="AG3936" t="s">
        <v>26098</v>
      </c>
      <c r="AH3936" t="s">
        <v>26097</v>
      </c>
      <c r="AI3936" t="s">
        <v>11131</v>
      </c>
      <c r="AJ3936">
        <v>3117</v>
      </c>
      <c r="AK3936" t="s">
        <v>11132</v>
      </c>
      <c r="AL3936">
        <v>9605</v>
      </c>
      <c r="AN3936" t="s">
        <v>11131</v>
      </c>
      <c r="AO3936" t="s">
        <v>10910</v>
      </c>
      <c r="AP3936" t="s">
        <v>26096</v>
      </c>
      <c r="AQ3936" t="s">
        <v>26095</v>
      </c>
      <c r="AR3936" t="s">
        <v>26094</v>
      </c>
      <c r="AS3936" t="s">
        <v>26093</v>
      </c>
    </row>
    <row r="3937" spans="1:45" x14ac:dyDescent="0.3">
      <c r="A3937" t="s">
        <v>16143</v>
      </c>
      <c r="B3937" t="s">
        <v>3636</v>
      </c>
      <c r="C3937" s="7">
        <v>-0.50774894835435103</v>
      </c>
      <c r="D3937" s="7">
        <v>-0.52307894310448999</v>
      </c>
      <c r="E3937" s="7">
        <v>1.1613169799042999</v>
      </c>
      <c r="F3937" s="7">
        <v>6.6132914680265401E-2</v>
      </c>
      <c r="AG3937" t="s">
        <v>35</v>
      </c>
      <c r="AH3937" t="s">
        <v>35</v>
      </c>
      <c r="AP3937" t="s">
        <v>35</v>
      </c>
      <c r="AQ3937" t="s">
        <v>35</v>
      </c>
      <c r="AR3937" t="s">
        <v>35</v>
      </c>
    </row>
    <row r="3938" spans="1:45" x14ac:dyDescent="0.3">
      <c r="A3938" t="s">
        <v>19257</v>
      </c>
      <c r="B3938" t="s">
        <v>3636</v>
      </c>
      <c r="C3938" s="7">
        <v>0.77548324619207698</v>
      </c>
      <c r="D3938" s="7">
        <v>1.0935509196183</v>
      </c>
      <c r="E3938" s="7">
        <v>-0.53650397290805996</v>
      </c>
      <c r="F3938" s="7">
        <v>-0.61362103501633702</v>
      </c>
      <c r="AG3938" t="s">
        <v>35</v>
      </c>
      <c r="AH3938" t="s">
        <v>35</v>
      </c>
      <c r="AP3938" t="s">
        <v>35</v>
      </c>
      <c r="AQ3938" t="s">
        <v>35</v>
      </c>
      <c r="AR3938" t="s">
        <v>35</v>
      </c>
    </row>
    <row r="3939" spans="1:45" x14ac:dyDescent="0.3">
      <c r="A3939" t="s">
        <v>16142</v>
      </c>
      <c r="B3939" t="s">
        <v>3636</v>
      </c>
      <c r="C3939" s="7">
        <v>0.70488376742423597</v>
      </c>
      <c r="D3939" s="7">
        <v>3.0381455083094099E-2</v>
      </c>
      <c r="E3939" s="7">
        <v>1.00295103171813</v>
      </c>
      <c r="F3939" s="7">
        <v>8.0564739031517604E-2</v>
      </c>
      <c r="AG3939" t="s">
        <v>35</v>
      </c>
      <c r="AH3939" t="s">
        <v>35</v>
      </c>
      <c r="AP3939" t="s">
        <v>35</v>
      </c>
      <c r="AQ3939" t="s">
        <v>35</v>
      </c>
      <c r="AR3939" t="s">
        <v>35</v>
      </c>
    </row>
    <row r="3940" spans="1:45" x14ac:dyDescent="0.3">
      <c r="A3940" t="s">
        <v>11491</v>
      </c>
      <c r="B3940" t="s">
        <v>3636</v>
      </c>
      <c r="C3940" s="7">
        <v>0.40590874699448398</v>
      </c>
      <c r="D3940" s="7">
        <v>0.77229232176580798</v>
      </c>
      <c r="E3940" s="7">
        <v>0.64147103619492596</v>
      </c>
      <c r="F3940" s="7">
        <v>1.5715352235036999</v>
      </c>
      <c r="AC3940" t="s">
        <v>11490</v>
      </c>
      <c r="AD3940" t="s">
        <v>11489</v>
      </c>
      <c r="AE3940" t="s">
        <v>11488</v>
      </c>
      <c r="AF3940" t="s">
        <v>10988</v>
      </c>
      <c r="AG3940" t="s">
        <v>11487</v>
      </c>
      <c r="AH3940" t="s">
        <v>11486</v>
      </c>
      <c r="AI3940" t="s">
        <v>11485</v>
      </c>
      <c r="AJ3940" t="s">
        <v>11484</v>
      </c>
      <c r="AK3940" t="s">
        <v>11483</v>
      </c>
      <c r="AL3940" t="s">
        <v>11482</v>
      </c>
      <c r="AM3940" t="s">
        <v>35516</v>
      </c>
      <c r="AN3940" t="s">
        <v>11481</v>
      </c>
      <c r="AO3940" t="s">
        <v>11465</v>
      </c>
      <c r="AP3940" t="s">
        <v>11480</v>
      </c>
      <c r="AQ3940" t="s">
        <v>11479</v>
      </c>
      <c r="AR3940" t="s">
        <v>11478</v>
      </c>
      <c r="AS3940" t="s">
        <v>11477</v>
      </c>
    </row>
    <row r="3941" spans="1:45" x14ac:dyDescent="0.3">
      <c r="A3941" t="s">
        <v>16141</v>
      </c>
      <c r="B3941" t="s">
        <v>3631</v>
      </c>
      <c r="C3941" s="7">
        <v>-0.87300278030651901</v>
      </c>
      <c r="D3941" s="7">
        <v>-0.56128840134242597</v>
      </c>
      <c r="E3941" s="7">
        <v>-1.15172491963181</v>
      </c>
      <c r="F3941" s="7">
        <v>-0.29356708923476299</v>
      </c>
      <c r="AC3941">
        <v>31.6</v>
      </c>
      <c r="AD3941" t="s">
        <v>16140</v>
      </c>
      <c r="AE3941" t="s">
        <v>16139</v>
      </c>
      <c r="AF3941" t="s">
        <v>10848</v>
      </c>
      <c r="AG3941" t="s">
        <v>16138</v>
      </c>
      <c r="AH3941" t="s">
        <v>16137</v>
      </c>
      <c r="AI3941" t="s">
        <v>11131</v>
      </c>
      <c r="AJ3941">
        <v>902</v>
      </c>
      <c r="AK3941" t="s">
        <v>11132</v>
      </c>
      <c r="AL3941">
        <v>9605</v>
      </c>
      <c r="AN3941" t="s">
        <v>11131</v>
      </c>
      <c r="AO3941" t="s">
        <v>10910</v>
      </c>
      <c r="AP3941" t="s">
        <v>35309</v>
      </c>
      <c r="AQ3941" t="s">
        <v>16136</v>
      </c>
      <c r="AR3941" t="s">
        <v>16135</v>
      </c>
      <c r="AS3941" t="s">
        <v>16134</v>
      </c>
    </row>
    <row r="3942" spans="1:45" x14ac:dyDescent="0.3">
      <c r="A3942" t="s">
        <v>26092</v>
      </c>
      <c r="B3942" t="s">
        <v>3636</v>
      </c>
      <c r="C3942" s="7">
        <v>1.43201235027411</v>
      </c>
      <c r="D3942" s="7">
        <v>1.8482149377871</v>
      </c>
      <c r="E3942" s="7">
        <v>0.51571339833696805</v>
      </c>
      <c r="F3942" s="7">
        <v>0.23236290198414</v>
      </c>
      <c r="AC3942">
        <v>85.1</v>
      </c>
      <c r="AD3942" t="s">
        <v>26091</v>
      </c>
      <c r="AE3942" t="s">
        <v>26090</v>
      </c>
      <c r="AF3942" t="s">
        <v>11052</v>
      </c>
      <c r="AG3942" t="s">
        <v>26089</v>
      </c>
      <c r="AH3942" t="s">
        <v>26088</v>
      </c>
      <c r="AI3942" t="s">
        <v>26087</v>
      </c>
      <c r="AJ3942">
        <v>229</v>
      </c>
      <c r="AK3942" t="s">
        <v>20135</v>
      </c>
      <c r="AL3942">
        <v>5455</v>
      </c>
      <c r="AM3942">
        <v>80884</v>
      </c>
      <c r="AN3942" t="s">
        <v>26086</v>
      </c>
      <c r="AO3942" t="s">
        <v>10867</v>
      </c>
    </row>
    <row r="3943" spans="1:45" x14ac:dyDescent="0.3">
      <c r="A3943" t="s">
        <v>10286</v>
      </c>
      <c r="B3943" t="s">
        <v>3636</v>
      </c>
      <c r="C3943" s="7">
        <v>4.3097367371770696</v>
      </c>
      <c r="D3943" s="7">
        <v>3.17224609881286</v>
      </c>
      <c r="E3943" s="7">
        <v>3.07557851269129</v>
      </c>
      <c r="F3943" s="7">
        <v>3.8908040743062502</v>
      </c>
      <c r="AG3943" t="s">
        <v>35</v>
      </c>
      <c r="AH3943" t="s">
        <v>35</v>
      </c>
      <c r="AP3943" t="s">
        <v>35</v>
      </c>
      <c r="AQ3943" t="s">
        <v>35</v>
      </c>
      <c r="AR3943" t="s">
        <v>35</v>
      </c>
    </row>
    <row r="3944" spans="1:45" x14ac:dyDescent="0.3">
      <c r="A3944" t="s">
        <v>19256</v>
      </c>
      <c r="B3944" t="s">
        <v>3636</v>
      </c>
      <c r="C3944" s="7">
        <v>0.50419137334497799</v>
      </c>
      <c r="D3944" s="7">
        <v>1.19281902786042</v>
      </c>
      <c r="E3944" s="7">
        <v>-0.53315691542195898</v>
      </c>
      <c r="F3944" s="7">
        <v>0.75309562606654501</v>
      </c>
      <c r="AC3944">
        <v>39.299999999999997</v>
      </c>
      <c r="AD3944" t="s">
        <v>19255</v>
      </c>
      <c r="AE3944" t="s">
        <v>19254</v>
      </c>
      <c r="AF3944" t="s">
        <v>10848</v>
      </c>
      <c r="AG3944" t="s">
        <v>19253</v>
      </c>
      <c r="AH3944" t="s">
        <v>19252</v>
      </c>
      <c r="AI3944" t="s">
        <v>19251</v>
      </c>
      <c r="AJ3944">
        <v>354</v>
      </c>
      <c r="AK3944" t="s">
        <v>11818</v>
      </c>
      <c r="AL3944">
        <v>6237</v>
      </c>
      <c r="AN3944" t="s">
        <v>19251</v>
      </c>
      <c r="AO3944" t="s">
        <v>10910</v>
      </c>
      <c r="AP3944" t="s">
        <v>19250</v>
      </c>
      <c r="AQ3944" t="s">
        <v>19249</v>
      </c>
      <c r="AR3944" t="s">
        <v>19248</v>
      </c>
    </row>
    <row r="3945" spans="1:45" x14ac:dyDescent="0.3">
      <c r="A3945" t="s">
        <v>16133</v>
      </c>
      <c r="B3945" t="s">
        <v>3631</v>
      </c>
      <c r="C3945" s="7">
        <v>-0.50898552471456204</v>
      </c>
      <c r="D3945" s="7">
        <v>-0.79333485417722804</v>
      </c>
      <c r="E3945" s="7">
        <v>-1.1307343590783501</v>
      </c>
      <c r="F3945" s="7">
        <v>9.2028630329867397E-2</v>
      </c>
      <c r="AC3945" t="s">
        <v>16132</v>
      </c>
      <c r="AD3945" t="s">
        <v>16131</v>
      </c>
      <c r="AE3945" t="s">
        <v>16130</v>
      </c>
      <c r="AF3945" t="s">
        <v>10988</v>
      </c>
      <c r="AG3945" t="s">
        <v>16129</v>
      </c>
      <c r="AH3945" t="s">
        <v>16128</v>
      </c>
      <c r="AI3945" t="s">
        <v>16127</v>
      </c>
      <c r="AJ3945" t="s">
        <v>16126</v>
      </c>
      <c r="AK3945" t="s">
        <v>16125</v>
      </c>
      <c r="AL3945" t="s">
        <v>16124</v>
      </c>
      <c r="AM3945" t="s">
        <v>35310</v>
      </c>
      <c r="AN3945" t="s">
        <v>16123</v>
      </c>
      <c r="AO3945" t="s">
        <v>11465</v>
      </c>
      <c r="AP3945" t="s">
        <v>16122</v>
      </c>
      <c r="AQ3945" t="s">
        <v>16121</v>
      </c>
      <c r="AR3945" t="s">
        <v>16120</v>
      </c>
      <c r="AS3945" t="s">
        <v>16119</v>
      </c>
    </row>
    <row r="3946" spans="1:45" x14ac:dyDescent="0.3">
      <c r="A3946" t="s">
        <v>26085</v>
      </c>
      <c r="B3946" t="s">
        <v>3631</v>
      </c>
      <c r="C3946" s="7">
        <v>-1.2622563666881199</v>
      </c>
      <c r="D3946" s="7">
        <v>-1.82398480503396</v>
      </c>
      <c r="E3946" s="7">
        <v>-1.10675731497485</v>
      </c>
      <c r="F3946" s="7">
        <v>-1.3010056300336701</v>
      </c>
      <c r="AC3946" t="s">
        <v>26084</v>
      </c>
      <c r="AD3946" t="s">
        <v>26083</v>
      </c>
      <c r="AE3946" t="s">
        <v>26082</v>
      </c>
      <c r="AF3946" t="s">
        <v>10988</v>
      </c>
      <c r="AG3946" t="s">
        <v>26081</v>
      </c>
      <c r="AH3946" t="s">
        <v>26080</v>
      </c>
      <c r="AI3946" t="s">
        <v>26079</v>
      </c>
      <c r="AJ3946" t="s">
        <v>26078</v>
      </c>
      <c r="AK3946" t="s">
        <v>26077</v>
      </c>
      <c r="AL3946" t="s">
        <v>26076</v>
      </c>
      <c r="AM3946" t="s">
        <v>26075</v>
      </c>
      <c r="AN3946" t="s">
        <v>26074</v>
      </c>
      <c r="AO3946" t="s">
        <v>10980</v>
      </c>
      <c r="AP3946" t="s">
        <v>26073</v>
      </c>
      <c r="AQ3946" t="s">
        <v>26072</v>
      </c>
      <c r="AR3946" t="s">
        <v>26071</v>
      </c>
      <c r="AS3946" t="s">
        <v>9006</v>
      </c>
    </row>
    <row r="3947" spans="1:45" x14ac:dyDescent="0.3">
      <c r="A3947" t="s">
        <v>11476</v>
      </c>
      <c r="B3947" t="s">
        <v>3631</v>
      </c>
      <c r="C3947" s="7">
        <v>-0.63013195086092899</v>
      </c>
      <c r="D3947" s="7">
        <v>-0.475354498086621</v>
      </c>
      <c r="E3947" s="7">
        <v>-0.58294790044100298</v>
      </c>
      <c r="F3947" s="7">
        <v>-1.9219597241491899</v>
      </c>
      <c r="AC3947" t="s">
        <v>11475</v>
      </c>
      <c r="AD3947" t="s">
        <v>11474</v>
      </c>
      <c r="AE3947" t="s">
        <v>11473</v>
      </c>
      <c r="AF3947" t="s">
        <v>10988</v>
      </c>
      <c r="AG3947" t="s">
        <v>11472</v>
      </c>
      <c r="AH3947" t="s">
        <v>11471</v>
      </c>
      <c r="AI3947" t="s">
        <v>11470</v>
      </c>
      <c r="AJ3947" t="s">
        <v>11469</v>
      </c>
      <c r="AK3947" t="s">
        <v>11468</v>
      </c>
      <c r="AL3947" t="s">
        <v>11467</v>
      </c>
      <c r="AM3947" t="s">
        <v>35517</v>
      </c>
      <c r="AN3947" t="s">
        <v>11466</v>
      </c>
      <c r="AO3947" t="s">
        <v>11465</v>
      </c>
      <c r="AP3947" t="s">
        <v>11464</v>
      </c>
      <c r="AQ3947" t="s">
        <v>11463</v>
      </c>
      <c r="AR3947" t="s">
        <v>11462</v>
      </c>
      <c r="AS3947" t="s">
        <v>9006</v>
      </c>
    </row>
    <row r="3948" spans="1:45" x14ac:dyDescent="0.3">
      <c r="A3948" t="s">
        <v>11461</v>
      </c>
      <c r="B3948" t="s">
        <v>3636</v>
      </c>
      <c r="C3948" s="7">
        <v>-0.12825396059912</v>
      </c>
      <c r="D3948" s="7">
        <v>0.25484101497664902</v>
      </c>
      <c r="E3948" s="7">
        <v>-0.11548101401347299</v>
      </c>
      <c r="F3948" s="7">
        <v>1.137652659057</v>
      </c>
      <c r="AC3948" t="s">
        <v>11460</v>
      </c>
      <c r="AD3948" t="s">
        <v>11459</v>
      </c>
      <c r="AE3948" t="s">
        <v>11458</v>
      </c>
      <c r="AF3948" t="s">
        <v>10988</v>
      </c>
      <c r="AG3948" t="s">
        <v>11457</v>
      </c>
      <c r="AH3948" t="s">
        <v>11456</v>
      </c>
      <c r="AI3948" t="s">
        <v>11455</v>
      </c>
      <c r="AJ3948" t="s">
        <v>11454</v>
      </c>
      <c r="AK3948" t="s">
        <v>11453</v>
      </c>
      <c r="AL3948" t="s">
        <v>11452</v>
      </c>
      <c r="AM3948" t="s">
        <v>11451</v>
      </c>
      <c r="AN3948" t="s">
        <v>11450</v>
      </c>
      <c r="AO3948" t="s">
        <v>10980</v>
      </c>
      <c r="AP3948" t="s">
        <v>9006</v>
      </c>
      <c r="AQ3948" t="s">
        <v>11449</v>
      </c>
      <c r="AR3948" t="s">
        <v>11448</v>
      </c>
      <c r="AS3948" t="s">
        <v>11447</v>
      </c>
    </row>
    <row r="3949" spans="1:45" x14ac:dyDescent="0.3">
      <c r="A3949" t="s">
        <v>11446</v>
      </c>
      <c r="B3949" t="s">
        <v>3631</v>
      </c>
      <c r="C3949" s="7">
        <v>-0.90957537163455504</v>
      </c>
      <c r="D3949" s="7">
        <v>-0.99752979073423897</v>
      </c>
      <c r="E3949" s="7">
        <v>-0.889984579272451</v>
      </c>
      <c r="F3949" s="7">
        <v>-1.02809852756708</v>
      </c>
      <c r="AC3949">
        <v>35</v>
      </c>
      <c r="AD3949" t="s">
        <v>11445</v>
      </c>
      <c r="AE3949" t="s">
        <v>11444</v>
      </c>
      <c r="AF3949" t="s">
        <v>10848</v>
      </c>
      <c r="AG3949" t="s">
        <v>35518</v>
      </c>
      <c r="AH3949" t="s">
        <v>11443</v>
      </c>
      <c r="AI3949" t="s">
        <v>11010</v>
      </c>
      <c r="AJ3949">
        <v>836</v>
      </c>
      <c r="AK3949" t="s">
        <v>11011</v>
      </c>
      <c r="AL3949">
        <v>3701</v>
      </c>
      <c r="AN3949" t="s">
        <v>11010</v>
      </c>
      <c r="AO3949" t="s">
        <v>10969</v>
      </c>
      <c r="AQ3949" t="s">
        <v>11442</v>
      </c>
      <c r="AR3949" t="s">
        <v>11441</v>
      </c>
      <c r="AS3949" t="s">
        <v>11440</v>
      </c>
    </row>
    <row r="3950" spans="1:45" x14ac:dyDescent="0.3">
      <c r="A3950" t="s">
        <v>26070</v>
      </c>
      <c r="B3950" t="s">
        <v>3636</v>
      </c>
      <c r="C3950" s="7">
        <v>1.2954697780847699</v>
      </c>
      <c r="D3950" s="7">
        <v>0.72234217342261897</v>
      </c>
      <c r="E3950" s="7">
        <v>0.49914875659170999</v>
      </c>
      <c r="F3950" s="7">
        <v>0.30737013806577501</v>
      </c>
      <c r="AC3950">
        <v>32.299999999999997</v>
      </c>
      <c r="AD3950" t="s">
        <v>26069</v>
      </c>
      <c r="AE3950" t="s">
        <v>26068</v>
      </c>
      <c r="AF3950" t="s">
        <v>10848</v>
      </c>
      <c r="AG3950" t="s">
        <v>26067</v>
      </c>
      <c r="AH3950" t="s">
        <v>26066</v>
      </c>
      <c r="AI3950" t="s">
        <v>11010</v>
      </c>
      <c r="AJ3950">
        <v>457</v>
      </c>
      <c r="AK3950" t="s">
        <v>11011</v>
      </c>
      <c r="AL3950">
        <v>3701</v>
      </c>
      <c r="AN3950" t="s">
        <v>11010</v>
      </c>
      <c r="AO3950" t="s">
        <v>10969</v>
      </c>
      <c r="AQ3950" t="s">
        <v>26065</v>
      </c>
      <c r="AR3950" t="s">
        <v>26064</v>
      </c>
      <c r="AS3950" t="s">
        <v>26063</v>
      </c>
    </row>
    <row r="3951" spans="1:45" x14ac:dyDescent="0.3">
      <c r="A3951" t="s">
        <v>26062</v>
      </c>
      <c r="B3951" t="s">
        <v>3636</v>
      </c>
      <c r="C3951" s="7">
        <v>1.4841531633898</v>
      </c>
      <c r="D3951" s="7">
        <v>1.1063006767378301</v>
      </c>
      <c r="E3951" s="7">
        <v>1.1982929582491799</v>
      </c>
      <c r="F3951" s="7">
        <v>0.95591333599616901</v>
      </c>
      <c r="AC3951">
        <v>40.799999999999997</v>
      </c>
      <c r="AD3951" t="s">
        <v>26061</v>
      </c>
      <c r="AE3951" t="s">
        <v>26060</v>
      </c>
      <c r="AF3951" t="s">
        <v>11052</v>
      </c>
      <c r="AG3951" t="s">
        <v>26059</v>
      </c>
      <c r="AH3951" t="s">
        <v>26058</v>
      </c>
      <c r="AI3951" t="s">
        <v>26057</v>
      </c>
      <c r="AJ3951">
        <v>411</v>
      </c>
      <c r="AK3951" t="s">
        <v>26056</v>
      </c>
      <c r="AL3951">
        <v>1350</v>
      </c>
      <c r="AM3951">
        <v>41997</v>
      </c>
      <c r="AN3951" t="s">
        <v>26055</v>
      </c>
      <c r="AQ3951" t="s">
        <v>26054</v>
      </c>
      <c r="AR3951" t="s">
        <v>26053</v>
      </c>
    </row>
    <row r="3952" spans="1:45" x14ac:dyDescent="0.3">
      <c r="A3952" t="s">
        <v>26052</v>
      </c>
      <c r="B3952" t="s">
        <v>3636</v>
      </c>
      <c r="C3952" s="7">
        <v>1.33984428516617</v>
      </c>
      <c r="D3952" s="7">
        <v>0.87548196418653901</v>
      </c>
      <c r="E3952" s="7">
        <v>0.291383313546828</v>
      </c>
      <c r="F3952" s="7">
        <v>0.46557861030466402</v>
      </c>
      <c r="AC3952" t="s">
        <v>26051</v>
      </c>
      <c r="AD3952" t="s">
        <v>25853</v>
      </c>
      <c r="AE3952" t="s">
        <v>25852</v>
      </c>
      <c r="AF3952" t="s">
        <v>10988</v>
      </c>
      <c r="AG3952" t="s">
        <v>25851</v>
      </c>
      <c r="AH3952" t="s">
        <v>25850</v>
      </c>
      <c r="AI3952" t="s">
        <v>25849</v>
      </c>
      <c r="AJ3952" t="s">
        <v>25848</v>
      </c>
      <c r="AK3952" t="s">
        <v>25847</v>
      </c>
      <c r="AL3952" t="s">
        <v>25846</v>
      </c>
      <c r="AM3952" t="s">
        <v>34899</v>
      </c>
      <c r="AN3952" t="s">
        <v>25845</v>
      </c>
      <c r="AO3952" t="s">
        <v>10980</v>
      </c>
      <c r="AP3952" t="s">
        <v>25844</v>
      </c>
      <c r="AQ3952" t="s">
        <v>25843</v>
      </c>
      <c r="AR3952" t="s">
        <v>25842</v>
      </c>
      <c r="AS3952" t="s">
        <v>34900</v>
      </c>
    </row>
    <row r="3953" spans="1:45" x14ac:dyDescent="0.3">
      <c r="A3953" t="s">
        <v>16118</v>
      </c>
      <c r="B3953" t="s">
        <v>3631</v>
      </c>
      <c r="C3953" s="7">
        <v>-0.31115059459974798</v>
      </c>
      <c r="D3953" s="7">
        <v>-0.88150782328079402</v>
      </c>
      <c r="E3953" s="7">
        <v>-1.2572062035589899</v>
      </c>
      <c r="F3953" s="7">
        <v>-1.07273458075138</v>
      </c>
      <c r="AC3953">
        <v>35.4</v>
      </c>
      <c r="AD3953" t="s">
        <v>16117</v>
      </c>
      <c r="AE3953" t="s">
        <v>16116</v>
      </c>
      <c r="AF3953" t="s">
        <v>10848</v>
      </c>
      <c r="AG3953" t="s">
        <v>16115</v>
      </c>
      <c r="AH3953" t="s">
        <v>16114</v>
      </c>
      <c r="AI3953" t="s">
        <v>16113</v>
      </c>
      <c r="AJ3953">
        <v>512</v>
      </c>
      <c r="AK3953" t="s">
        <v>16112</v>
      </c>
      <c r="AL3953">
        <v>32636</v>
      </c>
      <c r="AM3953">
        <v>31909</v>
      </c>
      <c r="AN3953" t="s">
        <v>16111</v>
      </c>
      <c r="AP3953" t="s">
        <v>16110</v>
      </c>
      <c r="AQ3953" t="s">
        <v>16109</v>
      </c>
      <c r="AR3953" t="s">
        <v>16108</v>
      </c>
    </row>
    <row r="3954" spans="1:45" x14ac:dyDescent="0.3">
      <c r="A3954" t="s">
        <v>9636</v>
      </c>
      <c r="B3954" t="s">
        <v>3636</v>
      </c>
      <c r="C3954" s="7">
        <v>1.6616087161550499</v>
      </c>
      <c r="D3954" s="7">
        <v>2.0752527200397002</v>
      </c>
      <c r="E3954" s="7">
        <v>1.3929554571885401</v>
      </c>
      <c r="F3954" s="7">
        <v>0.54564115235628696</v>
      </c>
      <c r="AC3954">
        <v>32</v>
      </c>
      <c r="AD3954" t="s">
        <v>9635</v>
      </c>
      <c r="AE3954" t="s">
        <v>26050</v>
      </c>
      <c r="AF3954" t="s">
        <v>10848</v>
      </c>
      <c r="AG3954" t="s">
        <v>8792</v>
      </c>
      <c r="AH3954" t="s">
        <v>9634</v>
      </c>
      <c r="AI3954" t="s">
        <v>26049</v>
      </c>
      <c r="AJ3954">
        <v>255</v>
      </c>
      <c r="AK3954" t="s">
        <v>26048</v>
      </c>
      <c r="AL3954">
        <v>374</v>
      </c>
      <c r="AM3954">
        <v>1355477</v>
      </c>
      <c r="AN3954" t="s">
        <v>26047</v>
      </c>
      <c r="AQ3954" t="s">
        <v>9633</v>
      </c>
      <c r="AR3954" t="s">
        <v>9632</v>
      </c>
    </row>
    <row r="3955" spans="1:45" x14ac:dyDescent="0.3">
      <c r="A3955" t="s">
        <v>26046</v>
      </c>
      <c r="B3955" t="s">
        <v>3636</v>
      </c>
      <c r="C3955" s="7">
        <v>1.2464357808177799</v>
      </c>
      <c r="D3955" s="7">
        <v>1.63779766001359</v>
      </c>
      <c r="E3955" s="7">
        <v>1.8208896180005001</v>
      </c>
      <c r="F3955" s="7">
        <v>1.22933583164813</v>
      </c>
      <c r="AC3955">
        <v>32.700000000000003</v>
      </c>
      <c r="AD3955" t="s">
        <v>26045</v>
      </c>
      <c r="AE3955" t="s">
        <v>26044</v>
      </c>
      <c r="AF3955" t="s">
        <v>10848</v>
      </c>
      <c r="AG3955" t="s">
        <v>26043</v>
      </c>
      <c r="AH3955" t="s">
        <v>26042</v>
      </c>
      <c r="AI3955" t="s">
        <v>11895</v>
      </c>
      <c r="AJ3955">
        <v>1265</v>
      </c>
      <c r="AK3955" t="s">
        <v>11896</v>
      </c>
      <c r="AL3955">
        <v>8353</v>
      </c>
      <c r="AN3955" t="s">
        <v>11895</v>
      </c>
      <c r="AO3955" t="s">
        <v>10910</v>
      </c>
      <c r="AP3955" t="s">
        <v>26041</v>
      </c>
      <c r="AQ3955" t="s">
        <v>26040</v>
      </c>
      <c r="AR3955" t="s">
        <v>26039</v>
      </c>
      <c r="AS3955" t="s">
        <v>26038</v>
      </c>
    </row>
    <row r="3956" spans="1:45" x14ac:dyDescent="0.3">
      <c r="A3956" t="s">
        <v>19247</v>
      </c>
      <c r="B3956" t="s">
        <v>3636</v>
      </c>
      <c r="C3956" s="7">
        <v>0.571721200233551</v>
      </c>
      <c r="D3956" s="7">
        <v>1.0565890861700999</v>
      </c>
      <c r="E3956" s="7">
        <v>0.51986841167134301</v>
      </c>
      <c r="F3956" s="7">
        <v>0.88497576938551703</v>
      </c>
      <c r="AG3956" t="s">
        <v>35</v>
      </c>
      <c r="AH3956" t="s">
        <v>35</v>
      </c>
      <c r="AP3956" t="s">
        <v>35</v>
      </c>
      <c r="AQ3956" t="s">
        <v>35</v>
      </c>
      <c r="AR3956" t="s">
        <v>35</v>
      </c>
    </row>
    <row r="3957" spans="1:45" x14ac:dyDescent="0.3">
      <c r="A3957" t="s">
        <v>11439</v>
      </c>
      <c r="B3957" t="s">
        <v>3631</v>
      </c>
      <c r="C3957" s="7">
        <v>7.9113822769666206E-2</v>
      </c>
      <c r="D3957" s="7">
        <v>-0.25567059787526097</v>
      </c>
      <c r="E3957" s="7">
        <v>-0.137054139558655</v>
      </c>
      <c r="F3957" s="7">
        <v>-1.82705038687794</v>
      </c>
      <c r="AC3957">
        <v>31.6</v>
      </c>
      <c r="AD3957" t="s">
        <v>11438</v>
      </c>
      <c r="AE3957" t="s">
        <v>11437</v>
      </c>
      <c r="AF3957" t="s">
        <v>10848</v>
      </c>
      <c r="AG3957" t="s">
        <v>11436</v>
      </c>
      <c r="AH3957" t="s">
        <v>11435</v>
      </c>
      <c r="AI3957" t="s">
        <v>11434</v>
      </c>
      <c r="AJ3957">
        <v>153</v>
      </c>
      <c r="AK3957" t="s">
        <v>11433</v>
      </c>
      <c r="AL3957">
        <v>1279</v>
      </c>
      <c r="AM3957">
        <v>1283</v>
      </c>
      <c r="AN3957" t="s">
        <v>11432</v>
      </c>
      <c r="AP3957" t="s">
        <v>35519</v>
      </c>
      <c r="AQ3957" t="s">
        <v>11431</v>
      </c>
      <c r="AR3957" t="s">
        <v>11430</v>
      </c>
    </row>
    <row r="3958" spans="1:45" x14ac:dyDescent="0.3">
      <c r="A3958" t="s">
        <v>9358</v>
      </c>
      <c r="B3958" t="s">
        <v>3636</v>
      </c>
      <c r="C3958" s="7">
        <v>0.70147706610975702</v>
      </c>
      <c r="D3958" s="7">
        <v>1.9440869870942299</v>
      </c>
      <c r="E3958" s="7">
        <v>2.25160381943014</v>
      </c>
      <c r="F3958" s="7">
        <v>1.0209783711039599</v>
      </c>
      <c r="AC3958">
        <v>33.1</v>
      </c>
      <c r="AD3958" t="s">
        <v>9357</v>
      </c>
      <c r="AE3958" t="s">
        <v>19246</v>
      </c>
      <c r="AF3958" t="s">
        <v>10848</v>
      </c>
      <c r="AG3958" t="s">
        <v>9356</v>
      </c>
      <c r="AH3958" t="s">
        <v>9355</v>
      </c>
      <c r="AI3958" t="s">
        <v>19245</v>
      </c>
      <c r="AJ3958">
        <v>161</v>
      </c>
      <c r="AK3958" t="s">
        <v>11423</v>
      </c>
      <c r="AL3958">
        <v>379</v>
      </c>
      <c r="AM3958">
        <v>384</v>
      </c>
      <c r="AN3958" t="s">
        <v>11422</v>
      </c>
      <c r="AP3958" t="s">
        <v>9354</v>
      </c>
      <c r="AQ3958" t="s">
        <v>9353</v>
      </c>
      <c r="AR3958" t="s">
        <v>9352</v>
      </c>
      <c r="AS3958" t="s">
        <v>9351</v>
      </c>
    </row>
    <row r="3959" spans="1:45" x14ac:dyDescent="0.3">
      <c r="A3959" t="s">
        <v>10285</v>
      </c>
      <c r="B3959" t="s">
        <v>3636</v>
      </c>
      <c r="C3959" s="7">
        <v>3.2956502848890099</v>
      </c>
      <c r="D3959" s="7">
        <v>1.5214916378283301</v>
      </c>
      <c r="E3959" s="7">
        <v>2.9934606348249502</v>
      </c>
      <c r="F3959" s="7">
        <v>1.83306440921242</v>
      </c>
      <c r="AC3959">
        <v>35</v>
      </c>
      <c r="AD3959" t="s">
        <v>10284</v>
      </c>
      <c r="AE3959" t="s">
        <v>26037</v>
      </c>
      <c r="AF3959" t="s">
        <v>10848</v>
      </c>
      <c r="AG3959" t="s">
        <v>10283</v>
      </c>
      <c r="AH3959" t="s">
        <v>10282</v>
      </c>
      <c r="AI3959" t="s">
        <v>25498</v>
      </c>
      <c r="AJ3959">
        <v>433</v>
      </c>
      <c r="AK3959" t="s">
        <v>25497</v>
      </c>
      <c r="AL3959">
        <v>657</v>
      </c>
      <c r="AM3959">
        <v>74109</v>
      </c>
      <c r="AN3959" t="s">
        <v>25496</v>
      </c>
      <c r="AP3959" t="s">
        <v>10281</v>
      </c>
      <c r="AQ3959" t="s">
        <v>10280</v>
      </c>
      <c r="AR3959" t="s">
        <v>10279</v>
      </c>
      <c r="AS3959" t="s">
        <v>10278</v>
      </c>
    </row>
    <row r="3960" spans="1:45" x14ac:dyDescent="0.3">
      <c r="A3960" t="s">
        <v>9631</v>
      </c>
      <c r="B3960" t="s">
        <v>3631</v>
      </c>
      <c r="C3960" s="7">
        <v>-1.3819988594530901</v>
      </c>
      <c r="D3960" s="7">
        <v>-3.02271810098692</v>
      </c>
      <c r="E3960" s="7">
        <v>-3.5687832079841102</v>
      </c>
      <c r="F3960" s="7">
        <v>-0.199276544051154</v>
      </c>
      <c r="AC3960">
        <v>33.1</v>
      </c>
      <c r="AD3960" t="s">
        <v>9630</v>
      </c>
      <c r="AE3960" t="s">
        <v>26036</v>
      </c>
      <c r="AF3960" t="s">
        <v>10848</v>
      </c>
      <c r="AG3960" t="s">
        <v>9629</v>
      </c>
      <c r="AH3960" t="s">
        <v>9628</v>
      </c>
      <c r="AI3960" t="s">
        <v>26034</v>
      </c>
      <c r="AJ3960">
        <v>251</v>
      </c>
      <c r="AK3960" t="s">
        <v>26035</v>
      </c>
      <c r="AL3960">
        <v>10114</v>
      </c>
      <c r="AN3960" t="s">
        <v>26034</v>
      </c>
      <c r="AO3960" t="s">
        <v>10910</v>
      </c>
      <c r="AP3960" t="s">
        <v>9627</v>
      </c>
      <c r="AQ3960" t="s">
        <v>9626</v>
      </c>
      <c r="AR3960" t="s">
        <v>9625</v>
      </c>
    </row>
    <row r="3961" spans="1:45" x14ac:dyDescent="0.3">
      <c r="A3961" t="s">
        <v>11429</v>
      </c>
      <c r="B3961" t="s">
        <v>3631</v>
      </c>
      <c r="C3961" s="7">
        <v>0.38342140693260601</v>
      </c>
      <c r="D3961" s="7">
        <v>1.7281448235459101E-2</v>
      </c>
      <c r="E3961" s="7">
        <v>0.196037733387077</v>
      </c>
      <c r="F3961" s="7">
        <v>-1.46691456292999</v>
      </c>
      <c r="AC3961">
        <v>32.299999999999997</v>
      </c>
      <c r="AD3961" t="s">
        <v>11428</v>
      </c>
      <c r="AE3961" t="s">
        <v>11427</v>
      </c>
      <c r="AF3961" t="s">
        <v>10848</v>
      </c>
      <c r="AG3961" t="s">
        <v>11426</v>
      </c>
      <c r="AH3961" t="s">
        <v>11425</v>
      </c>
      <c r="AI3961" t="s">
        <v>11424</v>
      </c>
      <c r="AJ3961">
        <v>512</v>
      </c>
      <c r="AK3961" t="s">
        <v>11423</v>
      </c>
      <c r="AL3961">
        <v>379</v>
      </c>
      <c r="AM3961">
        <v>384</v>
      </c>
      <c r="AN3961" t="s">
        <v>11422</v>
      </c>
      <c r="AQ3961" t="s">
        <v>11321</v>
      </c>
      <c r="AR3961" t="s">
        <v>11421</v>
      </c>
      <c r="AS3961" t="s">
        <v>11420</v>
      </c>
    </row>
    <row r="3962" spans="1:45" x14ac:dyDescent="0.3">
      <c r="A3962" t="s">
        <v>19244</v>
      </c>
      <c r="B3962" t="s">
        <v>3631</v>
      </c>
      <c r="C3962" s="7">
        <v>0.38191300004976603</v>
      </c>
      <c r="D3962" s="7">
        <v>-1.1325373357472299</v>
      </c>
      <c r="E3962" s="7">
        <v>-1.2154658359194599</v>
      </c>
      <c r="F3962" s="7">
        <v>0.71532833208369595</v>
      </c>
      <c r="AC3962">
        <v>31.6</v>
      </c>
      <c r="AD3962" t="s">
        <v>19243</v>
      </c>
      <c r="AE3962" t="s">
        <v>19242</v>
      </c>
      <c r="AF3962" t="s">
        <v>10848</v>
      </c>
      <c r="AG3962" t="s">
        <v>2619</v>
      </c>
      <c r="AH3962" t="s">
        <v>19241</v>
      </c>
      <c r="AI3962" t="s">
        <v>19240</v>
      </c>
      <c r="AJ3962">
        <v>469</v>
      </c>
      <c r="AK3962" t="s">
        <v>19239</v>
      </c>
      <c r="AL3962">
        <v>357</v>
      </c>
      <c r="AM3962">
        <v>1176649</v>
      </c>
      <c r="AN3962" t="s">
        <v>19238</v>
      </c>
      <c r="AP3962" t="s">
        <v>19237</v>
      </c>
      <c r="AQ3962" t="s">
        <v>19236</v>
      </c>
      <c r="AR3962" t="s">
        <v>19235</v>
      </c>
    </row>
    <row r="3963" spans="1:45" x14ac:dyDescent="0.3">
      <c r="A3963" t="s">
        <v>19234</v>
      </c>
      <c r="B3963" t="s">
        <v>3636</v>
      </c>
      <c r="C3963" s="7">
        <v>0.802337069378388</v>
      </c>
      <c r="D3963" s="7">
        <v>1.29162041578383</v>
      </c>
      <c r="E3963" s="7">
        <v>0.301555875909709</v>
      </c>
      <c r="F3963" s="7">
        <v>0.27627375885185701</v>
      </c>
      <c r="AC3963" t="s">
        <v>19233</v>
      </c>
      <c r="AD3963" t="s">
        <v>19232</v>
      </c>
      <c r="AE3963" t="s">
        <v>19231</v>
      </c>
      <c r="AF3963" t="s">
        <v>10988</v>
      </c>
      <c r="AG3963" t="s">
        <v>19230</v>
      </c>
      <c r="AH3963" t="s">
        <v>19229</v>
      </c>
      <c r="AI3963" t="s">
        <v>19228</v>
      </c>
      <c r="AJ3963" t="s">
        <v>19227</v>
      </c>
      <c r="AK3963" t="s">
        <v>19226</v>
      </c>
      <c r="AL3963" t="s">
        <v>19225</v>
      </c>
      <c r="AM3963" t="s">
        <v>19224</v>
      </c>
      <c r="AN3963" t="s">
        <v>19223</v>
      </c>
      <c r="AO3963" t="s">
        <v>10980</v>
      </c>
      <c r="AP3963" t="s">
        <v>19222</v>
      </c>
      <c r="AQ3963" t="s">
        <v>19221</v>
      </c>
      <c r="AR3963" t="s">
        <v>19220</v>
      </c>
      <c r="AS3963" t="s">
        <v>19219</v>
      </c>
    </row>
    <row r="3964" spans="1:45" x14ac:dyDescent="0.3">
      <c r="A3964" t="s">
        <v>16107</v>
      </c>
      <c r="B3964" t="s">
        <v>3631</v>
      </c>
      <c r="C3964" s="7">
        <v>-0.78358907934674105</v>
      </c>
      <c r="D3964" s="7">
        <v>-0.61355393309803696</v>
      </c>
      <c r="E3964" s="7">
        <v>-1.09242739666302</v>
      </c>
      <c r="F3964" s="7">
        <v>-1.8510286552828401</v>
      </c>
      <c r="AC3964">
        <v>41.6</v>
      </c>
      <c r="AD3964" t="s">
        <v>16106</v>
      </c>
      <c r="AE3964" t="s">
        <v>16105</v>
      </c>
      <c r="AF3964" t="s">
        <v>11052</v>
      </c>
      <c r="AG3964" t="s">
        <v>9146</v>
      </c>
      <c r="AH3964" t="s">
        <v>16104</v>
      </c>
      <c r="AI3964" t="s">
        <v>16103</v>
      </c>
      <c r="AJ3964">
        <v>118</v>
      </c>
      <c r="AK3964" t="s">
        <v>16102</v>
      </c>
      <c r="AL3964">
        <v>407</v>
      </c>
      <c r="AM3964">
        <v>408</v>
      </c>
      <c r="AN3964" t="s">
        <v>16101</v>
      </c>
    </row>
    <row r="3965" spans="1:45" x14ac:dyDescent="0.3">
      <c r="A3965" t="s">
        <v>9624</v>
      </c>
      <c r="B3965" t="s">
        <v>3636</v>
      </c>
      <c r="C3965" s="7">
        <v>1.43788459652328</v>
      </c>
      <c r="D3965" s="7">
        <v>2.0730867842980398</v>
      </c>
      <c r="E3965" s="7">
        <v>1.59864551242259</v>
      </c>
      <c r="F3965" s="7">
        <v>2.5506483085223302</v>
      </c>
      <c r="AC3965" t="s">
        <v>9623</v>
      </c>
      <c r="AD3965" t="s">
        <v>9622</v>
      </c>
      <c r="AE3965" t="s">
        <v>26033</v>
      </c>
      <c r="AF3965" t="s">
        <v>10933</v>
      </c>
      <c r="AG3965" t="s">
        <v>9621</v>
      </c>
      <c r="AH3965" t="s">
        <v>9620</v>
      </c>
      <c r="AI3965" t="s">
        <v>26031</v>
      </c>
      <c r="AJ3965" t="s">
        <v>34901</v>
      </c>
      <c r="AK3965" t="s">
        <v>26032</v>
      </c>
      <c r="AL3965" t="s">
        <v>34819</v>
      </c>
      <c r="AM3965" t="s">
        <v>9006</v>
      </c>
      <c r="AN3965" t="s">
        <v>26031</v>
      </c>
      <c r="AO3965" t="s">
        <v>11111</v>
      </c>
      <c r="AP3965" t="s">
        <v>9619</v>
      </c>
      <c r="AQ3965" t="s">
        <v>9618</v>
      </c>
      <c r="AR3965" t="s">
        <v>9617</v>
      </c>
      <c r="AS3965" t="s">
        <v>9616</v>
      </c>
    </row>
    <row r="3966" spans="1:45" x14ac:dyDescent="0.3">
      <c r="A3966" t="s">
        <v>26030</v>
      </c>
      <c r="B3966" t="s">
        <v>3636</v>
      </c>
      <c r="C3966" s="7">
        <v>1.1274887154125799</v>
      </c>
      <c r="D3966" s="7">
        <v>4.46802142062621E-2</v>
      </c>
      <c r="E3966" s="7">
        <v>0.18161646092901401</v>
      </c>
      <c r="F3966" s="7">
        <v>1.72234796027611</v>
      </c>
      <c r="AC3966" t="s">
        <v>26029</v>
      </c>
      <c r="AD3966" t="s">
        <v>26028</v>
      </c>
      <c r="AE3966" t="s">
        <v>26027</v>
      </c>
      <c r="AF3966" t="s">
        <v>10988</v>
      </c>
      <c r="AG3966" t="s">
        <v>26026</v>
      </c>
      <c r="AH3966" t="s">
        <v>26025</v>
      </c>
      <c r="AI3966" t="s">
        <v>26021</v>
      </c>
      <c r="AJ3966" t="s">
        <v>26024</v>
      </c>
      <c r="AK3966" t="s">
        <v>26023</v>
      </c>
      <c r="AL3966" t="s">
        <v>26022</v>
      </c>
      <c r="AM3966" t="s">
        <v>9006</v>
      </c>
      <c r="AN3966" t="s">
        <v>26021</v>
      </c>
      <c r="AO3966" t="s">
        <v>11357</v>
      </c>
      <c r="AP3966" t="s">
        <v>26020</v>
      </c>
      <c r="AQ3966" t="s">
        <v>26019</v>
      </c>
      <c r="AR3966" t="s">
        <v>26018</v>
      </c>
      <c r="AS3966" t="s">
        <v>26017</v>
      </c>
    </row>
    <row r="3967" spans="1:45" x14ac:dyDescent="0.3">
      <c r="A3967" t="s">
        <v>26016</v>
      </c>
      <c r="B3967" t="s">
        <v>3631</v>
      </c>
      <c r="C3967" s="7">
        <v>-1.0622690415379199</v>
      </c>
      <c r="D3967" s="7">
        <v>-1.2420930220681901</v>
      </c>
      <c r="E3967" s="7">
        <v>-1.6373923351905</v>
      </c>
      <c r="F3967" s="7">
        <v>-0.978614473268824</v>
      </c>
      <c r="AC3967" t="s">
        <v>26015</v>
      </c>
      <c r="AD3967" t="s">
        <v>26014</v>
      </c>
      <c r="AE3967" t="s">
        <v>26013</v>
      </c>
      <c r="AF3967" t="s">
        <v>10933</v>
      </c>
      <c r="AG3967" t="s">
        <v>26012</v>
      </c>
      <c r="AH3967" t="s">
        <v>26011</v>
      </c>
      <c r="AI3967" t="s">
        <v>26009</v>
      </c>
      <c r="AJ3967" t="s">
        <v>34902</v>
      </c>
      <c r="AK3967" t="s">
        <v>26010</v>
      </c>
      <c r="AL3967" t="s">
        <v>34803</v>
      </c>
      <c r="AM3967" t="s">
        <v>9006</v>
      </c>
      <c r="AN3967" t="s">
        <v>26009</v>
      </c>
      <c r="AO3967" t="s">
        <v>10957</v>
      </c>
      <c r="AP3967" t="s">
        <v>34903</v>
      </c>
      <c r="AQ3967" t="s">
        <v>26008</v>
      </c>
      <c r="AR3967" t="s">
        <v>26007</v>
      </c>
      <c r="AS3967" t="s">
        <v>9006</v>
      </c>
    </row>
    <row r="3968" spans="1:45" x14ac:dyDescent="0.3">
      <c r="A3968" t="s">
        <v>26006</v>
      </c>
      <c r="B3968" t="s">
        <v>3631</v>
      </c>
      <c r="C3968" s="7">
        <v>-1.46842138999618</v>
      </c>
      <c r="D3968" s="7">
        <v>-1.30473050276173</v>
      </c>
      <c r="E3968" s="7">
        <v>-1.69642923689396</v>
      </c>
      <c r="F3968" s="7">
        <v>-1.68213729593142</v>
      </c>
      <c r="AC3968" t="s">
        <v>26005</v>
      </c>
      <c r="AD3968" t="s">
        <v>26004</v>
      </c>
      <c r="AE3968" t="s">
        <v>34904</v>
      </c>
      <c r="AF3968" t="s">
        <v>10988</v>
      </c>
      <c r="AG3968" t="s">
        <v>34905</v>
      </c>
      <c r="AH3968" t="s">
        <v>26003</v>
      </c>
      <c r="AI3968" t="s">
        <v>26002</v>
      </c>
      <c r="AJ3968" t="s">
        <v>26001</v>
      </c>
      <c r="AK3968" t="s">
        <v>26000</v>
      </c>
      <c r="AL3968" t="s">
        <v>25999</v>
      </c>
      <c r="AM3968" t="s">
        <v>34906</v>
      </c>
      <c r="AN3968" t="s">
        <v>25998</v>
      </c>
      <c r="AO3968" t="s">
        <v>11465</v>
      </c>
      <c r="AP3968" t="s">
        <v>34907</v>
      </c>
      <c r="AQ3968" t="s">
        <v>25997</v>
      </c>
      <c r="AR3968" t="s">
        <v>25996</v>
      </c>
      <c r="AS3968" t="s">
        <v>25995</v>
      </c>
    </row>
    <row r="3969" spans="1:45" x14ac:dyDescent="0.3">
      <c r="A3969" t="s">
        <v>19218</v>
      </c>
      <c r="B3969" t="s">
        <v>3636</v>
      </c>
      <c r="C3969" s="7">
        <v>0.514016055805115</v>
      </c>
      <c r="D3969" s="7">
        <v>1.8266286879270099</v>
      </c>
      <c r="E3969" s="7">
        <v>1.32743807779596</v>
      </c>
      <c r="F3969" s="7">
        <v>1.40967587957716</v>
      </c>
      <c r="AC3969" t="s">
        <v>19217</v>
      </c>
      <c r="AD3969" t="s">
        <v>19216</v>
      </c>
      <c r="AE3969" t="s">
        <v>19215</v>
      </c>
      <c r="AF3969" t="s">
        <v>10988</v>
      </c>
      <c r="AG3969" t="s">
        <v>19214</v>
      </c>
      <c r="AH3969" t="s">
        <v>19213</v>
      </c>
      <c r="AI3969" t="s">
        <v>19212</v>
      </c>
      <c r="AJ3969" t="s">
        <v>19211</v>
      </c>
      <c r="AK3969" t="s">
        <v>19210</v>
      </c>
      <c r="AL3969" t="s">
        <v>19209</v>
      </c>
      <c r="AM3969" t="s">
        <v>19208</v>
      </c>
      <c r="AN3969" t="s">
        <v>19207</v>
      </c>
      <c r="AO3969" t="s">
        <v>10980</v>
      </c>
      <c r="AP3969" t="s">
        <v>19206</v>
      </c>
      <c r="AQ3969" t="s">
        <v>19205</v>
      </c>
      <c r="AR3969" t="s">
        <v>19204</v>
      </c>
      <c r="AS3969" t="s">
        <v>19203</v>
      </c>
    </row>
    <row r="3970" spans="1:45" x14ac:dyDescent="0.3">
      <c r="A3970" t="s">
        <v>19202</v>
      </c>
      <c r="B3970" t="s">
        <v>3631</v>
      </c>
      <c r="C3970" s="7">
        <v>-0.98234899551819499</v>
      </c>
      <c r="D3970" s="7">
        <v>-1.1315548417530099</v>
      </c>
      <c r="E3970" s="7">
        <v>-0.80334118386078601</v>
      </c>
      <c r="F3970" s="7">
        <v>-0.87429066221750196</v>
      </c>
      <c r="AC3970" t="s">
        <v>19201</v>
      </c>
      <c r="AD3970" t="s">
        <v>19200</v>
      </c>
      <c r="AE3970" t="s">
        <v>19199</v>
      </c>
      <c r="AF3970" t="s">
        <v>10988</v>
      </c>
      <c r="AG3970" t="s">
        <v>19198</v>
      </c>
      <c r="AH3970" t="s">
        <v>19197</v>
      </c>
      <c r="AI3970" t="s">
        <v>19196</v>
      </c>
      <c r="AJ3970" t="s">
        <v>19195</v>
      </c>
      <c r="AK3970" t="s">
        <v>19194</v>
      </c>
      <c r="AL3970" t="s">
        <v>19193</v>
      </c>
      <c r="AM3970" t="s">
        <v>35176</v>
      </c>
      <c r="AN3970" t="s">
        <v>19192</v>
      </c>
      <c r="AO3970" t="s">
        <v>11465</v>
      </c>
      <c r="AP3970" t="s">
        <v>19191</v>
      </c>
      <c r="AQ3970" t="s">
        <v>19190</v>
      </c>
      <c r="AR3970" t="s">
        <v>19189</v>
      </c>
      <c r="AS3970" t="s">
        <v>19188</v>
      </c>
    </row>
    <row r="3971" spans="1:45" x14ac:dyDescent="0.3">
      <c r="A3971" t="s">
        <v>11419</v>
      </c>
      <c r="B3971" t="s">
        <v>3636</v>
      </c>
      <c r="C3971" s="7">
        <v>0.30305319971114297</v>
      </c>
      <c r="D3971" s="7">
        <v>0.50764800553987299</v>
      </c>
      <c r="E3971" s="7">
        <v>-0.59403703597151603</v>
      </c>
      <c r="F3971" s="7">
        <v>1.4339746850078099</v>
      </c>
      <c r="AC3971">
        <v>32.299999999999997</v>
      </c>
      <c r="AD3971" t="s">
        <v>11418</v>
      </c>
      <c r="AE3971" t="s">
        <v>11417</v>
      </c>
      <c r="AF3971" t="s">
        <v>10848</v>
      </c>
      <c r="AG3971" t="s">
        <v>8169</v>
      </c>
      <c r="AH3971" t="s">
        <v>11416</v>
      </c>
      <c r="AI3971" t="s">
        <v>11415</v>
      </c>
      <c r="AJ3971">
        <v>435</v>
      </c>
      <c r="AK3971" t="s">
        <v>11414</v>
      </c>
      <c r="AL3971">
        <v>13</v>
      </c>
      <c r="AM3971">
        <v>14</v>
      </c>
      <c r="AN3971" t="s">
        <v>11413</v>
      </c>
      <c r="AP3971" t="s">
        <v>11412</v>
      </c>
      <c r="AQ3971" t="s">
        <v>11411</v>
      </c>
      <c r="AR3971" t="s">
        <v>11410</v>
      </c>
      <c r="AS3971" t="s">
        <v>11409</v>
      </c>
    </row>
    <row r="3972" spans="1:45" x14ac:dyDescent="0.3">
      <c r="A3972" t="s">
        <v>25994</v>
      </c>
      <c r="B3972" t="s">
        <v>3636</v>
      </c>
      <c r="C3972" s="7">
        <v>1.1249291648216899</v>
      </c>
      <c r="D3972" s="7">
        <v>1.0133264947962</v>
      </c>
      <c r="E3972" s="7">
        <v>0.56002662600267605</v>
      </c>
      <c r="F3972" s="7">
        <v>0.85835324393512502</v>
      </c>
      <c r="AG3972" t="s">
        <v>35</v>
      </c>
      <c r="AH3972" t="s">
        <v>35</v>
      </c>
      <c r="AP3972" t="s">
        <v>35</v>
      </c>
      <c r="AQ3972" t="s">
        <v>35</v>
      </c>
      <c r="AR3972" t="s">
        <v>35</v>
      </c>
    </row>
    <row r="3973" spans="1:45" x14ac:dyDescent="0.3">
      <c r="A3973" t="s">
        <v>25993</v>
      </c>
      <c r="B3973" t="s">
        <v>3631</v>
      </c>
      <c r="C3973" s="7">
        <v>-1.9888461812751399</v>
      </c>
      <c r="D3973" s="7">
        <v>-1.75234152391968</v>
      </c>
      <c r="E3973" s="7">
        <v>-0.72511780915199897</v>
      </c>
      <c r="F3973" s="7">
        <v>-1.35075274296012</v>
      </c>
      <c r="AG3973" t="s">
        <v>35</v>
      </c>
      <c r="AH3973" t="s">
        <v>35</v>
      </c>
      <c r="AP3973" t="s">
        <v>35</v>
      </c>
      <c r="AQ3973" t="s">
        <v>35</v>
      </c>
      <c r="AR3973" t="s">
        <v>35</v>
      </c>
    </row>
    <row r="3974" spans="1:45" x14ac:dyDescent="0.3">
      <c r="A3974" t="s">
        <v>16100</v>
      </c>
      <c r="B3974" t="s">
        <v>3631</v>
      </c>
      <c r="C3974" s="7">
        <v>0.392829937287071</v>
      </c>
      <c r="D3974" s="7">
        <v>-0.63242517486327898</v>
      </c>
      <c r="E3974" s="7">
        <v>-1.1927287804965201</v>
      </c>
      <c r="F3974" s="7">
        <v>-1.4593402421547399</v>
      </c>
      <c r="AC3974">
        <v>33.1</v>
      </c>
      <c r="AD3974" t="s">
        <v>16099</v>
      </c>
      <c r="AE3974" t="s">
        <v>16098</v>
      </c>
      <c r="AF3974" t="s">
        <v>10848</v>
      </c>
      <c r="AG3974" t="s">
        <v>35311</v>
      </c>
      <c r="AH3974" t="s">
        <v>16097</v>
      </c>
      <c r="AI3974" t="s">
        <v>16096</v>
      </c>
      <c r="AJ3974">
        <v>268</v>
      </c>
      <c r="AK3974" t="s">
        <v>16095</v>
      </c>
      <c r="AL3974">
        <v>209</v>
      </c>
      <c r="AM3974">
        <v>32025</v>
      </c>
      <c r="AN3974" t="s">
        <v>16094</v>
      </c>
      <c r="AP3974" t="s">
        <v>16093</v>
      </c>
      <c r="AQ3974" t="s">
        <v>16092</v>
      </c>
      <c r="AR3974" t="s">
        <v>16091</v>
      </c>
    </row>
    <row r="3975" spans="1:45" x14ac:dyDescent="0.3">
      <c r="A3975" t="s">
        <v>9615</v>
      </c>
      <c r="B3975" t="s">
        <v>3631</v>
      </c>
      <c r="C3975" s="7">
        <v>-1.3063553550328</v>
      </c>
      <c r="D3975" s="7">
        <v>-2.5318107327172501</v>
      </c>
      <c r="E3975" s="7">
        <v>-2.2110899420974701</v>
      </c>
      <c r="F3975" s="7">
        <v>-0.88365868464161201</v>
      </c>
      <c r="AG3975" t="s">
        <v>35</v>
      </c>
      <c r="AH3975" t="s">
        <v>35</v>
      </c>
      <c r="AP3975" t="s">
        <v>35</v>
      </c>
      <c r="AQ3975" t="s">
        <v>35</v>
      </c>
      <c r="AR3975" t="s">
        <v>35</v>
      </c>
    </row>
    <row r="3976" spans="1:45" x14ac:dyDescent="0.3">
      <c r="A3976" t="s">
        <v>19187</v>
      </c>
      <c r="B3976" t="s">
        <v>3631</v>
      </c>
      <c r="C3976" s="7">
        <v>-0.38421419732338302</v>
      </c>
      <c r="D3976" s="7">
        <v>-1.0240141580172599</v>
      </c>
      <c r="E3976" s="7">
        <v>-0.76854406578600998</v>
      </c>
      <c r="F3976" s="7">
        <v>-0.49243580995346797</v>
      </c>
      <c r="AC3976" t="s">
        <v>19186</v>
      </c>
      <c r="AD3976" t="s">
        <v>19185</v>
      </c>
      <c r="AE3976" t="s">
        <v>19184</v>
      </c>
      <c r="AF3976" t="s">
        <v>10988</v>
      </c>
      <c r="AG3976" t="s">
        <v>35177</v>
      </c>
      <c r="AH3976" t="s">
        <v>19183</v>
      </c>
      <c r="AI3976" t="s">
        <v>19182</v>
      </c>
      <c r="AJ3976" t="s">
        <v>19181</v>
      </c>
      <c r="AK3976" t="s">
        <v>19180</v>
      </c>
      <c r="AL3976" t="s">
        <v>19179</v>
      </c>
      <c r="AM3976" t="s">
        <v>34976</v>
      </c>
      <c r="AN3976" t="s">
        <v>19178</v>
      </c>
      <c r="AO3976" t="s">
        <v>11465</v>
      </c>
      <c r="AP3976" t="s">
        <v>35178</v>
      </c>
      <c r="AQ3976" t="s">
        <v>19177</v>
      </c>
      <c r="AR3976" t="s">
        <v>19176</v>
      </c>
      <c r="AS3976" t="s">
        <v>19175</v>
      </c>
    </row>
    <row r="3977" spans="1:45" x14ac:dyDescent="0.3">
      <c r="A3977" t="s">
        <v>10277</v>
      </c>
      <c r="B3977" t="s">
        <v>3636</v>
      </c>
      <c r="C3977" s="7">
        <v>2.0166098007094799</v>
      </c>
      <c r="D3977" s="7">
        <v>1.4251532179130899</v>
      </c>
      <c r="E3977" s="7">
        <v>2.92062054376844</v>
      </c>
      <c r="F3977" s="7">
        <v>2.1548239256761201</v>
      </c>
      <c r="AC3977" t="s">
        <v>10276</v>
      </c>
      <c r="AD3977" t="s">
        <v>10275</v>
      </c>
      <c r="AE3977" t="s">
        <v>25992</v>
      </c>
      <c r="AF3977" t="s">
        <v>10988</v>
      </c>
      <c r="AG3977" t="s">
        <v>10274</v>
      </c>
      <c r="AH3977" t="s">
        <v>10273</v>
      </c>
      <c r="AI3977" t="s">
        <v>25991</v>
      </c>
      <c r="AJ3977" t="s">
        <v>25990</v>
      </c>
      <c r="AK3977" t="s">
        <v>25989</v>
      </c>
      <c r="AL3977" t="s">
        <v>25988</v>
      </c>
      <c r="AM3977" t="s">
        <v>25987</v>
      </c>
      <c r="AN3977" t="s">
        <v>25986</v>
      </c>
      <c r="AO3977" t="s">
        <v>10980</v>
      </c>
      <c r="AP3977" t="s">
        <v>10272</v>
      </c>
      <c r="AQ3977" t="s">
        <v>10271</v>
      </c>
      <c r="AR3977" t="s">
        <v>10270</v>
      </c>
      <c r="AS3977" t="s">
        <v>10269</v>
      </c>
    </row>
    <row r="3978" spans="1:45" x14ac:dyDescent="0.3">
      <c r="A3978" t="s">
        <v>11408</v>
      </c>
      <c r="B3978" t="s">
        <v>3631</v>
      </c>
      <c r="C3978" s="7">
        <v>0.41530078102950302</v>
      </c>
      <c r="D3978" s="7">
        <v>-9.3799483375142295E-2</v>
      </c>
      <c r="E3978" s="7">
        <v>-0.29933383819461601</v>
      </c>
      <c r="F3978" s="7">
        <v>-1.33882657779263</v>
      </c>
      <c r="AG3978" t="s">
        <v>35</v>
      </c>
      <c r="AH3978" t="s">
        <v>35</v>
      </c>
      <c r="AP3978" t="s">
        <v>35</v>
      </c>
      <c r="AQ3978" t="s">
        <v>35</v>
      </c>
      <c r="AR3978" t="s">
        <v>35</v>
      </c>
    </row>
    <row r="3979" spans="1:45" x14ac:dyDescent="0.3">
      <c r="A3979" t="s">
        <v>9614</v>
      </c>
      <c r="B3979" t="s">
        <v>3631</v>
      </c>
      <c r="C3979" s="7">
        <v>-1.50074675247915</v>
      </c>
      <c r="D3979" s="7">
        <v>-2.5222506319396398</v>
      </c>
      <c r="E3979" s="7">
        <v>-1.97186152798119</v>
      </c>
      <c r="F3979" s="7">
        <v>-1.0886005118085</v>
      </c>
      <c r="AC3979" t="s">
        <v>9613</v>
      </c>
      <c r="AD3979" t="s">
        <v>9612</v>
      </c>
      <c r="AE3979" t="s">
        <v>25985</v>
      </c>
      <c r="AF3979" t="s">
        <v>10988</v>
      </c>
      <c r="AG3979" t="s">
        <v>9611</v>
      </c>
      <c r="AH3979" t="s">
        <v>9610</v>
      </c>
      <c r="AI3979" t="s">
        <v>25984</v>
      </c>
      <c r="AJ3979" t="s">
        <v>25983</v>
      </c>
      <c r="AK3979" t="s">
        <v>25982</v>
      </c>
      <c r="AL3979" t="s">
        <v>25981</v>
      </c>
      <c r="AM3979" t="s">
        <v>25980</v>
      </c>
      <c r="AN3979" t="s">
        <v>25979</v>
      </c>
      <c r="AO3979" t="s">
        <v>10980</v>
      </c>
      <c r="AP3979" t="s">
        <v>9609</v>
      </c>
      <c r="AQ3979" t="s">
        <v>9608</v>
      </c>
      <c r="AR3979" t="s">
        <v>9607</v>
      </c>
      <c r="AS3979" t="s">
        <v>9006</v>
      </c>
    </row>
    <row r="3980" spans="1:45" x14ac:dyDescent="0.3">
      <c r="A3980" t="s">
        <v>19174</v>
      </c>
      <c r="B3980" t="s">
        <v>3636</v>
      </c>
      <c r="C3980" s="7">
        <v>0.83993282332879404</v>
      </c>
      <c r="D3980" s="7">
        <v>1.5194333473481101</v>
      </c>
      <c r="E3980" s="7">
        <v>1.26809236091848</v>
      </c>
      <c r="F3980" s="7">
        <v>1.91464378722966</v>
      </c>
      <c r="AG3980" t="s">
        <v>35</v>
      </c>
      <c r="AH3980" t="s">
        <v>35</v>
      </c>
      <c r="AP3980" t="s">
        <v>35</v>
      </c>
      <c r="AQ3980" t="s">
        <v>35</v>
      </c>
      <c r="AR3980" t="s">
        <v>35</v>
      </c>
    </row>
    <row r="3981" spans="1:45" x14ac:dyDescent="0.3">
      <c r="A3981" t="s">
        <v>25978</v>
      </c>
      <c r="B3981" t="s">
        <v>3636</v>
      </c>
      <c r="C3981" s="7">
        <v>1.13562230990563</v>
      </c>
      <c r="D3981" s="7">
        <v>1.4046702081307401</v>
      </c>
      <c r="E3981" s="7">
        <v>1.00042443338428</v>
      </c>
      <c r="F3981" s="7">
        <v>1.1832524922666301</v>
      </c>
      <c r="AC3981">
        <v>33.1</v>
      </c>
      <c r="AD3981" t="s">
        <v>25977</v>
      </c>
      <c r="AE3981" t="s">
        <v>25976</v>
      </c>
      <c r="AF3981" t="s">
        <v>10848</v>
      </c>
      <c r="AG3981" t="s">
        <v>25975</v>
      </c>
      <c r="AH3981" t="s">
        <v>25974</v>
      </c>
      <c r="AI3981" t="s">
        <v>10950</v>
      </c>
      <c r="AJ3981">
        <v>5034</v>
      </c>
      <c r="AK3981" t="s">
        <v>10951</v>
      </c>
      <c r="AL3981">
        <v>10088</v>
      </c>
      <c r="AN3981" t="s">
        <v>10950</v>
      </c>
      <c r="AO3981" t="s">
        <v>10910</v>
      </c>
      <c r="AP3981" t="s">
        <v>25973</v>
      </c>
      <c r="AQ3981" t="s">
        <v>11321</v>
      </c>
      <c r="AR3981" t="s">
        <v>25972</v>
      </c>
      <c r="AS3981" t="s">
        <v>25971</v>
      </c>
    </row>
    <row r="3982" spans="1:45" x14ac:dyDescent="0.3">
      <c r="A3982" t="s">
        <v>19173</v>
      </c>
      <c r="B3982" t="s">
        <v>3636</v>
      </c>
      <c r="C3982" s="7">
        <v>0.52415039472500202</v>
      </c>
      <c r="D3982" s="7">
        <v>1.43505281638899</v>
      </c>
      <c r="E3982" s="7">
        <v>1.0972308954888501</v>
      </c>
      <c r="F3982" s="7">
        <v>0.67273372440069001</v>
      </c>
      <c r="AC3982">
        <v>307</v>
      </c>
      <c r="AD3982" t="s">
        <v>19172</v>
      </c>
      <c r="AE3982" t="s">
        <v>19171</v>
      </c>
      <c r="AF3982" t="s">
        <v>11052</v>
      </c>
      <c r="AG3982" t="s">
        <v>19170</v>
      </c>
      <c r="AH3982" t="s">
        <v>19169</v>
      </c>
      <c r="AI3982" t="s">
        <v>19168</v>
      </c>
      <c r="AJ3982">
        <v>415</v>
      </c>
      <c r="AK3982" t="s">
        <v>19167</v>
      </c>
      <c r="AL3982">
        <v>65412</v>
      </c>
      <c r="AM3982">
        <v>223192</v>
      </c>
      <c r="AN3982" t="s">
        <v>19166</v>
      </c>
      <c r="AO3982" t="s">
        <v>10867</v>
      </c>
      <c r="AQ3982" t="s">
        <v>19165</v>
      </c>
      <c r="AR3982" t="s">
        <v>19164</v>
      </c>
    </row>
    <row r="3983" spans="1:45" x14ac:dyDescent="0.3">
      <c r="A3983" t="s">
        <v>19163</v>
      </c>
      <c r="B3983" t="s">
        <v>3631</v>
      </c>
      <c r="C3983" s="7">
        <v>-0.22791997483257501</v>
      </c>
      <c r="D3983" s="7">
        <v>-1.4852566734447901</v>
      </c>
      <c r="E3983" s="7">
        <v>-0.50435831726257696</v>
      </c>
      <c r="F3983" s="7">
        <v>-0.44097354985314102</v>
      </c>
      <c r="AC3983">
        <v>68.900000000000006</v>
      </c>
      <c r="AD3983" t="s">
        <v>19162</v>
      </c>
      <c r="AE3983" t="s">
        <v>19161</v>
      </c>
      <c r="AF3983" t="s">
        <v>11052</v>
      </c>
      <c r="AG3983" t="s">
        <v>9146</v>
      </c>
      <c r="AH3983" t="s">
        <v>19160</v>
      </c>
      <c r="AI3983" t="s">
        <v>18646</v>
      </c>
      <c r="AJ3983">
        <v>312</v>
      </c>
      <c r="AK3983" t="s">
        <v>18645</v>
      </c>
      <c r="AL3983">
        <v>5027</v>
      </c>
      <c r="AM3983">
        <v>45151</v>
      </c>
      <c r="AN3983" t="s">
        <v>18644</v>
      </c>
      <c r="AO3983" t="s">
        <v>10867</v>
      </c>
    </row>
    <row r="3984" spans="1:45" x14ac:dyDescent="0.3">
      <c r="A3984" t="s">
        <v>25970</v>
      </c>
      <c r="B3984" t="s">
        <v>3636</v>
      </c>
      <c r="C3984" s="7">
        <v>1.74813718032262</v>
      </c>
      <c r="D3984" s="7">
        <v>0.93965065805981096</v>
      </c>
      <c r="E3984" s="7">
        <v>1.0409938781080399</v>
      </c>
      <c r="F3984" s="7">
        <v>0.58614308876531096</v>
      </c>
      <c r="AC3984">
        <v>49.3</v>
      </c>
      <c r="AD3984" t="s">
        <v>25969</v>
      </c>
      <c r="AE3984" t="s">
        <v>25968</v>
      </c>
      <c r="AF3984" t="s">
        <v>11052</v>
      </c>
      <c r="AG3984" t="s">
        <v>10125</v>
      </c>
      <c r="AH3984" t="s">
        <v>25967</v>
      </c>
      <c r="AI3984" t="s">
        <v>25966</v>
      </c>
      <c r="AJ3984">
        <v>436</v>
      </c>
      <c r="AK3984" t="s">
        <v>18553</v>
      </c>
      <c r="AL3984">
        <v>5506</v>
      </c>
      <c r="AM3984">
        <v>140110</v>
      </c>
      <c r="AN3984" t="s">
        <v>25965</v>
      </c>
      <c r="AO3984" t="s">
        <v>10867</v>
      </c>
    </row>
    <row r="3985" spans="1:45" x14ac:dyDescent="0.3">
      <c r="A3985" t="s">
        <v>25964</v>
      </c>
      <c r="B3985" t="s">
        <v>3631</v>
      </c>
      <c r="C3985" s="7">
        <v>-1.00575934450521</v>
      </c>
      <c r="D3985" s="7">
        <v>-1.3589525913349401</v>
      </c>
      <c r="E3985" s="7">
        <v>-1.4717031931090501</v>
      </c>
      <c r="F3985" s="7">
        <v>-1.8745838923590099</v>
      </c>
      <c r="AC3985">
        <v>35.799999999999997</v>
      </c>
      <c r="AD3985" t="s">
        <v>25963</v>
      </c>
      <c r="AE3985" t="s">
        <v>25962</v>
      </c>
      <c r="AF3985" t="s">
        <v>10848</v>
      </c>
      <c r="AG3985" t="s">
        <v>4331</v>
      </c>
      <c r="AH3985" t="s">
        <v>25961</v>
      </c>
      <c r="AI3985" t="s">
        <v>25960</v>
      </c>
      <c r="AJ3985">
        <v>264</v>
      </c>
      <c r="AK3985" t="s">
        <v>25959</v>
      </c>
      <c r="AL3985">
        <v>642</v>
      </c>
      <c r="AM3985">
        <v>645</v>
      </c>
      <c r="AN3985" t="s">
        <v>25958</v>
      </c>
      <c r="AP3985" t="s">
        <v>25957</v>
      </c>
      <c r="AQ3985" t="s">
        <v>25956</v>
      </c>
      <c r="AR3985" t="s">
        <v>25955</v>
      </c>
    </row>
    <row r="3986" spans="1:45" x14ac:dyDescent="0.3">
      <c r="A3986" t="s">
        <v>9131</v>
      </c>
      <c r="B3986" t="s">
        <v>3631</v>
      </c>
      <c r="C3986" s="7">
        <v>-0.45692454041341002</v>
      </c>
      <c r="D3986" s="7">
        <v>-0.59742532847597196</v>
      </c>
      <c r="E3986" s="7">
        <v>-1.48220030886809</v>
      </c>
      <c r="F3986" s="7">
        <v>-2.0812451709212199</v>
      </c>
      <c r="AG3986" t="s">
        <v>35</v>
      </c>
      <c r="AH3986" t="s">
        <v>35</v>
      </c>
      <c r="AP3986" t="s">
        <v>35</v>
      </c>
      <c r="AQ3986" t="s">
        <v>35</v>
      </c>
      <c r="AR3986" t="s">
        <v>35</v>
      </c>
    </row>
    <row r="3987" spans="1:45" x14ac:dyDescent="0.3">
      <c r="A3987" t="s">
        <v>19159</v>
      </c>
      <c r="B3987" t="s">
        <v>3631</v>
      </c>
      <c r="C3987" s="7">
        <v>-0.28141270839604499</v>
      </c>
      <c r="D3987" s="7">
        <v>-1.2011009451468799</v>
      </c>
      <c r="E3987" s="7">
        <v>-0.72762210621221401</v>
      </c>
      <c r="F3987" s="7">
        <v>-1.96884988056562</v>
      </c>
      <c r="AG3987" t="s">
        <v>35</v>
      </c>
      <c r="AH3987" t="s">
        <v>35</v>
      </c>
      <c r="AP3987" t="s">
        <v>35</v>
      </c>
      <c r="AQ3987" t="s">
        <v>35</v>
      </c>
      <c r="AR3987" t="s">
        <v>35</v>
      </c>
    </row>
    <row r="3988" spans="1:45" x14ac:dyDescent="0.3">
      <c r="A3988" t="s">
        <v>11407</v>
      </c>
      <c r="B3988" t="s">
        <v>3636</v>
      </c>
      <c r="C3988" s="7">
        <v>-9.7844079221073105E-2</v>
      </c>
      <c r="D3988" s="7">
        <v>-0.31577244911869501</v>
      </c>
      <c r="E3988" s="7">
        <v>-0.61763652166946403</v>
      </c>
      <c r="F3988" s="7">
        <v>1.16690837314956</v>
      </c>
      <c r="AC3988" t="s">
        <v>11406</v>
      </c>
      <c r="AD3988" t="s">
        <v>11405</v>
      </c>
      <c r="AE3988" t="s">
        <v>11404</v>
      </c>
      <c r="AF3988" t="s">
        <v>10988</v>
      </c>
      <c r="AG3988" t="s">
        <v>35520</v>
      </c>
      <c r="AH3988" t="s">
        <v>11403</v>
      </c>
      <c r="AI3988" t="s">
        <v>11400</v>
      </c>
      <c r="AJ3988" t="s">
        <v>11402</v>
      </c>
      <c r="AK3988" t="s">
        <v>11401</v>
      </c>
      <c r="AL3988" t="s">
        <v>35213</v>
      </c>
      <c r="AM3988" t="s">
        <v>9006</v>
      </c>
      <c r="AN3988" t="s">
        <v>11400</v>
      </c>
      <c r="AO3988" t="s">
        <v>10957</v>
      </c>
      <c r="AP3988" t="s">
        <v>35521</v>
      </c>
      <c r="AQ3988" t="s">
        <v>11399</v>
      </c>
      <c r="AR3988" t="s">
        <v>11398</v>
      </c>
      <c r="AS3988" t="s">
        <v>11397</v>
      </c>
    </row>
    <row r="3989" spans="1:45" x14ac:dyDescent="0.3">
      <c r="A3989" t="s">
        <v>10268</v>
      </c>
      <c r="B3989" t="s">
        <v>3636</v>
      </c>
      <c r="C3989" s="7">
        <v>2.9465001312723098</v>
      </c>
      <c r="D3989" s="7">
        <v>1.2471129334847499</v>
      </c>
      <c r="E3989" s="7">
        <v>2.34598443445533</v>
      </c>
      <c r="F3989" s="7">
        <v>2.6053762650289101</v>
      </c>
      <c r="AG3989" t="s">
        <v>35</v>
      </c>
      <c r="AH3989" t="s">
        <v>35</v>
      </c>
      <c r="AP3989" t="s">
        <v>35</v>
      </c>
      <c r="AQ3989" t="s">
        <v>35</v>
      </c>
      <c r="AR3989" t="s">
        <v>35</v>
      </c>
    </row>
    <row r="3990" spans="1:45" x14ac:dyDescent="0.3">
      <c r="A3990" t="s">
        <v>25954</v>
      </c>
      <c r="B3990" t="s">
        <v>3631</v>
      </c>
      <c r="C3990" s="7">
        <v>-1.15034275137665</v>
      </c>
      <c r="D3990" s="7">
        <v>-0.86476339593306595</v>
      </c>
      <c r="E3990" s="7">
        <v>-1.00276723613185</v>
      </c>
      <c r="F3990" s="7">
        <v>-1.380518599001</v>
      </c>
      <c r="AG3990" t="s">
        <v>35</v>
      </c>
      <c r="AH3990" t="s">
        <v>35</v>
      </c>
      <c r="AP3990" t="s">
        <v>35</v>
      </c>
      <c r="AQ3990" t="s">
        <v>35</v>
      </c>
      <c r="AR3990" t="s">
        <v>35</v>
      </c>
    </row>
    <row r="3991" spans="1:45" x14ac:dyDescent="0.3">
      <c r="A3991" t="s">
        <v>25953</v>
      </c>
      <c r="B3991" t="s">
        <v>3636</v>
      </c>
      <c r="C3991" s="7">
        <v>1.24024535992145</v>
      </c>
      <c r="D3991" s="7">
        <v>1.02491890602743</v>
      </c>
      <c r="E3991" s="7">
        <v>1.1435990902356401</v>
      </c>
      <c r="F3991" s="7">
        <v>1.4397344205818301</v>
      </c>
      <c r="AC3991">
        <v>35.4</v>
      </c>
      <c r="AD3991" t="s">
        <v>25952</v>
      </c>
      <c r="AE3991" t="s">
        <v>25951</v>
      </c>
      <c r="AF3991" t="s">
        <v>10848</v>
      </c>
      <c r="AG3991" t="s">
        <v>25950</v>
      </c>
      <c r="AH3991" t="s">
        <v>25949</v>
      </c>
      <c r="AI3991" t="s">
        <v>10950</v>
      </c>
      <c r="AJ3991">
        <v>2448</v>
      </c>
      <c r="AK3991" t="s">
        <v>10951</v>
      </c>
      <c r="AL3991">
        <v>10088</v>
      </c>
      <c r="AN3991" t="s">
        <v>10950</v>
      </c>
      <c r="AO3991" t="s">
        <v>10910</v>
      </c>
      <c r="AP3991" t="s">
        <v>25948</v>
      </c>
      <c r="AQ3991" t="s">
        <v>25947</v>
      </c>
      <c r="AR3991" t="s">
        <v>25946</v>
      </c>
      <c r="AS3991" t="s">
        <v>25945</v>
      </c>
    </row>
    <row r="3992" spans="1:45" x14ac:dyDescent="0.3">
      <c r="A3992" t="s">
        <v>10267</v>
      </c>
      <c r="B3992" t="s">
        <v>3631</v>
      </c>
      <c r="C3992" s="7">
        <v>-2.2757052294665301</v>
      </c>
      <c r="D3992" s="7">
        <v>-1.75545257318189</v>
      </c>
      <c r="E3992" s="7">
        <v>-1.4298673249931</v>
      </c>
      <c r="F3992" s="7">
        <v>-0.80428095772777697</v>
      </c>
      <c r="AC3992" t="s">
        <v>10266</v>
      </c>
      <c r="AD3992" t="s">
        <v>10265</v>
      </c>
      <c r="AE3992" t="s">
        <v>25944</v>
      </c>
      <c r="AF3992" t="s">
        <v>10988</v>
      </c>
      <c r="AG3992" t="s">
        <v>10264</v>
      </c>
      <c r="AH3992" t="s">
        <v>10263</v>
      </c>
      <c r="AI3992" t="s">
        <v>25943</v>
      </c>
      <c r="AJ3992" t="s">
        <v>25942</v>
      </c>
      <c r="AK3992" t="s">
        <v>25941</v>
      </c>
      <c r="AL3992" t="s">
        <v>25940</v>
      </c>
      <c r="AM3992" t="s">
        <v>25939</v>
      </c>
      <c r="AN3992" t="s">
        <v>25938</v>
      </c>
      <c r="AO3992" t="s">
        <v>10995</v>
      </c>
      <c r="AP3992" t="s">
        <v>9006</v>
      </c>
      <c r="AQ3992" t="s">
        <v>10262</v>
      </c>
      <c r="AR3992" t="s">
        <v>10261</v>
      </c>
      <c r="AS3992" t="s">
        <v>10260</v>
      </c>
    </row>
    <row r="3993" spans="1:45" x14ac:dyDescent="0.3">
      <c r="A3993" t="s">
        <v>9130</v>
      </c>
      <c r="B3993" t="s">
        <v>3631</v>
      </c>
      <c r="C3993" s="7">
        <v>0.43322849897397098</v>
      </c>
      <c r="D3993" s="7">
        <v>-0.205428242266117</v>
      </c>
      <c r="E3993" s="7">
        <v>-1.0229647174137899</v>
      </c>
      <c r="F3993" s="7">
        <v>-2.2213419705124502</v>
      </c>
      <c r="AC3993">
        <v>36.200000000000003</v>
      </c>
      <c r="AD3993" t="s">
        <v>9129</v>
      </c>
      <c r="AE3993" t="s">
        <v>16090</v>
      </c>
      <c r="AF3993" t="s">
        <v>10848</v>
      </c>
      <c r="AG3993" t="s">
        <v>9128</v>
      </c>
      <c r="AH3993" t="s">
        <v>9127</v>
      </c>
      <c r="AI3993" t="s">
        <v>16089</v>
      </c>
      <c r="AJ3993">
        <v>240</v>
      </c>
      <c r="AK3993" t="s">
        <v>16088</v>
      </c>
      <c r="AL3993">
        <v>1129</v>
      </c>
      <c r="AM3993">
        <v>32046</v>
      </c>
      <c r="AN3993" t="s">
        <v>16087</v>
      </c>
      <c r="AP3993" t="s">
        <v>9126</v>
      </c>
      <c r="AQ3993" t="s">
        <v>9125</v>
      </c>
      <c r="AR3993" t="s">
        <v>9124</v>
      </c>
    </row>
    <row r="3994" spans="1:45" x14ac:dyDescent="0.3">
      <c r="A3994" t="s">
        <v>19158</v>
      </c>
      <c r="B3994" t="s">
        <v>3636</v>
      </c>
      <c r="C3994" s="7">
        <v>5.5633008340909798E-2</v>
      </c>
      <c r="D3994" s="7">
        <v>1.9246347800659001</v>
      </c>
      <c r="E3994" s="7">
        <v>1.34553608784448</v>
      </c>
      <c r="F3994" s="7">
        <v>-2.8766899656560399E-3</v>
      </c>
      <c r="AC3994">
        <v>29.6</v>
      </c>
      <c r="AD3994" t="s">
        <v>19157</v>
      </c>
      <c r="AE3994" t="s">
        <v>19156</v>
      </c>
      <c r="AF3994" t="s">
        <v>10848</v>
      </c>
      <c r="AG3994" t="s">
        <v>19155</v>
      </c>
      <c r="AH3994" t="s">
        <v>19154</v>
      </c>
      <c r="AI3994" t="s">
        <v>19152</v>
      </c>
      <c r="AJ3994">
        <v>128</v>
      </c>
      <c r="AK3994" t="s">
        <v>19153</v>
      </c>
      <c r="AL3994">
        <v>84406</v>
      </c>
      <c r="AN3994" t="s">
        <v>19152</v>
      </c>
      <c r="AP3994" t="s">
        <v>19151</v>
      </c>
      <c r="AQ3994" t="s">
        <v>19150</v>
      </c>
      <c r="AR3994" t="s">
        <v>19149</v>
      </c>
    </row>
    <row r="3995" spans="1:45" x14ac:dyDescent="0.3">
      <c r="A3995" t="s">
        <v>9606</v>
      </c>
      <c r="B3995" t="s">
        <v>3631</v>
      </c>
      <c r="C3995" s="7">
        <v>-1.9296697433235299</v>
      </c>
      <c r="D3995" s="7">
        <v>-3.4610008629300602</v>
      </c>
      <c r="E3995" s="7">
        <v>-2.65574300069833</v>
      </c>
      <c r="F3995" s="7">
        <v>-1.3819496845374599</v>
      </c>
      <c r="AG3995" t="s">
        <v>35</v>
      </c>
      <c r="AH3995" t="s">
        <v>35</v>
      </c>
      <c r="AP3995" t="s">
        <v>35</v>
      </c>
      <c r="AQ3995" t="s">
        <v>35</v>
      </c>
      <c r="AR3995" t="s">
        <v>35</v>
      </c>
    </row>
    <row r="3996" spans="1:45" x14ac:dyDescent="0.3">
      <c r="A3996" t="s">
        <v>16086</v>
      </c>
      <c r="B3996" t="s">
        <v>3631</v>
      </c>
      <c r="C3996" s="7">
        <v>-0.83181272055654398</v>
      </c>
      <c r="D3996" s="7">
        <v>-0.91134698187468499</v>
      </c>
      <c r="E3996" s="7">
        <v>-1.2023886537334301</v>
      </c>
      <c r="F3996" s="7">
        <v>-0.57307692139890398</v>
      </c>
      <c r="AG3996" t="s">
        <v>35</v>
      </c>
      <c r="AH3996" t="s">
        <v>35</v>
      </c>
      <c r="AP3996" t="s">
        <v>35</v>
      </c>
      <c r="AQ3996" t="s">
        <v>35</v>
      </c>
      <c r="AR3996" t="s">
        <v>35</v>
      </c>
    </row>
    <row r="3997" spans="1:45" x14ac:dyDescent="0.3">
      <c r="A3997" t="s">
        <v>19148</v>
      </c>
      <c r="B3997" t="s">
        <v>3631</v>
      </c>
      <c r="C3997" s="7">
        <v>-0.96139306702677096</v>
      </c>
      <c r="D3997" s="7">
        <v>-1.06200701929027</v>
      </c>
      <c r="E3997" s="7">
        <v>-1.0641913062834401</v>
      </c>
      <c r="F3997" s="7">
        <v>-0.696615111843368</v>
      </c>
      <c r="AC3997" t="s">
        <v>19147</v>
      </c>
      <c r="AD3997" t="s">
        <v>19146</v>
      </c>
      <c r="AE3997" t="s">
        <v>19145</v>
      </c>
      <c r="AF3997" t="s">
        <v>10988</v>
      </c>
      <c r="AG3997" t="s">
        <v>19144</v>
      </c>
      <c r="AH3997" t="s">
        <v>19143</v>
      </c>
      <c r="AI3997" t="s">
        <v>19142</v>
      </c>
      <c r="AJ3997" t="s">
        <v>19141</v>
      </c>
      <c r="AK3997" t="s">
        <v>19140</v>
      </c>
      <c r="AL3997" t="s">
        <v>19139</v>
      </c>
      <c r="AM3997" t="s">
        <v>19138</v>
      </c>
      <c r="AN3997" t="s">
        <v>19137</v>
      </c>
      <c r="AO3997" t="s">
        <v>11774</v>
      </c>
      <c r="AP3997" t="s">
        <v>19136</v>
      </c>
      <c r="AQ3997" t="s">
        <v>19135</v>
      </c>
      <c r="AR3997" t="s">
        <v>19134</v>
      </c>
      <c r="AS3997" t="s">
        <v>19133</v>
      </c>
    </row>
    <row r="3998" spans="1:45" x14ac:dyDescent="0.3">
      <c r="A3998" t="s">
        <v>25937</v>
      </c>
      <c r="B3998" t="s">
        <v>3636</v>
      </c>
      <c r="C3998" s="7">
        <v>1.04387750928819</v>
      </c>
      <c r="D3998" s="7">
        <v>0</v>
      </c>
      <c r="E3998" s="7">
        <v>-0.53998270821421401</v>
      </c>
      <c r="F3998" s="7">
        <v>0</v>
      </c>
      <c r="AG3998" t="s">
        <v>35</v>
      </c>
      <c r="AH3998" t="s">
        <v>35</v>
      </c>
      <c r="AP3998" t="s">
        <v>35</v>
      </c>
      <c r="AQ3998" t="s">
        <v>35</v>
      </c>
      <c r="AR3998" t="s">
        <v>35</v>
      </c>
    </row>
    <row r="3999" spans="1:45" x14ac:dyDescent="0.3">
      <c r="A3999" t="s">
        <v>25936</v>
      </c>
      <c r="B3999" t="s">
        <v>3636</v>
      </c>
      <c r="C3999" s="7">
        <v>1.07771543168494</v>
      </c>
      <c r="D3999" s="7">
        <v>1.27633020578267</v>
      </c>
      <c r="E3999" s="7">
        <v>0.898466437056189</v>
      </c>
      <c r="F3999" s="7">
        <v>1.23233646734266</v>
      </c>
      <c r="AC3999" t="s">
        <v>18476</v>
      </c>
      <c r="AD3999" t="s">
        <v>25935</v>
      </c>
      <c r="AE3999" t="s">
        <v>25934</v>
      </c>
      <c r="AF3999" t="s">
        <v>10988</v>
      </c>
      <c r="AG3999" t="s">
        <v>25933</v>
      </c>
      <c r="AH3999" t="s">
        <v>25932</v>
      </c>
      <c r="AI3999" t="s">
        <v>25931</v>
      </c>
      <c r="AJ3999" t="s">
        <v>25930</v>
      </c>
      <c r="AK3999" t="s">
        <v>25929</v>
      </c>
      <c r="AL3999" t="s">
        <v>25928</v>
      </c>
      <c r="AM3999" t="s">
        <v>25927</v>
      </c>
      <c r="AN3999" t="s">
        <v>25926</v>
      </c>
      <c r="AO3999" t="s">
        <v>9006</v>
      </c>
      <c r="AP3999" t="s">
        <v>25925</v>
      </c>
      <c r="AQ3999" t="s">
        <v>25924</v>
      </c>
      <c r="AR3999" t="s">
        <v>25923</v>
      </c>
      <c r="AS3999" t="s">
        <v>25922</v>
      </c>
    </row>
    <row r="4000" spans="1:45" x14ac:dyDescent="0.3">
      <c r="A4000" t="s">
        <v>11396</v>
      </c>
      <c r="B4000" t="s">
        <v>3636</v>
      </c>
      <c r="C4000" s="7">
        <v>0.72478168725458603</v>
      </c>
      <c r="D4000" s="7">
        <v>0.16840327204635799</v>
      </c>
      <c r="E4000" s="7">
        <v>0.40836206519178098</v>
      </c>
      <c r="F4000" s="7">
        <v>1.00407987780379</v>
      </c>
      <c r="AC4000">
        <v>33.1</v>
      </c>
      <c r="AD4000" t="s">
        <v>11395</v>
      </c>
      <c r="AE4000" t="s">
        <v>11394</v>
      </c>
      <c r="AF4000" t="s">
        <v>10848</v>
      </c>
      <c r="AG4000" t="s">
        <v>11393</v>
      </c>
      <c r="AH4000" t="s">
        <v>11392</v>
      </c>
      <c r="AI4000" t="s">
        <v>11391</v>
      </c>
      <c r="AJ4000">
        <v>147</v>
      </c>
      <c r="AK4000" t="s">
        <v>11390</v>
      </c>
      <c r="AL4000">
        <v>1817</v>
      </c>
      <c r="AM4000">
        <v>37329</v>
      </c>
      <c r="AN4000" t="s">
        <v>11389</v>
      </c>
      <c r="AP4000" t="s">
        <v>9052</v>
      </c>
      <c r="AQ4000" t="s">
        <v>11388</v>
      </c>
      <c r="AR4000" t="s">
        <v>11387</v>
      </c>
    </row>
    <row r="4001" spans="1:45" x14ac:dyDescent="0.3">
      <c r="A4001" t="s">
        <v>10259</v>
      </c>
      <c r="B4001" t="s">
        <v>3631</v>
      </c>
      <c r="C4001" s="7">
        <v>-2.5211269095801199</v>
      </c>
      <c r="D4001" s="7">
        <v>-2.1400373096893399</v>
      </c>
      <c r="E4001" s="7">
        <v>-2.4178566891097399</v>
      </c>
      <c r="F4001" s="7">
        <v>-1.7279971814198301</v>
      </c>
      <c r="AC4001" t="s">
        <v>10258</v>
      </c>
      <c r="AD4001" t="s">
        <v>10257</v>
      </c>
      <c r="AE4001" t="s">
        <v>25921</v>
      </c>
      <c r="AF4001" t="s">
        <v>10988</v>
      </c>
      <c r="AG4001" t="s">
        <v>10256</v>
      </c>
      <c r="AH4001" t="s">
        <v>10255</v>
      </c>
      <c r="AI4001" t="s">
        <v>25920</v>
      </c>
      <c r="AJ4001" t="s">
        <v>25919</v>
      </c>
      <c r="AK4001" t="s">
        <v>25918</v>
      </c>
      <c r="AL4001" t="s">
        <v>25917</v>
      </c>
      <c r="AM4001" t="s">
        <v>34908</v>
      </c>
      <c r="AN4001" t="s">
        <v>25916</v>
      </c>
      <c r="AO4001" t="s">
        <v>10957</v>
      </c>
      <c r="AP4001" t="s">
        <v>10149</v>
      </c>
      <c r="AQ4001" t="s">
        <v>10254</v>
      </c>
      <c r="AR4001" t="s">
        <v>10253</v>
      </c>
      <c r="AS4001" t="s">
        <v>10252</v>
      </c>
    </row>
    <row r="4002" spans="1:45" x14ac:dyDescent="0.3">
      <c r="A4002" t="s">
        <v>10251</v>
      </c>
      <c r="B4002" t="s">
        <v>3631</v>
      </c>
      <c r="C4002" s="7">
        <v>-2.03804333134463</v>
      </c>
      <c r="D4002" s="7">
        <v>-2.2384175629811498</v>
      </c>
      <c r="E4002" s="7">
        <v>-2.0596814307990501</v>
      </c>
      <c r="F4002" s="7">
        <v>-3.1831177647203601</v>
      </c>
      <c r="AC4002">
        <v>31.2</v>
      </c>
      <c r="AD4002" t="s">
        <v>10250</v>
      </c>
      <c r="AE4002" t="s">
        <v>25915</v>
      </c>
      <c r="AF4002" t="s">
        <v>10848</v>
      </c>
      <c r="AG4002" t="s">
        <v>10249</v>
      </c>
      <c r="AH4002" t="s">
        <v>10248</v>
      </c>
      <c r="AI4002" t="s">
        <v>25914</v>
      </c>
      <c r="AJ4002">
        <v>341</v>
      </c>
      <c r="AK4002" t="s">
        <v>15373</v>
      </c>
      <c r="AL4002">
        <v>662</v>
      </c>
      <c r="AM4002">
        <v>672</v>
      </c>
      <c r="AN4002" t="s">
        <v>25913</v>
      </c>
      <c r="AP4002" t="s">
        <v>10247</v>
      </c>
      <c r="AQ4002" t="s">
        <v>10246</v>
      </c>
      <c r="AR4002" t="s">
        <v>10245</v>
      </c>
    </row>
    <row r="4003" spans="1:45" x14ac:dyDescent="0.3">
      <c r="A4003" t="s">
        <v>25912</v>
      </c>
      <c r="B4003" t="s">
        <v>3636</v>
      </c>
      <c r="C4003" s="7">
        <v>1.3074217111714299</v>
      </c>
      <c r="D4003" s="7">
        <v>-0.74139140981477802</v>
      </c>
      <c r="E4003" s="7">
        <v>0.37647683963666601</v>
      </c>
      <c r="F4003" s="7">
        <v>-0.17089587241238</v>
      </c>
      <c r="AC4003" t="s">
        <v>11490</v>
      </c>
      <c r="AD4003" t="s">
        <v>25911</v>
      </c>
      <c r="AE4003" t="s">
        <v>25910</v>
      </c>
      <c r="AF4003" t="s">
        <v>10988</v>
      </c>
      <c r="AG4003" t="s">
        <v>25909</v>
      </c>
      <c r="AH4003" t="s">
        <v>25908</v>
      </c>
      <c r="AI4003" t="s">
        <v>25904</v>
      </c>
      <c r="AJ4003" t="s">
        <v>25907</v>
      </c>
      <c r="AK4003" t="s">
        <v>25906</v>
      </c>
      <c r="AL4003" t="s">
        <v>25905</v>
      </c>
      <c r="AM4003" t="s">
        <v>9006</v>
      </c>
      <c r="AN4003" t="s">
        <v>25904</v>
      </c>
      <c r="AO4003" t="s">
        <v>11357</v>
      </c>
      <c r="AP4003" t="s">
        <v>25903</v>
      </c>
      <c r="AQ4003" t="s">
        <v>25902</v>
      </c>
      <c r="AR4003" t="s">
        <v>25901</v>
      </c>
      <c r="AS4003" t="s">
        <v>25900</v>
      </c>
    </row>
    <row r="4004" spans="1:45" x14ac:dyDescent="0.3">
      <c r="A4004" t="s">
        <v>25899</v>
      </c>
      <c r="B4004" t="s">
        <v>3636</v>
      </c>
      <c r="C4004" s="7">
        <v>1.2301902463704799</v>
      </c>
      <c r="D4004" s="7">
        <v>1.2659813345976501</v>
      </c>
      <c r="E4004" s="7">
        <v>0.94728820871228303</v>
      </c>
      <c r="F4004" s="7">
        <v>1.0591680018380101</v>
      </c>
      <c r="AG4004" t="s">
        <v>35</v>
      </c>
      <c r="AH4004" t="s">
        <v>35</v>
      </c>
      <c r="AP4004" t="s">
        <v>35</v>
      </c>
      <c r="AQ4004" t="s">
        <v>35</v>
      </c>
      <c r="AR4004" t="s">
        <v>35</v>
      </c>
    </row>
    <row r="4005" spans="1:45" x14ac:dyDescent="0.3">
      <c r="A4005" t="s">
        <v>19132</v>
      </c>
      <c r="B4005" t="s">
        <v>3636</v>
      </c>
      <c r="C4005" s="7">
        <v>0.519477242927599</v>
      </c>
      <c r="D4005" s="7">
        <v>1.3223798786155501</v>
      </c>
      <c r="E4005" s="7">
        <v>0.70067765882139899</v>
      </c>
      <c r="F4005" s="7">
        <v>0.36038008330760002</v>
      </c>
      <c r="AC4005" t="s">
        <v>19131</v>
      </c>
      <c r="AD4005" t="s">
        <v>19130</v>
      </c>
      <c r="AE4005" t="s">
        <v>19129</v>
      </c>
      <c r="AF4005" t="s">
        <v>10988</v>
      </c>
      <c r="AG4005" t="s">
        <v>19128</v>
      </c>
      <c r="AH4005" t="s">
        <v>19127</v>
      </c>
      <c r="AI4005" t="s">
        <v>19126</v>
      </c>
      <c r="AJ4005" t="s">
        <v>19125</v>
      </c>
      <c r="AK4005" t="s">
        <v>19124</v>
      </c>
      <c r="AL4005" t="s">
        <v>19123</v>
      </c>
      <c r="AM4005" t="s">
        <v>35179</v>
      </c>
      <c r="AN4005" t="s">
        <v>19122</v>
      </c>
      <c r="AO4005" t="s">
        <v>11546</v>
      </c>
      <c r="AP4005" t="s">
        <v>19121</v>
      </c>
      <c r="AQ4005" t="s">
        <v>11601</v>
      </c>
      <c r="AR4005" t="s">
        <v>19120</v>
      </c>
      <c r="AS4005" t="s">
        <v>9006</v>
      </c>
    </row>
    <row r="4006" spans="1:45" x14ac:dyDescent="0.3">
      <c r="A4006" t="s">
        <v>25898</v>
      </c>
      <c r="B4006" t="s">
        <v>3636</v>
      </c>
      <c r="C4006" s="7">
        <v>1.95429762324141</v>
      </c>
      <c r="D4006" s="7">
        <v>1.36076070060381</v>
      </c>
      <c r="E4006" s="7">
        <v>0.97092359709890497</v>
      </c>
      <c r="F4006" s="7">
        <v>1.2540521210904101</v>
      </c>
      <c r="AC4006" t="s">
        <v>10210</v>
      </c>
      <c r="AD4006" t="s">
        <v>25897</v>
      </c>
      <c r="AE4006" t="s">
        <v>25896</v>
      </c>
      <c r="AF4006" t="s">
        <v>10988</v>
      </c>
      <c r="AG4006" t="s">
        <v>25895</v>
      </c>
      <c r="AH4006" t="s">
        <v>25894</v>
      </c>
      <c r="AI4006" t="s">
        <v>25890</v>
      </c>
      <c r="AJ4006" t="s">
        <v>25893</v>
      </c>
      <c r="AK4006" t="s">
        <v>25892</v>
      </c>
      <c r="AL4006" t="s">
        <v>25891</v>
      </c>
      <c r="AM4006" t="s">
        <v>9006</v>
      </c>
      <c r="AN4006" t="s">
        <v>25890</v>
      </c>
      <c r="AO4006" t="s">
        <v>11121</v>
      </c>
      <c r="AP4006" t="s">
        <v>9592</v>
      </c>
      <c r="AQ4006" t="s">
        <v>25889</v>
      </c>
      <c r="AR4006" t="s">
        <v>25888</v>
      </c>
      <c r="AS4006" t="s">
        <v>9006</v>
      </c>
    </row>
    <row r="4007" spans="1:45" x14ac:dyDescent="0.3">
      <c r="A4007" t="s">
        <v>25887</v>
      </c>
      <c r="B4007" t="s">
        <v>3636</v>
      </c>
      <c r="C4007" s="7">
        <v>1.30724270572303</v>
      </c>
      <c r="D4007" s="7">
        <v>0.16704099977449599</v>
      </c>
      <c r="E4007" s="7">
        <v>0.36725312378710201</v>
      </c>
      <c r="F4007" s="7">
        <v>0.44708989476246103</v>
      </c>
      <c r="AG4007" t="s">
        <v>35</v>
      </c>
      <c r="AH4007" t="s">
        <v>35</v>
      </c>
      <c r="AP4007" t="s">
        <v>35</v>
      </c>
      <c r="AQ4007" t="s">
        <v>35</v>
      </c>
      <c r="AR4007" t="s">
        <v>35</v>
      </c>
    </row>
    <row r="4008" spans="1:45" x14ac:dyDescent="0.3">
      <c r="A4008" t="s">
        <v>10244</v>
      </c>
      <c r="B4008" t="s">
        <v>3636</v>
      </c>
      <c r="C4008" s="7">
        <v>3.3096599084321201</v>
      </c>
      <c r="D4008" s="7">
        <v>2.4411698178885799</v>
      </c>
      <c r="E4008" s="7">
        <v>0.493793559025486</v>
      </c>
      <c r="F4008" s="7">
        <v>3.1965499831969599</v>
      </c>
      <c r="AC4008">
        <v>35.799999999999997</v>
      </c>
      <c r="AD4008" t="s">
        <v>10243</v>
      </c>
      <c r="AE4008" t="s">
        <v>25886</v>
      </c>
      <c r="AF4008" t="s">
        <v>11052</v>
      </c>
      <c r="AG4008" t="s">
        <v>10242</v>
      </c>
      <c r="AH4008" t="s">
        <v>10241</v>
      </c>
      <c r="AI4008" t="s">
        <v>25885</v>
      </c>
      <c r="AJ4008">
        <v>307</v>
      </c>
      <c r="AK4008" t="s">
        <v>15352</v>
      </c>
      <c r="AL4008">
        <v>1883</v>
      </c>
      <c r="AM4008">
        <v>42235</v>
      </c>
      <c r="AN4008" t="s">
        <v>25884</v>
      </c>
      <c r="AQ4008" t="s">
        <v>10240</v>
      </c>
      <c r="AR4008" t="s">
        <v>10239</v>
      </c>
      <c r="AS4008" t="s">
        <v>10238</v>
      </c>
    </row>
    <row r="4009" spans="1:45" x14ac:dyDescent="0.3">
      <c r="A4009" t="s">
        <v>9123</v>
      </c>
      <c r="B4009" t="s">
        <v>3636</v>
      </c>
      <c r="C4009" s="7">
        <v>1.8274362787841001</v>
      </c>
      <c r="D4009" s="7">
        <v>0.93567564859817198</v>
      </c>
      <c r="E4009" s="7">
        <v>1.0191073450311201</v>
      </c>
      <c r="F4009" s="7">
        <v>2.9970614537059701</v>
      </c>
      <c r="AC4009">
        <v>33.9</v>
      </c>
      <c r="AD4009" t="s">
        <v>9122</v>
      </c>
      <c r="AE4009" t="s">
        <v>25883</v>
      </c>
      <c r="AF4009" t="s">
        <v>10848</v>
      </c>
      <c r="AG4009" t="s">
        <v>9121</v>
      </c>
      <c r="AH4009" t="s">
        <v>9120</v>
      </c>
      <c r="AI4009" t="s">
        <v>25882</v>
      </c>
      <c r="AJ4009">
        <v>733</v>
      </c>
      <c r="AK4009" t="s">
        <v>25881</v>
      </c>
      <c r="AL4009">
        <v>256319</v>
      </c>
      <c r="AM4009">
        <v>1097</v>
      </c>
      <c r="AN4009" t="s">
        <v>25880</v>
      </c>
      <c r="AP4009" t="s">
        <v>10830</v>
      </c>
      <c r="AQ4009" t="s">
        <v>9119</v>
      </c>
      <c r="AR4009" t="s">
        <v>9118</v>
      </c>
      <c r="AS4009" t="s">
        <v>9117</v>
      </c>
    </row>
    <row r="4010" spans="1:45" x14ac:dyDescent="0.3">
      <c r="A4010" t="s">
        <v>25879</v>
      </c>
      <c r="B4010" t="s">
        <v>3631</v>
      </c>
      <c r="C4010" s="7">
        <v>-1.4938444797794299</v>
      </c>
      <c r="D4010" s="7">
        <v>-0.90582452779323197</v>
      </c>
      <c r="E4010" s="7">
        <v>-0.47636011586229499</v>
      </c>
      <c r="F4010" s="7">
        <v>-1.6542278361841101</v>
      </c>
      <c r="AC4010">
        <v>40.4</v>
      </c>
      <c r="AD4010" t="s">
        <v>25878</v>
      </c>
      <c r="AE4010" t="s">
        <v>25877</v>
      </c>
      <c r="AF4010" t="s">
        <v>11052</v>
      </c>
      <c r="AG4010" t="s">
        <v>25876</v>
      </c>
      <c r="AH4010" t="s">
        <v>25875</v>
      </c>
      <c r="AI4010" t="s">
        <v>25874</v>
      </c>
      <c r="AJ4010">
        <v>447</v>
      </c>
      <c r="AK4010" t="s">
        <v>25873</v>
      </c>
      <c r="AL4010">
        <v>1562</v>
      </c>
      <c r="AM4010">
        <v>102134</v>
      </c>
      <c r="AN4010" t="s">
        <v>25872</v>
      </c>
      <c r="AQ4010" t="s">
        <v>9103</v>
      </c>
      <c r="AR4010" t="s">
        <v>25871</v>
      </c>
      <c r="AS4010" t="s">
        <v>25870</v>
      </c>
    </row>
    <row r="4011" spans="1:45" x14ac:dyDescent="0.3">
      <c r="A4011" t="s">
        <v>19119</v>
      </c>
      <c r="B4011" t="s">
        <v>3636</v>
      </c>
      <c r="C4011" s="7">
        <v>0.71382657197077604</v>
      </c>
      <c r="D4011" s="7">
        <v>1.4308629636953401</v>
      </c>
      <c r="E4011" s="7">
        <v>0.58823701712850296</v>
      </c>
      <c r="F4011" s="7">
        <v>1.4965727651073499</v>
      </c>
      <c r="AC4011" t="s">
        <v>19118</v>
      </c>
      <c r="AD4011" t="s">
        <v>19117</v>
      </c>
      <c r="AE4011" t="s">
        <v>19116</v>
      </c>
      <c r="AF4011" t="s">
        <v>10988</v>
      </c>
      <c r="AG4011" t="s">
        <v>19115</v>
      </c>
      <c r="AH4011" t="s">
        <v>19114</v>
      </c>
      <c r="AI4011" t="s">
        <v>19113</v>
      </c>
      <c r="AJ4011" t="s">
        <v>19112</v>
      </c>
      <c r="AK4011" t="s">
        <v>19111</v>
      </c>
      <c r="AL4011" t="s">
        <v>19110</v>
      </c>
      <c r="AM4011" t="s">
        <v>19109</v>
      </c>
      <c r="AN4011" t="s">
        <v>19108</v>
      </c>
      <c r="AO4011" t="s">
        <v>9006</v>
      </c>
      <c r="AP4011" t="s">
        <v>19107</v>
      </c>
      <c r="AQ4011" t="s">
        <v>11730</v>
      </c>
      <c r="AR4011" t="s">
        <v>19106</v>
      </c>
      <c r="AS4011" t="s">
        <v>9006</v>
      </c>
    </row>
    <row r="4012" spans="1:45" x14ac:dyDescent="0.3">
      <c r="A4012" t="s">
        <v>19105</v>
      </c>
      <c r="B4012" t="s">
        <v>3631</v>
      </c>
      <c r="C4012" s="7">
        <v>0.19162104221815701</v>
      </c>
      <c r="D4012" s="7">
        <v>-1.18481380687612</v>
      </c>
      <c r="E4012" s="7">
        <v>-0.53446527646509701</v>
      </c>
      <c r="F4012" s="7">
        <v>-0.64343188429210396</v>
      </c>
      <c r="AG4012" t="s">
        <v>35</v>
      </c>
      <c r="AH4012" t="s">
        <v>35</v>
      </c>
      <c r="AP4012" t="s">
        <v>35</v>
      </c>
      <c r="AQ4012" t="s">
        <v>35</v>
      </c>
      <c r="AR4012" t="s">
        <v>35</v>
      </c>
    </row>
    <row r="4013" spans="1:45" x14ac:dyDescent="0.3">
      <c r="A4013" t="s">
        <v>19104</v>
      </c>
      <c r="B4013" t="s">
        <v>3631</v>
      </c>
      <c r="C4013" s="7">
        <v>-0.43033742772747102</v>
      </c>
      <c r="D4013" s="7">
        <v>-1.4964817298419899</v>
      </c>
      <c r="E4013" s="7">
        <v>-0.36382207160407998</v>
      </c>
      <c r="F4013" s="7">
        <v>-1.2555118505324201</v>
      </c>
      <c r="AC4013" t="s">
        <v>9424</v>
      </c>
      <c r="AD4013" t="s">
        <v>19103</v>
      </c>
      <c r="AE4013" t="s">
        <v>19102</v>
      </c>
      <c r="AF4013" t="s">
        <v>10988</v>
      </c>
      <c r="AG4013" t="s">
        <v>19101</v>
      </c>
      <c r="AH4013" t="s">
        <v>19100</v>
      </c>
      <c r="AI4013" t="s">
        <v>19096</v>
      </c>
      <c r="AJ4013" t="s">
        <v>19099</v>
      </c>
      <c r="AK4013" t="s">
        <v>19098</v>
      </c>
      <c r="AL4013" t="s">
        <v>19097</v>
      </c>
      <c r="AM4013" t="s">
        <v>9006</v>
      </c>
      <c r="AN4013" t="s">
        <v>19096</v>
      </c>
      <c r="AO4013" t="s">
        <v>11357</v>
      </c>
      <c r="AP4013" t="s">
        <v>35180</v>
      </c>
      <c r="AQ4013" t="s">
        <v>19095</v>
      </c>
      <c r="AR4013" t="s">
        <v>19094</v>
      </c>
      <c r="AS4013" t="s">
        <v>19093</v>
      </c>
    </row>
    <row r="4014" spans="1:45" x14ac:dyDescent="0.3">
      <c r="A4014" t="s">
        <v>9116</v>
      </c>
      <c r="B4014" t="s">
        <v>3636</v>
      </c>
      <c r="C4014" s="7">
        <v>0.28003109771691698</v>
      </c>
      <c r="D4014" s="7">
        <v>-0.40100661211790201</v>
      </c>
      <c r="E4014" s="7">
        <v>-1.8551216220383</v>
      </c>
      <c r="F4014" s="7">
        <v>2.2440959504975702</v>
      </c>
      <c r="AG4014" t="s">
        <v>35</v>
      </c>
      <c r="AH4014" t="s">
        <v>35</v>
      </c>
      <c r="AP4014" t="s">
        <v>35</v>
      </c>
      <c r="AQ4014" t="s">
        <v>35</v>
      </c>
      <c r="AR4014" t="s">
        <v>35</v>
      </c>
    </row>
    <row r="4015" spans="1:45" x14ac:dyDescent="0.3">
      <c r="A4015" t="s">
        <v>9115</v>
      </c>
      <c r="B4015" t="s">
        <v>3631</v>
      </c>
      <c r="C4015" s="7">
        <v>-0.93755952976603996</v>
      </c>
      <c r="D4015" s="7">
        <v>-0.152962169613933</v>
      </c>
      <c r="E4015" s="7">
        <v>8.7067531893753297E-2</v>
      </c>
      <c r="F4015" s="7">
        <v>-2.6026968543860001</v>
      </c>
      <c r="AC4015">
        <v>33.5</v>
      </c>
      <c r="AD4015" t="s">
        <v>9114</v>
      </c>
      <c r="AE4015" t="s">
        <v>11386</v>
      </c>
      <c r="AF4015" t="s">
        <v>10848</v>
      </c>
      <c r="AG4015" t="s">
        <v>9113</v>
      </c>
      <c r="AH4015" t="s">
        <v>9112</v>
      </c>
      <c r="AI4015" t="s">
        <v>10950</v>
      </c>
      <c r="AJ4015">
        <v>1574</v>
      </c>
      <c r="AK4015" t="s">
        <v>10951</v>
      </c>
      <c r="AL4015">
        <v>10088</v>
      </c>
      <c r="AN4015" t="s">
        <v>10950</v>
      </c>
      <c r="AO4015" t="s">
        <v>10910</v>
      </c>
      <c r="AP4015" t="s">
        <v>9111</v>
      </c>
      <c r="AQ4015" t="s">
        <v>9110</v>
      </c>
      <c r="AR4015" t="s">
        <v>9109</v>
      </c>
      <c r="AS4015" t="s">
        <v>9108</v>
      </c>
    </row>
    <row r="4016" spans="1:45" x14ac:dyDescent="0.3">
      <c r="A4016" t="s">
        <v>9605</v>
      </c>
      <c r="B4016" t="s">
        <v>3631</v>
      </c>
      <c r="C4016" s="7">
        <v>-1.0819841516931299</v>
      </c>
      <c r="D4016" s="7">
        <v>-2.20810516107163</v>
      </c>
      <c r="E4016" s="7">
        <v>-1.44233671817132</v>
      </c>
      <c r="F4016" s="7">
        <v>-1.44146577888314</v>
      </c>
      <c r="AG4016" t="s">
        <v>35</v>
      </c>
      <c r="AH4016" t="s">
        <v>35</v>
      </c>
      <c r="AP4016" t="s">
        <v>35</v>
      </c>
      <c r="AQ4016" t="s">
        <v>35</v>
      </c>
      <c r="AR4016" t="s">
        <v>35</v>
      </c>
    </row>
    <row r="4017" spans="1:45" x14ac:dyDescent="0.3">
      <c r="A4017" t="s">
        <v>25869</v>
      </c>
      <c r="B4017" t="s">
        <v>3636</v>
      </c>
      <c r="C4017" s="7">
        <v>1.2562499061213399</v>
      </c>
      <c r="D4017" s="7">
        <v>0.873634827474842</v>
      </c>
      <c r="E4017" s="7">
        <v>0.47522592357868698</v>
      </c>
      <c r="F4017" s="7">
        <v>1.4761759152449501</v>
      </c>
      <c r="AC4017">
        <v>33.9</v>
      </c>
      <c r="AD4017" t="s">
        <v>25868</v>
      </c>
      <c r="AE4017" t="s">
        <v>25867</v>
      </c>
      <c r="AF4017" t="s">
        <v>10848</v>
      </c>
      <c r="AG4017" t="s">
        <v>25866</v>
      </c>
      <c r="AH4017" t="s">
        <v>25865</v>
      </c>
      <c r="AI4017" t="s">
        <v>25863</v>
      </c>
      <c r="AJ4017">
        <v>466</v>
      </c>
      <c r="AK4017" t="s">
        <v>25864</v>
      </c>
      <c r="AL4017">
        <v>469</v>
      </c>
      <c r="AN4017" t="s">
        <v>25863</v>
      </c>
      <c r="AP4017" t="s">
        <v>9830</v>
      </c>
      <c r="AQ4017" t="s">
        <v>25862</v>
      </c>
      <c r="AR4017" t="s">
        <v>25861</v>
      </c>
    </row>
    <row r="4018" spans="1:45" x14ac:dyDescent="0.3">
      <c r="A4018" t="s">
        <v>10237</v>
      </c>
      <c r="B4018" t="s">
        <v>3636</v>
      </c>
      <c r="C4018" s="7">
        <v>2.7850037760916502</v>
      </c>
      <c r="D4018" s="7">
        <v>0.99054580008784399</v>
      </c>
      <c r="E4018" s="7">
        <v>1.9167145604032501</v>
      </c>
      <c r="F4018" s="7">
        <v>1.90819292729476</v>
      </c>
      <c r="AC4018">
        <v>32.700000000000003</v>
      </c>
      <c r="AD4018" t="s">
        <v>10236</v>
      </c>
      <c r="AE4018" t="s">
        <v>25860</v>
      </c>
      <c r="AF4018" t="s">
        <v>10848</v>
      </c>
      <c r="AG4018" t="s">
        <v>10235</v>
      </c>
      <c r="AH4018" t="s">
        <v>10234</v>
      </c>
      <c r="AI4018" t="s">
        <v>16220</v>
      </c>
      <c r="AJ4018">
        <v>328</v>
      </c>
      <c r="AK4018" t="s">
        <v>16219</v>
      </c>
      <c r="AL4018">
        <v>4895</v>
      </c>
      <c r="AM4018">
        <v>4896</v>
      </c>
      <c r="AN4018" t="s">
        <v>16218</v>
      </c>
      <c r="AO4018" t="s">
        <v>10867</v>
      </c>
    </row>
    <row r="4019" spans="1:45" x14ac:dyDescent="0.3">
      <c r="A4019" t="s">
        <v>16085</v>
      </c>
      <c r="B4019" t="s">
        <v>3636</v>
      </c>
      <c r="C4019" s="7">
        <v>0.46682147402603502</v>
      </c>
      <c r="D4019" s="7">
        <v>0.36393838946457002</v>
      </c>
      <c r="E4019" s="7">
        <v>1.2775833838313999</v>
      </c>
      <c r="F4019" s="7">
        <v>1.0782765335016999</v>
      </c>
      <c r="AC4019">
        <v>30.8</v>
      </c>
      <c r="AD4019" t="s">
        <v>16084</v>
      </c>
      <c r="AE4019" t="s">
        <v>16083</v>
      </c>
      <c r="AF4019" t="s">
        <v>10848</v>
      </c>
      <c r="AG4019" t="s">
        <v>16082</v>
      </c>
      <c r="AH4019" t="s">
        <v>16081</v>
      </c>
      <c r="AI4019" t="s">
        <v>11131</v>
      </c>
      <c r="AJ4019">
        <v>477</v>
      </c>
      <c r="AK4019" t="s">
        <v>11132</v>
      </c>
      <c r="AL4019">
        <v>9605</v>
      </c>
      <c r="AN4019" t="s">
        <v>11131</v>
      </c>
      <c r="AO4019" t="s">
        <v>10910</v>
      </c>
      <c r="AP4019" t="s">
        <v>16080</v>
      </c>
      <c r="AQ4019" t="s">
        <v>16079</v>
      </c>
      <c r="AR4019" t="s">
        <v>16078</v>
      </c>
    </row>
    <row r="4020" spans="1:45" x14ac:dyDescent="0.3">
      <c r="A4020" t="s">
        <v>19092</v>
      </c>
      <c r="B4020" t="s">
        <v>3631</v>
      </c>
      <c r="C4020" s="7">
        <v>-0.51615067993266295</v>
      </c>
      <c r="D4020" s="7">
        <v>-1.3515775172201401</v>
      </c>
      <c r="E4020" s="7">
        <v>-0.82297236579351196</v>
      </c>
      <c r="F4020" s="7">
        <v>-0.464021216880182</v>
      </c>
      <c r="AC4020" t="s">
        <v>18461</v>
      </c>
      <c r="AD4020" t="s">
        <v>19091</v>
      </c>
      <c r="AE4020" t="s">
        <v>19090</v>
      </c>
      <c r="AF4020" t="s">
        <v>10988</v>
      </c>
      <c r="AG4020" t="s">
        <v>19089</v>
      </c>
      <c r="AH4020" t="s">
        <v>19088</v>
      </c>
      <c r="AI4020" t="s">
        <v>19084</v>
      </c>
      <c r="AJ4020" t="s">
        <v>19087</v>
      </c>
      <c r="AK4020" t="s">
        <v>19086</v>
      </c>
      <c r="AL4020" t="s">
        <v>19085</v>
      </c>
      <c r="AM4020" t="s">
        <v>9006</v>
      </c>
      <c r="AN4020" t="s">
        <v>19084</v>
      </c>
      <c r="AO4020" t="s">
        <v>10957</v>
      </c>
      <c r="AP4020" t="s">
        <v>19083</v>
      </c>
      <c r="AQ4020" t="s">
        <v>19082</v>
      </c>
      <c r="AR4020" t="s">
        <v>19081</v>
      </c>
      <c r="AS4020" t="s">
        <v>19080</v>
      </c>
    </row>
    <row r="4021" spans="1:45" x14ac:dyDescent="0.3">
      <c r="A4021" t="s">
        <v>9604</v>
      </c>
      <c r="B4021" t="s">
        <v>3631</v>
      </c>
      <c r="C4021" s="7">
        <v>-1.3652241743678499</v>
      </c>
      <c r="D4021" s="7">
        <v>-2.4950895427737398</v>
      </c>
      <c r="E4021" s="7">
        <v>-1.08418403170195</v>
      </c>
      <c r="F4021" s="7">
        <v>-0.886870547697173</v>
      </c>
      <c r="AC4021">
        <v>33.5</v>
      </c>
      <c r="AD4021" t="s">
        <v>9603</v>
      </c>
      <c r="AE4021" t="s">
        <v>25859</v>
      </c>
      <c r="AF4021" t="s">
        <v>10848</v>
      </c>
      <c r="AG4021" t="s">
        <v>9602</v>
      </c>
      <c r="AH4021" t="s">
        <v>9601</v>
      </c>
      <c r="AI4021" t="s">
        <v>34909</v>
      </c>
      <c r="AJ4021">
        <v>473</v>
      </c>
      <c r="AK4021" t="s">
        <v>15364</v>
      </c>
      <c r="AL4021">
        <v>22</v>
      </c>
      <c r="AN4021" t="s">
        <v>34909</v>
      </c>
      <c r="AP4021" t="s">
        <v>9600</v>
      </c>
      <c r="AQ4021" t="s">
        <v>9599</v>
      </c>
      <c r="AR4021" t="s">
        <v>9598</v>
      </c>
    </row>
    <row r="4022" spans="1:45" x14ac:dyDescent="0.3">
      <c r="A4022" t="s">
        <v>10233</v>
      </c>
      <c r="B4022" t="s">
        <v>3636</v>
      </c>
      <c r="C4022" s="7">
        <v>2.4214854883768502</v>
      </c>
      <c r="D4022" s="7">
        <v>1.32477340984488</v>
      </c>
      <c r="E4022" s="7">
        <v>2.2514095711415401</v>
      </c>
      <c r="F4022" s="7">
        <v>0.74319729743400398</v>
      </c>
      <c r="AC4022" t="s">
        <v>10232</v>
      </c>
      <c r="AD4022" t="s">
        <v>10231</v>
      </c>
      <c r="AE4022" t="s">
        <v>25858</v>
      </c>
      <c r="AF4022" t="s">
        <v>10988</v>
      </c>
      <c r="AG4022" t="s">
        <v>10230</v>
      </c>
      <c r="AH4022" t="s">
        <v>10229</v>
      </c>
      <c r="AI4022" t="s">
        <v>25856</v>
      </c>
      <c r="AJ4022" t="s">
        <v>25857</v>
      </c>
      <c r="AK4022" t="s">
        <v>16125</v>
      </c>
      <c r="AL4022" t="s">
        <v>16124</v>
      </c>
      <c r="AM4022" t="s">
        <v>9006</v>
      </c>
      <c r="AN4022" t="s">
        <v>25856</v>
      </c>
      <c r="AO4022" t="s">
        <v>11465</v>
      </c>
      <c r="AP4022" t="s">
        <v>10228</v>
      </c>
      <c r="AQ4022" t="s">
        <v>10227</v>
      </c>
      <c r="AR4022" t="s">
        <v>10226</v>
      </c>
      <c r="AS4022" t="s">
        <v>10760</v>
      </c>
    </row>
    <row r="4023" spans="1:45" x14ac:dyDescent="0.3">
      <c r="A4023" t="s">
        <v>16077</v>
      </c>
      <c r="B4023" t="s">
        <v>3631</v>
      </c>
      <c r="C4023" s="7">
        <v>-0.88268537127813296</v>
      </c>
      <c r="D4023" s="7">
        <v>-0.88777799685612102</v>
      </c>
      <c r="E4023" s="7">
        <v>-1.1596597568193401</v>
      </c>
      <c r="F4023" s="7">
        <v>-1.8910555282847199</v>
      </c>
      <c r="AC4023">
        <v>34.700000000000003</v>
      </c>
      <c r="AD4023" t="s">
        <v>16076</v>
      </c>
      <c r="AE4023" t="s">
        <v>16075</v>
      </c>
      <c r="AF4023" t="s">
        <v>10848</v>
      </c>
      <c r="AG4023" t="s">
        <v>16074</v>
      </c>
      <c r="AH4023" t="s">
        <v>16073</v>
      </c>
      <c r="AI4023" t="s">
        <v>16071</v>
      </c>
      <c r="AJ4023">
        <v>539</v>
      </c>
      <c r="AK4023" t="s">
        <v>16072</v>
      </c>
      <c r="AL4023">
        <v>5782</v>
      </c>
      <c r="AN4023" t="s">
        <v>16071</v>
      </c>
      <c r="AP4023" t="s">
        <v>16070</v>
      </c>
      <c r="AQ4023" t="s">
        <v>16069</v>
      </c>
      <c r="AR4023" t="s">
        <v>16068</v>
      </c>
    </row>
    <row r="4024" spans="1:45" x14ac:dyDescent="0.3">
      <c r="A4024" t="s">
        <v>25855</v>
      </c>
      <c r="B4024" t="s">
        <v>3636</v>
      </c>
      <c r="C4024" s="7">
        <v>1.1175244061669001</v>
      </c>
      <c r="D4024" s="7">
        <v>-8.5409197094809694E-2</v>
      </c>
      <c r="E4024" s="7">
        <v>9.4162154463924203E-2</v>
      </c>
      <c r="F4024" s="7">
        <v>-0.238874636157133</v>
      </c>
      <c r="AC4024" t="s">
        <v>25854</v>
      </c>
      <c r="AD4024" t="s">
        <v>25853</v>
      </c>
      <c r="AE4024" t="s">
        <v>25852</v>
      </c>
      <c r="AF4024" t="s">
        <v>10988</v>
      </c>
      <c r="AG4024" t="s">
        <v>25851</v>
      </c>
      <c r="AH4024" t="s">
        <v>25850</v>
      </c>
      <c r="AI4024" t="s">
        <v>25849</v>
      </c>
      <c r="AJ4024" t="s">
        <v>25848</v>
      </c>
      <c r="AK4024" t="s">
        <v>25847</v>
      </c>
      <c r="AL4024" t="s">
        <v>25846</v>
      </c>
      <c r="AM4024" t="s">
        <v>34899</v>
      </c>
      <c r="AN4024" t="s">
        <v>25845</v>
      </c>
      <c r="AO4024" t="s">
        <v>10980</v>
      </c>
      <c r="AP4024" t="s">
        <v>25844</v>
      </c>
      <c r="AQ4024" t="s">
        <v>25843</v>
      </c>
      <c r="AR4024" t="s">
        <v>25842</v>
      </c>
      <c r="AS4024" t="s">
        <v>34900</v>
      </c>
    </row>
    <row r="4025" spans="1:45" x14ac:dyDescent="0.3">
      <c r="A4025" t="s">
        <v>16067</v>
      </c>
      <c r="B4025" t="s">
        <v>3631</v>
      </c>
      <c r="C4025" s="7">
        <v>-0.331968124913467</v>
      </c>
      <c r="D4025" s="7">
        <v>-0.27158328735437998</v>
      </c>
      <c r="E4025" s="7">
        <v>-1.32182580688825</v>
      </c>
      <c r="F4025" s="7">
        <v>-0.79805863090676898</v>
      </c>
      <c r="AC4025" t="s">
        <v>9473</v>
      </c>
      <c r="AD4025" t="s">
        <v>16066</v>
      </c>
      <c r="AE4025" t="s">
        <v>16065</v>
      </c>
      <c r="AF4025" t="s">
        <v>10988</v>
      </c>
      <c r="AG4025" t="s">
        <v>16064</v>
      </c>
      <c r="AH4025" t="s">
        <v>16063</v>
      </c>
      <c r="AI4025" t="s">
        <v>16062</v>
      </c>
      <c r="AJ4025" t="s">
        <v>16061</v>
      </c>
      <c r="AK4025" t="s">
        <v>16060</v>
      </c>
      <c r="AL4025" t="s">
        <v>16059</v>
      </c>
      <c r="AM4025" t="s">
        <v>35312</v>
      </c>
      <c r="AN4025" t="s">
        <v>16058</v>
      </c>
      <c r="AO4025" t="s">
        <v>10957</v>
      </c>
      <c r="AP4025" t="s">
        <v>16057</v>
      </c>
      <c r="AQ4025" t="s">
        <v>16056</v>
      </c>
      <c r="AR4025" t="s">
        <v>16055</v>
      </c>
      <c r="AS4025" t="s">
        <v>16054</v>
      </c>
    </row>
    <row r="4026" spans="1:45" x14ac:dyDescent="0.3">
      <c r="A4026" t="s">
        <v>10225</v>
      </c>
      <c r="B4026" t="s">
        <v>3631</v>
      </c>
      <c r="C4026" s="7">
        <v>-2.1587091159165102</v>
      </c>
      <c r="D4026" s="7">
        <v>1.7322283582121201</v>
      </c>
      <c r="E4026" s="7">
        <v>0.54250688980012296</v>
      </c>
      <c r="F4026" s="7">
        <v>-7.0175942009818901E-2</v>
      </c>
      <c r="AC4026" t="s">
        <v>10224</v>
      </c>
      <c r="AD4026" t="s">
        <v>10223</v>
      </c>
      <c r="AE4026" t="s">
        <v>25841</v>
      </c>
      <c r="AF4026" t="s">
        <v>10988</v>
      </c>
      <c r="AG4026" t="s">
        <v>10222</v>
      </c>
      <c r="AH4026" t="s">
        <v>10221</v>
      </c>
      <c r="AI4026" t="s">
        <v>25837</v>
      </c>
      <c r="AJ4026" t="s">
        <v>25840</v>
      </c>
      <c r="AK4026" t="s">
        <v>25839</v>
      </c>
      <c r="AL4026" t="s">
        <v>25838</v>
      </c>
      <c r="AM4026" t="s">
        <v>9006</v>
      </c>
      <c r="AN4026" t="s">
        <v>25837</v>
      </c>
      <c r="AO4026" t="s">
        <v>10957</v>
      </c>
      <c r="AP4026" t="s">
        <v>10220</v>
      </c>
      <c r="AQ4026" t="s">
        <v>10219</v>
      </c>
      <c r="AR4026" t="s">
        <v>10218</v>
      </c>
      <c r="AS4026" t="s">
        <v>10217</v>
      </c>
    </row>
    <row r="4027" spans="1:45" x14ac:dyDescent="0.3">
      <c r="A4027" t="s">
        <v>11385</v>
      </c>
      <c r="B4027" t="s">
        <v>3631</v>
      </c>
      <c r="C4027" s="7">
        <v>-0.51140743656033705</v>
      </c>
      <c r="D4027" s="7">
        <v>-0.52988515475467601</v>
      </c>
      <c r="E4027" s="7">
        <v>-0.69478138372172604</v>
      </c>
      <c r="F4027" s="7">
        <v>-1.2560601411529799</v>
      </c>
      <c r="AC4027" t="s">
        <v>11384</v>
      </c>
      <c r="AD4027" t="s">
        <v>11383</v>
      </c>
      <c r="AE4027" t="s">
        <v>11382</v>
      </c>
      <c r="AF4027" t="s">
        <v>10988</v>
      </c>
      <c r="AG4027" t="s">
        <v>11381</v>
      </c>
      <c r="AH4027" t="s">
        <v>11380</v>
      </c>
      <c r="AI4027" t="s">
        <v>11379</v>
      </c>
      <c r="AJ4027" t="s">
        <v>11378</v>
      </c>
      <c r="AK4027" t="s">
        <v>11377</v>
      </c>
      <c r="AL4027" t="s">
        <v>11376</v>
      </c>
      <c r="AM4027" t="s">
        <v>11375</v>
      </c>
      <c r="AN4027" t="s">
        <v>11374</v>
      </c>
      <c r="AO4027" t="s">
        <v>10995</v>
      </c>
      <c r="AP4027" t="s">
        <v>11373</v>
      </c>
      <c r="AQ4027" t="s">
        <v>11372</v>
      </c>
      <c r="AR4027" t="s">
        <v>11371</v>
      </c>
      <c r="AS4027" t="s">
        <v>9006</v>
      </c>
    </row>
    <row r="4028" spans="1:45" x14ac:dyDescent="0.3">
      <c r="A4028" t="s">
        <v>16053</v>
      </c>
      <c r="B4028" t="s">
        <v>3631</v>
      </c>
      <c r="C4028" s="7">
        <v>-0.13003741138929301</v>
      </c>
      <c r="D4028" s="7">
        <v>-0.71996477052201002</v>
      </c>
      <c r="E4028" s="7">
        <v>-1.4369069406369599</v>
      </c>
      <c r="F4028" s="7">
        <v>-0.46903716127832901</v>
      </c>
      <c r="AG4028" t="s">
        <v>35</v>
      </c>
      <c r="AH4028" t="s">
        <v>35</v>
      </c>
      <c r="AP4028" t="s">
        <v>35</v>
      </c>
      <c r="AQ4028" t="s">
        <v>35</v>
      </c>
      <c r="AR4028" t="s">
        <v>35</v>
      </c>
    </row>
    <row r="4029" spans="1:45" x14ac:dyDescent="0.3">
      <c r="A4029" t="s">
        <v>25836</v>
      </c>
      <c r="B4029" t="s">
        <v>3636</v>
      </c>
      <c r="C4029" s="7">
        <v>1.02211833290424</v>
      </c>
      <c r="D4029" s="7">
        <v>0.93630185455024895</v>
      </c>
      <c r="E4029" s="7">
        <v>0.57191369517714796</v>
      </c>
      <c r="F4029" s="7">
        <v>0.51830616282342001</v>
      </c>
      <c r="AC4029">
        <v>37</v>
      </c>
      <c r="AD4029" t="s">
        <v>25835</v>
      </c>
      <c r="AE4029" t="s">
        <v>25834</v>
      </c>
      <c r="AF4029" t="s">
        <v>10848</v>
      </c>
      <c r="AG4029" t="s">
        <v>34910</v>
      </c>
      <c r="AH4029" t="s">
        <v>25833</v>
      </c>
      <c r="AI4029" t="s">
        <v>25832</v>
      </c>
      <c r="AJ4029">
        <v>957</v>
      </c>
      <c r="AK4029" t="s">
        <v>19535</v>
      </c>
      <c r="AL4029">
        <v>1073</v>
      </c>
      <c r="AM4029">
        <v>1076</v>
      </c>
      <c r="AN4029" t="s">
        <v>19534</v>
      </c>
      <c r="AP4029" t="s">
        <v>34911</v>
      </c>
      <c r="AQ4029" t="s">
        <v>25831</v>
      </c>
      <c r="AR4029" t="s">
        <v>25830</v>
      </c>
    </row>
    <row r="4030" spans="1:45" x14ac:dyDescent="0.3">
      <c r="A4030" t="s">
        <v>16052</v>
      </c>
      <c r="B4030" t="s">
        <v>3631</v>
      </c>
      <c r="C4030" s="7">
        <v>-0.66381759083446901</v>
      </c>
      <c r="D4030" s="7">
        <v>-0.72759831374239103</v>
      </c>
      <c r="E4030" s="7">
        <v>-1.3115838735736101</v>
      </c>
      <c r="F4030" s="7">
        <v>-1.0004523783143899</v>
      </c>
      <c r="AC4030">
        <v>35.4</v>
      </c>
      <c r="AD4030" t="s">
        <v>16051</v>
      </c>
      <c r="AE4030" t="s">
        <v>16050</v>
      </c>
      <c r="AF4030" t="s">
        <v>10848</v>
      </c>
      <c r="AG4030" t="s">
        <v>16049</v>
      </c>
      <c r="AH4030" t="s">
        <v>16048</v>
      </c>
      <c r="AI4030" t="s">
        <v>16047</v>
      </c>
      <c r="AJ4030">
        <v>425</v>
      </c>
      <c r="AK4030" t="s">
        <v>16046</v>
      </c>
      <c r="AL4030">
        <v>2233</v>
      </c>
      <c r="AM4030">
        <v>2234</v>
      </c>
      <c r="AN4030" t="s">
        <v>16045</v>
      </c>
      <c r="AP4030" t="s">
        <v>16044</v>
      </c>
      <c r="AQ4030" t="s">
        <v>16043</v>
      </c>
      <c r="AR4030" t="s">
        <v>16042</v>
      </c>
    </row>
    <row r="4031" spans="1:45" x14ac:dyDescent="0.3">
      <c r="A4031" t="s">
        <v>10216</v>
      </c>
      <c r="B4031" t="s">
        <v>3636</v>
      </c>
      <c r="C4031" s="7">
        <v>2.1754930297844299</v>
      </c>
      <c r="D4031" s="7">
        <v>2.8049687605467502</v>
      </c>
      <c r="E4031" s="7">
        <v>2.7678846584960302</v>
      </c>
      <c r="F4031" s="7">
        <v>-2.39626101645358E-2</v>
      </c>
      <c r="AC4031">
        <v>30</v>
      </c>
      <c r="AD4031" t="s">
        <v>10215</v>
      </c>
      <c r="AE4031" t="s">
        <v>25829</v>
      </c>
      <c r="AF4031" t="s">
        <v>10848</v>
      </c>
      <c r="AG4031" t="s">
        <v>10761</v>
      </c>
      <c r="AH4031" t="s">
        <v>10214</v>
      </c>
      <c r="AI4031" t="s">
        <v>25828</v>
      </c>
      <c r="AJ4031">
        <v>62</v>
      </c>
      <c r="AK4031" t="s">
        <v>25827</v>
      </c>
      <c r="AL4031">
        <v>395331</v>
      </c>
      <c r="AM4031">
        <v>358766</v>
      </c>
      <c r="AN4031" t="s">
        <v>25826</v>
      </c>
      <c r="AP4031" t="s">
        <v>10762</v>
      </c>
      <c r="AQ4031" t="s">
        <v>10213</v>
      </c>
      <c r="AR4031" t="s">
        <v>10212</v>
      </c>
    </row>
    <row r="4032" spans="1:45" x14ac:dyDescent="0.3">
      <c r="A4032" t="s">
        <v>19079</v>
      </c>
      <c r="B4032" t="s">
        <v>3631</v>
      </c>
      <c r="C4032" s="7">
        <v>-0.62101100018911404</v>
      </c>
      <c r="D4032" s="7">
        <v>-1.0663401602767999</v>
      </c>
      <c r="E4032" s="7">
        <v>-0.692929949358984</v>
      </c>
      <c r="F4032" s="7">
        <v>-0.72956425243633105</v>
      </c>
      <c r="AG4032" t="s">
        <v>35</v>
      </c>
      <c r="AH4032" t="s">
        <v>35</v>
      </c>
      <c r="AP4032" t="s">
        <v>35</v>
      </c>
      <c r="AQ4032" t="s">
        <v>35</v>
      </c>
      <c r="AR4032" t="s">
        <v>35</v>
      </c>
    </row>
    <row r="4033" spans="1:45" x14ac:dyDescent="0.3">
      <c r="A4033" t="s">
        <v>25825</v>
      </c>
      <c r="B4033" t="s">
        <v>3636</v>
      </c>
      <c r="C4033" s="7">
        <v>1.3993770803310299</v>
      </c>
      <c r="D4033" s="7">
        <v>1.79370382598916</v>
      </c>
      <c r="E4033" s="7">
        <v>-0.35407627332731301</v>
      </c>
      <c r="F4033" s="7">
        <v>0.62823428736058196</v>
      </c>
      <c r="AC4033" t="s">
        <v>25824</v>
      </c>
      <c r="AD4033" t="s">
        <v>25823</v>
      </c>
      <c r="AE4033" t="s">
        <v>25822</v>
      </c>
      <c r="AF4033" t="s">
        <v>10988</v>
      </c>
      <c r="AG4033" t="s">
        <v>25821</v>
      </c>
      <c r="AH4033" t="s">
        <v>25820</v>
      </c>
      <c r="AI4033" t="s">
        <v>25819</v>
      </c>
      <c r="AJ4033" t="s">
        <v>25818</v>
      </c>
      <c r="AK4033" t="s">
        <v>25817</v>
      </c>
      <c r="AL4033" t="s">
        <v>25816</v>
      </c>
      <c r="AM4033" t="s">
        <v>25815</v>
      </c>
      <c r="AN4033" t="s">
        <v>25814</v>
      </c>
      <c r="AO4033" t="s">
        <v>9006</v>
      </c>
      <c r="AP4033" t="s">
        <v>25813</v>
      </c>
      <c r="AQ4033" t="s">
        <v>25812</v>
      </c>
      <c r="AR4033" t="s">
        <v>25811</v>
      </c>
      <c r="AS4033" t="s">
        <v>9006</v>
      </c>
    </row>
    <row r="4034" spans="1:45" x14ac:dyDescent="0.3">
      <c r="A4034" t="s">
        <v>25810</v>
      </c>
      <c r="B4034" t="s">
        <v>3636</v>
      </c>
      <c r="C4034" s="7">
        <v>1.0219448985042801</v>
      </c>
      <c r="D4034" s="7">
        <v>1.8364673050626801</v>
      </c>
      <c r="E4034" s="7">
        <v>0.31190873224879201</v>
      </c>
      <c r="F4034" s="7">
        <v>0.46266129344932999</v>
      </c>
      <c r="AC4034" t="s">
        <v>25809</v>
      </c>
      <c r="AD4034" t="s">
        <v>25808</v>
      </c>
      <c r="AE4034" t="s">
        <v>25807</v>
      </c>
      <c r="AF4034" t="s">
        <v>10988</v>
      </c>
      <c r="AG4034" t="s">
        <v>25806</v>
      </c>
      <c r="AH4034" t="s">
        <v>25805</v>
      </c>
      <c r="AI4034" t="s">
        <v>25804</v>
      </c>
      <c r="AJ4034" t="s">
        <v>25803</v>
      </c>
      <c r="AK4034" t="s">
        <v>25802</v>
      </c>
      <c r="AL4034" t="s">
        <v>25801</v>
      </c>
      <c r="AM4034" t="s">
        <v>25800</v>
      </c>
      <c r="AN4034" t="s">
        <v>25799</v>
      </c>
      <c r="AO4034" t="s">
        <v>10980</v>
      </c>
      <c r="AP4034" t="s">
        <v>25798</v>
      </c>
      <c r="AQ4034" t="s">
        <v>25797</v>
      </c>
      <c r="AR4034" t="s">
        <v>25796</v>
      </c>
      <c r="AS4034" t="s">
        <v>9006</v>
      </c>
    </row>
    <row r="4035" spans="1:45" x14ac:dyDescent="0.3">
      <c r="A4035" t="s">
        <v>9107</v>
      </c>
      <c r="B4035" t="s">
        <v>3631</v>
      </c>
      <c r="C4035" s="7">
        <v>0.31900239183403301</v>
      </c>
      <c r="D4035" s="7">
        <v>2.85638781000488E-2</v>
      </c>
      <c r="E4035" s="7">
        <v>0.39542022951872002</v>
      </c>
      <c r="F4035" s="7">
        <v>-2.7878916193488501</v>
      </c>
      <c r="AC4035">
        <v>32.700000000000003</v>
      </c>
      <c r="AD4035" t="s">
        <v>9106</v>
      </c>
      <c r="AE4035" t="s">
        <v>11370</v>
      </c>
      <c r="AF4035" t="s">
        <v>10848</v>
      </c>
      <c r="AG4035" t="s">
        <v>9105</v>
      </c>
      <c r="AH4035" t="s">
        <v>9104</v>
      </c>
      <c r="AI4035" t="s">
        <v>11369</v>
      </c>
      <c r="AJ4035">
        <v>262</v>
      </c>
      <c r="AK4035" t="s">
        <v>11368</v>
      </c>
      <c r="AL4035">
        <v>724</v>
      </c>
      <c r="AM4035">
        <v>727</v>
      </c>
      <c r="AN4035" t="s">
        <v>11367</v>
      </c>
      <c r="AQ4035" t="s">
        <v>9103</v>
      </c>
      <c r="AR4035" t="s">
        <v>9102</v>
      </c>
    </row>
    <row r="4036" spans="1:45" x14ac:dyDescent="0.3">
      <c r="A4036" t="s">
        <v>11366</v>
      </c>
      <c r="B4036" t="s">
        <v>3636</v>
      </c>
      <c r="C4036" s="7">
        <v>0.93692821458842901</v>
      </c>
      <c r="D4036" s="7">
        <v>-0.80805992480608702</v>
      </c>
      <c r="E4036" s="7">
        <v>0.63702574008844604</v>
      </c>
      <c r="F4036" s="7">
        <v>1.0221130616121401</v>
      </c>
      <c r="AC4036" t="s">
        <v>11365</v>
      </c>
      <c r="AD4036" t="s">
        <v>11364</v>
      </c>
      <c r="AE4036" t="s">
        <v>11363</v>
      </c>
      <c r="AF4036" t="s">
        <v>10988</v>
      </c>
      <c r="AG4036" t="s">
        <v>35522</v>
      </c>
      <c r="AH4036" t="s">
        <v>11362</v>
      </c>
      <c r="AI4036" t="s">
        <v>11358</v>
      </c>
      <c r="AJ4036" t="s">
        <v>11361</v>
      </c>
      <c r="AK4036" t="s">
        <v>11360</v>
      </c>
      <c r="AL4036" t="s">
        <v>11359</v>
      </c>
      <c r="AM4036" t="s">
        <v>9006</v>
      </c>
      <c r="AN4036" t="s">
        <v>11358</v>
      </c>
      <c r="AO4036" t="s">
        <v>11357</v>
      </c>
      <c r="AP4036" t="s">
        <v>35523</v>
      </c>
      <c r="AQ4036" t="s">
        <v>11356</v>
      </c>
      <c r="AR4036" t="s">
        <v>11355</v>
      </c>
      <c r="AS4036" t="s">
        <v>35524</v>
      </c>
    </row>
    <row r="4037" spans="1:45" x14ac:dyDescent="0.3">
      <c r="A4037" t="s">
        <v>16041</v>
      </c>
      <c r="B4037" t="s">
        <v>3631</v>
      </c>
      <c r="C4037" s="7">
        <v>-0.41861430774090302</v>
      </c>
      <c r="D4037" s="7">
        <v>-0.92687252301934697</v>
      </c>
      <c r="E4037" s="7">
        <v>-1.2648151558421801</v>
      </c>
      <c r="F4037" s="7">
        <v>0.39510015952168098</v>
      </c>
      <c r="AC4037">
        <v>35</v>
      </c>
      <c r="AD4037" t="s">
        <v>16040</v>
      </c>
      <c r="AE4037" t="s">
        <v>16039</v>
      </c>
      <c r="AF4037" t="s">
        <v>10848</v>
      </c>
      <c r="AG4037" t="s">
        <v>16038</v>
      </c>
      <c r="AI4037" t="s">
        <v>16036</v>
      </c>
      <c r="AJ4037">
        <v>236</v>
      </c>
      <c r="AK4037" t="s">
        <v>16037</v>
      </c>
      <c r="AL4037">
        <v>51647</v>
      </c>
      <c r="AN4037" t="s">
        <v>16036</v>
      </c>
      <c r="AO4037" t="s">
        <v>10910</v>
      </c>
      <c r="AP4037" t="s">
        <v>16035</v>
      </c>
      <c r="AQ4037" t="s">
        <v>9134</v>
      </c>
      <c r="AR4037" t="s">
        <v>16034</v>
      </c>
      <c r="AS4037" t="s">
        <v>16033</v>
      </c>
    </row>
    <row r="4038" spans="1:45" x14ac:dyDescent="0.3">
      <c r="A4038" t="s">
        <v>10211</v>
      </c>
      <c r="B4038" t="s">
        <v>3636</v>
      </c>
      <c r="C4038" s="7">
        <v>2.2347823409210599</v>
      </c>
      <c r="D4038" s="7">
        <v>0.77361323067321897</v>
      </c>
      <c r="E4038" s="7">
        <v>1.13167726532528</v>
      </c>
      <c r="F4038" s="7">
        <v>0.69336748904615997</v>
      </c>
      <c r="AC4038" t="s">
        <v>10210</v>
      </c>
      <c r="AD4038" t="s">
        <v>10209</v>
      </c>
      <c r="AE4038" t="s">
        <v>25795</v>
      </c>
      <c r="AF4038" t="s">
        <v>10988</v>
      </c>
      <c r="AG4038" t="s">
        <v>10208</v>
      </c>
      <c r="AH4038" t="s">
        <v>10207</v>
      </c>
      <c r="AI4038" t="s">
        <v>25794</v>
      </c>
      <c r="AJ4038" t="s">
        <v>25793</v>
      </c>
      <c r="AK4038" t="s">
        <v>25792</v>
      </c>
      <c r="AL4038" t="s">
        <v>25791</v>
      </c>
      <c r="AM4038" t="s">
        <v>34912</v>
      </c>
      <c r="AN4038" t="s">
        <v>25790</v>
      </c>
      <c r="AO4038" t="s">
        <v>9006</v>
      </c>
      <c r="AP4038" t="s">
        <v>10206</v>
      </c>
      <c r="AQ4038" t="s">
        <v>10205</v>
      </c>
      <c r="AR4038" t="s">
        <v>10204</v>
      </c>
      <c r="AS4038" t="s">
        <v>10203</v>
      </c>
    </row>
    <row r="4039" spans="1:45" x14ac:dyDescent="0.3">
      <c r="A4039" t="s">
        <v>19078</v>
      </c>
      <c r="B4039" t="s">
        <v>3631</v>
      </c>
      <c r="C4039" s="7">
        <v>-0.939239787378916</v>
      </c>
      <c r="D4039" s="7">
        <v>-1.74614554116168</v>
      </c>
      <c r="E4039" s="7">
        <v>-1.32182580688825</v>
      </c>
      <c r="F4039" s="7">
        <v>-1.22727486579231</v>
      </c>
      <c r="AC4039">
        <v>34.700000000000003</v>
      </c>
      <c r="AD4039" t="s">
        <v>19077</v>
      </c>
      <c r="AE4039" t="s">
        <v>19076</v>
      </c>
      <c r="AF4039" t="s">
        <v>10848</v>
      </c>
      <c r="AG4039" t="s">
        <v>19075</v>
      </c>
      <c r="AH4039" t="s">
        <v>19074</v>
      </c>
      <c r="AI4039" t="s">
        <v>11010</v>
      </c>
      <c r="AJ4039">
        <v>245</v>
      </c>
      <c r="AK4039" t="s">
        <v>11011</v>
      </c>
      <c r="AL4039">
        <v>3701</v>
      </c>
      <c r="AN4039" t="s">
        <v>11010</v>
      </c>
      <c r="AO4039" t="s">
        <v>10969</v>
      </c>
      <c r="AQ4039" t="s">
        <v>19073</v>
      </c>
      <c r="AR4039" t="s">
        <v>19072</v>
      </c>
      <c r="AS4039" t="s">
        <v>19071</v>
      </c>
    </row>
    <row r="4040" spans="1:45" x14ac:dyDescent="0.3">
      <c r="A4040" t="s">
        <v>10202</v>
      </c>
      <c r="B4040" t="s">
        <v>3636</v>
      </c>
      <c r="C4040" s="7">
        <v>2.7762603511816701</v>
      </c>
      <c r="D4040" s="7">
        <v>2.1386499047529601</v>
      </c>
      <c r="E4040" s="7">
        <v>1.8855209685435299</v>
      </c>
      <c r="F4040" s="7">
        <v>1.83382012409312</v>
      </c>
      <c r="AC4040">
        <v>31.2</v>
      </c>
      <c r="AD4040" t="s">
        <v>10201</v>
      </c>
      <c r="AE4040" t="s">
        <v>25789</v>
      </c>
      <c r="AF4040" t="s">
        <v>10848</v>
      </c>
      <c r="AG4040" t="s">
        <v>10200</v>
      </c>
      <c r="AH4040" t="s">
        <v>10199</v>
      </c>
      <c r="AI4040" t="s">
        <v>25788</v>
      </c>
      <c r="AJ4040">
        <v>409</v>
      </c>
      <c r="AK4040" t="s">
        <v>25685</v>
      </c>
      <c r="AL4040">
        <v>460517</v>
      </c>
      <c r="AM4040">
        <v>460519</v>
      </c>
      <c r="AN4040" t="s">
        <v>25787</v>
      </c>
      <c r="AO4040" t="s">
        <v>10867</v>
      </c>
      <c r="AP4040" t="s">
        <v>10198</v>
      </c>
      <c r="AQ4040" t="s">
        <v>10197</v>
      </c>
      <c r="AR4040" t="s">
        <v>10196</v>
      </c>
      <c r="AS4040" t="s">
        <v>10195</v>
      </c>
    </row>
    <row r="4041" spans="1:45" x14ac:dyDescent="0.3">
      <c r="A4041" t="s">
        <v>11354</v>
      </c>
      <c r="B4041" t="s">
        <v>3631</v>
      </c>
      <c r="C4041" s="7">
        <v>-0.585736806454072</v>
      </c>
      <c r="D4041" s="7">
        <v>0.48147191148207202</v>
      </c>
      <c r="E4041" s="7">
        <v>-0.59341654460849402</v>
      </c>
      <c r="F4041" s="7">
        <v>-1.21228591444338</v>
      </c>
      <c r="AC4041">
        <v>33.9</v>
      </c>
      <c r="AD4041" t="s">
        <v>11353</v>
      </c>
      <c r="AE4041" t="s">
        <v>11352</v>
      </c>
      <c r="AF4041" t="s">
        <v>10848</v>
      </c>
      <c r="AG4041" t="s">
        <v>11351</v>
      </c>
      <c r="AH4041" t="s">
        <v>11350</v>
      </c>
      <c r="AI4041" t="s">
        <v>11349</v>
      </c>
      <c r="AJ4041">
        <v>428</v>
      </c>
      <c r="AK4041" t="s">
        <v>11348</v>
      </c>
      <c r="AL4041">
        <v>1386</v>
      </c>
      <c r="AM4041">
        <v>1423</v>
      </c>
      <c r="AN4041" t="s">
        <v>11347</v>
      </c>
      <c r="AP4041" t="s">
        <v>11085</v>
      </c>
      <c r="AQ4041" t="s">
        <v>11346</v>
      </c>
      <c r="AR4041" t="s">
        <v>11345</v>
      </c>
    </row>
    <row r="4042" spans="1:45" x14ac:dyDescent="0.3">
      <c r="A4042" t="s">
        <v>19070</v>
      </c>
      <c r="B4042" t="s">
        <v>3631</v>
      </c>
      <c r="C4042" s="7">
        <v>-0.116056498273007</v>
      </c>
      <c r="D4042" s="7">
        <v>-1.80849617645092</v>
      </c>
      <c r="E4042" s="7">
        <v>-0.109442094204711</v>
      </c>
      <c r="F4042" s="7">
        <v>-0.32682275306644198</v>
      </c>
      <c r="AC4042" t="s">
        <v>10187</v>
      </c>
      <c r="AD4042" t="s">
        <v>19069</v>
      </c>
      <c r="AE4042" t="s">
        <v>19068</v>
      </c>
      <c r="AF4042" t="s">
        <v>10988</v>
      </c>
      <c r="AG4042" t="s">
        <v>19067</v>
      </c>
      <c r="AH4042" t="s">
        <v>19066</v>
      </c>
      <c r="AI4042" t="s">
        <v>19065</v>
      </c>
      <c r="AJ4042" t="s">
        <v>19064</v>
      </c>
      <c r="AK4042" t="s">
        <v>19063</v>
      </c>
      <c r="AL4042" t="s">
        <v>19062</v>
      </c>
      <c r="AM4042" t="s">
        <v>19061</v>
      </c>
      <c r="AN4042" t="s">
        <v>19060</v>
      </c>
      <c r="AO4042" t="s">
        <v>9006</v>
      </c>
      <c r="AP4042" t="s">
        <v>35181</v>
      </c>
      <c r="AQ4042" t="s">
        <v>19059</v>
      </c>
      <c r="AR4042" t="s">
        <v>19058</v>
      </c>
      <c r="AS4042" t="s">
        <v>19057</v>
      </c>
    </row>
    <row r="4043" spans="1:45" x14ac:dyDescent="0.3">
      <c r="A4043" t="s">
        <v>19056</v>
      </c>
      <c r="B4043" t="s">
        <v>3631</v>
      </c>
      <c r="C4043" s="7">
        <v>0.69456653723169703</v>
      </c>
      <c r="D4043" s="7">
        <v>-1.1683452802136201</v>
      </c>
      <c r="E4043" s="7">
        <v>-1.1554661732043201</v>
      </c>
      <c r="F4043" s="7">
        <v>-1.79033182704239</v>
      </c>
      <c r="AC4043" t="s">
        <v>19055</v>
      </c>
      <c r="AD4043" t="s">
        <v>19054</v>
      </c>
      <c r="AE4043" t="s">
        <v>35182</v>
      </c>
      <c r="AF4043" t="s">
        <v>10988</v>
      </c>
      <c r="AG4043" t="s">
        <v>19053</v>
      </c>
      <c r="AH4043" t="s">
        <v>19052</v>
      </c>
      <c r="AI4043" t="s">
        <v>19051</v>
      </c>
      <c r="AJ4043" t="s">
        <v>19050</v>
      </c>
      <c r="AK4043" t="s">
        <v>19049</v>
      </c>
      <c r="AL4043" t="s">
        <v>19048</v>
      </c>
      <c r="AM4043" t="s">
        <v>35183</v>
      </c>
      <c r="AN4043" t="s">
        <v>19047</v>
      </c>
      <c r="AO4043" t="s">
        <v>9006</v>
      </c>
      <c r="AP4043" t="s">
        <v>19046</v>
      </c>
      <c r="AQ4043" t="s">
        <v>19045</v>
      </c>
      <c r="AR4043" t="s">
        <v>19044</v>
      </c>
      <c r="AS4043" t="s">
        <v>19043</v>
      </c>
    </row>
    <row r="4044" spans="1:45" x14ac:dyDescent="0.3">
      <c r="A4044" t="s">
        <v>19042</v>
      </c>
      <c r="B4044" t="s">
        <v>3631</v>
      </c>
      <c r="C4044" s="7">
        <v>-0.81240635220794999</v>
      </c>
      <c r="D4044" s="7">
        <v>-1.4343310651135901</v>
      </c>
      <c r="E4044" s="7">
        <v>-0.44237573739234298</v>
      </c>
      <c r="F4044" s="7">
        <v>-0.75491344246157799</v>
      </c>
      <c r="AC4044">
        <v>31.6</v>
      </c>
      <c r="AD4044" t="s">
        <v>19041</v>
      </c>
      <c r="AE4044" t="s">
        <v>19040</v>
      </c>
      <c r="AF4044" t="s">
        <v>10848</v>
      </c>
      <c r="AG4044" t="s">
        <v>19039</v>
      </c>
      <c r="AH4044" t="s">
        <v>19038</v>
      </c>
      <c r="AI4044" t="s">
        <v>11131</v>
      </c>
      <c r="AJ4044">
        <v>1494</v>
      </c>
      <c r="AK4044" t="s">
        <v>11132</v>
      </c>
      <c r="AL4044">
        <v>9605</v>
      </c>
      <c r="AN4044" t="s">
        <v>11131</v>
      </c>
      <c r="AO4044" t="s">
        <v>10910</v>
      </c>
      <c r="AP4044" t="s">
        <v>19037</v>
      </c>
      <c r="AQ4044" t="s">
        <v>19036</v>
      </c>
      <c r="AR4044" t="s">
        <v>19035</v>
      </c>
      <c r="AS4044" t="s">
        <v>19034</v>
      </c>
    </row>
    <row r="4045" spans="1:45" x14ac:dyDescent="0.3">
      <c r="A4045" t="s">
        <v>9101</v>
      </c>
      <c r="B4045" t="s">
        <v>3631</v>
      </c>
      <c r="C4045" s="7">
        <v>-1.1138567844223899</v>
      </c>
      <c r="D4045" s="7">
        <v>-0.17996348721175501</v>
      </c>
      <c r="E4045" s="7">
        <v>-0.62360791015565797</v>
      </c>
      <c r="F4045" s="7">
        <v>-3.11972314834233</v>
      </c>
      <c r="AG4045" t="s">
        <v>35</v>
      </c>
      <c r="AH4045" t="s">
        <v>35</v>
      </c>
      <c r="AP4045" t="s">
        <v>35</v>
      </c>
      <c r="AQ4045" t="s">
        <v>35</v>
      </c>
      <c r="AR4045" t="s">
        <v>35</v>
      </c>
    </row>
    <row r="4046" spans="1:45" x14ac:dyDescent="0.3">
      <c r="A4046" t="s">
        <v>9100</v>
      </c>
      <c r="B4046" t="s">
        <v>3631</v>
      </c>
      <c r="C4046" s="7">
        <v>-1.99865848162827</v>
      </c>
      <c r="D4046" s="7">
        <v>1.2720713278837701</v>
      </c>
      <c r="E4046" s="7">
        <v>1.0847585649649101</v>
      </c>
      <c r="F4046" s="7">
        <v>-3.1567696638590799</v>
      </c>
      <c r="AC4046">
        <v>31.2</v>
      </c>
      <c r="AD4046" t="s">
        <v>9099</v>
      </c>
      <c r="AE4046" t="s">
        <v>25786</v>
      </c>
      <c r="AF4046" t="s">
        <v>10848</v>
      </c>
      <c r="AG4046" t="s">
        <v>9098</v>
      </c>
      <c r="AH4046" t="s">
        <v>9097</v>
      </c>
      <c r="AI4046" t="s">
        <v>25785</v>
      </c>
      <c r="AJ4046">
        <v>172</v>
      </c>
      <c r="AK4046" t="s">
        <v>24876</v>
      </c>
      <c r="AL4046">
        <v>1091</v>
      </c>
      <c r="AM4046">
        <v>337090</v>
      </c>
      <c r="AN4046" t="s">
        <v>25784</v>
      </c>
      <c r="AP4046" t="s">
        <v>9096</v>
      </c>
      <c r="AQ4046" t="s">
        <v>9095</v>
      </c>
      <c r="AR4046" t="s">
        <v>9094</v>
      </c>
    </row>
    <row r="4047" spans="1:45" x14ac:dyDescent="0.3">
      <c r="A4047" t="s">
        <v>10194</v>
      </c>
      <c r="B4047" t="s">
        <v>3631</v>
      </c>
      <c r="C4047" s="7">
        <v>-2.6249910629673199</v>
      </c>
      <c r="D4047" s="7">
        <v>-2.2105871075486601</v>
      </c>
      <c r="E4047" s="7">
        <v>-0.77197419551173896</v>
      </c>
      <c r="F4047" s="7">
        <v>-2.0854051564899199</v>
      </c>
      <c r="AC4047">
        <v>38.5</v>
      </c>
      <c r="AD4047" t="s">
        <v>10193</v>
      </c>
      <c r="AE4047" t="s">
        <v>25783</v>
      </c>
      <c r="AF4047" t="s">
        <v>11052</v>
      </c>
      <c r="AG4047" t="s">
        <v>9146</v>
      </c>
      <c r="AH4047" t="s">
        <v>10192</v>
      </c>
      <c r="AI4047" t="s">
        <v>25782</v>
      </c>
      <c r="AJ4047">
        <v>447</v>
      </c>
      <c r="AK4047" t="s">
        <v>19901</v>
      </c>
      <c r="AL4047">
        <v>286</v>
      </c>
      <c r="AM4047">
        <v>317</v>
      </c>
      <c r="AN4047" t="s">
        <v>25781</v>
      </c>
      <c r="AQ4047" t="s">
        <v>10191</v>
      </c>
      <c r="AR4047" t="s">
        <v>10190</v>
      </c>
      <c r="AS4047" t="s">
        <v>10189</v>
      </c>
    </row>
    <row r="4048" spans="1:45" x14ac:dyDescent="0.3">
      <c r="A4048" t="s">
        <v>19033</v>
      </c>
      <c r="B4048" t="s">
        <v>3631</v>
      </c>
      <c r="C4048" s="7">
        <v>0.46174352291288301</v>
      </c>
      <c r="D4048" s="7">
        <v>-1.38246628693601</v>
      </c>
      <c r="E4048" s="7">
        <v>-0.62635985370199698</v>
      </c>
      <c r="F4048" s="7">
        <v>-0.38663623416996101</v>
      </c>
      <c r="AG4048" t="s">
        <v>35</v>
      </c>
      <c r="AH4048" t="s">
        <v>35</v>
      </c>
      <c r="AP4048" t="s">
        <v>35</v>
      </c>
      <c r="AQ4048" t="s">
        <v>35</v>
      </c>
      <c r="AR4048" t="s">
        <v>35</v>
      </c>
    </row>
    <row r="4049" spans="1:45" x14ac:dyDescent="0.3">
      <c r="A4049" t="s">
        <v>25780</v>
      </c>
      <c r="B4049" t="s">
        <v>3636</v>
      </c>
      <c r="C4049" s="7">
        <v>1.5715731994089399</v>
      </c>
      <c r="D4049" s="7">
        <v>1.1016483973331801</v>
      </c>
      <c r="E4049" s="7">
        <v>1.1122715815616999</v>
      </c>
      <c r="F4049" s="7">
        <v>0.341841157516801</v>
      </c>
      <c r="AC4049">
        <v>32.700000000000003</v>
      </c>
      <c r="AD4049" t="s">
        <v>25779</v>
      </c>
      <c r="AE4049" t="s">
        <v>25778</v>
      </c>
      <c r="AF4049" t="s">
        <v>10848</v>
      </c>
      <c r="AG4049" t="s">
        <v>21826</v>
      </c>
      <c r="AH4049" t="s">
        <v>25777</v>
      </c>
      <c r="AI4049" t="s">
        <v>25776</v>
      </c>
      <c r="AJ4049">
        <v>473</v>
      </c>
      <c r="AK4049" t="s">
        <v>25775</v>
      </c>
      <c r="AL4049">
        <v>2425</v>
      </c>
      <c r="AM4049">
        <v>2426</v>
      </c>
      <c r="AN4049" t="s">
        <v>25774</v>
      </c>
      <c r="AP4049" t="s">
        <v>19237</v>
      </c>
      <c r="AQ4049" t="s">
        <v>25773</v>
      </c>
      <c r="AR4049" t="s">
        <v>25772</v>
      </c>
    </row>
    <row r="4050" spans="1:45" x14ac:dyDescent="0.3">
      <c r="A4050" t="s">
        <v>9597</v>
      </c>
      <c r="B4050" t="s">
        <v>3636</v>
      </c>
      <c r="C4050" s="7">
        <v>1.39415992720924</v>
      </c>
      <c r="D4050" s="7">
        <v>2.1519515874667601</v>
      </c>
      <c r="E4050" s="7">
        <v>1.3936306699833401</v>
      </c>
      <c r="F4050" s="7">
        <v>0.743676540822238</v>
      </c>
      <c r="AC4050" t="s">
        <v>9596</v>
      </c>
      <c r="AD4050" t="s">
        <v>9595</v>
      </c>
      <c r="AE4050" t="s">
        <v>25771</v>
      </c>
      <c r="AF4050" t="s">
        <v>10988</v>
      </c>
      <c r="AG4050" t="s">
        <v>9594</v>
      </c>
      <c r="AH4050" t="s">
        <v>9593</v>
      </c>
      <c r="AI4050" t="s">
        <v>25770</v>
      </c>
      <c r="AJ4050" t="s">
        <v>25769</v>
      </c>
      <c r="AK4050" t="s">
        <v>25768</v>
      </c>
      <c r="AL4050" t="s">
        <v>25767</v>
      </c>
      <c r="AM4050" t="s">
        <v>25766</v>
      </c>
      <c r="AN4050" t="s">
        <v>25765</v>
      </c>
      <c r="AO4050" t="s">
        <v>10980</v>
      </c>
      <c r="AP4050" t="s">
        <v>9592</v>
      </c>
      <c r="AQ4050" t="s">
        <v>9591</v>
      </c>
      <c r="AR4050" t="s">
        <v>9590</v>
      </c>
      <c r="AS4050" t="s">
        <v>10803</v>
      </c>
    </row>
    <row r="4051" spans="1:45" x14ac:dyDescent="0.3">
      <c r="A4051" t="s">
        <v>19032</v>
      </c>
      <c r="B4051" t="s">
        <v>3631</v>
      </c>
      <c r="C4051" s="7">
        <v>-0.50577613366979901</v>
      </c>
      <c r="D4051" s="7">
        <v>-1.0611464637515799</v>
      </c>
      <c r="E4051" s="7">
        <v>-0.54875061411883197</v>
      </c>
      <c r="F4051" s="7">
        <v>9.0406545819487094E-2</v>
      </c>
      <c r="AG4051" t="s">
        <v>35</v>
      </c>
      <c r="AH4051" t="s">
        <v>35</v>
      </c>
      <c r="AP4051" t="s">
        <v>35</v>
      </c>
      <c r="AQ4051" t="s">
        <v>35</v>
      </c>
      <c r="AR4051" t="s">
        <v>35</v>
      </c>
    </row>
    <row r="4052" spans="1:45" x14ac:dyDescent="0.3">
      <c r="A4052" t="s">
        <v>11344</v>
      </c>
      <c r="B4052" t="s">
        <v>3631</v>
      </c>
      <c r="C4052" s="7">
        <v>-0.99034803713792197</v>
      </c>
      <c r="D4052" s="7">
        <v>-0.460675633295139</v>
      </c>
      <c r="E4052" s="7">
        <v>-0.596463302358479</v>
      </c>
      <c r="F4052" s="7">
        <v>-1.0794476572030201</v>
      </c>
      <c r="AC4052" t="s">
        <v>11343</v>
      </c>
      <c r="AD4052" t="s">
        <v>11342</v>
      </c>
      <c r="AE4052" t="s">
        <v>11341</v>
      </c>
      <c r="AF4052" t="s">
        <v>10988</v>
      </c>
      <c r="AG4052" t="s">
        <v>35525</v>
      </c>
      <c r="AH4052" t="s">
        <v>11340</v>
      </c>
      <c r="AI4052" t="s">
        <v>11339</v>
      </c>
      <c r="AJ4052" t="s">
        <v>11338</v>
      </c>
      <c r="AK4052" t="s">
        <v>11337</v>
      </c>
      <c r="AL4052" t="s">
        <v>11336</v>
      </c>
      <c r="AM4052" t="s">
        <v>11335</v>
      </c>
      <c r="AN4052" t="s">
        <v>11334</v>
      </c>
      <c r="AO4052" t="s">
        <v>10980</v>
      </c>
      <c r="AP4052" t="s">
        <v>35526</v>
      </c>
      <c r="AQ4052" t="s">
        <v>11333</v>
      </c>
      <c r="AR4052" t="s">
        <v>11332</v>
      </c>
      <c r="AS4052" t="s">
        <v>11331</v>
      </c>
    </row>
    <row r="4053" spans="1:45" x14ac:dyDescent="0.3">
      <c r="A4053" t="s">
        <v>25764</v>
      </c>
      <c r="B4053" t="s">
        <v>3636</v>
      </c>
      <c r="C4053" s="7">
        <v>1.0115364018645401</v>
      </c>
      <c r="D4053" s="7">
        <v>0.58421323059325103</v>
      </c>
      <c r="E4053" s="7">
        <v>-0.46524886492421702</v>
      </c>
      <c r="F4053" s="7">
        <v>0.54838590562803602</v>
      </c>
      <c r="AC4053">
        <v>38.9</v>
      </c>
      <c r="AD4053" t="s">
        <v>25763</v>
      </c>
      <c r="AE4053" t="s">
        <v>25762</v>
      </c>
      <c r="AF4053" t="s">
        <v>11052</v>
      </c>
      <c r="AG4053" t="s">
        <v>9146</v>
      </c>
      <c r="AH4053" t="s">
        <v>25761</v>
      </c>
      <c r="AI4053" t="s">
        <v>25759</v>
      </c>
      <c r="AJ4053">
        <v>1092</v>
      </c>
      <c r="AK4053" t="s">
        <v>25760</v>
      </c>
      <c r="AL4053">
        <v>34763</v>
      </c>
      <c r="AN4053" t="s">
        <v>25759</v>
      </c>
      <c r="AO4053" t="s">
        <v>10910</v>
      </c>
    </row>
    <row r="4054" spans="1:45" x14ac:dyDescent="0.3">
      <c r="A4054" t="s">
        <v>16032</v>
      </c>
      <c r="B4054" t="s">
        <v>3631</v>
      </c>
      <c r="C4054" s="7">
        <v>-0.14929511602235801</v>
      </c>
      <c r="D4054" s="7">
        <v>-0.109690887618586</v>
      </c>
      <c r="E4054" s="7">
        <v>-1.06759230579153</v>
      </c>
      <c r="F4054" s="7">
        <v>-9.4686666316730894E-2</v>
      </c>
      <c r="AC4054" t="s">
        <v>10387</v>
      </c>
      <c r="AD4054" t="s">
        <v>16031</v>
      </c>
      <c r="AE4054" t="s">
        <v>16030</v>
      </c>
      <c r="AF4054" t="s">
        <v>10988</v>
      </c>
      <c r="AG4054" t="s">
        <v>16029</v>
      </c>
      <c r="AH4054" t="s">
        <v>16028</v>
      </c>
      <c r="AI4054" t="s">
        <v>16027</v>
      </c>
      <c r="AJ4054" t="s">
        <v>16026</v>
      </c>
      <c r="AK4054" t="s">
        <v>16025</v>
      </c>
      <c r="AL4054" t="s">
        <v>16024</v>
      </c>
      <c r="AM4054" t="s">
        <v>35313</v>
      </c>
      <c r="AN4054" t="s">
        <v>16023</v>
      </c>
      <c r="AO4054" t="s">
        <v>11121</v>
      </c>
      <c r="AP4054" t="s">
        <v>16022</v>
      </c>
      <c r="AQ4054" t="s">
        <v>16021</v>
      </c>
      <c r="AR4054" t="s">
        <v>16020</v>
      </c>
      <c r="AS4054" t="s">
        <v>16019</v>
      </c>
    </row>
    <row r="4055" spans="1:45" x14ac:dyDescent="0.3">
      <c r="A4055" t="s">
        <v>11330</v>
      </c>
      <c r="B4055" t="s">
        <v>3631</v>
      </c>
      <c r="C4055" s="7">
        <v>-0.22858684295656101</v>
      </c>
      <c r="D4055" s="7">
        <v>-0.43462389572691401</v>
      </c>
      <c r="E4055" s="7">
        <v>-0.58182042826754798</v>
      </c>
      <c r="F4055" s="7">
        <v>-1.8094922622189</v>
      </c>
      <c r="AC4055">
        <v>33.1</v>
      </c>
      <c r="AD4055" t="s">
        <v>11329</v>
      </c>
      <c r="AE4055" t="s">
        <v>11328</v>
      </c>
      <c r="AF4055" t="s">
        <v>10848</v>
      </c>
      <c r="AG4055" t="s">
        <v>11327</v>
      </c>
      <c r="AH4055" t="s">
        <v>11326</v>
      </c>
      <c r="AI4055" t="s">
        <v>11325</v>
      </c>
      <c r="AJ4055">
        <v>215</v>
      </c>
      <c r="AK4055" t="s">
        <v>11324</v>
      </c>
      <c r="AL4055">
        <v>697331</v>
      </c>
      <c r="AM4055">
        <v>157673</v>
      </c>
      <c r="AN4055" t="s">
        <v>11323</v>
      </c>
      <c r="AP4055" t="s">
        <v>11322</v>
      </c>
      <c r="AQ4055" t="s">
        <v>11321</v>
      </c>
      <c r="AR4055" t="s">
        <v>11320</v>
      </c>
      <c r="AS4055" t="s">
        <v>11319</v>
      </c>
    </row>
    <row r="4056" spans="1:45" x14ac:dyDescent="0.3">
      <c r="A4056" t="s">
        <v>25758</v>
      </c>
      <c r="B4056" t="s">
        <v>3636</v>
      </c>
      <c r="C4056" s="7">
        <v>1.40209035439431</v>
      </c>
      <c r="D4056" s="7">
        <v>1.16484387168554</v>
      </c>
      <c r="E4056" s="7">
        <v>5.4774852863185501E-2</v>
      </c>
      <c r="F4056" s="7">
        <v>1.4846054909222599</v>
      </c>
      <c r="AC4056">
        <v>35.799999999999997</v>
      </c>
      <c r="AD4056" t="s">
        <v>25757</v>
      </c>
      <c r="AE4056" t="s">
        <v>25756</v>
      </c>
      <c r="AF4056" t="s">
        <v>10848</v>
      </c>
      <c r="AG4056" t="s">
        <v>25755</v>
      </c>
      <c r="AI4056" t="s">
        <v>25753</v>
      </c>
      <c r="AJ4056">
        <v>268</v>
      </c>
      <c r="AK4056" t="s">
        <v>25754</v>
      </c>
      <c r="AL4056">
        <v>85108</v>
      </c>
      <c r="AN4056" t="s">
        <v>25753</v>
      </c>
      <c r="AP4056" t="s">
        <v>25752</v>
      </c>
      <c r="AR4056" t="s">
        <v>25751</v>
      </c>
    </row>
    <row r="4057" spans="1:45" x14ac:dyDescent="0.3">
      <c r="A4057" t="s">
        <v>11318</v>
      </c>
      <c r="B4057" t="s">
        <v>3631</v>
      </c>
      <c r="C4057" s="7">
        <v>0.76202497061588503</v>
      </c>
      <c r="D4057" s="7">
        <v>3.3295081381302397E-2</v>
      </c>
      <c r="E4057" s="7">
        <v>-0.63174383308083104</v>
      </c>
      <c r="F4057" s="7">
        <v>-1.1875580091742799</v>
      </c>
      <c r="AC4057" t="s">
        <v>11317</v>
      </c>
      <c r="AD4057" t="s">
        <v>11316</v>
      </c>
      <c r="AE4057" t="s">
        <v>35527</v>
      </c>
      <c r="AF4057" t="s">
        <v>10988</v>
      </c>
      <c r="AG4057" t="s">
        <v>11315</v>
      </c>
      <c r="AH4057" t="s">
        <v>11314</v>
      </c>
      <c r="AI4057" t="s">
        <v>11313</v>
      </c>
      <c r="AJ4057" t="s">
        <v>11312</v>
      </c>
      <c r="AK4057" t="s">
        <v>11311</v>
      </c>
      <c r="AL4057" t="s">
        <v>11310</v>
      </c>
      <c r="AM4057" t="s">
        <v>35528</v>
      </c>
      <c r="AN4057" t="s">
        <v>11309</v>
      </c>
      <c r="AO4057" t="s">
        <v>9006</v>
      </c>
      <c r="AP4057" t="s">
        <v>35529</v>
      </c>
      <c r="AQ4057" t="s">
        <v>11308</v>
      </c>
      <c r="AR4057" t="s">
        <v>11307</v>
      </c>
      <c r="AS4057" t="s">
        <v>11306</v>
      </c>
    </row>
    <row r="4058" spans="1:45" x14ac:dyDescent="0.3">
      <c r="A4058" t="s">
        <v>11305</v>
      </c>
      <c r="B4058" t="s">
        <v>3631</v>
      </c>
      <c r="C4058" s="7">
        <v>-0.59944732079735497</v>
      </c>
      <c r="D4058" s="7">
        <v>-6.4560824979398301E-2</v>
      </c>
      <c r="E4058" s="7">
        <v>0.226577316819501</v>
      </c>
      <c r="F4058" s="7">
        <v>-1.2493136501489901</v>
      </c>
      <c r="AC4058" t="s">
        <v>11304</v>
      </c>
      <c r="AD4058" t="s">
        <v>11303</v>
      </c>
      <c r="AE4058" t="s">
        <v>11302</v>
      </c>
      <c r="AF4058" t="s">
        <v>10933</v>
      </c>
      <c r="AG4058" t="s">
        <v>35530</v>
      </c>
      <c r="AH4058" t="s">
        <v>9006</v>
      </c>
      <c r="AI4058" t="s">
        <v>11301</v>
      </c>
      <c r="AJ4058" t="s">
        <v>34783</v>
      </c>
      <c r="AK4058" t="s">
        <v>11300</v>
      </c>
      <c r="AL4058" t="s">
        <v>35531</v>
      </c>
      <c r="AM4058" t="s">
        <v>35532</v>
      </c>
      <c r="AN4058" t="s">
        <v>11299</v>
      </c>
      <c r="AO4058" t="s">
        <v>9006</v>
      </c>
      <c r="AP4058" t="s">
        <v>35533</v>
      </c>
      <c r="AQ4058" t="s">
        <v>11298</v>
      </c>
      <c r="AR4058" t="s">
        <v>11297</v>
      </c>
      <c r="AS4058" t="s">
        <v>11296</v>
      </c>
    </row>
    <row r="4059" spans="1:45" x14ac:dyDescent="0.3">
      <c r="A4059" t="s">
        <v>11295</v>
      </c>
      <c r="B4059" t="s">
        <v>3636</v>
      </c>
      <c r="C4059" s="7">
        <v>-0.995882599575732</v>
      </c>
      <c r="D4059" s="7">
        <v>0.123658296892247</v>
      </c>
      <c r="E4059" s="7">
        <v>0.91173667788766999</v>
      </c>
      <c r="F4059" s="7">
        <v>1.03387930571937</v>
      </c>
      <c r="AC4059">
        <v>32</v>
      </c>
      <c r="AD4059" t="s">
        <v>11294</v>
      </c>
      <c r="AE4059" t="s">
        <v>11293</v>
      </c>
      <c r="AF4059" t="s">
        <v>10848</v>
      </c>
      <c r="AG4059" t="s">
        <v>35534</v>
      </c>
      <c r="AH4059" t="s">
        <v>11292</v>
      </c>
      <c r="AI4059" t="s">
        <v>11291</v>
      </c>
      <c r="AJ4059">
        <v>361</v>
      </c>
      <c r="AK4059" t="s">
        <v>11290</v>
      </c>
      <c r="AL4059">
        <v>629</v>
      </c>
      <c r="AM4059">
        <v>632</v>
      </c>
      <c r="AN4059" t="s">
        <v>11289</v>
      </c>
      <c r="AP4059" t="s">
        <v>11288</v>
      </c>
      <c r="AQ4059" t="s">
        <v>11287</v>
      </c>
      <c r="AR4059" t="s">
        <v>11286</v>
      </c>
    </row>
    <row r="4060" spans="1:45" x14ac:dyDescent="0.3">
      <c r="A4060" t="s">
        <v>16018</v>
      </c>
      <c r="B4060" t="s">
        <v>3636</v>
      </c>
      <c r="C4060" s="7">
        <v>0.35079840915232002</v>
      </c>
      <c r="D4060" s="7">
        <v>0.70525699702811495</v>
      </c>
      <c r="E4060" s="7">
        <v>1.4965679195247401</v>
      </c>
      <c r="F4060" s="7">
        <v>1.78845656415069</v>
      </c>
      <c r="AC4060" t="s">
        <v>16017</v>
      </c>
      <c r="AD4060" t="s">
        <v>16016</v>
      </c>
      <c r="AE4060" t="s">
        <v>16015</v>
      </c>
      <c r="AF4060" t="s">
        <v>10988</v>
      </c>
      <c r="AG4060" t="s">
        <v>16014</v>
      </c>
      <c r="AH4060" t="s">
        <v>16013</v>
      </c>
      <c r="AI4060" t="s">
        <v>16009</v>
      </c>
      <c r="AJ4060" t="s">
        <v>16012</v>
      </c>
      <c r="AK4060" t="s">
        <v>16011</v>
      </c>
      <c r="AL4060" t="s">
        <v>16010</v>
      </c>
      <c r="AM4060" t="s">
        <v>9006</v>
      </c>
      <c r="AN4060" t="s">
        <v>16009</v>
      </c>
      <c r="AO4060" t="s">
        <v>11465</v>
      </c>
      <c r="AP4060" t="s">
        <v>16008</v>
      </c>
      <c r="AQ4060" t="s">
        <v>16007</v>
      </c>
      <c r="AR4060" t="s">
        <v>16006</v>
      </c>
      <c r="AS4060" t="s">
        <v>35314</v>
      </c>
    </row>
    <row r="4061" spans="1:45" x14ac:dyDescent="0.3">
      <c r="A4061" t="s">
        <v>10188</v>
      </c>
      <c r="B4061" t="s">
        <v>3636</v>
      </c>
      <c r="C4061" s="7">
        <v>2.0471527497029101</v>
      </c>
      <c r="D4061" s="7">
        <v>2.0994981757931801</v>
      </c>
      <c r="E4061" s="7">
        <v>1.4206445150908</v>
      </c>
      <c r="F4061" s="7">
        <v>1.83382012409312</v>
      </c>
      <c r="AC4061" t="s">
        <v>10187</v>
      </c>
      <c r="AD4061" t="s">
        <v>10186</v>
      </c>
      <c r="AE4061" t="s">
        <v>25750</v>
      </c>
      <c r="AF4061" t="s">
        <v>10988</v>
      </c>
      <c r="AG4061" t="s">
        <v>10763</v>
      </c>
      <c r="AH4061" t="s">
        <v>10185</v>
      </c>
      <c r="AI4061" t="s">
        <v>25746</v>
      </c>
      <c r="AJ4061" t="s">
        <v>25749</v>
      </c>
      <c r="AK4061" t="s">
        <v>25748</v>
      </c>
      <c r="AL4061" t="s">
        <v>25747</v>
      </c>
      <c r="AM4061" t="s">
        <v>9006</v>
      </c>
      <c r="AN4061" t="s">
        <v>25746</v>
      </c>
      <c r="AO4061" t="s">
        <v>18728</v>
      </c>
      <c r="AP4061" t="s">
        <v>10764</v>
      </c>
      <c r="AQ4061" t="s">
        <v>10184</v>
      </c>
      <c r="AR4061" t="s">
        <v>10183</v>
      </c>
      <c r="AS4061" t="s">
        <v>10182</v>
      </c>
    </row>
    <row r="4062" spans="1:45" x14ac:dyDescent="0.3">
      <c r="A4062" t="s">
        <v>25745</v>
      </c>
      <c r="B4062" t="s">
        <v>3636</v>
      </c>
      <c r="C4062" s="7">
        <v>1.19118226656229</v>
      </c>
      <c r="D4062" s="7">
        <v>1.49787594446931E-2</v>
      </c>
      <c r="E4062" s="7">
        <v>0.31489848720248798</v>
      </c>
      <c r="F4062" s="7">
        <v>0.106010488538316</v>
      </c>
      <c r="AG4062" t="s">
        <v>35</v>
      </c>
      <c r="AH4062" t="s">
        <v>35</v>
      </c>
      <c r="AP4062" t="s">
        <v>35</v>
      </c>
      <c r="AQ4062" t="s">
        <v>35</v>
      </c>
      <c r="AR4062" t="s">
        <v>35</v>
      </c>
    </row>
    <row r="4063" spans="1:45" x14ac:dyDescent="0.3">
      <c r="A4063" t="s">
        <v>16005</v>
      </c>
      <c r="B4063" t="s">
        <v>3636</v>
      </c>
      <c r="C4063" s="7">
        <v>0.75571795844753198</v>
      </c>
      <c r="D4063" s="7">
        <v>-0.16281273345551001</v>
      </c>
      <c r="E4063" s="7">
        <v>1.10291899299956</v>
      </c>
      <c r="F4063" s="7">
        <v>0.16373561896785599</v>
      </c>
      <c r="AG4063" t="s">
        <v>35</v>
      </c>
      <c r="AH4063" t="s">
        <v>35</v>
      </c>
      <c r="AP4063" t="s">
        <v>35</v>
      </c>
      <c r="AQ4063" t="s">
        <v>35</v>
      </c>
      <c r="AR4063" t="s">
        <v>35</v>
      </c>
    </row>
    <row r="4064" spans="1:45" x14ac:dyDescent="0.3">
      <c r="A4064" t="s">
        <v>25744</v>
      </c>
      <c r="B4064" t="s">
        <v>3636</v>
      </c>
      <c r="C4064" s="7">
        <v>1.4504652357283101</v>
      </c>
      <c r="D4064" s="7">
        <v>1.0735334166736601</v>
      </c>
      <c r="E4064" s="7">
        <v>0.43710391113214098</v>
      </c>
      <c r="F4064" s="7">
        <v>1.00161117149499</v>
      </c>
      <c r="AC4064">
        <v>32.299999999999997</v>
      </c>
      <c r="AD4064" t="s">
        <v>25743</v>
      </c>
      <c r="AE4064" t="s">
        <v>25742</v>
      </c>
      <c r="AF4064" t="s">
        <v>10848</v>
      </c>
      <c r="AG4064" t="s">
        <v>34913</v>
      </c>
      <c r="AH4064" t="s">
        <v>34914</v>
      </c>
      <c r="AI4064" t="s">
        <v>25740</v>
      </c>
      <c r="AJ4064">
        <v>98</v>
      </c>
      <c r="AK4064" t="s">
        <v>25741</v>
      </c>
      <c r="AL4064">
        <v>29087</v>
      </c>
      <c r="AN4064" t="s">
        <v>25740</v>
      </c>
      <c r="AO4064" t="s">
        <v>10910</v>
      </c>
      <c r="AP4064" t="s">
        <v>25739</v>
      </c>
      <c r="AQ4064" t="s">
        <v>25738</v>
      </c>
      <c r="AR4064" t="s">
        <v>25737</v>
      </c>
    </row>
    <row r="4065" spans="1:45" x14ac:dyDescent="0.3">
      <c r="A4065" t="s">
        <v>10181</v>
      </c>
      <c r="B4065" t="s">
        <v>3639</v>
      </c>
      <c r="C4065" s="7">
        <v>5.5330765849761301</v>
      </c>
      <c r="D4065" s="7">
        <v>5.5040688462018297</v>
      </c>
      <c r="E4065" s="7">
        <v>5.4453484208148897</v>
      </c>
      <c r="F4065" s="7">
        <v>4.6706956393092902</v>
      </c>
      <c r="AC4065">
        <v>32</v>
      </c>
      <c r="AD4065" t="s">
        <v>10180</v>
      </c>
      <c r="AE4065" t="s">
        <v>34915</v>
      </c>
      <c r="AF4065" t="s">
        <v>10848</v>
      </c>
      <c r="AG4065" t="s">
        <v>10765</v>
      </c>
      <c r="AH4065" t="s">
        <v>10766</v>
      </c>
      <c r="AI4065" t="s">
        <v>11131</v>
      </c>
      <c r="AJ4065">
        <v>1062</v>
      </c>
      <c r="AK4065" t="s">
        <v>11132</v>
      </c>
      <c r="AL4065">
        <v>9605</v>
      </c>
      <c r="AN4065" t="s">
        <v>11131</v>
      </c>
      <c r="AO4065" t="s">
        <v>10910</v>
      </c>
      <c r="AP4065" t="s">
        <v>10179</v>
      </c>
      <c r="AQ4065" t="s">
        <v>10178</v>
      </c>
      <c r="AR4065" t="s">
        <v>10177</v>
      </c>
      <c r="AS4065" t="s">
        <v>10767</v>
      </c>
    </row>
    <row r="4066" spans="1:45" x14ac:dyDescent="0.3">
      <c r="A4066" t="s">
        <v>25736</v>
      </c>
      <c r="B4066" t="s">
        <v>3631</v>
      </c>
      <c r="C4066" s="7">
        <v>-1.3855721457897301</v>
      </c>
      <c r="D4066" s="7">
        <v>-1.3127422156833499</v>
      </c>
      <c r="E4066" s="7">
        <v>-1.36748725708484</v>
      </c>
      <c r="F4066" s="7">
        <v>-0.31156117895643498</v>
      </c>
      <c r="AC4066" t="s">
        <v>25735</v>
      </c>
      <c r="AD4066" t="s">
        <v>25734</v>
      </c>
      <c r="AE4066" t="s">
        <v>25733</v>
      </c>
      <c r="AF4066" t="s">
        <v>10988</v>
      </c>
      <c r="AG4066" t="s">
        <v>25732</v>
      </c>
      <c r="AH4066" t="s">
        <v>25731</v>
      </c>
      <c r="AI4066" t="s">
        <v>25727</v>
      </c>
      <c r="AJ4066" t="s">
        <v>25730</v>
      </c>
      <c r="AK4066" t="s">
        <v>25729</v>
      </c>
      <c r="AL4066" t="s">
        <v>25728</v>
      </c>
      <c r="AM4066" t="s">
        <v>9006</v>
      </c>
      <c r="AN4066" t="s">
        <v>25727</v>
      </c>
      <c r="AO4066" t="s">
        <v>10957</v>
      </c>
      <c r="AP4066" t="s">
        <v>25726</v>
      </c>
      <c r="AQ4066" t="s">
        <v>25725</v>
      </c>
      <c r="AR4066" t="s">
        <v>25724</v>
      </c>
      <c r="AS4066" t="s">
        <v>25723</v>
      </c>
    </row>
    <row r="4067" spans="1:45" x14ac:dyDescent="0.3">
      <c r="A4067" t="s">
        <v>25722</v>
      </c>
      <c r="B4067" t="s">
        <v>3631</v>
      </c>
      <c r="C4067" s="7">
        <v>-1.3767939373889999</v>
      </c>
      <c r="D4067" s="7">
        <v>-1.43084397537352</v>
      </c>
      <c r="E4067" s="7">
        <v>-1.1686144394484299</v>
      </c>
      <c r="F4067" s="7">
        <v>-0.13187285832543399</v>
      </c>
      <c r="AC4067" t="s">
        <v>9397</v>
      </c>
      <c r="AD4067" t="s">
        <v>25721</v>
      </c>
      <c r="AE4067" t="s">
        <v>25720</v>
      </c>
      <c r="AF4067" t="s">
        <v>10988</v>
      </c>
      <c r="AG4067" t="s">
        <v>25719</v>
      </c>
      <c r="AH4067" t="s">
        <v>25718</v>
      </c>
      <c r="AI4067" t="s">
        <v>25717</v>
      </c>
      <c r="AJ4067" t="s">
        <v>25716</v>
      </c>
      <c r="AK4067" t="s">
        <v>25715</v>
      </c>
      <c r="AL4067" t="s">
        <v>25714</v>
      </c>
      <c r="AM4067" t="s">
        <v>25713</v>
      </c>
      <c r="AN4067" t="s">
        <v>25712</v>
      </c>
      <c r="AO4067" t="s">
        <v>9006</v>
      </c>
      <c r="AP4067" t="s">
        <v>9006</v>
      </c>
      <c r="AQ4067" t="s">
        <v>25711</v>
      </c>
      <c r="AR4067" t="s">
        <v>25710</v>
      </c>
      <c r="AS4067" t="s">
        <v>9006</v>
      </c>
    </row>
    <row r="4068" spans="1:45" x14ac:dyDescent="0.3">
      <c r="A4068" t="s">
        <v>10176</v>
      </c>
      <c r="B4068" t="s">
        <v>3631</v>
      </c>
      <c r="C4068" s="7">
        <v>-2.0451018135568502</v>
      </c>
      <c r="D4068" s="7">
        <v>-1.59593551504821</v>
      </c>
      <c r="E4068" s="7">
        <v>-0.90663376435773901</v>
      </c>
      <c r="F4068" s="7">
        <v>-0.47115221159313497</v>
      </c>
      <c r="AC4068">
        <v>34.700000000000003</v>
      </c>
      <c r="AD4068" t="s">
        <v>10175</v>
      </c>
      <c r="AE4068" t="s">
        <v>25709</v>
      </c>
      <c r="AF4068" t="s">
        <v>10848</v>
      </c>
      <c r="AG4068" t="s">
        <v>3545</v>
      </c>
      <c r="AH4068" t="s">
        <v>10174</v>
      </c>
      <c r="AI4068" t="s">
        <v>18497</v>
      </c>
      <c r="AJ4068">
        <v>425</v>
      </c>
      <c r="AK4068" t="s">
        <v>16088</v>
      </c>
      <c r="AL4068">
        <v>1129</v>
      </c>
      <c r="AN4068" t="s">
        <v>18497</v>
      </c>
      <c r="AP4068" t="s">
        <v>10768</v>
      </c>
      <c r="AQ4068" t="s">
        <v>10173</v>
      </c>
      <c r="AR4068" t="s">
        <v>10172</v>
      </c>
    </row>
    <row r="4069" spans="1:45" x14ac:dyDescent="0.3">
      <c r="A4069" t="s">
        <v>9589</v>
      </c>
      <c r="B4069" t="s">
        <v>3631</v>
      </c>
      <c r="C4069" s="7">
        <v>-1.54774579128131</v>
      </c>
      <c r="D4069" s="7">
        <v>-2.0188005165207898</v>
      </c>
      <c r="E4069" s="7">
        <v>-2.2786634968508399</v>
      </c>
      <c r="F4069" s="7">
        <v>-1.4305922095405399</v>
      </c>
      <c r="AC4069">
        <v>34.299999999999997</v>
      </c>
      <c r="AD4069" t="s">
        <v>9588</v>
      </c>
      <c r="AE4069" t="s">
        <v>25708</v>
      </c>
      <c r="AF4069" t="s">
        <v>10848</v>
      </c>
      <c r="AG4069" t="s">
        <v>9587</v>
      </c>
      <c r="AH4069" t="s">
        <v>9586</v>
      </c>
      <c r="AI4069" t="s">
        <v>10870</v>
      </c>
      <c r="AJ4069">
        <v>628</v>
      </c>
      <c r="AK4069" t="s">
        <v>10869</v>
      </c>
      <c r="AL4069">
        <v>4930</v>
      </c>
      <c r="AM4069">
        <v>4932</v>
      </c>
      <c r="AN4069" t="s">
        <v>10868</v>
      </c>
      <c r="AO4069" t="s">
        <v>10867</v>
      </c>
      <c r="AP4069" t="s">
        <v>10804</v>
      </c>
      <c r="AQ4069" t="s">
        <v>9585</v>
      </c>
      <c r="AR4069" t="s">
        <v>9584</v>
      </c>
      <c r="AS4069" t="s">
        <v>9583</v>
      </c>
    </row>
    <row r="4070" spans="1:45" x14ac:dyDescent="0.3">
      <c r="A4070" t="s">
        <v>25707</v>
      </c>
      <c r="B4070" t="s">
        <v>3636</v>
      </c>
      <c r="C4070" s="7">
        <v>1.51686124111833</v>
      </c>
      <c r="D4070" s="7">
        <v>0.99704708944420195</v>
      </c>
      <c r="E4070" s="7">
        <v>1.2034185528533601</v>
      </c>
      <c r="F4070" s="7">
        <v>1.29098390003448</v>
      </c>
      <c r="AC4070">
        <v>36.200000000000003</v>
      </c>
      <c r="AD4070" t="s">
        <v>25706</v>
      </c>
      <c r="AE4070" t="s">
        <v>25705</v>
      </c>
      <c r="AF4070" t="s">
        <v>10848</v>
      </c>
      <c r="AG4070" t="s">
        <v>25704</v>
      </c>
      <c r="AH4070" t="s">
        <v>25703</v>
      </c>
      <c r="AI4070" t="s">
        <v>11817</v>
      </c>
      <c r="AJ4070">
        <v>722</v>
      </c>
      <c r="AK4070" t="s">
        <v>11818</v>
      </c>
      <c r="AL4070">
        <v>6237</v>
      </c>
      <c r="AN4070" t="s">
        <v>11817</v>
      </c>
      <c r="AO4070" t="s">
        <v>10910</v>
      </c>
      <c r="AP4070" t="s">
        <v>25702</v>
      </c>
      <c r="AQ4070" t="s">
        <v>25701</v>
      </c>
      <c r="AR4070" t="s">
        <v>25700</v>
      </c>
      <c r="AS4070" t="s">
        <v>25699</v>
      </c>
    </row>
    <row r="4071" spans="1:45" x14ac:dyDescent="0.3">
      <c r="A4071" t="s">
        <v>19031</v>
      </c>
      <c r="B4071" t="s">
        <v>3631</v>
      </c>
      <c r="C4071" s="7">
        <v>-0.89770341598973902</v>
      </c>
      <c r="D4071" s="7">
        <v>-1.11505893340175</v>
      </c>
      <c r="E4071" s="7">
        <v>-0.65836832000071899</v>
      </c>
      <c r="F4071" s="7">
        <v>-0.83206146854631802</v>
      </c>
      <c r="AC4071">
        <v>28.9</v>
      </c>
      <c r="AD4071" t="s">
        <v>19030</v>
      </c>
      <c r="AE4071" t="s">
        <v>19029</v>
      </c>
      <c r="AF4071" t="s">
        <v>10848</v>
      </c>
      <c r="AG4071" t="s">
        <v>19028</v>
      </c>
      <c r="AH4071" t="s">
        <v>19027</v>
      </c>
      <c r="AI4071" t="s">
        <v>19026</v>
      </c>
      <c r="AJ4071">
        <v>398</v>
      </c>
      <c r="AK4071" t="s">
        <v>19025</v>
      </c>
      <c r="AL4071">
        <v>9611</v>
      </c>
      <c r="AM4071">
        <v>9612</v>
      </c>
      <c r="AN4071" t="s">
        <v>19024</v>
      </c>
      <c r="AO4071" t="s">
        <v>10910</v>
      </c>
      <c r="AP4071" t="s">
        <v>9015</v>
      </c>
      <c r="AQ4071" t="s">
        <v>19023</v>
      </c>
      <c r="AR4071" t="s">
        <v>19022</v>
      </c>
    </row>
    <row r="4072" spans="1:45" x14ac:dyDescent="0.3">
      <c r="A4072" t="s">
        <v>9093</v>
      </c>
      <c r="B4072" t="s">
        <v>3631</v>
      </c>
      <c r="C4072" s="7">
        <v>9.0534907058109404E-2</v>
      </c>
      <c r="D4072" s="7">
        <v>1.36323695587216</v>
      </c>
      <c r="E4072" s="7">
        <v>0.70067765882139899</v>
      </c>
      <c r="F4072" s="7">
        <v>-2.04473163240276</v>
      </c>
      <c r="AC4072">
        <v>38.1</v>
      </c>
      <c r="AD4072" t="s">
        <v>9092</v>
      </c>
      <c r="AE4072" t="s">
        <v>19021</v>
      </c>
      <c r="AF4072" t="s">
        <v>11052</v>
      </c>
      <c r="AG4072" t="s">
        <v>10831</v>
      </c>
      <c r="AH4072" t="s">
        <v>9091</v>
      </c>
      <c r="AI4072" t="s">
        <v>19020</v>
      </c>
      <c r="AJ4072">
        <v>1727</v>
      </c>
      <c r="AK4072" t="s">
        <v>19019</v>
      </c>
      <c r="AL4072">
        <v>5144</v>
      </c>
      <c r="AM4072">
        <v>5145</v>
      </c>
      <c r="AN4072" t="s">
        <v>19018</v>
      </c>
      <c r="AO4072" t="s">
        <v>10867</v>
      </c>
      <c r="AP4072" t="s">
        <v>9090</v>
      </c>
      <c r="AQ4072" t="s">
        <v>9089</v>
      </c>
      <c r="AR4072" t="s">
        <v>9088</v>
      </c>
    </row>
    <row r="4073" spans="1:45" x14ac:dyDescent="0.3">
      <c r="A4073" t="s">
        <v>16004</v>
      </c>
      <c r="B4073" t="s">
        <v>3631</v>
      </c>
      <c r="C4073" s="7">
        <v>-0.70001135164598705</v>
      </c>
      <c r="D4073" s="7">
        <v>-0.98447403078602003</v>
      </c>
      <c r="E4073" s="7">
        <v>-1.26763508233366</v>
      </c>
      <c r="F4073" s="7">
        <v>-0.66524685028250696</v>
      </c>
      <c r="AC4073">
        <v>34.700000000000003</v>
      </c>
      <c r="AD4073" t="s">
        <v>16003</v>
      </c>
      <c r="AE4073" t="s">
        <v>16002</v>
      </c>
      <c r="AF4073" t="s">
        <v>10848</v>
      </c>
      <c r="AG4073" t="s">
        <v>16001</v>
      </c>
      <c r="AH4073" t="s">
        <v>16000</v>
      </c>
      <c r="AI4073" t="s">
        <v>10950</v>
      </c>
      <c r="AJ4073">
        <v>469</v>
      </c>
      <c r="AK4073" t="s">
        <v>10951</v>
      </c>
      <c r="AL4073">
        <v>10088</v>
      </c>
      <c r="AN4073" t="s">
        <v>10950</v>
      </c>
      <c r="AO4073" t="s">
        <v>10910</v>
      </c>
      <c r="AP4073" t="s">
        <v>15999</v>
      </c>
      <c r="AQ4073" t="s">
        <v>15998</v>
      </c>
      <c r="AR4073" t="s">
        <v>15997</v>
      </c>
      <c r="AS4073" t="s">
        <v>15996</v>
      </c>
    </row>
    <row r="4074" spans="1:45" x14ac:dyDescent="0.3">
      <c r="A4074" t="s">
        <v>25698</v>
      </c>
      <c r="B4074" t="s">
        <v>3631</v>
      </c>
      <c r="C4074" s="7">
        <v>-1.0630441089706399</v>
      </c>
      <c r="D4074" s="7">
        <v>9.9093655554785401E-2</v>
      </c>
      <c r="E4074" s="7">
        <v>-1.03530044037407</v>
      </c>
      <c r="F4074" s="7">
        <v>-0.81905300316698004</v>
      </c>
      <c r="AC4074">
        <v>32.299999999999997</v>
      </c>
      <c r="AD4074" t="s">
        <v>25697</v>
      </c>
      <c r="AE4074" t="s">
        <v>25696</v>
      </c>
      <c r="AF4074" t="s">
        <v>10848</v>
      </c>
      <c r="AG4074" t="s">
        <v>25695</v>
      </c>
      <c r="AH4074" t="s">
        <v>25694</v>
      </c>
      <c r="AI4074" t="s">
        <v>11174</v>
      </c>
      <c r="AJ4074">
        <v>352</v>
      </c>
      <c r="AK4074" t="s">
        <v>11175</v>
      </c>
      <c r="AL4074">
        <v>9903</v>
      </c>
      <c r="AN4074" t="s">
        <v>11174</v>
      </c>
      <c r="AO4074" t="s">
        <v>10910</v>
      </c>
      <c r="AP4074" t="s">
        <v>25693</v>
      </c>
      <c r="AQ4074" t="s">
        <v>15325</v>
      </c>
      <c r="AR4074" t="s">
        <v>25692</v>
      </c>
    </row>
    <row r="4075" spans="1:45" x14ac:dyDescent="0.3">
      <c r="A4075" t="s">
        <v>19017</v>
      </c>
      <c r="B4075" t="s">
        <v>3636</v>
      </c>
      <c r="C4075" s="7">
        <v>0.93117332059593605</v>
      </c>
      <c r="D4075" s="7">
        <v>1.3804564057281501</v>
      </c>
      <c r="E4075" s="7">
        <v>1.64643244559377</v>
      </c>
      <c r="F4075" s="7">
        <v>1.0123544168915799</v>
      </c>
      <c r="AC4075" t="s">
        <v>19016</v>
      </c>
      <c r="AD4075" t="s">
        <v>19015</v>
      </c>
      <c r="AE4075" t="s">
        <v>19014</v>
      </c>
      <c r="AF4075" t="s">
        <v>10988</v>
      </c>
      <c r="AG4075" t="s">
        <v>19013</v>
      </c>
      <c r="AH4075" t="s">
        <v>19012</v>
      </c>
      <c r="AI4075" t="s">
        <v>19011</v>
      </c>
      <c r="AJ4075" t="s">
        <v>19010</v>
      </c>
      <c r="AK4075" t="s">
        <v>19009</v>
      </c>
      <c r="AL4075" t="s">
        <v>19008</v>
      </c>
      <c r="AM4075" t="s">
        <v>35184</v>
      </c>
      <c r="AN4075" t="s">
        <v>19007</v>
      </c>
      <c r="AO4075" t="s">
        <v>10957</v>
      </c>
      <c r="AP4075" t="s">
        <v>19006</v>
      </c>
      <c r="AQ4075" t="s">
        <v>19005</v>
      </c>
      <c r="AR4075" t="s">
        <v>19004</v>
      </c>
      <c r="AS4075" t="s">
        <v>9006</v>
      </c>
    </row>
    <row r="4076" spans="1:45" x14ac:dyDescent="0.3">
      <c r="A4076" t="s">
        <v>10171</v>
      </c>
      <c r="B4076" t="s">
        <v>3631</v>
      </c>
      <c r="C4076" s="7">
        <v>-2.17206054213182</v>
      </c>
      <c r="D4076" s="7">
        <v>-1.1324520024124101</v>
      </c>
      <c r="E4076" s="7">
        <v>-1.27625372226037</v>
      </c>
      <c r="F4076" s="7">
        <v>-2.3381755633149601</v>
      </c>
      <c r="AC4076">
        <v>32</v>
      </c>
      <c r="AD4076" t="s">
        <v>10170</v>
      </c>
      <c r="AE4076" t="s">
        <v>25691</v>
      </c>
      <c r="AF4076" t="s">
        <v>10848</v>
      </c>
      <c r="AG4076" t="s">
        <v>10169</v>
      </c>
      <c r="AH4076" t="s">
        <v>10168</v>
      </c>
      <c r="AI4076" t="s">
        <v>10950</v>
      </c>
      <c r="AJ4076">
        <v>751</v>
      </c>
      <c r="AK4076" t="s">
        <v>10951</v>
      </c>
      <c r="AL4076">
        <v>10088</v>
      </c>
      <c r="AN4076" t="s">
        <v>10950</v>
      </c>
      <c r="AO4076" t="s">
        <v>10910</v>
      </c>
      <c r="AP4076" t="s">
        <v>10167</v>
      </c>
      <c r="AQ4076" t="s">
        <v>10166</v>
      </c>
      <c r="AR4076" t="s">
        <v>10165</v>
      </c>
      <c r="AS4076" t="s">
        <v>10164</v>
      </c>
    </row>
    <row r="4077" spans="1:45" x14ac:dyDescent="0.3">
      <c r="A4077" t="s">
        <v>19003</v>
      </c>
      <c r="B4077" t="s">
        <v>3631</v>
      </c>
      <c r="C4077" s="7">
        <v>-0.71405667384459504</v>
      </c>
      <c r="D4077" s="7">
        <v>-1.4852157946921301</v>
      </c>
      <c r="E4077" s="7">
        <v>-1.3546137342034801</v>
      </c>
      <c r="F4077" s="7">
        <v>-0.68274404576323999</v>
      </c>
      <c r="AC4077">
        <v>27.7</v>
      </c>
      <c r="AD4077" t="s">
        <v>19002</v>
      </c>
      <c r="AE4077" t="s">
        <v>19001</v>
      </c>
      <c r="AF4077" t="s">
        <v>10848</v>
      </c>
      <c r="AG4077" t="s">
        <v>19000</v>
      </c>
      <c r="AH4077" t="s">
        <v>18999</v>
      </c>
      <c r="AI4077" t="s">
        <v>18998</v>
      </c>
      <c r="AJ4077">
        <v>670</v>
      </c>
      <c r="AK4077" t="s">
        <v>18997</v>
      </c>
      <c r="AL4077">
        <v>300275</v>
      </c>
      <c r="AM4077">
        <v>381046</v>
      </c>
      <c r="AN4077" t="s">
        <v>18996</v>
      </c>
      <c r="AO4077" t="s">
        <v>10867</v>
      </c>
      <c r="AP4077" t="s">
        <v>35185</v>
      </c>
      <c r="AQ4077" t="s">
        <v>18995</v>
      </c>
      <c r="AR4077" t="s">
        <v>18994</v>
      </c>
    </row>
    <row r="4078" spans="1:45" x14ac:dyDescent="0.3">
      <c r="A4078" t="s">
        <v>15995</v>
      </c>
      <c r="B4078" t="s">
        <v>3631</v>
      </c>
      <c r="C4078" s="7">
        <v>0.36769108975195097</v>
      </c>
      <c r="D4078" s="7">
        <v>0.41217855643955098</v>
      </c>
      <c r="E4078" s="7">
        <v>-1.42075022091888</v>
      </c>
      <c r="F4078" s="7">
        <v>-0.183755761597728</v>
      </c>
      <c r="AC4078">
        <v>32</v>
      </c>
      <c r="AD4078" t="s">
        <v>15994</v>
      </c>
      <c r="AE4078" t="s">
        <v>15993</v>
      </c>
      <c r="AF4078" t="s">
        <v>10848</v>
      </c>
      <c r="AG4078" t="s">
        <v>15992</v>
      </c>
      <c r="AH4078" t="s">
        <v>15991</v>
      </c>
      <c r="AI4078" t="s">
        <v>11010</v>
      </c>
      <c r="AJ4078">
        <v>490</v>
      </c>
      <c r="AK4078" t="s">
        <v>11011</v>
      </c>
      <c r="AL4078">
        <v>3701</v>
      </c>
      <c r="AN4078" t="s">
        <v>11010</v>
      </c>
      <c r="AO4078" t="s">
        <v>10969</v>
      </c>
      <c r="AP4078" t="s">
        <v>15990</v>
      </c>
      <c r="AQ4078" t="s">
        <v>15989</v>
      </c>
      <c r="AR4078" t="s">
        <v>15988</v>
      </c>
    </row>
    <row r="4079" spans="1:45" x14ac:dyDescent="0.3">
      <c r="A4079" t="s">
        <v>18993</v>
      </c>
      <c r="B4079" t="s">
        <v>3631</v>
      </c>
      <c r="C4079" s="7">
        <v>-0.26338278721931402</v>
      </c>
      <c r="D4079" s="7">
        <v>-1.09410294863452</v>
      </c>
      <c r="E4079" s="7">
        <v>-1.2205095475468299</v>
      </c>
      <c r="F4079" s="7">
        <v>-0.67546904811342001</v>
      </c>
      <c r="AG4079" t="s">
        <v>35</v>
      </c>
      <c r="AH4079" t="s">
        <v>35</v>
      </c>
      <c r="AP4079" t="s">
        <v>35</v>
      </c>
      <c r="AQ4079" t="s">
        <v>35</v>
      </c>
      <c r="AR4079" t="s">
        <v>35</v>
      </c>
    </row>
    <row r="4080" spans="1:45" x14ac:dyDescent="0.3">
      <c r="A4080" t="s">
        <v>25690</v>
      </c>
      <c r="B4080" t="s">
        <v>3631</v>
      </c>
      <c r="C4080" s="7">
        <v>-1.89424005418361</v>
      </c>
      <c r="D4080" s="7">
        <v>-0.54285171223901296</v>
      </c>
      <c r="E4080" s="7">
        <v>-0.478363871937667</v>
      </c>
      <c r="F4080" s="7">
        <v>-1.0281592110042499</v>
      </c>
      <c r="AC4080">
        <v>32.299999999999997</v>
      </c>
      <c r="AD4080" t="s">
        <v>25689</v>
      </c>
      <c r="AE4080" t="s">
        <v>25688</v>
      </c>
      <c r="AF4080" t="s">
        <v>10848</v>
      </c>
      <c r="AG4080" t="s">
        <v>25687</v>
      </c>
      <c r="AH4080" t="s">
        <v>25686</v>
      </c>
      <c r="AI4080" t="s">
        <v>25684</v>
      </c>
      <c r="AJ4080">
        <v>842</v>
      </c>
      <c r="AK4080" t="s">
        <v>25685</v>
      </c>
      <c r="AL4080">
        <v>460517</v>
      </c>
      <c r="AN4080" t="s">
        <v>25684</v>
      </c>
      <c r="AO4080" t="s">
        <v>10867</v>
      </c>
      <c r="AQ4080" t="s">
        <v>25683</v>
      </c>
      <c r="AR4080" t="s">
        <v>25682</v>
      </c>
      <c r="AS4080" t="s">
        <v>25681</v>
      </c>
    </row>
    <row r="4081" spans="1:45" x14ac:dyDescent="0.3">
      <c r="A4081" t="s">
        <v>9582</v>
      </c>
      <c r="B4081" t="s">
        <v>3631</v>
      </c>
      <c r="C4081" s="7">
        <v>1.3025373377342</v>
      </c>
      <c r="D4081" s="7">
        <v>-2.81639559485633</v>
      </c>
      <c r="E4081" s="7">
        <v>-1.5132945927577099</v>
      </c>
      <c r="F4081" s="7">
        <v>-3.1845916960184502</v>
      </c>
      <c r="AC4081">
        <v>30.4</v>
      </c>
      <c r="AD4081" t="s">
        <v>9581</v>
      </c>
      <c r="AE4081" t="s">
        <v>25680</v>
      </c>
      <c r="AF4081" t="s">
        <v>10848</v>
      </c>
      <c r="AG4081" t="s">
        <v>10805</v>
      </c>
      <c r="AH4081" t="s">
        <v>9580</v>
      </c>
      <c r="AI4081" t="s">
        <v>25679</v>
      </c>
      <c r="AJ4081">
        <v>366</v>
      </c>
      <c r="AK4081" t="s">
        <v>25678</v>
      </c>
      <c r="AL4081">
        <v>5269</v>
      </c>
      <c r="AM4081">
        <v>5270</v>
      </c>
      <c r="AN4081" t="s">
        <v>25677</v>
      </c>
      <c r="AO4081" t="s">
        <v>10867</v>
      </c>
      <c r="AP4081" t="s">
        <v>10806</v>
      </c>
      <c r="AQ4081" t="s">
        <v>9579</v>
      </c>
      <c r="AR4081" t="s">
        <v>9578</v>
      </c>
    </row>
    <row r="4082" spans="1:45" x14ac:dyDescent="0.3">
      <c r="A4082" t="s">
        <v>10163</v>
      </c>
      <c r="B4082" t="s">
        <v>3636</v>
      </c>
      <c r="C4082" s="7">
        <v>2.6499002470533299</v>
      </c>
      <c r="D4082" s="7">
        <v>0.72900992081643701</v>
      </c>
      <c r="E4082" s="7">
        <v>1.3281860312485501</v>
      </c>
      <c r="F4082" s="7">
        <v>0.82319049383572895</v>
      </c>
      <c r="AC4082" t="s">
        <v>10162</v>
      </c>
      <c r="AD4082" t="s">
        <v>10161</v>
      </c>
      <c r="AE4082" t="s">
        <v>25676</v>
      </c>
      <c r="AF4082" t="s">
        <v>10988</v>
      </c>
      <c r="AG4082" t="s">
        <v>10160</v>
      </c>
      <c r="AH4082" t="s">
        <v>10159</v>
      </c>
      <c r="AI4082" t="s">
        <v>25675</v>
      </c>
      <c r="AJ4082" t="s">
        <v>25674</v>
      </c>
      <c r="AK4082" t="s">
        <v>25673</v>
      </c>
      <c r="AL4082" t="s">
        <v>25672</v>
      </c>
      <c r="AM4082" t="s">
        <v>34916</v>
      </c>
      <c r="AN4082" t="s">
        <v>25671</v>
      </c>
      <c r="AO4082" t="s">
        <v>11121</v>
      </c>
      <c r="AP4082" t="s">
        <v>10158</v>
      </c>
      <c r="AQ4082" t="s">
        <v>10157</v>
      </c>
      <c r="AR4082" t="s">
        <v>10156</v>
      </c>
      <c r="AS4082" t="s">
        <v>10155</v>
      </c>
    </row>
    <row r="4083" spans="1:45" x14ac:dyDescent="0.3">
      <c r="A4083" t="s">
        <v>15987</v>
      </c>
      <c r="B4083" t="s">
        <v>3631</v>
      </c>
      <c r="C4083" s="7">
        <v>-0.92417814832671596</v>
      </c>
      <c r="D4083" s="7">
        <v>0.38577395382892399</v>
      </c>
      <c r="E4083" s="7">
        <v>-1.29921423528424</v>
      </c>
      <c r="F4083" s="7">
        <v>-0.50822814313807496</v>
      </c>
      <c r="AC4083" t="s">
        <v>15986</v>
      </c>
      <c r="AD4083" t="s">
        <v>15985</v>
      </c>
      <c r="AE4083" t="s">
        <v>15984</v>
      </c>
      <c r="AF4083" t="s">
        <v>10988</v>
      </c>
      <c r="AG4083" t="s">
        <v>15983</v>
      </c>
      <c r="AH4083" t="s">
        <v>15982</v>
      </c>
      <c r="AI4083" t="s">
        <v>15981</v>
      </c>
      <c r="AJ4083" t="s">
        <v>15980</v>
      </c>
      <c r="AK4083" t="s">
        <v>15979</v>
      </c>
      <c r="AL4083" t="s">
        <v>15978</v>
      </c>
      <c r="AM4083" t="s">
        <v>34837</v>
      </c>
      <c r="AN4083" t="s">
        <v>15977</v>
      </c>
      <c r="AO4083" t="s">
        <v>15839</v>
      </c>
      <c r="AP4083" t="s">
        <v>15976</v>
      </c>
      <c r="AQ4083" t="s">
        <v>15975</v>
      </c>
      <c r="AR4083" t="s">
        <v>15974</v>
      </c>
      <c r="AS4083" t="s">
        <v>9006</v>
      </c>
    </row>
    <row r="4084" spans="1:45" x14ac:dyDescent="0.3">
      <c r="A4084" t="s">
        <v>9087</v>
      </c>
      <c r="B4084" t="s">
        <v>3631</v>
      </c>
      <c r="C4084" s="7">
        <v>-1.9701443581104301</v>
      </c>
      <c r="D4084" s="7">
        <v>-1.5285279712427999</v>
      </c>
      <c r="E4084" s="7">
        <v>-1.99553708039684</v>
      </c>
      <c r="F4084" s="7">
        <v>-3.87149063464831</v>
      </c>
      <c r="AC4084">
        <v>33.9</v>
      </c>
      <c r="AD4084" t="s">
        <v>9086</v>
      </c>
      <c r="AE4084" t="s">
        <v>25670</v>
      </c>
      <c r="AF4084" t="s">
        <v>10848</v>
      </c>
      <c r="AG4084" t="s">
        <v>9085</v>
      </c>
      <c r="AH4084" t="s">
        <v>9084</v>
      </c>
      <c r="AI4084" t="s">
        <v>11131</v>
      </c>
      <c r="AJ4084">
        <v>778</v>
      </c>
      <c r="AK4084" t="s">
        <v>11132</v>
      </c>
      <c r="AL4084">
        <v>9605</v>
      </c>
      <c r="AN4084" t="s">
        <v>11131</v>
      </c>
      <c r="AO4084" t="s">
        <v>10910</v>
      </c>
      <c r="AP4084" t="s">
        <v>9083</v>
      </c>
      <c r="AQ4084" t="s">
        <v>9082</v>
      </c>
      <c r="AR4084" t="s">
        <v>9081</v>
      </c>
      <c r="AS4084" t="s">
        <v>9080</v>
      </c>
    </row>
    <row r="4085" spans="1:45" x14ac:dyDescent="0.3">
      <c r="A4085" t="s">
        <v>9350</v>
      </c>
      <c r="B4085" t="s">
        <v>3631</v>
      </c>
      <c r="C4085" s="7">
        <v>-0.36432594538982999</v>
      </c>
      <c r="D4085" s="7">
        <v>-1.7803356977800699</v>
      </c>
      <c r="E4085" s="7">
        <v>-2.3184739303753199</v>
      </c>
      <c r="F4085" s="7">
        <v>0.18749787870307999</v>
      </c>
      <c r="AG4085" t="s">
        <v>35</v>
      </c>
      <c r="AH4085" t="s">
        <v>35</v>
      </c>
      <c r="AP4085" t="s">
        <v>35</v>
      </c>
      <c r="AQ4085" t="s">
        <v>35</v>
      </c>
      <c r="AR4085" t="s">
        <v>35</v>
      </c>
    </row>
    <row r="4086" spans="1:45" x14ac:dyDescent="0.3">
      <c r="A4086" t="s">
        <v>25669</v>
      </c>
      <c r="B4086" t="s">
        <v>3631</v>
      </c>
      <c r="C4086" s="7">
        <v>-1.3427178598245499</v>
      </c>
      <c r="D4086" s="7">
        <v>-0.30023426246740298</v>
      </c>
      <c r="E4086" s="7">
        <v>-3.3098151826777202E-2</v>
      </c>
      <c r="F4086" s="7">
        <v>-0.17922634705225399</v>
      </c>
      <c r="AC4086">
        <v>32</v>
      </c>
      <c r="AD4086" t="s">
        <v>25668</v>
      </c>
      <c r="AE4086" t="s">
        <v>25667</v>
      </c>
      <c r="AF4086" t="s">
        <v>10848</v>
      </c>
      <c r="AG4086" t="s">
        <v>25666</v>
      </c>
      <c r="AH4086" t="s">
        <v>25665</v>
      </c>
      <c r="AI4086" t="s">
        <v>10870</v>
      </c>
      <c r="AJ4086">
        <v>328</v>
      </c>
      <c r="AK4086" t="s">
        <v>10869</v>
      </c>
      <c r="AL4086">
        <v>4930</v>
      </c>
      <c r="AM4086">
        <v>4932</v>
      </c>
      <c r="AN4086" t="s">
        <v>10868</v>
      </c>
      <c r="AO4086" t="s">
        <v>10867</v>
      </c>
      <c r="AP4086" t="s">
        <v>25664</v>
      </c>
      <c r="AQ4086" t="s">
        <v>25663</v>
      </c>
      <c r="AR4086" t="s">
        <v>25662</v>
      </c>
    </row>
    <row r="4087" spans="1:45" x14ac:dyDescent="0.3">
      <c r="A4087" t="s">
        <v>15973</v>
      </c>
      <c r="B4087" t="s">
        <v>3636</v>
      </c>
      <c r="C4087" s="7">
        <v>0.42437532856230198</v>
      </c>
      <c r="D4087" s="7">
        <v>-0.38443806741338699</v>
      </c>
      <c r="E4087" s="7">
        <v>1.12683489258947</v>
      </c>
      <c r="F4087" s="7">
        <v>-0.201461935862641</v>
      </c>
      <c r="AG4087" t="s">
        <v>35</v>
      </c>
      <c r="AH4087" t="s">
        <v>35</v>
      </c>
      <c r="AP4087" t="s">
        <v>35</v>
      </c>
      <c r="AQ4087" t="s">
        <v>35</v>
      </c>
      <c r="AR4087" t="s">
        <v>35</v>
      </c>
    </row>
    <row r="4088" spans="1:45" x14ac:dyDescent="0.3">
      <c r="A4088" t="s">
        <v>15972</v>
      </c>
      <c r="B4088" t="s">
        <v>3631</v>
      </c>
      <c r="C4088" s="7">
        <v>-0.75838035369765699</v>
      </c>
      <c r="D4088" s="7">
        <v>-0.74079381425119295</v>
      </c>
      <c r="E4088" s="7">
        <v>-1.4369316199964299</v>
      </c>
      <c r="F4088" s="7">
        <v>-1.32974263174982</v>
      </c>
      <c r="AC4088">
        <v>37.700000000000003</v>
      </c>
      <c r="AD4088" t="s">
        <v>15971</v>
      </c>
      <c r="AE4088" t="s">
        <v>15970</v>
      </c>
      <c r="AF4088" t="s">
        <v>10848</v>
      </c>
      <c r="AG4088" t="s">
        <v>15969</v>
      </c>
      <c r="AH4088" t="s">
        <v>15968</v>
      </c>
      <c r="AI4088" t="s">
        <v>15967</v>
      </c>
      <c r="AJ4088">
        <v>438</v>
      </c>
      <c r="AK4088" t="s">
        <v>15966</v>
      </c>
      <c r="AL4088">
        <v>570266</v>
      </c>
      <c r="AM4088">
        <v>1175445</v>
      </c>
      <c r="AN4088" t="s">
        <v>15965</v>
      </c>
      <c r="AP4088" t="s">
        <v>10703</v>
      </c>
      <c r="AQ4088" t="s">
        <v>15964</v>
      </c>
      <c r="AR4088" t="s">
        <v>15963</v>
      </c>
    </row>
    <row r="4089" spans="1:45" x14ac:dyDescent="0.3">
      <c r="A4089" t="s">
        <v>25661</v>
      </c>
      <c r="B4089" t="s">
        <v>3636</v>
      </c>
      <c r="C4089" s="7">
        <v>1.4038418599956699</v>
      </c>
      <c r="D4089" s="7">
        <v>0.61105915240438602</v>
      </c>
      <c r="E4089" s="7">
        <v>0.70911149499379</v>
      </c>
      <c r="F4089" s="7">
        <v>1.07989856518823</v>
      </c>
      <c r="AG4089" t="s">
        <v>35</v>
      </c>
      <c r="AH4089" t="s">
        <v>35</v>
      </c>
      <c r="AP4089" t="s">
        <v>35</v>
      </c>
      <c r="AQ4089" t="s">
        <v>35</v>
      </c>
      <c r="AR4089" t="s">
        <v>35</v>
      </c>
    </row>
    <row r="4090" spans="1:45" x14ac:dyDescent="0.3">
      <c r="A4090" t="s">
        <v>18992</v>
      </c>
      <c r="B4090" t="s">
        <v>3631</v>
      </c>
      <c r="C4090" s="7">
        <v>0.36770837697578801</v>
      </c>
      <c r="D4090" s="7">
        <v>1.43870669449358</v>
      </c>
      <c r="E4090" s="7">
        <v>-1.2973793481549201</v>
      </c>
      <c r="F4090" s="7">
        <v>-1.6834513178714099</v>
      </c>
      <c r="AC4090" t="s">
        <v>18991</v>
      </c>
      <c r="AD4090" t="s">
        <v>18990</v>
      </c>
      <c r="AE4090" t="s">
        <v>18989</v>
      </c>
      <c r="AF4090" t="s">
        <v>10988</v>
      </c>
      <c r="AG4090" t="s">
        <v>18988</v>
      </c>
      <c r="AH4090" t="s">
        <v>18987</v>
      </c>
      <c r="AI4090" t="s">
        <v>18986</v>
      </c>
      <c r="AJ4090" t="s">
        <v>18985</v>
      </c>
      <c r="AK4090" t="s">
        <v>18984</v>
      </c>
      <c r="AL4090" t="s">
        <v>18983</v>
      </c>
      <c r="AM4090" t="s">
        <v>35186</v>
      </c>
      <c r="AN4090" t="s">
        <v>18982</v>
      </c>
      <c r="AO4090" t="s">
        <v>10995</v>
      </c>
      <c r="AP4090" t="s">
        <v>18981</v>
      </c>
      <c r="AQ4090" t="s">
        <v>18980</v>
      </c>
      <c r="AR4090" t="s">
        <v>18979</v>
      </c>
      <c r="AS4090" t="s">
        <v>18978</v>
      </c>
    </row>
    <row r="4091" spans="1:45" x14ac:dyDescent="0.3">
      <c r="A4091" t="s">
        <v>10154</v>
      </c>
      <c r="B4091" t="s">
        <v>3636</v>
      </c>
      <c r="C4091" s="7">
        <v>3.2164308004608202</v>
      </c>
      <c r="D4091" s="7">
        <v>3.1269095344486701</v>
      </c>
      <c r="E4091" s="7">
        <v>2.73852088098955</v>
      </c>
      <c r="F4091" s="7">
        <v>1.7965189782985</v>
      </c>
      <c r="AC4091" t="s">
        <v>10153</v>
      </c>
      <c r="AD4091" t="s">
        <v>10152</v>
      </c>
      <c r="AE4091" t="s">
        <v>25660</v>
      </c>
      <c r="AF4091" t="s">
        <v>10988</v>
      </c>
      <c r="AG4091" t="s">
        <v>10151</v>
      </c>
      <c r="AH4091" t="s">
        <v>10150</v>
      </c>
      <c r="AI4091" t="s">
        <v>25659</v>
      </c>
      <c r="AJ4091" t="s">
        <v>25658</v>
      </c>
      <c r="AK4091" t="s">
        <v>25657</v>
      </c>
      <c r="AL4091" t="s">
        <v>25656</v>
      </c>
      <c r="AM4091" t="s">
        <v>34778</v>
      </c>
      <c r="AN4091" t="s">
        <v>25655</v>
      </c>
      <c r="AO4091" t="s">
        <v>11097</v>
      </c>
      <c r="AP4091" t="s">
        <v>10149</v>
      </c>
      <c r="AQ4091" t="s">
        <v>10148</v>
      </c>
      <c r="AR4091" t="s">
        <v>10147</v>
      </c>
      <c r="AS4091" t="s">
        <v>10146</v>
      </c>
    </row>
    <row r="4092" spans="1:45" x14ac:dyDescent="0.3">
      <c r="A4092" t="s">
        <v>11285</v>
      </c>
      <c r="B4092" t="s">
        <v>3636</v>
      </c>
      <c r="C4092" s="7">
        <v>0.24448314820823699</v>
      </c>
      <c r="D4092" s="7">
        <v>0.78858645630184998</v>
      </c>
      <c r="E4092" s="7">
        <v>-0.48773397081480802</v>
      </c>
      <c r="F4092" s="7">
        <v>1.0510857373959701</v>
      </c>
      <c r="AC4092" t="s">
        <v>11284</v>
      </c>
      <c r="AD4092" t="s">
        <v>11283</v>
      </c>
      <c r="AE4092" t="s">
        <v>11282</v>
      </c>
      <c r="AF4092" t="s">
        <v>10988</v>
      </c>
      <c r="AG4092" t="s">
        <v>11281</v>
      </c>
      <c r="AH4092" t="s">
        <v>11280</v>
      </c>
      <c r="AI4092" t="s">
        <v>11279</v>
      </c>
      <c r="AJ4092" t="s">
        <v>11278</v>
      </c>
      <c r="AK4092" t="s">
        <v>11277</v>
      </c>
      <c r="AL4092" t="s">
        <v>11276</v>
      </c>
      <c r="AM4092" t="s">
        <v>11275</v>
      </c>
      <c r="AN4092" t="s">
        <v>11274</v>
      </c>
      <c r="AO4092" t="s">
        <v>10995</v>
      </c>
      <c r="AP4092" t="s">
        <v>11273</v>
      </c>
      <c r="AQ4092" t="s">
        <v>11272</v>
      </c>
      <c r="AR4092" t="s">
        <v>11271</v>
      </c>
      <c r="AS4092" t="s">
        <v>11270</v>
      </c>
    </row>
    <row r="4093" spans="1:45" x14ac:dyDescent="0.3">
      <c r="A4093" t="s">
        <v>25654</v>
      </c>
      <c r="B4093" t="s">
        <v>3636</v>
      </c>
      <c r="C4093" s="7">
        <v>1.6431742254041799</v>
      </c>
      <c r="D4093" s="7">
        <v>0.91545499029063504</v>
      </c>
      <c r="E4093" s="7">
        <v>0</v>
      </c>
      <c r="F4093" s="7">
        <v>0</v>
      </c>
      <c r="AG4093" t="s">
        <v>35</v>
      </c>
      <c r="AH4093" t="s">
        <v>35</v>
      </c>
      <c r="AP4093" t="s">
        <v>35</v>
      </c>
      <c r="AQ4093" t="s">
        <v>35</v>
      </c>
      <c r="AR4093" t="s">
        <v>35</v>
      </c>
    </row>
    <row r="4094" spans="1:45" x14ac:dyDescent="0.3">
      <c r="A4094" t="s">
        <v>10145</v>
      </c>
      <c r="B4094" t="s">
        <v>3636</v>
      </c>
      <c r="C4094" s="7">
        <v>4.6361642811184698</v>
      </c>
      <c r="D4094" s="7">
        <v>3.73040034649773</v>
      </c>
      <c r="E4094" s="7">
        <v>3.8445907478559902</v>
      </c>
      <c r="F4094" s="7">
        <v>3.9918348274598601</v>
      </c>
      <c r="AG4094" t="s">
        <v>35</v>
      </c>
      <c r="AH4094" t="s">
        <v>35</v>
      </c>
      <c r="AP4094" t="s">
        <v>35</v>
      </c>
      <c r="AQ4094" t="s">
        <v>35</v>
      </c>
      <c r="AR4094" t="s">
        <v>35</v>
      </c>
    </row>
    <row r="4095" spans="1:45" x14ac:dyDescent="0.3">
      <c r="A4095" t="s">
        <v>25653</v>
      </c>
      <c r="B4095" t="s">
        <v>3636</v>
      </c>
      <c r="C4095" s="7">
        <v>1.28271083192673</v>
      </c>
      <c r="D4095" s="7">
        <v>1.30403573032626</v>
      </c>
      <c r="E4095" s="7">
        <v>1.3644630676849401</v>
      </c>
      <c r="F4095" s="7">
        <v>1.4501889977245099</v>
      </c>
      <c r="AC4095">
        <v>32.299999999999997</v>
      </c>
      <c r="AD4095" t="s">
        <v>25652</v>
      </c>
      <c r="AE4095" t="s">
        <v>25651</v>
      </c>
      <c r="AF4095" t="s">
        <v>10848</v>
      </c>
      <c r="AG4095" t="s">
        <v>25650</v>
      </c>
      <c r="AH4095" t="s">
        <v>25649</v>
      </c>
      <c r="AI4095" t="s">
        <v>10950</v>
      </c>
      <c r="AJ4095">
        <v>126</v>
      </c>
      <c r="AK4095" t="s">
        <v>10951</v>
      </c>
      <c r="AL4095">
        <v>10088</v>
      </c>
      <c r="AN4095" t="s">
        <v>10950</v>
      </c>
      <c r="AO4095" t="s">
        <v>10910</v>
      </c>
      <c r="AS4095" t="s">
        <v>25648</v>
      </c>
    </row>
    <row r="4096" spans="1:45" x14ac:dyDescent="0.3">
      <c r="A4096" t="s">
        <v>10144</v>
      </c>
      <c r="B4096" t="s">
        <v>3639</v>
      </c>
      <c r="C4096" s="7">
        <v>5.8742712734682199</v>
      </c>
      <c r="D4096" s="7">
        <v>5.9190706517537199</v>
      </c>
      <c r="E4096" s="7">
        <v>5.7133227182890396</v>
      </c>
      <c r="F4096" s="7">
        <v>5.5499823368500296</v>
      </c>
      <c r="AC4096">
        <v>41.6</v>
      </c>
      <c r="AD4096" t="s">
        <v>10143</v>
      </c>
      <c r="AE4096" t="s">
        <v>25647</v>
      </c>
      <c r="AG4096" t="s">
        <v>9237</v>
      </c>
    </row>
    <row r="4097" spans="1:45" x14ac:dyDescent="0.3">
      <c r="A4097" t="s">
        <v>25646</v>
      </c>
      <c r="B4097" t="s">
        <v>3636</v>
      </c>
      <c r="C4097" s="7">
        <v>1.00075382204643</v>
      </c>
      <c r="D4097" s="7">
        <v>0.85987197825642503</v>
      </c>
      <c r="E4097" s="7">
        <v>0.735820804552894</v>
      </c>
      <c r="F4097" s="7">
        <v>0.30488427666830997</v>
      </c>
      <c r="AC4097" t="s">
        <v>25645</v>
      </c>
      <c r="AD4097" t="s">
        <v>25644</v>
      </c>
      <c r="AE4097" t="s">
        <v>25643</v>
      </c>
      <c r="AF4097" t="s">
        <v>10988</v>
      </c>
      <c r="AG4097" t="s">
        <v>25642</v>
      </c>
      <c r="AH4097" t="s">
        <v>25641</v>
      </c>
      <c r="AI4097" t="s">
        <v>25640</v>
      </c>
      <c r="AJ4097" t="s">
        <v>25639</v>
      </c>
      <c r="AK4097" t="s">
        <v>25638</v>
      </c>
      <c r="AL4097" t="s">
        <v>25637</v>
      </c>
      <c r="AM4097" t="s">
        <v>34917</v>
      </c>
      <c r="AN4097" t="s">
        <v>25636</v>
      </c>
      <c r="AO4097" t="s">
        <v>11465</v>
      </c>
      <c r="AP4097" t="s">
        <v>25635</v>
      </c>
      <c r="AQ4097" t="s">
        <v>25634</v>
      </c>
      <c r="AR4097" t="s">
        <v>25633</v>
      </c>
      <c r="AS4097" t="s">
        <v>25632</v>
      </c>
    </row>
    <row r="4098" spans="1:45" x14ac:dyDescent="0.3">
      <c r="A4098" t="s">
        <v>10142</v>
      </c>
      <c r="B4098" t="s">
        <v>3636</v>
      </c>
      <c r="C4098" s="7">
        <v>3.49567568460541</v>
      </c>
      <c r="D4098" s="7">
        <v>2.9572958861873802</v>
      </c>
      <c r="E4098" s="7">
        <v>3.3729011746011301</v>
      </c>
      <c r="F4098" s="7">
        <v>3.3021898282129998</v>
      </c>
      <c r="AC4098" t="s">
        <v>10141</v>
      </c>
      <c r="AD4098" t="s">
        <v>10140</v>
      </c>
      <c r="AE4098" t="s">
        <v>25631</v>
      </c>
      <c r="AF4098" t="s">
        <v>10988</v>
      </c>
      <c r="AG4098" t="s">
        <v>10139</v>
      </c>
      <c r="AH4098" t="s">
        <v>10138</v>
      </c>
      <c r="AI4098" t="s">
        <v>25630</v>
      </c>
      <c r="AJ4098" t="s">
        <v>25629</v>
      </c>
      <c r="AK4098" t="s">
        <v>25628</v>
      </c>
      <c r="AL4098" t="s">
        <v>25627</v>
      </c>
      <c r="AM4098" t="s">
        <v>25626</v>
      </c>
      <c r="AN4098" t="s">
        <v>25625</v>
      </c>
      <c r="AO4098" t="s">
        <v>10980</v>
      </c>
      <c r="AP4098" t="s">
        <v>10769</v>
      </c>
      <c r="AQ4098" t="s">
        <v>10137</v>
      </c>
      <c r="AR4098" t="s">
        <v>10136</v>
      </c>
      <c r="AS4098" t="s">
        <v>9006</v>
      </c>
    </row>
    <row r="4099" spans="1:45" x14ac:dyDescent="0.3">
      <c r="A4099" t="s">
        <v>15962</v>
      </c>
      <c r="B4099" t="s">
        <v>3631</v>
      </c>
      <c r="C4099" s="7">
        <v>-0.97759412072270402</v>
      </c>
      <c r="D4099" s="7">
        <v>-0.58653588369004594</v>
      </c>
      <c r="E4099" s="7">
        <v>-1.1931048981583801</v>
      </c>
      <c r="F4099" s="7">
        <v>0.14224979445556599</v>
      </c>
      <c r="AG4099" t="s">
        <v>35</v>
      </c>
      <c r="AH4099" t="s">
        <v>35</v>
      </c>
      <c r="AP4099" t="s">
        <v>35</v>
      </c>
      <c r="AQ4099" t="s">
        <v>35</v>
      </c>
      <c r="AR4099" t="s">
        <v>35</v>
      </c>
    </row>
    <row r="4100" spans="1:45" x14ac:dyDescent="0.3">
      <c r="A4100" t="s">
        <v>25624</v>
      </c>
      <c r="B4100" t="s">
        <v>3631</v>
      </c>
      <c r="C4100" s="7">
        <v>-1.25981643046551</v>
      </c>
      <c r="D4100" s="7">
        <v>-1.8488234344799901</v>
      </c>
      <c r="E4100" s="7">
        <v>-0.97158159186551696</v>
      </c>
      <c r="F4100" s="7">
        <v>-1.3882659882417301</v>
      </c>
      <c r="AC4100" t="s">
        <v>25623</v>
      </c>
      <c r="AD4100" t="s">
        <v>25622</v>
      </c>
      <c r="AE4100" t="s">
        <v>25621</v>
      </c>
      <c r="AF4100" t="s">
        <v>10988</v>
      </c>
      <c r="AG4100" t="s">
        <v>34918</v>
      </c>
      <c r="AH4100" t="s">
        <v>25620</v>
      </c>
      <c r="AI4100" t="s">
        <v>25619</v>
      </c>
      <c r="AJ4100" t="s">
        <v>25618</v>
      </c>
      <c r="AK4100" t="s">
        <v>25617</v>
      </c>
      <c r="AL4100" t="s">
        <v>25616</v>
      </c>
      <c r="AM4100" t="s">
        <v>34919</v>
      </c>
      <c r="AN4100" t="s">
        <v>25615</v>
      </c>
      <c r="AO4100" t="s">
        <v>11465</v>
      </c>
      <c r="AP4100" t="s">
        <v>34920</v>
      </c>
      <c r="AQ4100" t="s">
        <v>25614</v>
      </c>
      <c r="AR4100" t="s">
        <v>25613</v>
      </c>
      <c r="AS4100" t="s">
        <v>9006</v>
      </c>
    </row>
    <row r="4101" spans="1:45" x14ac:dyDescent="0.3">
      <c r="A4101" t="s">
        <v>10135</v>
      </c>
      <c r="B4101" t="s">
        <v>3636</v>
      </c>
      <c r="C4101" s="7">
        <v>3.2470301249126901</v>
      </c>
      <c r="D4101" s="7">
        <v>2.1841708770532602</v>
      </c>
      <c r="E4101" s="7">
        <v>1.3369055536785199</v>
      </c>
      <c r="F4101" s="7">
        <v>-1.0816873454836899</v>
      </c>
      <c r="AC4101" t="s">
        <v>10134</v>
      </c>
      <c r="AD4101" t="s">
        <v>10133</v>
      </c>
      <c r="AE4101" t="s">
        <v>25612</v>
      </c>
      <c r="AF4101" t="s">
        <v>10988</v>
      </c>
      <c r="AG4101" t="s">
        <v>10132</v>
      </c>
      <c r="AH4101" t="s">
        <v>10131</v>
      </c>
      <c r="AI4101" t="s">
        <v>25611</v>
      </c>
      <c r="AJ4101" t="s">
        <v>25610</v>
      </c>
      <c r="AK4101" t="s">
        <v>25609</v>
      </c>
      <c r="AL4101" t="s">
        <v>25608</v>
      </c>
      <c r="AM4101" t="s">
        <v>25607</v>
      </c>
      <c r="AN4101" t="s">
        <v>25606</v>
      </c>
      <c r="AO4101" t="s">
        <v>10995</v>
      </c>
      <c r="AP4101" t="s">
        <v>10130</v>
      </c>
      <c r="AQ4101" t="s">
        <v>10129</v>
      </c>
      <c r="AR4101" t="s">
        <v>10128</v>
      </c>
      <c r="AS4101" t="s">
        <v>9006</v>
      </c>
    </row>
    <row r="4102" spans="1:45" x14ac:dyDescent="0.3">
      <c r="A4102" t="s">
        <v>25605</v>
      </c>
      <c r="B4102" t="s">
        <v>3636</v>
      </c>
      <c r="C4102" s="7">
        <v>1.74887232652354</v>
      </c>
      <c r="D4102" s="7">
        <v>1.7848680551723899</v>
      </c>
      <c r="E4102" s="7">
        <v>1.3258775956464399</v>
      </c>
      <c r="F4102" s="7">
        <v>0.79407342947335002</v>
      </c>
      <c r="AC4102">
        <v>35</v>
      </c>
      <c r="AD4102" t="s">
        <v>25604</v>
      </c>
      <c r="AE4102" t="s">
        <v>25603</v>
      </c>
      <c r="AF4102" t="s">
        <v>10848</v>
      </c>
      <c r="AG4102" t="s">
        <v>25602</v>
      </c>
      <c r="AH4102" t="s">
        <v>25601</v>
      </c>
      <c r="AI4102" t="s">
        <v>11021</v>
      </c>
      <c r="AJ4102">
        <v>809</v>
      </c>
      <c r="AK4102" t="s">
        <v>11020</v>
      </c>
      <c r="AL4102">
        <v>2370</v>
      </c>
      <c r="AM4102">
        <v>2371</v>
      </c>
      <c r="AN4102" t="s">
        <v>11019</v>
      </c>
      <c r="AP4102" t="s">
        <v>25600</v>
      </c>
      <c r="AQ4102" t="s">
        <v>25599</v>
      </c>
      <c r="AR4102" t="s">
        <v>25598</v>
      </c>
    </row>
    <row r="4103" spans="1:45" x14ac:dyDescent="0.3">
      <c r="A4103" t="s">
        <v>25597</v>
      </c>
      <c r="B4103" t="s">
        <v>3636</v>
      </c>
      <c r="C4103" s="7">
        <v>1.1604339276948701</v>
      </c>
      <c r="D4103" s="7">
        <v>1.19699179362845</v>
      </c>
      <c r="E4103" s="7">
        <v>0.70012750225478404</v>
      </c>
      <c r="F4103" s="7">
        <v>0.90555343499859797</v>
      </c>
      <c r="AC4103">
        <v>35.4</v>
      </c>
      <c r="AD4103" t="s">
        <v>25596</v>
      </c>
      <c r="AE4103" t="s">
        <v>25595</v>
      </c>
      <c r="AF4103" t="s">
        <v>10848</v>
      </c>
      <c r="AG4103" t="s">
        <v>25594</v>
      </c>
      <c r="AH4103" t="s">
        <v>25593</v>
      </c>
      <c r="AI4103" t="s">
        <v>25592</v>
      </c>
      <c r="AJ4103">
        <v>447</v>
      </c>
      <c r="AK4103" t="s">
        <v>25591</v>
      </c>
      <c r="AL4103">
        <v>237</v>
      </c>
      <c r="AM4103">
        <v>96345</v>
      </c>
      <c r="AN4103" t="s">
        <v>25590</v>
      </c>
      <c r="AP4103" s="4" t="s">
        <v>34921</v>
      </c>
      <c r="AQ4103" t="s">
        <v>25589</v>
      </c>
      <c r="AR4103" t="s">
        <v>25588</v>
      </c>
    </row>
    <row r="4104" spans="1:45" x14ac:dyDescent="0.3">
      <c r="A4104" t="s">
        <v>9349</v>
      </c>
      <c r="B4104" t="s">
        <v>3636</v>
      </c>
      <c r="C4104" s="7">
        <v>1.16475986031997</v>
      </c>
      <c r="D4104" s="7">
        <v>1.18965358996951</v>
      </c>
      <c r="E4104" s="7">
        <v>2.5019556390311002</v>
      </c>
      <c r="F4104" s="7">
        <v>0.69336748904615997</v>
      </c>
      <c r="AC4104" t="s">
        <v>9348</v>
      </c>
      <c r="AD4104" t="s">
        <v>9347</v>
      </c>
      <c r="AE4104" t="s">
        <v>25587</v>
      </c>
      <c r="AF4104" t="s">
        <v>10988</v>
      </c>
      <c r="AG4104" t="s">
        <v>9346</v>
      </c>
      <c r="AH4104" t="s">
        <v>9345</v>
      </c>
      <c r="AI4104" t="s">
        <v>25583</v>
      </c>
      <c r="AJ4104" t="s">
        <v>25586</v>
      </c>
      <c r="AK4104" t="s">
        <v>25585</v>
      </c>
      <c r="AL4104" t="s">
        <v>25584</v>
      </c>
      <c r="AM4104" t="s">
        <v>9006</v>
      </c>
      <c r="AN4104" t="s">
        <v>25583</v>
      </c>
      <c r="AO4104" t="s">
        <v>15825</v>
      </c>
      <c r="AP4104" t="s">
        <v>9006</v>
      </c>
      <c r="AQ4104" t="s">
        <v>9344</v>
      </c>
      <c r="AR4104" t="s">
        <v>9343</v>
      </c>
      <c r="AS4104" t="s">
        <v>9342</v>
      </c>
    </row>
    <row r="4105" spans="1:45" x14ac:dyDescent="0.3">
      <c r="A4105" t="s">
        <v>15961</v>
      </c>
      <c r="B4105" t="s">
        <v>3636</v>
      </c>
      <c r="C4105" s="7">
        <v>4.7621917057760803E-2</v>
      </c>
      <c r="D4105" s="7">
        <v>-0.57509616385515505</v>
      </c>
      <c r="E4105" s="7">
        <v>1.44038532325965</v>
      </c>
      <c r="F4105" s="7">
        <v>0.32748291393114698</v>
      </c>
      <c r="AC4105" t="s">
        <v>15960</v>
      </c>
      <c r="AD4105" t="s">
        <v>15959</v>
      </c>
      <c r="AE4105" t="s">
        <v>15958</v>
      </c>
      <c r="AF4105" t="s">
        <v>10988</v>
      </c>
      <c r="AG4105" t="s">
        <v>15957</v>
      </c>
      <c r="AH4105" t="s">
        <v>15956</v>
      </c>
      <c r="AI4105" t="s">
        <v>15955</v>
      </c>
      <c r="AJ4105" t="s">
        <v>15954</v>
      </c>
      <c r="AK4105" t="s">
        <v>15584</v>
      </c>
      <c r="AL4105" t="s">
        <v>15583</v>
      </c>
      <c r="AM4105" t="s">
        <v>35315</v>
      </c>
      <c r="AN4105" t="s">
        <v>15953</v>
      </c>
      <c r="AO4105" t="s">
        <v>11465</v>
      </c>
      <c r="AP4105" t="s">
        <v>15952</v>
      </c>
      <c r="AQ4105" t="s">
        <v>15951</v>
      </c>
      <c r="AR4105" t="s">
        <v>15950</v>
      </c>
      <c r="AS4105" t="s">
        <v>9006</v>
      </c>
    </row>
    <row r="4106" spans="1:45" x14ac:dyDescent="0.3">
      <c r="A4106" t="s">
        <v>25582</v>
      </c>
      <c r="B4106" t="s">
        <v>3636</v>
      </c>
      <c r="C4106" s="7">
        <v>1.8210278192662701</v>
      </c>
      <c r="D4106" s="7">
        <v>0.56056940512060205</v>
      </c>
      <c r="E4106" s="7">
        <v>1.52646805035155</v>
      </c>
      <c r="F4106" s="7">
        <v>1.63588161295562</v>
      </c>
      <c r="AC4106">
        <v>34.299999999999997</v>
      </c>
      <c r="AD4106" t="s">
        <v>25581</v>
      </c>
      <c r="AE4106" t="s">
        <v>25580</v>
      </c>
      <c r="AF4106" t="s">
        <v>10848</v>
      </c>
      <c r="AG4106" t="s">
        <v>34922</v>
      </c>
      <c r="AH4106" t="s">
        <v>25579</v>
      </c>
      <c r="AI4106" t="s">
        <v>25578</v>
      </c>
      <c r="AJ4106">
        <v>421</v>
      </c>
      <c r="AK4106" t="s">
        <v>25577</v>
      </c>
      <c r="AL4106">
        <v>2276</v>
      </c>
      <c r="AM4106">
        <v>181486</v>
      </c>
      <c r="AN4106" t="s">
        <v>25576</v>
      </c>
      <c r="AP4106" t="s">
        <v>34923</v>
      </c>
      <c r="AQ4106" t="s">
        <v>25575</v>
      </c>
      <c r="AR4106" t="s">
        <v>25574</v>
      </c>
    </row>
    <row r="4107" spans="1:45" x14ac:dyDescent="0.3">
      <c r="A4107" t="s">
        <v>11269</v>
      </c>
      <c r="B4107" t="s">
        <v>3636</v>
      </c>
      <c r="C4107" s="7">
        <v>9.8212856057704898E-2</v>
      </c>
      <c r="D4107" s="7">
        <v>1.4293675063241199E-2</v>
      </c>
      <c r="E4107" s="7">
        <v>3.0020223388435199E-2</v>
      </c>
      <c r="F4107" s="7">
        <v>1.1634796110513299</v>
      </c>
      <c r="AC4107" t="s">
        <v>11268</v>
      </c>
      <c r="AD4107" t="s">
        <v>11267</v>
      </c>
      <c r="AE4107" t="s">
        <v>11266</v>
      </c>
      <c r="AF4107" t="s">
        <v>10988</v>
      </c>
      <c r="AG4107" t="s">
        <v>11265</v>
      </c>
      <c r="AH4107" t="s">
        <v>11264</v>
      </c>
      <c r="AI4107" t="s">
        <v>35535</v>
      </c>
      <c r="AJ4107" t="s">
        <v>11263</v>
      </c>
      <c r="AK4107" t="s">
        <v>11262</v>
      </c>
      <c r="AL4107" t="s">
        <v>11261</v>
      </c>
      <c r="AM4107" t="s">
        <v>11260</v>
      </c>
      <c r="AN4107" t="s">
        <v>11259</v>
      </c>
      <c r="AO4107" t="s">
        <v>10995</v>
      </c>
      <c r="AP4107" t="s">
        <v>11258</v>
      </c>
      <c r="AQ4107" t="s">
        <v>11257</v>
      </c>
      <c r="AR4107" t="s">
        <v>11256</v>
      </c>
      <c r="AS4107" t="s">
        <v>11255</v>
      </c>
    </row>
    <row r="4108" spans="1:45" x14ac:dyDescent="0.3">
      <c r="A4108" t="s">
        <v>15949</v>
      </c>
      <c r="B4108" t="s">
        <v>3636</v>
      </c>
      <c r="C4108" s="7">
        <v>-0.64588732163568996</v>
      </c>
      <c r="D4108" s="7">
        <v>0.62695986422497296</v>
      </c>
      <c r="E4108" s="7">
        <v>1.61749272641063</v>
      </c>
      <c r="F4108" s="7">
        <v>0.82800541471640599</v>
      </c>
      <c r="AC4108">
        <v>38.9</v>
      </c>
      <c r="AD4108" t="s">
        <v>15948</v>
      </c>
      <c r="AE4108" t="s">
        <v>15947</v>
      </c>
      <c r="AF4108" t="s">
        <v>10848</v>
      </c>
      <c r="AG4108" t="s">
        <v>15946</v>
      </c>
      <c r="AH4108" t="s">
        <v>15945</v>
      </c>
      <c r="AI4108" t="s">
        <v>10950</v>
      </c>
      <c r="AJ4108">
        <v>1363</v>
      </c>
      <c r="AK4108" t="s">
        <v>10951</v>
      </c>
      <c r="AL4108">
        <v>10088</v>
      </c>
      <c r="AN4108" t="s">
        <v>10950</v>
      </c>
      <c r="AO4108" t="s">
        <v>10910</v>
      </c>
      <c r="AP4108" t="s">
        <v>15944</v>
      </c>
      <c r="AQ4108" t="s">
        <v>15943</v>
      </c>
      <c r="AR4108" t="s">
        <v>15942</v>
      </c>
      <c r="AS4108" t="s">
        <v>15941</v>
      </c>
    </row>
    <row r="4109" spans="1:45" x14ac:dyDescent="0.3">
      <c r="A4109" t="s">
        <v>10127</v>
      </c>
      <c r="B4109" t="s">
        <v>3636</v>
      </c>
      <c r="C4109" s="7">
        <v>2.4565029525485902</v>
      </c>
      <c r="D4109" s="7">
        <v>1.4347720274384199</v>
      </c>
      <c r="E4109" s="7">
        <v>-0.299776276670152</v>
      </c>
      <c r="F4109" s="7">
        <v>1.2258645802699699</v>
      </c>
      <c r="AC4109">
        <v>36.200000000000003</v>
      </c>
      <c r="AD4109" t="s">
        <v>10126</v>
      </c>
      <c r="AE4109" t="s">
        <v>25573</v>
      </c>
      <c r="AF4109" t="s">
        <v>11052</v>
      </c>
      <c r="AG4109" t="s">
        <v>10125</v>
      </c>
      <c r="AH4109" t="s">
        <v>10124</v>
      </c>
      <c r="AI4109" t="s">
        <v>25572</v>
      </c>
      <c r="AJ4109">
        <v>114</v>
      </c>
      <c r="AK4109" t="s">
        <v>11011</v>
      </c>
      <c r="AL4109">
        <v>3701</v>
      </c>
      <c r="AM4109">
        <v>59689</v>
      </c>
      <c r="AN4109" t="s">
        <v>25571</v>
      </c>
      <c r="AO4109" t="s">
        <v>10969</v>
      </c>
      <c r="AR4109" t="s">
        <v>10123</v>
      </c>
    </row>
    <row r="4110" spans="1:45" x14ac:dyDescent="0.3">
      <c r="A4110" t="s">
        <v>18977</v>
      </c>
      <c r="B4110" t="s">
        <v>3636</v>
      </c>
      <c r="C4110" s="7">
        <v>0.49323566666726798</v>
      </c>
      <c r="D4110" s="7">
        <v>1.7310717099859001</v>
      </c>
      <c r="E4110" s="7">
        <v>0.67897661945017995</v>
      </c>
      <c r="F4110" s="7">
        <v>2.9487938249406698E-2</v>
      </c>
      <c r="AC4110" t="s">
        <v>18976</v>
      </c>
      <c r="AD4110" t="s">
        <v>18975</v>
      </c>
      <c r="AE4110" t="s">
        <v>18974</v>
      </c>
      <c r="AF4110" t="s">
        <v>10988</v>
      </c>
      <c r="AG4110" t="s">
        <v>18973</v>
      </c>
      <c r="AH4110" t="s">
        <v>18972</v>
      </c>
      <c r="AI4110" t="s">
        <v>18968</v>
      </c>
      <c r="AJ4110" t="s">
        <v>18971</v>
      </c>
      <c r="AK4110" t="s">
        <v>18970</v>
      </c>
      <c r="AL4110" t="s">
        <v>18969</v>
      </c>
      <c r="AM4110" t="s">
        <v>9006</v>
      </c>
      <c r="AN4110" t="s">
        <v>18968</v>
      </c>
      <c r="AO4110" t="s">
        <v>11357</v>
      </c>
      <c r="AP4110" t="s">
        <v>18967</v>
      </c>
      <c r="AQ4110" t="s">
        <v>18966</v>
      </c>
      <c r="AR4110" t="s">
        <v>18965</v>
      </c>
      <c r="AS4110" t="s">
        <v>9006</v>
      </c>
    </row>
    <row r="4111" spans="1:45" x14ac:dyDescent="0.3">
      <c r="A4111" t="s">
        <v>25570</v>
      </c>
      <c r="B4111" t="s">
        <v>3631</v>
      </c>
      <c r="C4111" s="7">
        <v>-1.45089387211029</v>
      </c>
      <c r="D4111" s="7">
        <v>-1.6825722927334199</v>
      </c>
      <c r="E4111" s="7">
        <v>-1.84883336535773</v>
      </c>
      <c r="F4111" s="7">
        <v>-1.2380865406944399</v>
      </c>
      <c r="AC4111">
        <v>33.5</v>
      </c>
      <c r="AD4111" t="s">
        <v>25569</v>
      </c>
      <c r="AE4111" t="s">
        <v>25568</v>
      </c>
      <c r="AF4111" t="s">
        <v>10848</v>
      </c>
      <c r="AG4111" t="s">
        <v>8902</v>
      </c>
      <c r="AH4111" t="s">
        <v>25567</v>
      </c>
      <c r="AI4111" t="s">
        <v>18497</v>
      </c>
      <c r="AJ4111">
        <v>237</v>
      </c>
      <c r="AK4111" t="s">
        <v>16088</v>
      </c>
      <c r="AL4111">
        <v>1129</v>
      </c>
      <c r="AN4111" t="s">
        <v>18497</v>
      </c>
      <c r="AQ4111" t="s">
        <v>25566</v>
      </c>
      <c r="AR4111" t="s">
        <v>25565</v>
      </c>
    </row>
    <row r="4112" spans="1:45" x14ac:dyDescent="0.3">
      <c r="A4112" t="s">
        <v>11254</v>
      </c>
      <c r="B4112" t="s">
        <v>3636</v>
      </c>
      <c r="C4112" s="7">
        <v>0.99842440474639704</v>
      </c>
      <c r="D4112" s="7">
        <v>0.99447127985790496</v>
      </c>
      <c r="E4112" s="7">
        <v>0.65249585266388599</v>
      </c>
      <c r="F4112" s="7">
        <v>1.29511981649324</v>
      </c>
      <c r="AC4112">
        <v>47</v>
      </c>
      <c r="AD4112" t="s">
        <v>11253</v>
      </c>
      <c r="AE4112" t="s">
        <v>11252</v>
      </c>
      <c r="AF4112" t="s">
        <v>11052</v>
      </c>
      <c r="AG4112" t="s">
        <v>9146</v>
      </c>
      <c r="AH4112" t="s">
        <v>11251</v>
      </c>
      <c r="AI4112" t="s">
        <v>11250</v>
      </c>
      <c r="AJ4112">
        <v>173</v>
      </c>
      <c r="AK4112" t="s">
        <v>11249</v>
      </c>
      <c r="AL4112">
        <v>148303</v>
      </c>
      <c r="AM4112">
        <v>318829</v>
      </c>
      <c r="AN4112" t="s">
        <v>11248</v>
      </c>
      <c r="AO4112" t="s">
        <v>10867</v>
      </c>
      <c r="AQ4112" t="s">
        <v>11247</v>
      </c>
      <c r="AR4112" t="s">
        <v>11246</v>
      </c>
      <c r="AS4112" t="s">
        <v>35536</v>
      </c>
    </row>
    <row r="4113" spans="1:45" x14ac:dyDescent="0.3">
      <c r="A4113" t="s">
        <v>10122</v>
      </c>
      <c r="B4113" t="s">
        <v>3636</v>
      </c>
      <c r="C4113" s="7">
        <v>3.4308495727039801</v>
      </c>
      <c r="D4113" s="7">
        <v>0.84058642734618905</v>
      </c>
      <c r="E4113" s="7">
        <v>3.00630974067816</v>
      </c>
      <c r="F4113" s="7">
        <v>0.68041646038146097</v>
      </c>
      <c r="AG4113" t="s">
        <v>35</v>
      </c>
      <c r="AH4113" t="s">
        <v>35</v>
      </c>
      <c r="AP4113" t="s">
        <v>35</v>
      </c>
      <c r="AQ4113" t="s">
        <v>35</v>
      </c>
      <c r="AR4113" t="s">
        <v>35</v>
      </c>
    </row>
    <row r="4114" spans="1:45" x14ac:dyDescent="0.3">
      <c r="A4114" t="s">
        <v>25564</v>
      </c>
      <c r="B4114" t="s">
        <v>3636</v>
      </c>
      <c r="C4114" s="7">
        <v>1.1169772593756699</v>
      </c>
      <c r="D4114" s="7">
        <v>0.745922632044553</v>
      </c>
      <c r="E4114" s="7">
        <v>-0.216912750779924</v>
      </c>
      <c r="F4114" s="7">
        <v>0.35625038316624602</v>
      </c>
      <c r="AC4114">
        <v>33.1</v>
      </c>
      <c r="AD4114" t="s">
        <v>25563</v>
      </c>
      <c r="AE4114" t="s">
        <v>25562</v>
      </c>
      <c r="AF4114" t="s">
        <v>10848</v>
      </c>
      <c r="AG4114" t="s">
        <v>25561</v>
      </c>
      <c r="AH4114" t="s">
        <v>25560</v>
      </c>
      <c r="AI4114" t="s">
        <v>10950</v>
      </c>
      <c r="AJ4114">
        <v>1162</v>
      </c>
      <c r="AK4114" t="s">
        <v>10951</v>
      </c>
      <c r="AL4114">
        <v>10088</v>
      </c>
      <c r="AN4114" t="s">
        <v>10950</v>
      </c>
      <c r="AO4114" t="s">
        <v>10910</v>
      </c>
      <c r="AP4114" t="s">
        <v>25559</v>
      </c>
      <c r="AQ4114" t="s">
        <v>25558</v>
      </c>
      <c r="AR4114" t="s">
        <v>25557</v>
      </c>
      <c r="AS4114" t="s">
        <v>25556</v>
      </c>
    </row>
    <row r="4115" spans="1:45" x14ac:dyDescent="0.3">
      <c r="A4115" t="s">
        <v>9341</v>
      </c>
      <c r="B4115" t="s">
        <v>3631</v>
      </c>
      <c r="C4115" s="7">
        <v>-1.6237914872542101</v>
      </c>
      <c r="D4115" s="7">
        <v>-0.35920766856511999</v>
      </c>
      <c r="E4115" s="7">
        <v>-2.2755525334376099</v>
      </c>
      <c r="F4115" s="7">
        <v>-2.1807799108887602</v>
      </c>
      <c r="AC4115">
        <v>33.1</v>
      </c>
      <c r="AD4115" t="s">
        <v>9340</v>
      </c>
      <c r="AE4115" t="s">
        <v>25555</v>
      </c>
      <c r="AF4115" t="s">
        <v>10848</v>
      </c>
      <c r="AG4115" t="s">
        <v>9339</v>
      </c>
      <c r="AI4115" t="s">
        <v>25553</v>
      </c>
      <c r="AJ4115">
        <v>598</v>
      </c>
      <c r="AK4115" t="s">
        <v>25554</v>
      </c>
      <c r="AL4115">
        <v>21880</v>
      </c>
      <c r="AN4115" t="s">
        <v>25553</v>
      </c>
      <c r="AO4115" t="s">
        <v>10969</v>
      </c>
      <c r="AP4115" t="s">
        <v>9338</v>
      </c>
      <c r="AQ4115" t="s">
        <v>9337</v>
      </c>
      <c r="AR4115" t="s">
        <v>9336</v>
      </c>
    </row>
    <row r="4116" spans="1:45" x14ac:dyDescent="0.3">
      <c r="A4116" t="s">
        <v>18964</v>
      </c>
      <c r="B4116" t="s">
        <v>3636</v>
      </c>
      <c r="C4116" s="7">
        <v>0.86175676337505502</v>
      </c>
      <c r="D4116" s="7">
        <v>1.43066228417428</v>
      </c>
      <c r="E4116" s="7">
        <v>0.82143686385517001</v>
      </c>
      <c r="F4116" s="7">
        <v>0.82817273355995003</v>
      </c>
      <c r="AC4116" t="s">
        <v>18963</v>
      </c>
      <c r="AD4116" t="s">
        <v>18962</v>
      </c>
      <c r="AE4116" t="s">
        <v>18961</v>
      </c>
      <c r="AF4116" t="s">
        <v>10988</v>
      </c>
      <c r="AG4116" t="s">
        <v>18960</v>
      </c>
      <c r="AH4116" t="s">
        <v>18959</v>
      </c>
      <c r="AI4116" t="s">
        <v>18955</v>
      </c>
      <c r="AJ4116" t="s">
        <v>18958</v>
      </c>
      <c r="AK4116" t="s">
        <v>18957</v>
      </c>
      <c r="AL4116" t="s">
        <v>18956</v>
      </c>
      <c r="AM4116" t="s">
        <v>9006</v>
      </c>
      <c r="AN4116" t="s">
        <v>18955</v>
      </c>
      <c r="AO4116" t="s">
        <v>11121</v>
      </c>
      <c r="AP4116" t="s">
        <v>18954</v>
      </c>
      <c r="AQ4116" t="s">
        <v>18953</v>
      </c>
      <c r="AR4116" t="s">
        <v>18952</v>
      </c>
      <c r="AS4116" t="s">
        <v>18951</v>
      </c>
    </row>
    <row r="4117" spans="1:45" x14ac:dyDescent="0.3">
      <c r="A4117" t="s">
        <v>25552</v>
      </c>
      <c r="B4117" t="s">
        <v>3631</v>
      </c>
      <c r="C4117" s="7">
        <v>-1.2220881893628699</v>
      </c>
      <c r="D4117" s="7">
        <v>-1.50639018951028</v>
      </c>
      <c r="E4117" s="7">
        <v>-1.6048062022649501</v>
      </c>
      <c r="F4117" s="7">
        <v>-1.83265239256808</v>
      </c>
      <c r="AC4117">
        <v>114</v>
      </c>
      <c r="AD4117" t="s">
        <v>25551</v>
      </c>
      <c r="AE4117" t="s">
        <v>25550</v>
      </c>
      <c r="AF4117" t="s">
        <v>11052</v>
      </c>
      <c r="AG4117" t="s">
        <v>25549</v>
      </c>
      <c r="AH4117" t="s">
        <v>25548</v>
      </c>
      <c r="AI4117" t="s">
        <v>19168</v>
      </c>
      <c r="AJ4117">
        <v>539</v>
      </c>
      <c r="AK4117" t="s">
        <v>19167</v>
      </c>
      <c r="AL4117">
        <v>65412</v>
      </c>
      <c r="AM4117">
        <v>223192</v>
      </c>
      <c r="AN4117" t="s">
        <v>19166</v>
      </c>
      <c r="AO4117" t="s">
        <v>10867</v>
      </c>
      <c r="AR4117" t="s">
        <v>15778</v>
      </c>
      <c r="AS4117" t="s">
        <v>25547</v>
      </c>
    </row>
    <row r="4118" spans="1:45" x14ac:dyDescent="0.3">
      <c r="A4118" t="s">
        <v>25546</v>
      </c>
      <c r="B4118" t="s">
        <v>3636</v>
      </c>
      <c r="C4118" s="7">
        <v>1.05502590495017</v>
      </c>
      <c r="D4118" s="7">
        <v>0.355520013409105</v>
      </c>
      <c r="E4118" s="7">
        <v>0.96693575053289005</v>
      </c>
      <c r="F4118" s="7">
        <v>0.91181240185231405</v>
      </c>
      <c r="AC4118" t="s">
        <v>25545</v>
      </c>
      <c r="AD4118" t="s">
        <v>25544</v>
      </c>
      <c r="AE4118" t="s">
        <v>25543</v>
      </c>
      <c r="AF4118" t="s">
        <v>10988</v>
      </c>
      <c r="AG4118" t="s">
        <v>25542</v>
      </c>
      <c r="AH4118" t="s">
        <v>25541</v>
      </c>
      <c r="AI4118" t="s">
        <v>25540</v>
      </c>
      <c r="AJ4118" t="s">
        <v>25539</v>
      </c>
      <c r="AK4118" t="s">
        <v>25538</v>
      </c>
      <c r="AL4118" t="s">
        <v>25537</v>
      </c>
      <c r="AM4118" t="s">
        <v>34924</v>
      </c>
      <c r="AN4118" t="s">
        <v>25536</v>
      </c>
      <c r="AO4118" t="s">
        <v>10980</v>
      </c>
      <c r="AP4118" t="s">
        <v>25535</v>
      </c>
      <c r="AQ4118" t="s">
        <v>25534</v>
      </c>
      <c r="AR4118" t="s">
        <v>25533</v>
      </c>
      <c r="AS4118" t="s">
        <v>25532</v>
      </c>
    </row>
    <row r="4119" spans="1:45" x14ac:dyDescent="0.3">
      <c r="A4119" t="s">
        <v>15940</v>
      </c>
      <c r="B4119" t="s">
        <v>3636</v>
      </c>
      <c r="C4119" s="7">
        <v>0.57238198628021397</v>
      </c>
      <c r="D4119" s="7">
        <v>0.36897798355261202</v>
      </c>
      <c r="E4119" s="7">
        <v>1.0279531260377099</v>
      </c>
      <c r="F4119" s="7">
        <v>1.3519627936366501</v>
      </c>
      <c r="AC4119" t="s">
        <v>15939</v>
      </c>
      <c r="AD4119" t="s">
        <v>15938</v>
      </c>
      <c r="AE4119" t="s">
        <v>15937</v>
      </c>
      <c r="AF4119" t="s">
        <v>10988</v>
      </c>
      <c r="AG4119" t="s">
        <v>15936</v>
      </c>
      <c r="AH4119" t="s">
        <v>15935</v>
      </c>
      <c r="AI4119" t="s">
        <v>15934</v>
      </c>
      <c r="AJ4119" t="s">
        <v>15933</v>
      </c>
      <c r="AK4119" t="s">
        <v>15932</v>
      </c>
      <c r="AL4119" t="s">
        <v>15931</v>
      </c>
      <c r="AM4119" t="s">
        <v>15930</v>
      </c>
      <c r="AN4119" t="s">
        <v>15929</v>
      </c>
      <c r="AO4119" t="s">
        <v>10995</v>
      </c>
      <c r="AP4119" t="s">
        <v>15928</v>
      </c>
      <c r="AQ4119" t="s">
        <v>11730</v>
      </c>
      <c r="AR4119" t="s">
        <v>15927</v>
      </c>
      <c r="AS4119" t="s">
        <v>9006</v>
      </c>
    </row>
    <row r="4120" spans="1:45" x14ac:dyDescent="0.3">
      <c r="A4120" t="s">
        <v>15926</v>
      </c>
      <c r="B4120" t="s">
        <v>3631</v>
      </c>
      <c r="C4120" s="7">
        <v>0.44718699835108799</v>
      </c>
      <c r="D4120" s="7">
        <v>0.235606405861393</v>
      </c>
      <c r="E4120" s="7">
        <v>-1.68440803123972</v>
      </c>
      <c r="F4120" s="7">
        <v>0.103812230927756</v>
      </c>
      <c r="AC4120" t="s">
        <v>10316</v>
      </c>
      <c r="AD4120" t="s">
        <v>15925</v>
      </c>
      <c r="AE4120" t="s">
        <v>35316</v>
      </c>
      <c r="AF4120" t="s">
        <v>10988</v>
      </c>
      <c r="AG4120" t="s">
        <v>15924</v>
      </c>
      <c r="AH4120" t="s">
        <v>15923</v>
      </c>
      <c r="AI4120" t="s">
        <v>15919</v>
      </c>
      <c r="AJ4120" t="s">
        <v>15922</v>
      </c>
      <c r="AK4120" t="s">
        <v>15921</v>
      </c>
      <c r="AL4120" t="s">
        <v>15920</v>
      </c>
      <c r="AM4120" t="s">
        <v>9006</v>
      </c>
      <c r="AN4120" t="s">
        <v>15919</v>
      </c>
      <c r="AO4120" t="s">
        <v>9006</v>
      </c>
      <c r="AP4120" t="s">
        <v>35317</v>
      </c>
      <c r="AQ4120" t="s">
        <v>15918</v>
      </c>
      <c r="AR4120" t="s">
        <v>15917</v>
      </c>
      <c r="AS4120" t="s">
        <v>15916</v>
      </c>
    </row>
    <row r="4121" spans="1:45" x14ac:dyDescent="0.3">
      <c r="A4121" t="s">
        <v>25531</v>
      </c>
      <c r="B4121" t="s">
        <v>3631</v>
      </c>
      <c r="C4121" s="7">
        <v>-1.0120880280753399</v>
      </c>
      <c r="D4121" s="7">
        <v>-0.56070972718797196</v>
      </c>
      <c r="E4121" s="7">
        <v>-0.834772419229452</v>
      </c>
      <c r="F4121" s="7">
        <v>-1.22885545066249</v>
      </c>
      <c r="AG4121" t="s">
        <v>35</v>
      </c>
      <c r="AH4121" t="s">
        <v>35</v>
      </c>
      <c r="AP4121" t="s">
        <v>35</v>
      </c>
      <c r="AQ4121" t="s">
        <v>35</v>
      </c>
      <c r="AR4121" t="s">
        <v>35</v>
      </c>
    </row>
    <row r="4122" spans="1:45" x14ac:dyDescent="0.3">
      <c r="A4122" t="s">
        <v>11245</v>
      </c>
      <c r="B4122" t="s">
        <v>3631</v>
      </c>
      <c r="C4122" s="7">
        <v>0.682281180695545</v>
      </c>
      <c r="D4122" s="7">
        <v>0.296330068326701</v>
      </c>
      <c r="E4122" s="7">
        <v>0.29236041962646098</v>
      </c>
      <c r="F4122" s="7">
        <v>-1.32117454611417</v>
      </c>
      <c r="AC4122">
        <v>39.700000000000003</v>
      </c>
      <c r="AD4122" t="s">
        <v>11244</v>
      </c>
      <c r="AE4122" t="s">
        <v>11243</v>
      </c>
      <c r="AF4122" t="s">
        <v>11052</v>
      </c>
      <c r="AG4122" t="s">
        <v>9146</v>
      </c>
      <c r="AH4122" t="s">
        <v>11242</v>
      </c>
      <c r="AI4122" t="s">
        <v>11241</v>
      </c>
      <c r="AJ4122">
        <v>1116</v>
      </c>
      <c r="AK4122" t="s">
        <v>11240</v>
      </c>
      <c r="AL4122">
        <v>74721</v>
      </c>
      <c r="AM4122">
        <v>74722</v>
      </c>
      <c r="AN4122" t="s">
        <v>11239</v>
      </c>
      <c r="AO4122" t="s">
        <v>10867</v>
      </c>
    </row>
    <row r="4123" spans="1:45" x14ac:dyDescent="0.3">
      <c r="A4123" t="s">
        <v>25530</v>
      </c>
      <c r="B4123" t="s">
        <v>3631</v>
      </c>
      <c r="C4123" s="7">
        <v>-1.6472815310171001</v>
      </c>
      <c r="D4123" s="7">
        <v>-1.7552343479899399</v>
      </c>
      <c r="E4123" s="7">
        <v>-1.26970508210163</v>
      </c>
      <c r="F4123" s="7">
        <v>-1.3510123376466801</v>
      </c>
      <c r="AC4123" t="s">
        <v>19759</v>
      </c>
      <c r="AD4123" t="s">
        <v>25529</v>
      </c>
      <c r="AE4123" t="s">
        <v>25528</v>
      </c>
      <c r="AF4123" t="s">
        <v>10988</v>
      </c>
      <c r="AG4123" t="s">
        <v>25527</v>
      </c>
      <c r="AH4123" t="s">
        <v>25526</v>
      </c>
      <c r="AI4123" t="s">
        <v>25525</v>
      </c>
      <c r="AJ4123" t="s">
        <v>25524</v>
      </c>
      <c r="AK4123" t="s">
        <v>25523</v>
      </c>
      <c r="AL4123" t="s">
        <v>25522</v>
      </c>
      <c r="AM4123" t="s">
        <v>25521</v>
      </c>
      <c r="AN4123" t="s">
        <v>25520</v>
      </c>
      <c r="AO4123" t="s">
        <v>10995</v>
      </c>
      <c r="AP4123" t="s">
        <v>25519</v>
      </c>
      <c r="AQ4123" t="s">
        <v>25518</v>
      </c>
      <c r="AR4123" t="s">
        <v>25517</v>
      </c>
      <c r="AS4123" t="s">
        <v>25516</v>
      </c>
    </row>
    <row r="4124" spans="1:45" x14ac:dyDescent="0.3">
      <c r="A4124" t="s">
        <v>25515</v>
      </c>
      <c r="B4124" t="s">
        <v>3636</v>
      </c>
      <c r="C4124" s="7">
        <v>1.0909015067382399</v>
      </c>
      <c r="D4124" s="7">
        <v>0.31425982697722898</v>
      </c>
      <c r="E4124" s="7">
        <v>1.0347860374637701</v>
      </c>
      <c r="F4124" s="7">
        <v>-0.114376999226018</v>
      </c>
      <c r="AG4124" t="s">
        <v>35</v>
      </c>
      <c r="AH4124" t="s">
        <v>35</v>
      </c>
      <c r="AP4124" t="s">
        <v>35</v>
      </c>
      <c r="AQ4124" t="s">
        <v>35</v>
      </c>
      <c r="AR4124" t="s">
        <v>35</v>
      </c>
    </row>
    <row r="4125" spans="1:45" x14ac:dyDescent="0.3">
      <c r="A4125" t="s">
        <v>25514</v>
      </c>
      <c r="B4125" t="s">
        <v>3631</v>
      </c>
      <c r="C4125" s="7">
        <v>-1.06426306061538</v>
      </c>
      <c r="D4125" s="7">
        <v>-1.1518504533363501</v>
      </c>
      <c r="E4125" s="7">
        <v>-1.6759752980157701</v>
      </c>
      <c r="F4125" s="7">
        <v>-0.95421541742112104</v>
      </c>
      <c r="AC4125">
        <v>35</v>
      </c>
      <c r="AD4125" t="s">
        <v>25513</v>
      </c>
      <c r="AE4125" t="s">
        <v>25512</v>
      </c>
      <c r="AF4125" t="s">
        <v>10848</v>
      </c>
      <c r="AG4125" t="s">
        <v>25511</v>
      </c>
      <c r="AH4125" t="s">
        <v>25510</v>
      </c>
      <c r="AI4125" t="s">
        <v>11349</v>
      </c>
      <c r="AJ4125">
        <v>430</v>
      </c>
      <c r="AK4125" t="s">
        <v>11348</v>
      </c>
      <c r="AL4125">
        <v>1386</v>
      </c>
      <c r="AM4125">
        <v>1423</v>
      </c>
      <c r="AN4125" t="s">
        <v>11347</v>
      </c>
      <c r="AP4125" t="s">
        <v>9830</v>
      </c>
      <c r="AQ4125" t="s">
        <v>25509</v>
      </c>
      <c r="AR4125" t="s">
        <v>25508</v>
      </c>
    </row>
    <row r="4126" spans="1:45" x14ac:dyDescent="0.3">
      <c r="A4126" t="s">
        <v>9079</v>
      </c>
      <c r="B4126" t="s">
        <v>3631</v>
      </c>
      <c r="C4126" s="7">
        <v>-1.43338129088706</v>
      </c>
      <c r="D4126" s="7">
        <v>-1.5506172538441401</v>
      </c>
      <c r="E4126" s="7">
        <v>-1.31015268293571</v>
      </c>
      <c r="F4126" s="7">
        <v>-2.66356102209404</v>
      </c>
      <c r="AG4126" t="s">
        <v>35</v>
      </c>
      <c r="AH4126" t="s">
        <v>35</v>
      </c>
      <c r="AP4126" t="s">
        <v>35</v>
      </c>
      <c r="AQ4126" t="s">
        <v>35</v>
      </c>
      <c r="AR4126" t="s">
        <v>35</v>
      </c>
    </row>
    <row r="4127" spans="1:45" x14ac:dyDescent="0.3">
      <c r="A4127" t="s">
        <v>25507</v>
      </c>
      <c r="B4127" t="s">
        <v>3636</v>
      </c>
      <c r="C4127" s="7">
        <v>1.3701350732876001</v>
      </c>
      <c r="D4127" s="7">
        <v>1.58285272465717</v>
      </c>
      <c r="E4127" s="7">
        <v>0.168066085173322</v>
      </c>
      <c r="F4127" s="7">
        <v>1.35862960311617</v>
      </c>
      <c r="AG4127" t="s">
        <v>35</v>
      </c>
      <c r="AH4127" t="s">
        <v>35</v>
      </c>
      <c r="AP4127" t="s">
        <v>35</v>
      </c>
      <c r="AQ4127" t="s">
        <v>35</v>
      </c>
      <c r="AR4127" t="s">
        <v>35</v>
      </c>
    </row>
    <row r="4128" spans="1:45" x14ac:dyDescent="0.3">
      <c r="A4128" t="s">
        <v>10121</v>
      </c>
      <c r="B4128" t="s">
        <v>3636</v>
      </c>
      <c r="C4128" s="7">
        <v>2.5414973837954</v>
      </c>
      <c r="D4128" s="7">
        <v>2.8317329156556901</v>
      </c>
      <c r="E4128" s="7">
        <v>2.2644178216132098</v>
      </c>
      <c r="F4128" s="7">
        <v>2.6943954976464002</v>
      </c>
      <c r="AC4128" t="s">
        <v>10120</v>
      </c>
      <c r="AD4128" t="s">
        <v>10119</v>
      </c>
      <c r="AE4128" t="s">
        <v>25506</v>
      </c>
      <c r="AF4128" t="s">
        <v>10988</v>
      </c>
      <c r="AG4128" t="s">
        <v>10118</v>
      </c>
      <c r="AH4128" t="s">
        <v>10117</v>
      </c>
      <c r="AI4128" t="s">
        <v>25505</v>
      </c>
      <c r="AJ4128" t="s">
        <v>25504</v>
      </c>
      <c r="AK4128" t="s">
        <v>25503</v>
      </c>
      <c r="AL4128" t="s">
        <v>25502</v>
      </c>
      <c r="AM4128" t="s">
        <v>25501</v>
      </c>
      <c r="AN4128" t="s">
        <v>25500</v>
      </c>
      <c r="AO4128" t="s">
        <v>10995</v>
      </c>
      <c r="AP4128" t="s">
        <v>10116</v>
      </c>
      <c r="AQ4128" t="s">
        <v>10115</v>
      </c>
      <c r="AR4128" t="s">
        <v>10114</v>
      </c>
      <c r="AS4128" t="s">
        <v>10113</v>
      </c>
    </row>
    <row r="4129" spans="1:45" x14ac:dyDescent="0.3">
      <c r="A4129" t="s">
        <v>9577</v>
      </c>
      <c r="B4129" t="s">
        <v>3636</v>
      </c>
      <c r="C4129" s="7">
        <v>1.43019756810378</v>
      </c>
      <c r="D4129" s="7">
        <v>3.4500373330571699</v>
      </c>
      <c r="E4129" s="7">
        <v>2.31832655501143</v>
      </c>
      <c r="F4129" s="7">
        <v>2.0332418032186901</v>
      </c>
      <c r="AC4129">
        <v>35.799999999999997</v>
      </c>
      <c r="AD4129" t="s">
        <v>9576</v>
      </c>
      <c r="AE4129" t="s">
        <v>25499</v>
      </c>
      <c r="AF4129" t="s">
        <v>10848</v>
      </c>
      <c r="AG4129" t="s">
        <v>10807</v>
      </c>
      <c r="AH4129" t="s">
        <v>9575</v>
      </c>
      <c r="AI4129" t="s">
        <v>25498</v>
      </c>
      <c r="AJ4129">
        <v>329</v>
      </c>
      <c r="AK4129" t="s">
        <v>25497</v>
      </c>
      <c r="AL4129">
        <v>657</v>
      </c>
      <c r="AM4129">
        <v>74109</v>
      </c>
      <c r="AN4129" t="s">
        <v>25496</v>
      </c>
      <c r="AP4129" t="s">
        <v>10808</v>
      </c>
      <c r="AR4129" t="s">
        <v>9574</v>
      </c>
    </row>
    <row r="4130" spans="1:45" x14ac:dyDescent="0.3">
      <c r="A4130" t="s">
        <v>18950</v>
      </c>
      <c r="B4130" t="s">
        <v>3631</v>
      </c>
      <c r="C4130" s="7">
        <v>-0.73493916924733704</v>
      </c>
      <c r="D4130" s="7">
        <v>-1.40957196359826</v>
      </c>
      <c r="E4130" s="7">
        <v>-1.15063648133872</v>
      </c>
      <c r="F4130" s="7">
        <v>-1.27300132917308</v>
      </c>
      <c r="AG4130" t="s">
        <v>35</v>
      </c>
      <c r="AH4130" t="s">
        <v>35</v>
      </c>
      <c r="AP4130" t="s">
        <v>35</v>
      </c>
      <c r="AQ4130" t="s">
        <v>35</v>
      </c>
      <c r="AR4130" t="s">
        <v>35</v>
      </c>
    </row>
    <row r="4131" spans="1:45" x14ac:dyDescent="0.3">
      <c r="A4131" t="s">
        <v>11238</v>
      </c>
      <c r="B4131" t="s">
        <v>3631</v>
      </c>
      <c r="C4131" s="7">
        <v>0.79453759693441495</v>
      </c>
      <c r="D4131" s="7">
        <v>0.52437765938889302</v>
      </c>
      <c r="E4131" s="7">
        <v>-0.90620301412025395</v>
      </c>
      <c r="F4131" s="7">
        <v>-1.0588053089381899</v>
      </c>
      <c r="AC4131" t="s">
        <v>11237</v>
      </c>
      <c r="AD4131" t="s">
        <v>11236</v>
      </c>
      <c r="AE4131" t="s">
        <v>11235</v>
      </c>
      <c r="AF4131" t="s">
        <v>10988</v>
      </c>
      <c r="AG4131" t="s">
        <v>11234</v>
      </c>
      <c r="AH4131" t="s">
        <v>11233</v>
      </c>
      <c r="AI4131" t="s">
        <v>11232</v>
      </c>
      <c r="AJ4131" t="s">
        <v>11231</v>
      </c>
      <c r="AK4131" t="s">
        <v>11230</v>
      </c>
      <c r="AL4131" t="s">
        <v>11229</v>
      </c>
      <c r="AM4131" t="s">
        <v>35537</v>
      </c>
      <c r="AN4131" t="s">
        <v>11228</v>
      </c>
      <c r="AO4131" t="s">
        <v>10957</v>
      </c>
      <c r="AP4131" t="s">
        <v>11227</v>
      </c>
      <c r="AQ4131" t="s">
        <v>11226</v>
      </c>
      <c r="AR4131" t="s">
        <v>11225</v>
      </c>
      <c r="AS4131" t="s">
        <v>9006</v>
      </c>
    </row>
    <row r="4132" spans="1:45" x14ac:dyDescent="0.3">
      <c r="A4132" t="s">
        <v>10112</v>
      </c>
      <c r="B4132" t="s">
        <v>3636</v>
      </c>
      <c r="C4132" s="7">
        <v>3.1598012643745998</v>
      </c>
      <c r="D4132" s="7">
        <v>3.31640801128255</v>
      </c>
      <c r="E4132" s="7">
        <v>3.3283192079819899</v>
      </c>
      <c r="F4132" s="7">
        <v>3.03215337720057</v>
      </c>
      <c r="AC4132" t="s">
        <v>10111</v>
      </c>
      <c r="AD4132" t="s">
        <v>10110</v>
      </c>
      <c r="AE4132" t="s">
        <v>25495</v>
      </c>
      <c r="AF4132" t="s">
        <v>10988</v>
      </c>
      <c r="AG4132" t="s">
        <v>10109</v>
      </c>
      <c r="AH4132" t="s">
        <v>10108</v>
      </c>
      <c r="AI4132" t="s">
        <v>25494</v>
      </c>
      <c r="AJ4132" t="s">
        <v>25493</v>
      </c>
      <c r="AK4132" t="s">
        <v>25492</v>
      </c>
      <c r="AL4132" t="s">
        <v>25491</v>
      </c>
      <c r="AM4132" t="s">
        <v>25490</v>
      </c>
      <c r="AN4132" t="s">
        <v>25489</v>
      </c>
      <c r="AO4132" t="s">
        <v>10980</v>
      </c>
      <c r="AP4132" t="s">
        <v>10107</v>
      </c>
      <c r="AQ4132" t="s">
        <v>10106</v>
      </c>
      <c r="AR4132" t="s">
        <v>10105</v>
      </c>
      <c r="AS4132" t="s">
        <v>9006</v>
      </c>
    </row>
    <row r="4133" spans="1:45" x14ac:dyDescent="0.3">
      <c r="A4133" t="s">
        <v>25488</v>
      </c>
      <c r="B4133" t="s">
        <v>3636</v>
      </c>
      <c r="C4133" s="7">
        <v>1.35109227083608</v>
      </c>
      <c r="D4133" s="7">
        <v>0.23247829493027999</v>
      </c>
      <c r="E4133" s="7">
        <v>-0.48906826878625198</v>
      </c>
      <c r="F4133" s="7">
        <v>-0.39856413980305999</v>
      </c>
      <c r="AG4133" t="s">
        <v>35</v>
      </c>
      <c r="AH4133" t="s">
        <v>35</v>
      </c>
      <c r="AP4133" t="s">
        <v>35</v>
      </c>
      <c r="AQ4133" t="s">
        <v>35</v>
      </c>
      <c r="AR4133" t="s">
        <v>35</v>
      </c>
    </row>
    <row r="4134" spans="1:45" x14ac:dyDescent="0.3">
      <c r="A4134" t="s">
        <v>18949</v>
      </c>
      <c r="B4134" t="s">
        <v>3636</v>
      </c>
      <c r="C4134" s="7">
        <v>0.76229692634526003</v>
      </c>
      <c r="D4134" s="7">
        <v>1.4629797047340101</v>
      </c>
      <c r="E4134" s="7">
        <v>1.28586110819861</v>
      </c>
      <c r="F4134" s="7">
        <v>0.70024979583283298</v>
      </c>
      <c r="AC4134">
        <v>42.4</v>
      </c>
      <c r="AD4134" t="s">
        <v>18948</v>
      </c>
      <c r="AE4134" t="s">
        <v>18947</v>
      </c>
      <c r="AF4134" t="s">
        <v>11052</v>
      </c>
      <c r="AG4134" t="s">
        <v>18946</v>
      </c>
      <c r="AH4134" t="s">
        <v>18945</v>
      </c>
      <c r="AI4134" t="s">
        <v>18944</v>
      </c>
      <c r="AJ4134">
        <v>605</v>
      </c>
      <c r="AK4134" t="s">
        <v>11030</v>
      </c>
      <c r="AL4134">
        <v>1763</v>
      </c>
      <c r="AM4134">
        <v>53462</v>
      </c>
      <c r="AN4134" t="s">
        <v>18943</v>
      </c>
      <c r="AQ4134" t="s">
        <v>18942</v>
      </c>
      <c r="AR4134" t="s">
        <v>18941</v>
      </c>
      <c r="AS4134" t="s">
        <v>18940</v>
      </c>
    </row>
    <row r="4135" spans="1:45" x14ac:dyDescent="0.3">
      <c r="A4135" t="s">
        <v>15915</v>
      </c>
      <c r="B4135" t="s">
        <v>3636</v>
      </c>
      <c r="C4135" s="7">
        <v>0.290639167613296</v>
      </c>
      <c r="D4135" s="7">
        <v>-0.52058577683379903</v>
      </c>
      <c r="E4135" s="7">
        <v>1.3369055536785199</v>
      </c>
      <c r="F4135" s="7">
        <v>0</v>
      </c>
      <c r="AC4135" t="s">
        <v>15914</v>
      </c>
      <c r="AD4135" t="s">
        <v>15913</v>
      </c>
      <c r="AE4135" t="s">
        <v>15912</v>
      </c>
      <c r="AF4135" t="s">
        <v>10988</v>
      </c>
      <c r="AG4135" t="s">
        <v>35318</v>
      </c>
      <c r="AH4135" t="s">
        <v>15911</v>
      </c>
      <c r="AI4135" t="s">
        <v>15910</v>
      </c>
      <c r="AJ4135" t="s">
        <v>15909</v>
      </c>
      <c r="AK4135" t="s">
        <v>15908</v>
      </c>
      <c r="AL4135" t="s">
        <v>15907</v>
      </c>
      <c r="AM4135" t="s">
        <v>15906</v>
      </c>
      <c r="AN4135" t="s">
        <v>15905</v>
      </c>
      <c r="AO4135" t="s">
        <v>10995</v>
      </c>
      <c r="AP4135" t="s">
        <v>35319</v>
      </c>
      <c r="AQ4135" t="s">
        <v>15904</v>
      </c>
      <c r="AR4135" t="s">
        <v>15903</v>
      </c>
      <c r="AS4135" t="s">
        <v>15902</v>
      </c>
    </row>
    <row r="4136" spans="1:45" x14ac:dyDescent="0.3">
      <c r="A4136" t="s">
        <v>11224</v>
      </c>
      <c r="B4136" t="s">
        <v>3631</v>
      </c>
      <c r="C4136" s="7">
        <v>6.6879036786181303E-2</v>
      </c>
      <c r="D4136" s="7">
        <v>-0.69727254999454402</v>
      </c>
      <c r="E4136" s="7">
        <v>4.7707732699589799E-2</v>
      </c>
      <c r="F4136" s="7">
        <v>-1.08532634595328</v>
      </c>
      <c r="AC4136" t="s">
        <v>11223</v>
      </c>
      <c r="AD4136" t="s">
        <v>11222</v>
      </c>
      <c r="AE4136" t="s">
        <v>11221</v>
      </c>
      <c r="AF4136" t="s">
        <v>10988</v>
      </c>
      <c r="AG4136" t="s">
        <v>11220</v>
      </c>
      <c r="AH4136" t="s">
        <v>11219</v>
      </c>
      <c r="AI4136" t="s">
        <v>11218</v>
      </c>
      <c r="AJ4136" t="s">
        <v>11217</v>
      </c>
      <c r="AK4136" t="s">
        <v>11216</v>
      </c>
      <c r="AL4136" t="s">
        <v>11215</v>
      </c>
      <c r="AM4136" t="s">
        <v>35538</v>
      </c>
      <c r="AN4136" t="s">
        <v>11214</v>
      </c>
      <c r="AO4136" t="s">
        <v>11097</v>
      </c>
      <c r="AP4136" t="s">
        <v>9006</v>
      </c>
      <c r="AQ4136" t="s">
        <v>11213</v>
      </c>
      <c r="AR4136" t="s">
        <v>11212</v>
      </c>
      <c r="AS4136" t="s">
        <v>11211</v>
      </c>
    </row>
    <row r="4137" spans="1:45" x14ac:dyDescent="0.3">
      <c r="A4137" t="s">
        <v>25487</v>
      </c>
      <c r="B4137" t="s">
        <v>3631</v>
      </c>
      <c r="C4137" s="7">
        <v>-1.18058082049465</v>
      </c>
      <c r="D4137" s="7">
        <v>-1.35844785444562</v>
      </c>
      <c r="E4137" s="7">
        <v>-1.5351709128222699</v>
      </c>
      <c r="F4137" s="7">
        <v>-1.2701726969581599</v>
      </c>
      <c r="AC4137">
        <v>49.3</v>
      </c>
      <c r="AD4137" t="s">
        <v>25486</v>
      </c>
      <c r="AE4137" t="s">
        <v>25485</v>
      </c>
      <c r="AF4137" t="s">
        <v>11052</v>
      </c>
      <c r="AG4137" t="s">
        <v>9146</v>
      </c>
      <c r="AH4137" t="s">
        <v>25484</v>
      </c>
      <c r="AI4137" t="s">
        <v>25483</v>
      </c>
      <c r="AJ4137">
        <v>67</v>
      </c>
      <c r="AK4137" t="s">
        <v>25482</v>
      </c>
      <c r="AL4137">
        <v>29907</v>
      </c>
      <c r="AM4137">
        <v>29908</v>
      </c>
      <c r="AN4137" t="s">
        <v>25481</v>
      </c>
      <c r="AO4137" t="s">
        <v>10867</v>
      </c>
    </row>
    <row r="4138" spans="1:45" x14ac:dyDescent="0.3">
      <c r="A4138" t="s">
        <v>25480</v>
      </c>
      <c r="B4138" t="s">
        <v>3631</v>
      </c>
      <c r="C4138" s="7">
        <v>-1.23415889846122</v>
      </c>
      <c r="D4138" s="7">
        <v>-1.0312214909044299</v>
      </c>
      <c r="E4138" s="7">
        <v>-1.16128149778017</v>
      </c>
      <c r="F4138" s="7">
        <v>-0.27933212535991903</v>
      </c>
      <c r="AC4138">
        <v>37</v>
      </c>
      <c r="AD4138" t="s">
        <v>25479</v>
      </c>
      <c r="AE4138" t="s">
        <v>25478</v>
      </c>
      <c r="AF4138" t="s">
        <v>10848</v>
      </c>
      <c r="AG4138" t="s">
        <v>25477</v>
      </c>
      <c r="AH4138" t="s">
        <v>25476</v>
      </c>
      <c r="AI4138" t="s">
        <v>11174</v>
      </c>
      <c r="AJ4138">
        <v>386</v>
      </c>
      <c r="AK4138" t="s">
        <v>11175</v>
      </c>
      <c r="AL4138">
        <v>9903</v>
      </c>
      <c r="AN4138" t="s">
        <v>11174</v>
      </c>
      <c r="AO4138" t="s">
        <v>10910</v>
      </c>
      <c r="AP4138" t="s">
        <v>34925</v>
      </c>
      <c r="AQ4138" t="s">
        <v>25475</v>
      </c>
      <c r="AR4138" t="s">
        <v>25474</v>
      </c>
    </row>
    <row r="4139" spans="1:45" x14ac:dyDescent="0.3">
      <c r="A4139" t="s">
        <v>18939</v>
      </c>
      <c r="B4139" t="s">
        <v>3636</v>
      </c>
      <c r="C4139" s="7">
        <v>0.84374753488969201</v>
      </c>
      <c r="D4139" s="7">
        <v>1.0897378356207801</v>
      </c>
      <c r="E4139" s="7">
        <v>0.69410950586852205</v>
      </c>
      <c r="F4139" s="7">
        <v>1.2983669279338399</v>
      </c>
      <c r="AC4139">
        <v>35.4</v>
      </c>
      <c r="AD4139" t="s">
        <v>18938</v>
      </c>
      <c r="AE4139" t="s">
        <v>18937</v>
      </c>
      <c r="AF4139" t="s">
        <v>10848</v>
      </c>
      <c r="AG4139" t="s">
        <v>18936</v>
      </c>
      <c r="AH4139" t="s">
        <v>18935</v>
      </c>
      <c r="AI4139" t="s">
        <v>18933</v>
      </c>
      <c r="AJ4139">
        <v>1217</v>
      </c>
      <c r="AK4139" t="s">
        <v>18934</v>
      </c>
      <c r="AL4139">
        <v>7954</v>
      </c>
      <c r="AN4139" t="s">
        <v>18933</v>
      </c>
      <c r="AO4139" t="s">
        <v>10910</v>
      </c>
      <c r="AP4139" t="s">
        <v>35187</v>
      </c>
      <c r="AQ4139" t="s">
        <v>18932</v>
      </c>
      <c r="AR4139" t="s">
        <v>18931</v>
      </c>
    </row>
    <row r="4140" spans="1:45" x14ac:dyDescent="0.3">
      <c r="A4140" t="s">
        <v>25473</v>
      </c>
      <c r="B4140" t="s">
        <v>3636</v>
      </c>
      <c r="C4140" s="7">
        <v>1.2091789199823799</v>
      </c>
      <c r="D4140" s="7">
        <v>1.32478310325324</v>
      </c>
      <c r="E4140" s="7">
        <v>0.46038073861360901</v>
      </c>
      <c r="F4140" s="7">
        <v>1.43574835466399</v>
      </c>
      <c r="AG4140" t="s">
        <v>35</v>
      </c>
      <c r="AH4140" t="s">
        <v>35</v>
      </c>
      <c r="AP4140" t="s">
        <v>35</v>
      </c>
      <c r="AQ4140" t="s">
        <v>35</v>
      </c>
      <c r="AR4140" t="s">
        <v>35</v>
      </c>
    </row>
    <row r="4141" spans="1:45" x14ac:dyDescent="0.3">
      <c r="A4141" t="s">
        <v>11210</v>
      </c>
      <c r="B4141" t="s">
        <v>3631</v>
      </c>
      <c r="C4141" s="7">
        <v>-8.7736437958366498E-2</v>
      </c>
      <c r="D4141" s="7">
        <v>0.64142091800414702</v>
      </c>
      <c r="E4141" s="7">
        <v>-0.69941053966640898</v>
      </c>
      <c r="F4141" s="7">
        <v>-1.1153937418456299</v>
      </c>
      <c r="AC4141">
        <v>29.6</v>
      </c>
      <c r="AD4141" t="s">
        <v>11209</v>
      </c>
      <c r="AE4141" t="s">
        <v>11208</v>
      </c>
      <c r="AF4141" t="s">
        <v>10848</v>
      </c>
      <c r="AG4141" t="s">
        <v>11207</v>
      </c>
      <c r="AH4141" t="s">
        <v>11206</v>
      </c>
      <c r="AI4141" t="s">
        <v>10950</v>
      </c>
      <c r="AJ4141">
        <v>673</v>
      </c>
      <c r="AK4141" t="s">
        <v>10951</v>
      </c>
      <c r="AL4141">
        <v>10088</v>
      </c>
      <c r="AN4141" t="s">
        <v>10950</v>
      </c>
      <c r="AO4141" t="s">
        <v>10910</v>
      </c>
      <c r="AP4141" t="s">
        <v>35539</v>
      </c>
      <c r="AQ4141" t="s">
        <v>11205</v>
      </c>
      <c r="AR4141" t="s">
        <v>11204</v>
      </c>
    </row>
    <row r="4142" spans="1:45" x14ac:dyDescent="0.3">
      <c r="A4142" t="s">
        <v>9573</v>
      </c>
      <c r="B4142" t="s">
        <v>3636</v>
      </c>
      <c r="C4142" s="7">
        <v>1.0111093879265001</v>
      </c>
      <c r="D4142" s="7">
        <v>2.4736783343384401</v>
      </c>
      <c r="E4142" s="7">
        <v>1.72651244888376</v>
      </c>
      <c r="F4142" s="7">
        <v>0.25624777304212099</v>
      </c>
      <c r="AC4142" t="s">
        <v>9572</v>
      </c>
      <c r="AD4142" t="s">
        <v>9571</v>
      </c>
      <c r="AE4142" t="s">
        <v>25472</v>
      </c>
      <c r="AF4142" t="s">
        <v>10988</v>
      </c>
      <c r="AG4142" t="s">
        <v>9570</v>
      </c>
      <c r="AH4142" t="s">
        <v>9569</v>
      </c>
      <c r="AI4142" t="s">
        <v>25471</v>
      </c>
      <c r="AJ4142" t="s">
        <v>25470</v>
      </c>
      <c r="AK4142" t="s">
        <v>25469</v>
      </c>
      <c r="AL4142" t="s">
        <v>25468</v>
      </c>
      <c r="AM4142" t="s">
        <v>34926</v>
      </c>
      <c r="AN4142" t="s">
        <v>25467</v>
      </c>
      <c r="AO4142" t="s">
        <v>11357</v>
      </c>
      <c r="AP4142" t="s">
        <v>10809</v>
      </c>
      <c r="AQ4142" t="s">
        <v>9568</v>
      </c>
      <c r="AR4142" t="s">
        <v>9567</v>
      </c>
      <c r="AS4142" t="s">
        <v>9566</v>
      </c>
    </row>
    <row r="4143" spans="1:45" x14ac:dyDescent="0.3">
      <c r="A4143" t="s">
        <v>25466</v>
      </c>
      <c r="B4143" t="s">
        <v>3631</v>
      </c>
      <c r="C4143" s="7">
        <v>-1.1813951426757101</v>
      </c>
      <c r="D4143" s="7">
        <v>-1.9253176306966999</v>
      </c>
      <c r="E4143" s="7">
        <v>-0.85467911062634105</v>
      </c>
      <c r="F4143" s="7">
        <v>-0.60973992675285404</v>
      </c>
      <c r="AC4143" t="s">
        <v>15819</v>
      </c>
      <c r="AD4143" t="s">
        <v>25465</v>
      </c>
      <c r="AE4143" t="s">
        <v>25464</v>
      </c>
      <c r="AF4143" t="s">
        <v>10988</v>
      </c>
      <c r="AG4143" t="s">
        <v>25463</v>
      </c>
      <c r="AH4143" t="s">
        <v>25462</v>
      </c>
      <c r="AI4143" t="s">
        <v>25461</v>
      </c>
      <c r="AJ4143" t="s">
        <v>25460</v>
      </c>
      <c r="AK4143" t="s">
        <v>25459</v>
      </c>
      <c r="AL4143" t="s">
        <v>25458</v>
      </c>
      <c r="AM4143" t="s">
        <v>25457</v>
      </c>
      <c r="AN4143" t="s">
        <v>25456</v>
      </c>
      <c r="AO4143" t="s">
        <v>9006</v>
      </c>
      <c r="AP4143" t="s">
        <v>34927</v>
      </c>
      <c r="AQ4143" t="s">
        <v>25455</v>
      </c>
      <c r="AR4143" t="s">
        <v>25454</v>
      </c>
      <c r="AS4143" t="s">
        <v>25453</v>
      </c>
    </row>
    <row r="4144" spans="1:45" x14ac:dyDescent="0.3">
      <c r="A4144" t="s">
        <v>18930</v>
      </c>
      <c r="B4144" t="s">
        <v>3631</v>
      </c>
      <c r="C4144" s="7">
        <v>-0.648369554186361</v>
      </c>
      <c r="D4144" s="7">
        <v>-1.9696968048708099</v>
      </c>
      <c r="E4144" s="7">
        <v>-0.89496425773098298</v>
      </c>
      <c r="F4144" s="7">
        <v>-0.70645618653842202</v>
      </c>
      <c r="AC4144" t="s">
        <v>15493</v>
      </c>
      <c r="AD4144" t="s">
        <v>18929</v>
      </c>
      <c r="AE4144" t="s">
        <v>18928</v>
      </c>
      <c r="AF4144" t="s">
        <v>10988</v>
      </c>
      <c r="AG4144" t="s">
        <v>35188</v>
      </c>
      <c r="AH4144" t="s">
        <v>18927</v>
      </c>
      <c r="AI4144" t="s">
        <v>18926</v>
      </c>
      <c r="AJ4144" t="s">
        <v>18925</v>
      </c>
      <c r="AK4144" t="s">
        <v>18924</v>
      </c>
      <c r="AL4144" t="s">
        <v>18923</v>
      </c>
      <c r="AM4144" t="s">
        <v>18922</v>
      </c>
      <c r="AN4144" t="s">
        <v>18921</v>
      </c>
      <c r="AO4144" t="s">
        <v>10980</v>
      </c>
      <c r="AP4144" t="s">
        <v>35189</v>
      </c>
      <c r="AQ4144" t="s">
        <v>18920</v>
      </c>
      <c r="AR4144" t="s">
        <v>18919</v>
      </c>
      <c r="AS4144" t="s">
        <v>18918</v>
      </c>
    </row>
    <row r="4145" spans="1:45" x14ac:dyDescent="0.3">
      <c r="A4145" t="s">
        <v>25452</v>
      </c>
      <c r="B4145" t="s">
        <v>3631</v>
      </c>
      <c r="C4145" s="7">
        <v>-1.0311224116627</v>
      </c>
      <c r="D4145" s="7">
        <v>-0.67759948393024205</v>
      </c>
      <c r="E4145" s="7">
        <v>-1.2090864857669501</v>
      </c>
      <c r="F4145" s="7">
        <v>-0.71361266182994698</v>
      </c>
      <c r="AC4145" t="s">
        <v>25451</v>
      </c>
      <c r="AD4145" t="s">
        <v>25450</v>
      </c>
      <c r="AE4145" t="s">
        <v>25449</v>
      </c>
      <c r="AF4145" t="s">
        <v>10988</v>
      </c>
      <c r="AG4145" t="s">
        <v>25448</v>
      </c>
      <c r="AH4145" t="s">
        <v>25447</v>
      </c>
      <c r="AI4145" t="s">
        <v>25446</v>
      </c>
      <c r="AJ4145" t="s">
        <v>25445</v>
      </c>
      <c r="AK4145" t="s">
        <v>25444</v>
      </c>
      <c r="AL4145" t="s">
        <v>25443</v>
      </c>
      <c r="AM4145" t="s">
        <v>25442</v>
      </c>
      <c r="AN4145" t="s">
        <v>25441</v>
      </c>
      <c r="AO4145" t="s">
        <v>10980</v>
      </c>
      <c r="AP4145" t="s">
        <v>25440</v>
      </c>
      <c r="AQ4145" t="s">
        <v>25439</v>
      </c>
      <c r="AR4145" t="s">
        <v>25438</v>
      </c>
      <c r="AS4145" t="s">
        <v>25437</v>
      </c>
    </row>
    <row r="4146" spans="1:45" x14ac:dyDescent="0.3">
      <c r="A4146" t="s">
        <v>25436</v>
      </c>
      <c r="B4146" t="s">
        <v>3636</v>
      </c>
      <c r="C4146" s="7">
        <v>1.01646345926903</v>
      </c>
      <c r="D4146" s="7">
        <v>-0.26872486899700598</v>
      </c>
      <c r="E4146" s="7">
        <v>0.41159927218596098</v>
      </c>
      <c r="F4146" s="7">
        <v>0.322800407755168</v>
      </c>
      <c r="AC4146">
        <v>35</v>
      </c>
      <c r="AD4146" t="s">
        <v>25435</v>
      </c>
      <c r="AE4146" t="s">
        <v>25434</v>
      </c>
      <c r="AF4146" t="s">
        <v>10848</v>
      </c>
      <c r="AG4146" t="s">
        <v>34928</v>
      </c>
      <c r="AH4146" t="s">
        <v>25433</v>
      </c>
      <c r="AI4146" t="s">
        <v>25432</v>
      </c>
      <c r="AJ4146">
        <v>449</v>
      </c>
      <c r="AK4146" t="s">
        <v>16102</v>
      </c>
      <c r="AL4146">
        <v>407</v>
      </c>
      <c r="AM4146">
        <v>223967</v>
      </c>
      <c r="AN4146" t="s">
        <v>25431</v>
      </c>
      <c r="AP4146" t="s">
        <v>34929</v>
      </c>
      <c r="AQ4146" t="s">
        <v>25430</v>
      </c>
      <c r="AR4146" t="s">
        <v>25429</v>
      </c>
    </row>
    <row r="4147" spans="1:45" x14ac:dyDescent="0.3">
      <c r="A4147" t="s">
        <v>11203</v>
      </c>
      <c r="B4147" t="s">
        <v>3631</v>
      </c>
      <c r="C4147" s="7">
        <v>0.23536829034481599</v>
      </c>
      <c r="D4147" s="7">
        <v>0.22031515123468101</v>
      </c>
      <c r="E4147" s="7">
        <v>-0.58339018388060004</v>
      </c>
      <c r="F4147" s="7">
        <v>-1.3943733809637899</v>
      </c>
      <c r="AG4147" t="s">
        <v>35</v>
      </c>
      <c r="AH4147" t="s">
        <v>35</v>
      </c>
      <c r="AP4147" t="s">
        <v>35</v>
      </c>
      <c r="AQ4147" t="s">
        <v>35</v>
      </c>
      <c r="AR4147" t="s">
        <v>35</v>
      </c>
    </row>
    <row r="4148" spans="1:45" x14ac:dyDescent="0.3">
      <c r="A4148" t="s">
        <v>25428</v>
      </c>
      <c r="B4148" t="s">
        <v>3636</v>
      </c>
      <c r="C4148" s="7">
        <v>1.21662602647857</v>
      </c>
      <c r="D4148" s="7">
        <v>0.401981449220149</v>
      </c>
      <c r="E4148" s="7">
        <v>0.81849769798517802</v>
      </c>
      <c r="F4148" s="7">
        <v>-0.18856973499702301</v>
      </c>
      <c r="AC4148" t="s">
        <v>25427</v>
      </c>
      <c r="AD4148" t="s">
        <v>25426</v>
      </c>
      <c r="AE4148" t="s">
        <v>25425</v>
      </c>
      <c r="AF4148" t="s">
        <v>10988</v>
      </c>
      <c r="AG4148" t="s">
        <v>25424</v>
      </c>
      <c r="AH4148" t="s">
        <v>25423</v>
      </c>
      <c r="AI4148" t="s">
        <v>25419</v>
      </c>
      <c r="AJ4148" t="s">
        <v>25422</v>
      </c>
      <c r="AK4148" t="s">
        <v>25421</v>
      </c>
      <c r="AL4148" t="s">
        <v>25420</v>
      </c>
      <c r="AM4148" t="s">
        <v>9006</v>
      </c>
      <c r="AN4148" t="s">
        <v>25419</v>
      </c>
      <c r="AO4148" t="s">
        <v>11465</v>
      </c>
      <c r="AP4148" t="s">
        <v>9006</v>
      </c>
      <c r="AQ4148" t="s">
        <v>10227</v>
      </c>
      <c r="AR4148" t="s">
        <v>10226</v>
      </c>
      <c r="AS4148" t="s">
        <v>34930</v>
      </c>
    </row>
    <row r="4149" spans="1:45" x14ac:dyDescent="0.3">
      <c r="A4149" t="s">
        <v>9335</v>
      </c>
      <c r="B4149" t="s">
        <v>3636</v>
      </c>
      <c r="C4149" s="7">
        <v>0.78289504367543705</v>
      </c>
      <c r="D4149" s="7">
        <v>1.0630269564375801</v>
      </c>
      <c r="E4149" s="7">
        <v>2.4332441717737598</v>
      </c>
      <c r="F4149" s="7">
        <v>-0.262967853873256</v>
      </c>
      <c r="AC4149" t="s">
        <v>9334</v>
      </c>
      <c r="AD4149" t="s">
        <v>9333</v>
      </c>
      <c r="AE4149" t="s">
        <v>18917</v>
      </c>
      <c r="AF4149" t="s">
        <v>10988</v>
      </c>
      <c r="AG4149" t="s">
        <v>9332</v>
      </c>
      <c r="AH4149" t="s">
        <v>9331</v>
      </c>
      <c r="AI4149" t="s">
        <v>18916</v>
      </c>
      <c r="AJ4149" t="s">
        <v>18915</v>
      </c>
      <c r="AK4149" t="s">
        <v>18914</v>
      </c>
      <c r="AL4149" t="s">
        <v>18913</v>
      </c>
      <c r="AM4149" t="s">
        <v>18912</v>
      </c>
      <c r="AN4149" t="s">
        <v>18911</v>
      </c>
      <c r="AO4149" t="s">
        <v>9006</v>
      </c>
      <c r="AP4149" t="s">
        <v>10817</v>
      </c>
      <c r="AQ4149" t="s">
        <v>9330</v>
      </c>
      <c r="AR4149" t="s">
        <v>9329</v>
      </c>
      <c r="AS4149" t="s">
        <v>9006</v>
      </c>
    </row>
    <row r="4150" spans="1:45" x14ac:dyDescent="0.3">
      <c r="A4150" t="s">
        <v>25418</v>
      </c>
      <c r="B4150" t="s">
        <v>3636</v>
      </c>
      <c r="C4150" s="7">
        <v>1.82446851877479</v>
      </c>
      <c r="D4150" s="7">
        <v>9.0913202169207799E-2</v>
      </c>
      <c r="E4150" s="7">
        <v>1.5192818466517399</v>
      </c>
      <c r="F4150" s="7">
        <v>1.31007303275037</v>
      </c>
      <c r="AG4150" t="s">
        <v>35</v>
      </c>
      <c r="AH4150" t="s">
        <v>35</v>
      </c>
      <c r="AP4150" t="s">
        <v>35</v>
      </c>
      <c r="AQ4150" t="s">
        <v>35</v>
      </c>
      <c r="AR4150" t="s">
        <v>35</v>
      </c>
    </row>
    <row r="4151" spans="1:45" x14ac:dyDescent="0.3">
      <c r="A4151" t="s">
        <v>9565</v>
      </c>
      <c r="B4151" t="s">
        <v>3636</v>
      </c>
      <c r="C4151" s="7">
        <v>1.22209679226681</v>
      </c>
      <c r="D4151" s="7">
        <v>2.21039329145631</v>
      </c>
      <c r="E4151" s="7">
        <v>1.3683359676904701</v>
      </c>
      <c r="F4151" s="7">
        <v>1.21155704503048</v>
      </c>
      <c r="AC4151">
        <v>32</v>
      </c>
      <c r="AD4151" t="s">
        <v>9564</v>
      </c>
      <c r="AE4151" t="s">
        <v>25417</v>
      </c>
      <c r="AF4151" t="s">
        <v>10848</v>
      </c>
      <c r="AG4151" t="s">
        <v>9563</v>
      </c>
      <c r="AH4151" t="s">
        <v>9562</v>
      </c>
      <c r="AI4151" t="s">
        <v>24499</v>
      </c>
      <c r="AJ4151">
        <v>811</v>
      </c>
      <c r="AK4151" t="s">
        <v>24498</v>
      </c>
      <c r="AL4151">
        <v>4527</v>
      </c>
      <c r="AM4151">
        <v>4530</v>
      </c>
      <c r="AN4151" t="s">
        <v>24497</v>
      </c>
      <c r="AO4151" t="s">
        <v>10969</v>
      </c>
      <c r="AQ4151" t="s">
        <v>9561</v>
      </c>
      <c r="AR4151" t="s">
        <v>9560</v>
      </c>
      <c r="AS4151" t="s">
        <v>9559</v>
      </c>
    </row>
    <row r="4152" spans="1:45" x14ac:dyDescent="0.3">
      <c r="A4152" t="s">
        <v>15901</v>
      </c>
      <c r="B4152" t="s">
        <v>3631</v>
      </c>
      <c r="C4152" s="7">
        <v>-0.95990561655509798</v>
      </c>
      <c r="D4152" s="7">
        <v>-8.8943203720382294E-2</v>
      </c>
      <c r="E4152" s="7">
        <v>1.06040823509264</v>
      </c>
      <c r="F4152" s="7">
        <v>-0.34694891840067699</v>
      </c>
      <c r="AC4152">
        <v>31.6</v>
      </c>
      <c r="AD4152" t="s">
        <v>15900</v>
      </c>
      <c r="AE4152" t="s">
        <v>15899</v>
      </c>
      <c r="AF4152" t="s">
        <v>10848</v>
      </c>
      <c r="AG4152" t="s">
        <v>15898</v>
      </c>
      <c r="AH4152" t="s">
        <v>15897</v>
      </c>
      <c r="AI4152" t="s">
        <v>15895</v>
      </c>
      <c r="AJ4152">
        <v>158</v>
      </c>
      <c r="AK4152" t="s">
        <v>15896</v>
      </c>
      <c r="AL4152">
        <v>9596</v>
      </c>
      <c r="AN4152" t="s">
        <v>15895</v>
      </c>
      <c r="AO4152" t="s">
        <v>10910</v>
      </c>
      <c r="AR4152" t="s">
        <v>15894</v>
      </c>
    </row>
    <row r="4153" spans="1:45" x14ac:dyDescent="0.3">
      <c r="A4153" t="s">
        <v>10104</v>
      </c>
      <c r="B4153" t="s">
        <v>3636</v>
      </c>
      <c r="C4153" s="7">
        <v>3.17673882040329</v>
      </c>
      <c r="D4153" s="7">
        <v>2.7888824757722799</v>
      </c>
      <c r="E4153" s="7">
        <v>2.0250910985130099</v>
      </c>
      <c r="F4153" s="7">
        <v>1.79667677981728</v>
      </c>
      <c r="AC4153">
        <v>31.2</v>
      </c>
      <c r="AD4153" t="s">
        <v>10103</v>
      </c>
      <c r="AE4153" t="s">
        <v>25416</v>
      </c>
      <c r="AF4153" t="s">
        <v>10848</v>
      </c>
      <c r="AG4153" t="s">
        <v>10102</v>
      </c>
      <c r="AH4153" t="s">
        <v>10101</v>
      </c>
      <c r="AI4153" t="s">
        <v>15888</v>
      </c>
      <c r="AJ4153">
        <v>107</v>
      </c>
      <c r="AK4153" t="s">
        <v>15887</v>
      </c>
      <c r="AL4153">
        <v>413</v>
      </c>
      <c r="AM4153">
        <v>414</v>
      </c>
      <c r="AN4153" t="s">
        <v>15886</v>
      </c>
      <c r="AQ4153" t="s">
        <v>10100</v>
      </c>
      <c r="AR4153" t="s">
        <v>10099</v>
      </c>
    </row>
    <row r="4154" spans="1:45" x14ac:dyDescent="0.3">
      <c r="A4154" t="s">
        <v>25415</v>
      </c>
      <c r="B4154" t="s">
        <v>3636</v>
      </c>
      <c r="C4154" s="7">
        <v>1.12062449197679</v>
      </c>
      <c r="D4154" s="7">
        <v>1.5014242437932701</v>
      </c>
      <c r="E4154" s="7">
        <v>1.34553608784448</v>
      </c>
      <c r="F4154" s="7">
        <v>1.6193091821759</v>
      </c>
      <c r="AC4154" t="s">
        <v>25414</v>
      </c>
      <c r="AD4154" t="s">
        <v>25413</v>
      </c>
      <c r="AE4154" t="s">
        <v>25412</v>
      </c>
      <c r="AF4154" t="s">
        <v>10933</v>
      </c>
      <c r="AG4154" t="s">
        <v>25411</v>
      </c>
      <c r="AH4154" t="s">
        <v>25410</v>
      </c>
      <c r="AI4154" t="s">
        <v>25409</v>
      </c>
      <c r="AJ4154" t="s">
        <v>34931</v>
      </c>
      <c r="AK4154" t="s">
        <v>25408</v>
      </c>
      <c r="AL4154" t="s">
        <v>34932</v>
      </c>
      <c r="AM4154" t="s">
        <v>34933</v>
      </c>
      <c r="AN4154" t="s">
        <v>25407</v>
      </c>
      <c r="AO4154" t="s">
        <v>9006</v>
      </c>
      <c r="AP4154" t="s">
        <v>9006</v>
      </c>
      <c r="AQ4154" t="s">
        <v>25406</v>
      </c>
      <c r="AR4154" t="s">
        <v>25405</v>
      </c>
      <c r="AS4154" t="s">
        <v>9006</v>
      </c>
    </row>
    <row r="4155" spans="1:45" x14ac:dyDescent="0.3">
      <c r="A4155" t="s">
        <v>25404</v>
      </c>
      <c r="B4155" t="s">
        <v>3636</v>
      </c>
      <c r="C4155" s="7">
        <v>1.0541740342742001</v>
      </c>
      <c r="D4155" s="7">
        <v>0.90622476425988796</v>
      </c>
      <c r="E4155" s="7">
        <v>3.9634139549899999E-2</v>
      </c>
      <c r="F4155" s="7">
        <v>-0.234436054624894</v>
      </c>
      <c r="AC4155">
        <v>29.3</v>
      </c>
      <c r="AD4155" t="s">
        <v>25403</v>
      </c>
      <c r="AE4155" t="s">
        <v>25402</v>
      </c>
      <c r="AF4155" t="s">
        <v>10848</v>
      </c>
      <c r="AG4155" t="s">
        <v>25401</v>
      </c>
      <c r="AH4155" t="s">
        <v>25400</v>
      </c>
      <c r="AI4155" t="s">
        <v>11010</v>
      </c>
      <c r="AJ4155">
        <v>528</v>
      </c>
      <c r="AK4155" t="s">
        <v>11011</v>
      </c>
      <c r="AL4155">
        <v>3701</v>
      </c>
      <c r="AN4155" t="s">
        <v>11010</v>
      </c>
      <c r="AO4155" t="s">
        <v>10969</v>
      </c>
      <c r="AP4155" t="s">
        <v>25399</v>
      </c>
      <c r="AQ4155" t="s">
        <v>25398</v>
      </c>
      <c r="AR4155" t="s">
        <v>25397</v>
      </c>
      <c r="AS4155" t="s">
        <v>25396</v>
      </c>
    </row>
    <row r="4156" spans="1:45" x14ac:dyDescent="0.3">
      <c r="A4156" t="s">
        <v>10098</v>
      </c>
      <c r="B4156" t="s">
        <v>3639</v>
      </c>
      <c r="C4156" s="7">
        <v>6.1172460820859502</v>
      </c>
      <c r="D4156" s="7">
        <v>5.4446784854761603</v>
      </c>
      <c r="E4156" s="7">
        <v>3.6751539140606302</v>
      </c>
      <c r="F4156" s="7">
        <v>4.1064383108001499</v>
      </c>
      <c r="AC4156" t="s">
        <v>10097</v>
      </c>
      <c r="AD4156" t="s">
        <v>10096</v>
      </c>
      <c r="AE4156" t="s">
        <v>25395</v>
      </c>
      <c r="AF4156" t="s">
        <v>10988</v>
      </c>
      <c r="AG4156" t="s">
        <v>10095</v>
      </c>
      <c r="AH4156" t="s">
        <v>10094</v>
      </c>
      <c r="AI4156" t="s">
        <v>25391</v>
      </c>
      <c r="AJ4156" t="s">
        <v>25394</v>
      </c>
      <c r="AK4156" t="s">
        <v>25393</v>
      </c>
      <c r="AL4156" t="s">
        <v>25392</v>
      </c>
      <c r="AM4156" t="s">
        <v>9006</v>
      </c>
      <c r="AN4156" t="s">
        <v>25391</v>
      </c>
      <c r="AO4156" t="s">
        <v>11357</v>
      </c>
      <c r="AP4156" t="s">
        <v>9006</v>
      </c>
      <c r="AQ4156" t="s">
        <v>10093</v>
      </c>
      <c r="AR4156" t="s">
        <v>10092</v>
      </c>
      <c r="AS4156" t="s">
        <v>10091</v>
      </c>
    </row>
    <row r="4157" spans="1:45" x14ac:dyDescent="0.3">
      <c r="A4157" t="s">
        <v>9558</v>
      </c>
      <c r="B4157" t="s">
        <v>3636</v>
      </c>
      <c r="C4157" s="7">
        <v>1.6701013826984299</v>
      </c>
      <c r="D4157" s="7">
        <v>2.5059840656083598</v>
      </c>
      <c r="E4157" s="7">
        <v>0.49839337555672703</v>
      </c>
      <c r="F4157" s="7">
        <v>1.35186575368811</v>
      </c>
      <c r="AC4157">
        <v>38.5</v>
      </c>
      <c r="AD4157" t="s">
        <v>9557</v>
      </c>
      <c r="AE4157" t="s">
        <v>25390</v>
      </c>
      <c r="AF4157" t="s">
        <v>11052</v>
      </c>
      <c r="AG4157" t="s">
        <v>9146</v>
      </c>
      <c r="AH4157" t="s">
        <v>9556</v>
      </c>
      <c r="AI4157" t="s">
        <v>25389</v>
      </c>
      <c r="AJ4157">
        <v>108</v>
      </c>
      <c r="AK4157" t="s">
        <v>10856</v>
      </c>
      <c r="AL4157">
        <v>1716</v>
      </c>
      <c r="AM4157">
        <v>38305</v>
      </c>
      <c r="AN4157" t="s">
        <v>25388</v>
      </c>
      <c r="AQ4157" t="s">
        <v>9555</v>
      </c>
      <c r="AR4157" t="s">
        <v>9554</v>
      </c>
    </row>
    <row r="4158" spans="1:45" x14ac:dyDescent="0.3">
      <c r="A4158" t="s">
        <v>25387</v>
      </c>
      <c r="B4158" t="s">
        <v>3636</v>
      </c>
      <c r="C4158" s="7">
        <v>1.11447749376275</v>
      </c>
      <c r="D4158" s="7">
        <v>0.37178153496045702</v>
      </c>
      <c r="E4158" s="7">
        <v>0.60197010321314703</v>
      </c>
      <c r="F4158" s="7">
        <v>0.75276980914675196</v>
      </c>
      <c r="AC4158">
        <v>30.8</v>
      </c>
      <c r="AD4158" t="s">
        <v>25386</v>
      </c>
      <c r="AE4158" t="s">
        <v>25385</v>
      </c>
      <c r="AF4158" t="s">
        <v>10848</v>
      </c>
      <c r="AG4158" t="s">
        <v>25384</v>
      </c>
      <c r="AH4158" t="s">
        <v>25383</v>
      </c>
      <c r="AI4158" t="s">
        <v>25382</v>
      </c>
      <c r="AJ4158">
        <v>348</v>
      </c>
      <c r="AK4158" t="s">
        <v>25381</v>
      </c>
      <c r="AL4158">
        <v>2251</v>
      </c>
      <c r="AM4158">
        <v>2246</v>
      </c>
      <c r="AN4158" t="s">
        <v>25380</v>
      </c>
      <c r="AP4158" t="s">
        <v>25379</v>
      </c>
      <c r="AQ4158" t="s">
        <v>25378</v>
      </c>
      <c r="AR4158" t="s">
        <v>25377</v>
      </c>
    </row>
    <row r="4159" spans="1:45" x14ac:dyDescent="0.3">
      <c r="A4159" t="s">
        <v>11202</v>
      </c>
      <c r="B4159" t="s">
        <v>3631</v>
      </c>
      <c r="C4159" s="7">
        <v>-0.96869795262980496</v>
      </c>
      <c r="D4159" s="7">
        <v>-0.74308857841951803</v>
      </c>
      <c r="E4159" s="7">
        <v>-0.944827267989238</v>
      </c>
      <c r="F4159" s="7">
        <v>-1.26510136973774</v>
      </c>
      <c r="AC4159" t="s">
        <v>11201</v>
      </c>
      <c r="AD4159" t="s">
        <v>11200</v>
      </c>
      <c r="AE4159" t="s">
        <v>11199</v>
      </c>
      <c r="AF4159" t="s">
        <v>10988</v>
      </c>
      <c r="AG4159" t="s">
        <v>11198</v>
      </c>
      <c r="AH4159" t="s">
        <v>11197</v>
      </c>
      <c r="AI4159" t="s">
        <v>11194</v>
      </c>
      <c r="AJ4159" t="s">
        <v>11196</v>
      </c>
      <c r="AK4159" t="s">
        <v>11195</v>
      </c>
      <c r="AL4159" t="s">
        <v>35540</v>
      </c>
      <c r="AM4159" t="s">
        <v>9006</v>
      </c>
      <c r="AN4159" t="s">
        <v>11194</v>
      </c>
      <c r="AO4159" t="s">
        <v>9006</v>
      </c>
      <c r="AP4159" t="s">
        <v>11193</v>
      </c>
      <c r="AQ4159" t="s">
        <v>11192</v>
      </c>
      <c r="AR4159" t="s">
        <v>11191</v>
      </c>
      <c r="AS4159" t="s">
        <v>11190</v>
      </c>
    </row>
    <row r="4160" spans="1:45" x14ac:dyDescent="0.3">
      <c r="A4160" t="s">
        <v>25376</v>
      </c>
      <c r="B4160" t="s">
        <v>3636</v>
      </c>
      <c r="C4160" s="7">
        <v>1.81780811594069</v>
      </c>
      <c r="D4160" s="7">
        <v>0.23779117656023699</v>
      </c>
      <c r="E4160" s="7">
        <v>-0.246676495661209</v>
      </c>
      <c r="F4160" s="7">
        <v>-1.2942369273544501</v>
      </c>
      <c r="AC4160">
        <v>33.1</v>
      </c>
      <c r="AD4160" t="s">
        <v>25375</v>
      </c>
      <c r="AE4160" t="s">
        <v>25374</v>
      </c>
      <c r="AF4160" t="s">
        <v>10848</v>
      </c>
      <c r="AG4160" t="s">
        <v>8939</v>
      </c>
      <c r="AH4160" t="s">
        <v>25373</v>
      </c>
      <c r="AI4160" t="s">
        <v>25372</v>
      </c>
      <c r="AJ4160">
        <v>570</v>
      </c>
      <c r="AK4160" t="s">
        <v>15364</v>
      </c>
      <c r="AL4160">
        <v>22</v>
      </c>
      <c r="AN4160" t="s">
        <v>25372</v>
      </c>
      <c r="AP4160" t="s">
        <v>34934</v>
      </c>
      <c r="AQ4160" t="s">
        <v>25371</v>
      </c>
      <c r="AR4160" t="s">
        <v>25370</v>
      </c>
    </row>
    <row r="4161" spans="1:45" x14ac:dyDescent="0.3">
      <c r="A4161" t="s">
        <v>18910</v>
      </c>
      <c r="B4161" t="s">
        <v>3636</v>
      </c>
      <c r="C4161" s="7">
        <v>-0.35742011869072898</v>
      </c>
      <c r="D4161" s="7">
        <v>1.7245172704035101</v>
      </c>
      <c r="E4161" s="7">
        <v>-0.20973250977888</v>
      </c>
      <c r="F4161" s="7">
        <v>0.83753717311112397</v>
      </c>
      <c r="AC4161">
        <v>33.1</v>
      </c>
      <c r="AD4161" t="s">
        <v>18909</v>
      </c>
      <c r="AE4161" t="s">
        <v>18908</v>
      </c>
      <c r="AF4161" t="s">
        <v>10848</v>
      </c>
      <c r="AG4161" t="s">
        <v>18907</v>
      </c>
      <c r="AH4161" t="s">
        <v>18906</v>
      </c>
      <c r="AI4161" t="s">
        <v>16220</v>
      </c>
      <c r="AJ4161">
        <v>1294</v>
      </c>
      <c r="AK4161" t="s">
        <v>16219</v>
      </c>
      <c r="AL4161">
        <v>4895</v>
      </c>
      <c r="AM4161">
        <v>4896</v>
      </c>
      <c r="AN4161" t="s">
        <v>16218</v>
      </c>
      <c r="AO4161" t="s">
        <v>10867</v>
      </c>
      <c r="AP4161" t="s">
        <v>18905</v>
      </c>
      <c r="AQ4161" t="s">
        <v>18904</v>
      </c>
      <c r="AR4161" t="s">
        <v>18903</v>
      </c>
    </row>
    <row r="4162" spans="1:45" x14ac:dyDescent="0.3">
      <c r="A4162" t="s">
        <v>25369</v>
      </c>
      <c r="B4162" t="s">
        <v>3631</v>
      </c>
      <c r="C4162" s="7">
        <v>-1.6186561755427999</v>
      </c>
      <c r="D4162" s="7">
        <v>-0.43771095327486997</v>
      </c>
      <c r="E4162" s="7">
        <v>-0.72130566335019997</v>
      </c>
      <c r="F4162" s="7">
        <v>-1.28697140266371</v>
      </c>
      <c r="AC4162" t="s">
        <v>25368</v>
      </c>
      <c r="AD4162" t="s">
        <v>25367</v>
      </c>
      <c r="AE4162" t="s">
        <v>25366</v>
      </c>
      <c r="AF4162" t="s">
        <v>10988</v>
      </c>
      <c r="AG4162" t="s">
        <v>34935</v>
      </c>
      <c r="AH4162" t="s">
        <v>25365</v>
      </c>
      <c r="AI4162" t="s">
        <v>25364</v>
      </c>
      <c r="AJ4162" t="s">
        <v>25363</v>
      </c>
      <c r="AK4162" t="s">
        <v>25362</v>
      </c>
      <c r="AL4162" t="s">
        <v>34936</v>
      </c>
      <c r="AM4162" t="s">
        <v>34937</v>
      </c>
      <c r="AN4162" t="s">
        <v>25361</v>
      </c>
      <c r="AO4162" t="s">
        <v>9006</v>
      </c>
      <c r="AP4162" t="s">
        <v>34938</v>
      </c>
      <c r="AQ4162" t="s">
        <v>25360</v>
      </c>
      <c r="AR4162" t="s">
        <v>25359</v>
      </c>
      <c r="AS4162" t="s">
        <v>25358</v>
      </c>
    </row>
    <row r="4163" spans="1:45" x14ac:dyDescent="0.3">
      <c r="A4163" t="s">
        <v>15893</v>
      </c>
      <c r="B4163" t="s">
        <v>3631</v>
      </c>
      <c r="C4163" s="7">
        <v>-0.119450491792369</v>
      </c>
      <c r="D4163" s="7">
        <v>-0.213820076639261</v>
      </c>
      <c r="E4163" s="7">
        <v>-1.0462547006591201</v>
      </c>
      <c r="F4163" s="7">
        <v>-0.88636856078279502</v>
      </c>
      <c r="AG4163" t="s">
        <v>35</v>
      </c>
      <c r="AH4163" t="s">
        <v>35</v>
      </c>
      <c r="AP4163" t="s">
        <v>35</v>
      </c>
      <c r="AQ4163" t="s">
        <v>35</v>
      </c>
      <c r="AR4163" t="s">
        <v>35</v>
      </c>
    </row>
    <row r="4164" spans="1:45" x14ac:dyDescent="0.3">
      <c r="A4164" t="s">
        <v>15892</v>
      </c>
      <c r="B4164" t="s">
        <v>3631</v>
      </c>
      <c r="C4164" s="7">
        <v>-0.59879850073445096</v>
      </c>
      <c r="D4164" s="7">
        <v>-0.85330627102263401</v>
      </c>
      <c r="E4164" s="7">
        <v>-1.9368707429676499</v>
      </c>
      <c r="F4164" s="7">
        <v>-1.3227177667085901</v>
      </c>
      <c r="AC4164">
        <v>34.700000000000003</v>
      </c>
      <c r="AD4164" t="s">
        <v>15891</v>
      </c>
      <c r="AE4164" t="s">
        <v>15890</v>
      </c>
      <c r="AF4164" t="s">
        <v>10848</v>
      </c>
      <c r="AG4164" t="s">
        <v>34659</v>
      </c>
      <c r="AH4164" t="s">
        <v>15889</v>
      </c>
      <c r="AI4164" t="s">
        <v>15888</v>
      </c>
      <c r="AJ4164">
        <v>738</v>
      </c>
      <c r="AK4164" t="s">
        <v>15887</v>
      </c>
      <c r="AL4164">
        <v>413</v>
      </c>
      <c r="AM4164">
        <v>414</v>
      </c>
      <c r="AN4164" t="s">
        <v>15886</v>
      </c>
      <c r="AQ4164" t="s">
        <v>15885</v>
      </c>
      <c r="AR4164" t="s">
        <v>15884</v>
      </c>
      <c r="AS4164" t="s">
        <v>15883</v>
      </c>
    </row>
    <row r="4165" spans="1:45" x14ac:dyDescent="0.3">
      <c r="A4165" t="s">
        <v>25357</v>
      </c>
      <c r="B4165" t="s">
        <v>3636</v>
      </c>
      <c r="C4165" s="7">
        <v>1.20439140709163</v>
      </c>
      <c r="D4165" s="7">
        <v>1.0070420076836899</v>
      </c>
      <c r="E4165" s="7">
        <v>0.66705492191244398</v>
      </c>
      <c r="F4165" s="7">
        <v>0.925085353253841</v>
      </c>
      <c r="AC4165" t="s">
        <v>25356</v>
      </c>
      <c r="AD4165" t="s">
        <v>25355</v>
      </c>
      <c r="AE4165" t="s">
        <v>25354</v>
      </c>
      <c r="AF4165" t="s">
        <v>10988</v>
      </c>
      <c r="AG4165" t="s">
        <v>25353</v>
      </c>
      <c r="AH4165" t="s">
        <v>25352</v>
      </c>
      <c r="AI4165" t="s">
        <v>25348</v>
      </c>
      <c r="AJ4165" t="s">
        <v>25351</v>
      </c>
      <c r="AK4165" t="s">
        <v>25350</v>
      </c>
      <c r="AL4165" t="s">
        <v>25349</v>
      </c>
      <c r="AM4165" t="s">
        <v>9006</v>
      </c>
      <c r="AN4165" t="s">
        <v>25348</v>
      </c>
      <c r="AO4165" t="s">
        <v>19771</v>
      </c>
      <c r="AP4165" t="s">
        <v>25347</v>
      </c>
      <c r="AQ4165" t="s">
        <v>25346</v>
      </c>
      <c r="AR4165" t="s">
        <v>25345</v>
      </c>
      <c r="AS4165" t="s">
        <v>25344</v>
      </c>
    </row>
    <row r="4166" spans="1:45" x14ac:dyDescent="0.3">
      <c r="A4166" t="s">
        <v>15882</v>
      </c>
      <c r="B4166" t="s">
        <v>3631</v>
      </c>
      <c r="C4166" s="7">
        <v>0.20593120179944599</v>
      </c>
      <c r="D4166" s="7">
        <v>-0.161733410670057</v>
      </c>
      <c r="E4166" s="7">
        <v>-1.5963125734182899</v>
      </c>
      <c r="F4166" s="7">
        <v>-0.26868529801590602</v>
      </c>
      <c r="AC4166">
        <v>33.5</v>
      </c>
      <c r="AD4166" t="s">
        <v>15881</v>
      </c>
      <c r="AE4166" t="s">
        <v>15880</v>
      </c>
      <c r="AF4166" t="s">
        <v>10848</v>
      </c>
      <c r="AG4166" t="s">
        <v>35320</v>
      </c>
      <c r="AH4166" t="s">
        <v>35321</v>
      </c>
      <c r="AI4166" t="s">
        <v>15878</v>
      </c>
      <c r="AJ4166">
        <v>347</v>
      </c>
      <c r="AK4166" t="s">
        <v>15879</v>
      </c>
      <c r="AL4166">
        <v>9665</v>
      </c>
      <c r="AN4166" t="s">
        <v>15878</v>
      </c>
      <c r="AO4166" t="s">
        <v>10910</v>
      </c>
      <c r="AP4166" t="s">
        <v>35322</v>
      </c>
      <c r="AQ4166" t="s">
        <v>15877</v>
      </c>
      <c r="AR4166" t="s">
        <v>15876</v>
      </c>
    </row>
    <row r="4167" spans="1:45" x14ac:dyDescent="0.3">
      <c r="A4167" t="s">
        <v>10090</v>
      </c>
      <c r="B4167" t="s">
        <v>3631</v>
      </c>
      <c r="C4167" s="7">
        <v>-2.31337360878842</v>
      </c>
      <c r="D4167" s="7">
        <v>-2.6539167574658702</v>
      </c>
      <c r="E4167" s="7">
        <v>-1.5686033465171301</v>
      </c>
      <c r="F4167" s="7">
        <v>-3.1779091993352102</v>
      </c>
      <c r="AG4167" t="s">
        <v>35</v>
      </c>
      <c r="AH4167" t="s">
        <v>35</v>
      </c>
      <c r="AP4167" t="s">
        <v>35</v>
      </c>
      <c r="AQ4167" t="s">
        <v>35</v>
      </c>
      <c r="AR4167" t="s">
        <v>35</v>
      </c>
    </row>
    <row r="4168" spans="1:45" x14ac:dyDescent="0.3">
      <c r="A4168" t="s">
        <v>11189</v>
      </c>
      <c r="B4168" t="s">
        <v>3631</v>
      </c>
      <c r="C4168" s="7">
        <v>-0.58922542068216699</v>
      </c>
      <c r="D4168" s="7">
        <v>0.54479516094643299</v>
      </c>
      <c r="E4168" s="7">
        <v>0.76673102927050596</v>
      </c>
      <c r="F4168" s="7">
        <v>-1.0401837095641999</v>
      </c>
      <c r="AC4168">
        <v>37.700000000000003</v>
      </c>
      <c r="AD4168" t="s">
        <v>11188</v>
      </c>
      <c r="AE4168" t="s">
        <v>11187</v>
      </c>
      <c r="AF4168" t="s">
        <v>11052</v>
      </c>
      <c r="AG4168" t="s">
        <v>9146</v>
      </c>
      <c r="AH4168" t="s">
        <v>11186</v>
      </c>
      <c r="AI4168" t="s">
        <v>11184</v>
      </c>
      <c r="AJ4168">
        <v>1710</v>
      </c>
      <c r="AK4168" t="s">
        <v>11185</v>
      </c>
      <c r="AL4168">
        <v>7164</v>
      </c>
      <c r="AN4168" t="s">
        <v>11184</v>
      </c>
      <c r="AO4168" t="s">
        <v>10910</v>
      </c>
      <c r="AQ4168" t="s">
        <v>11183</v>
      </c>
      <c r="AR4168" t="s">
        <v>11182</v>
      </c>
      <c r="AS4168" t="s">
        <v>11181</v>
      </c>
    </row>
    <row r="4169" spans="1:45" x14ac:dyDescent="0.3">
      <c r="A4169" t="s">
        <v>9553</v>
      </c>
      <c r="B4169" t="s">
        <v>3636</v>
      </c>
      <c r="C4169" s="7">
        <v>1.8705301096859199</v>
      </c>
      <c r="D4169" s="7">
        <v>2.43443872235401</v>
      </c>
      <c r="E4169" s="7">
        <v>2.2026497857768002</v>
      </c>
      <c r="F4169" s="7">
        <v>1.7961664346472801</v>
      </c>
      <c r="AG4169" t="s">
        <v>35</v>
      </c>
      <c r="AH4169" t="s">
        <v>35</v>
      </c>
      <c r="AP4169" t="s">
        <v>35</v>
      </c>
      <c r="AQ4169" t="s">
        <v>35</v>
      </c>
      <c r="AR4169" t="s">
        <v>35</v>
      </c>
    </row>
    <row r="4170" spans="1:45" x14ac:dyDescent="0.3">
      <c r="A4170" t="s">
        <v>9552</v>
      </c>
      <c r="B4170" t="s">
        <v>3636</v>
      </c>
      <c r="C4170" s="7">
        <v>1.37500184396477</v>
      </c>
      <c r="D4170" s="7">
        <v>2.28459312720029</v>
      </c>
      <c r="E4170" s="7">
        <v>1.2675576096351</v>
      </c>
      <c r="F4170" s="7">
        <v>1.0676098983138</v>
      </c>
      <c r="AC4170">
        <v>32.700000000000003</v>
      </c>
      <c r="AD4170" t="s">
        <v>9551</v>
      </c>
      <c r="AE4170" t="s">
        <v>25343</v>
      </c>
      <c r="AF4170" t="s">
        <v>10848</v>
      </c>
      <c r="AG4170" t="s">
        <v>9550</v>
      </c>
      <c r="AH4170" t="s">
        <v>9549</v>
      </c>
      <c r="AI4170" t="s">
        <v>11131</v>
      </c>
      <c r="AJ4170">
        <v>2845</v>
      </c>
      <c r="AK4170" t="s">
        <v>11132</v>
      </c>
      <c r="AL4170">
        <v>9605</v>
      </c>
      <c r="AN4170" t="s">
        <v>11131</v>
      </c>
      <c r="AO4170" t="s">
        <v>10910</v>
      </c>
      <c r="AP4170" t="s">
        <v>9548</v>
      </c>
      <c r="AQ4170" t="s">
        <v>9547</v>
      </c>
      <c r="AR4170" t="s">
        <v>9546</v>
      </c>
      <c r="AS4170" t="s">
        <v>9545</v>
      </c>
    </row>
    <row r="4171" spans="1:45" x14ac:dyDescent="0.3">
      <c r="A4171" t="s">
        <v>25342</v>
      </c>
      <c r="B4171" t="s">
        <v>3636</v>
      </c>
      <c r="C4171" s="7">
        <v>1.0947488762526101</v>
      </c>
      <c r="D4171" s="7">
        <v>1.8397019020219301</v>
      </c>
      <c r="E4171" s="7">
        <v>0.94183291045861395</v>
      </c>
      <c r="F4171" s="7">
        <v>0.72526587563636602</v>
      </c>
      <c r="AC4171">
        <v>33.9</v>
      </c>
      <c r="AD4171" t="s">
        <v>25341</v>
      </c>
      <c r="AE4171" t="s">
        <v>25340</v>
      </c>
      <c r="AF4171" t="s">
        <v>10848</v>
      </c>
      <c r="AG4171" t="s">
        <v>34939</v>
      </c>
      <c r="AH4171" t="s">
        <v>25339</v>
      </c>
      <c r="AI4171" t="s">
        <v>10870</v>
      </c>
      <c r="AJ4171">
        <v>470</v>
      </c>
      <c r="AK4171" t="s">
        <v>10869</v>
      </c>
      <c r="AL4171">
        <v>4930</v>
      </c>
      <c r="AM4171">
        <v>4932</v>
      </c>
      <c r="AN4171" t="s">
        <v>10868</v>
      </c>
      <c r="AO4171" t="s">
        <v>10867</v>
      </c>
      <c r="AP4171" t="s">
        <v>25338</v>
      </c>
      <c r="AQ4171" t="s">
        <v>25337</v>
      </c>
      <c r="AR4171" t="s">
        <v>25336</v>
      </c>
    </row>
    <row r="4172" spans="1:45" x14ac:dyDescent="0.3">
      <c r="A4172" t="s">
        <v>10089</v>
      </c>
      <c r="B4172" t="s">
        <v>3636</v>
      </c>
      <c r="C4172" s="7">
        <v>2.0002680813856699</v>
      </c>
      <c r="D4172" s="7">
        <v>-0.835769588988447</v>
      </c>
      <c r="E4172" s="7">
        <v>1.1185121655076</v>
      </c>
      <c r="F4172" s="7">
        <v>0.59828422652929403</v>
      </c>
      <c r="AC4172" t="s">
        <v>10088</v>
      </c>
      <c r="AD4172" t="s">
        <v>10087</v>
      </c>
      <c r="AE4172" t="s">
        <v>25335</v>
      </c>
      <c r="AF4172" t="s">
        <v>10988</v>
      </c>
      <c r="AG4172" t="s">
        <v>10086</v>
      </c>
      <c r="AH4172" t="s">
        <v>10085</v>
      </c>
      <c r="AI4172" t="s">
        <v>25334</v>
      </c>
      <c r="AJ4172" t="s">
        <v>25333</v>
      </c>
      <c r="AK4172" t="s">
        <v>25332</v>
      </c>
      <c r="AL4172" t="s">
        <v>25331</v>
      </c>
      <c r="AM4172" t="s">
        <v>34940</v>
      </c>
      <c r="AN4172" t="s">
        <v>25330</v>
      </c>
      <c r="AO4172" t="s">
        <v>10980</v>
      </c>
      <c r="AP4172" t="s">
        <v>9006</v>
      </c>
      <c r="AQ4172" t="s">
        <v>10084</v>
      </c>
      <c r="AR4172" t="s">
        <v>10083</v>
      </c>
      <c r="AS4172" t="s">
        <v>10082</v>
      </c>
    </row>
    <row r="4173" spans="1:45" x14ac:dyDescent="0.3">
      <c r="A4173" t="s">
        <v>25329</v>
      </c>
      <c r="B4173" t="s">
        <v>3636</v>
      </c>
      <c r="C4173" s="7">
        <v>1.9831955764352001</v>
      </c>
      <c r="D4173" s="7">
        <v>-9.7473578978660005E-2</v>
      </c>
      <c r="E4173" s="7">
        <v>0.29236041962646098</v>
      </c>
      <c r="F4173" s="7">
        <v>1.78545622705761</v>
      </c>
      <c r="AC4173">
        <v>33.1</v>
      </c>
      <c r="AD4173" t="s">
        <v>25328</v>
      </c>
      <c r="AE4173" t="s">
        <v>25327</v>
      </c>
      <c r="AF4173" t="s">
        <v>10848</v>
      </c>
      <c r="AG4173" t="s">
        <v>25326</v>
      </c>
      <c r="AH4173" t="s">
        <v>25325</v>
      </c>
      <c r="AI4173" t="s">
        <v>18428</v>
      </c>
      <c r="AJ4173">
        <v>873</v>
      </c>
      <c r="AK4173" t="s">
        <v>11348</v>
      </c>
      <c r="AL4173">
        <v>1386</v>
      </c>
      <c r="AM4173">
        <v>1402</v>
      </c>
      <c r="AN4173" t="s">
        <v>18427</v>
      </c>
      <c r="AQ4173" t="s">
        <v>9232</v>
      </c>
      <c r="AR4173" t="s">
        <v>9231</v>
      </c>
    </row>
    <row r="4174" spans="1:45" x14ac:dyDescent="0.3">
      <c r="A4174" t="s">
        <v>9544</v>
      </c>
      <c r="B4174" t="s">
        <v>3631</v>
      </c>
      <c r="C4174" s="7">
        <v>-0.76898194375266804</v>
      </c>
      <c r="D4174" s="7">
        <v>-2.1244600628897601</v>
      </c>
      <c r="E4174" s="7">
        <v>-0.61473314577210203</v>
      </c>
      <c r="F4174" s="7">
        <v>-1.6153695795744201</v>
      </c>
      <c r="AG4174" t="s">
        <v>35</v>
      </c>
      <c r="AH4174" t="s">
        <v>35</v>
      </c>
      <c r="AP4174" t="s">
        <v>35</v>
      </c>
      <c r="AQ4174" t="s">
        <v>35</v>
      </c>
      <c r="AR4174" t="s">
        <v>35</v>
      </c>
    </row>
    <row r="4175" spans="1:45" x14ac:dyDescent="0.3">
      <c r="A4175" t="s">
        <v>25324</v>
      </c>
      <c r="B4175" t="s">
        <v>3631</v>
      </c>
      <c r="C4175" s="7">
        <v>-1.43117264914956</v>
      </c>
      <c r="D4175" s="7">
        <v>-1.6361519711271799</v>
      </c>
      <c r="E4175" s="7">
        <v>-1.6131807569990599</v>
      </c>
      <c r="F4175" s="7">
        <v>-1.07896952865844</v>
      </c>
      <c r="AC4175">
        <v>34.299999999999997</v>
      </c>
      <c r="AD4175" t="s">
        <v>25323</v>
      </c>
      <c r="AE4175" t="s">
        <v>25322</v>
      </c>
      <c r="AF4175" t="s">
        <v>10848</v>
      </c>
      <c r="AG4175" t="s">
        <v>25321</v>
      </c>
      <c r="AH4175" t="s">
        <v>25320</v>
      </c>
      <c r="AI4175" t="s">
        <v>25318</v>
      </c>
      <c r="AJ4175">
        <v>202</v>
      </c>
      <c r="AK4175" t="s">
        <v>25319</v>
      </c>
      <c r="AL4175">
        <v>37428</v>
      </c>
      <c r="AN4175" t="s">
        <v>25318</v>
      </c>
      <c r="AO4175" t="s">
        <v>10969</v>
      </c>
      <c r="AP4175" t="s">
        <v>9052</v>
      </c>
      <c r="AQ4175" t="s">
        <v>24166</v>
      </c>
      <c r="AR4175" t="s">
        <v>24165</v>
      </c>
      <c r="AS4175" t="s">
        <v>34941</v>
      </c>
    </row>
    <row r="4176" spans="1:45" x14ac:dyDescent="0.3">
      <c r="A4176" t="s">
        <v>9328</v>
      </c>
      <c r="B4176" t="s">
        <v>3631</v>
      </c>
      <c r="C4176" s="7">
        <v>-0.58922542068216699</v>
      </c>
      <c r="D4176" s="7">
        <v>-1.01425924071353</v>
      </c>
      <c r="E4176" s="7">
        <v>-2.1779625281508199</v>
      </c>
      <c r="F4176" s="7">
        <v>-0.59668516487410495</v>
      </c>
      <c r="AC4176" t="s">
        <v>9327</v>
      </c>
      <c r="AD4176" t="s">
        <v>9326</v>
      </c>
      <c r="AE4176" t="s">
        <v>18902</v>
      </c>
      <c r="AF4176" t="s">
        <v>10988</v>
      </c>
      <c r="AG4176" t="s">
        <v>9325</v>
      </c>
      <c r="AH4176" t="s">
        <v>9324</v>
      </c>
      <c r="AI4176" t="s">
        <v>18901</v>
      </c>
      <c r="AJ4176" t="s">
        <v>18900</v>
      </c>
      <c r="AK4176" t="s">
        <v>18899</v>
      </c>
      <c r="AL4176" t="s">
        <v>18898</v>
      </c>
      <c r="AM4176" t="s">
        <v>35190</v>
      </c>
      <c r="AN4176" t="s">
        <v>18897</v>
      </c>
      <c r="AO4176" t="s">
        <v>11465</v>
      </c>
      <c r="AP4176" t="s">
        <v>9323</v>
      </c>
      <c r="AQ4176" t="s">
        <v>9322</v>
      </c>
      <c r="AR4176" t="s">
        <v>9321</v>
      </c>
      <c r="AS4176" t="s">
        <v>9006</v>
      </c>
    </row>
    <row r="4177" spans="1:45" x14ac:dyDescent="0.3">
      <c r="A4177" t="s">
        <v>15875</v>
      </c>
      <c r="B4177" t="s">
        <v>3631</v>
      </c>
      <c r="C4177" s="7">
        <v>-0.902773253413925</v>
      </c>
      <c r="D4177" s="7">
        <v>0.80474635902840197</v>
      </c>
      <c r="E4177" s="7">
        <v>1.1213978267226901</v>
      </c>
      <c r="F4177" s="7">
        <v>-0.970953156939665</v>
      </c>
      <c r="AC4177">
        <v>31.6</v>
      </c>
      <c r="AD4177" t="s">
        <v>15874</v>
      </c>
      <c r="AE4177" t="s">
        <v>15873</v>
      </c>
      <c r="AF4177" t="s">
        <v>10848</v>
      </c>
      <c r="AG4177" t="s">
        <v>35323</v>
      </c>
      <c r="AH4177" t="s">
        <v>15872</v>
      </c>
      <c r="AI4177" t="s">
        <v>15871</v>
      </c>
      <c r="AJ4177">
        <v>1065</v>
      </c>
      <c r="AK4177" t="s">
        <v>11433</v>
      </c>
      <c r="AL4177">
        <v>1279</v>
      </c>
      <c r="AM4177">
        <v>1280</v>
      </c>
      <c r="AN4177" t="s">
        <v>15870</v>
      </c>
      <c r="AP4177" t="s">
        <v>10739</v>
      </c>
      <c r="AQ4177" t="s">
        <v>15869</v>
      </c>
      <c r="AR4177" t="s">
        <v>15868</v>
      </c>
    </row>
    <row r="4178" spans="1:45" x14ac:dyDescent="0.3">
      <c r="A4178" t="s">
        <v>10081</v>
      </c>
      <c r="B4178" t="s">
        <v>3636</v>
      </c>
      <c r="C4178" s="7">
        <v>3.6644119963604602</v>
      </c>
      <c r="D4178" s="7">
        <v>4.1568102011488604</v>
      </c>
      <c r="E4178" s="7">
        <v>3.3443363751215598</v>
      </c>
      <c r="F4178" s="7">
        <v>3.6641568113618601</v>
      </c>
      <c r="AC4178">
        <v>31.2</v>
      </c>
      <c r="AD4178" t="s">
        <v>10080</v>
      </c>
      <c r="AE4178" t="s">
        <v>25317</v>
      </c>
      <c r="AF4178" t="s">
        <v>10848</v>
      </c>
      <c r="AG4178" t="s">
        <v>10079</v>
      </c>
      <c r="AH4178" t="s">
        <v>10078</v>
      </c>
      <c r="AI4178" t="s">
        <v>11174</v>
      </c>
      <c r="AJ4178">
        <v>1331</v>
      </c>
      <c r="AK4178" t="s">
        <v>11175</v>
      </c>
      <c r="AL4178">
        <v>9903</v>
      </c>
      <c r="AN4178" t="s">
        <v>11174</v>
      </c>
      <c r="AO4178" t="s">
        <v>10910</v>
      </c>
      <c r="AP4178" t="s">
        <v>10077</v>
      </c>
      <c r="AQ4178" t="s">
        <v>10076</v>
      </c>
      <c r="AR4178" t="s">
        <v>10075</v>
      </c>
    </row>
    <row r="4179" spans="1:45" x14ac:dyDescent="0.3">
      <c r="A4179" t="s">
        <v>10074</v>
      </c>
      <c r="B4179" t="s">
        <v>3636</v>
      </c>
      <c r="C4179" s="7">
        <v>3.6950462313724701</v>
      </c>
      <c r="D4179" s="7">
        <v>3.4500373330571699</v>
      </c>
      <c r="E4179" s="7">
        <v>3.0723609386424302</v>
      </c>
      <c r="F4179" s="7">
        <v>2.43950557130806</v>
      </c>
      <c r="AC4179">
        <v>35.799999999999997</v>
      </c>
      <c r="AD4179" t="s">
        <v>10073</v>
      </c>
      <c r="AE4179" t="s">
        <v>25316</v>
      </c>
      <c r="AF4179" t="s">
        <v>11052</v>
      </c>
      <c r="AG4179" t="s">
        <v>9146</v>
      </c>
      <c r="AH4179" t="s">
        <v>10072</v>
      </c>
      <c r="AI4179" t="s">
        <v>25315</v>
      </c>
      <c r="AJ4179">
        <v>94</v>
      </c>
      <c r="AK4179" t="s">
        <v>16431</v>
      </c>
      <c r="AL4179">
        <v>816</v>
      </c>
      <c r="AM4179">
        <v>626931</v>
      </c>
      <c r="AN4179" t="s">
        <v>25314</v>
      </c>
    </row>
    <row r="4180" spans="1:45" x14ac:dyDescent="0.3">
      <c r="A4180" t="s">
        <v>11180</v>
      </c>
      <c r="B4180" t="s">
        <v>3631</v>
      </c>
      <c r="C4180" s="7">
        <v>-0.63169308511275402</v>
      </c>
      <c r="D4180" s="7">
        <v>-0.15943907303090901</v>
      </c>
      <c r="E4180" s="7">
        <v>0.19182103985372501</v>
      </c>
      <c r="F4180" s="7">
        <v>-1.2105399762411699</v>
      </c>
      <c r="AC4180">
        <v>32.700000000000003</v>
      </c>
      <c r="AD4180" t="s">
        <v>11179</v>
      </c>
      <c r="AE4180" t="s">
        <v>11178</v>
      </c>
      <c r="AF4180" t="s">
        <v>10848</v>
      </c>
      <c r="AG4180" t="s">
        <v>11177</v>
      </c>
      <c r="AH4180" t="s">
        <v>11176</v>
      </c>
      <c r="AI4180" t="s">
        <v>11174</v>
      </c>
      <c r="AJ4180">
        <v>157</v>
      </c>
      <c r="AK4180" t="s">
        <v>11175</v>
      </c>
      <c r="AL4180">
        <v>9903</v>
      </c>
      <c r="AN4180" t="s">
        <v>11174</v>
      </c>
      <c r="AO4180" t="s">
        <v>10910</v>
      </c>
      <c r="AP4180" t="s">
        <v>10739</v>
      </c>
      <c r="AQ4180" t="s">
        <v>11173</v>
      </c>
      <c r="AR4180" t="s">
        <v>11172</v>
      </c>
    </row>
    <row r="4181" spans="1:45" x14ac:dyDescent="0.3">
      <c r="A4181" t="s">
        <v>25313</v>
      </c>
      <c r="B4181" t="s">
        <v>3631</v>
      </c>
      <c r="C4181" s="7">
        <v>-1.4545452433111801</v>
      </c>
      <c r="D4181" s="7">
        <v>-1.4241757278534599</v>
      </c>
      <c r="E4181" s="7">
        <v>-1.21284024325233</v>
      </c>
      <c r="F4181" s="7">
        <v>-0.48215328726675599</v>
      </c>
      <c r="AC4181" t="s">
        <v>25312</v>
      </c>
      <c r="AD4181" t="s">
        <v>25311</v>
      </c>
      <c r="AE4181" t="s">
        <v>25310</v>
      </c>
      <c r="AF4181" t="s">
        <v>10988</v>
      </c>
      <c r="AG4181" t="s">
        <v>25309</v>
      </c>
      <c r="AH4181" t="s">
        <v>25308</v>
      </c>
      <c r="AI4181" t="s">
        <v>25307</v>
      </c>
      <c r="AJ4181" t="s">
        <v>25306</v>
      </c>
      <c r="AK4181" t="s">
        <v>25305</v>
      </c>
      <c r="AL4181" t="s">
        <v>25304</v>
      </c>
      <c r="AM4181" t="s">
        <v>25303</v>
      </c>
      <c r="AN4181" t="s">
        <v>25302</v>
      </c>
      <c r="AO4181" t="s">
        <v>10980</v>
      </c>
      <c r="AP4181" t="s">
        <v>25301</v>
      </c>
      <c r="AQ4181" t="s">
        <v>25300</v>
      </c>
      <c r="AR4181" t="s">
        <v>25299</v>
      </c>
      <c r="AS4181" t="s">
        <v>9006</v>
      </c>
    </row>
    <row r="4182" spans="1:45" x14ac:dyDescent="0.3">
      <c r="A4182" t="s">
        <v>11171</v>
      </c>
      <c r="B4182" t="s">
        <v>3631</v>
      </c>
      <c r="C4182" s="7">
        <v>-0.419842780790669</v>
      </c>
      <c r="D4182" s="7">
        <v>-0.30385218927945901</v>
      </c>
      <c r="E4182" s="7">
        <v>-0.855620385338276</v>
      </c>
      <c r="F4182" s="7">
        <v>-1.06424987061795</v>
      </c>
      <c r="AG4182" t="s">
        <v>35</v>
      </c>
      <c r="AH4182" t="s">
        <v>35</v>
      </c>
      <c r="AP4182" t="s">
        <v>35</v>
      </c>
      <c r="AQ4182" t="s">
        <v>35</v>
      </c>
      <c r="AR4182" t="s">
        <v>35</v>
      </c>
    </row>
    <row r="4183" spans="1:45" x14ac:dyDescent="0.3">
      <c r="A4183" t="s">
        <v>15867</v>
      </c>
      <c r="B4183" t="s">
        <v>3631</v>
      </c>
      <c r="C4183" s="7">
        <v>-0.85101360550215999</v>
      </c>
      <c r="D4183" s="7">
        <v>0.182219772338166</v>
      </c>
      <c r="E4183" s="7">
        <v>-1.71424044869615</v>
      </c>
      <c r="F4183" s="7">
        <v>-0.87241163845771297</v>
      </c>
      <c r="AC4183">
        <v>36.200000000000003</v>
      </c>
      <c r="AD4183" t="s">
        <v>15866</v>
      </c>
      <c r="AE4183" t="s">
        <v>15865</v>
      </c>
      <c r="AF4183" t="s">
        <v>10848</v>
      </c>
      <c r="AG4183" t="s">
        <v>35324</v>
      </c>
      <c r="AH4183" t="s">
        <v>15864</v>
      </c>
      <c r="AI4183" t="s">
        <v>15863</v>
      </c>
      <c r="AJ4183">
        <v>340</v>
      </c>
      <c r="AK4183" t="s">
        <v>15862</v>
      </c>
      <c r="AL4183">
        <v>194</v>
      </c>
      <c r="AM4183">
        <v>197</v>
      </c>
      <c r="AN4183" t="s">
        <v>15861</v>
      </c>
      <c r="AP4183" t="s">
        <v>15761</v>
      </c>
      <c r="AQ4183" t="s">
        <v>15760</v>
      </c>
      <c r="AR4183" t="s">
        <v>15759</v>
      </c>
      <c r="AS4183" t="s">
        <v>15860</v>
      </c>
    </row>
    <row r="4184" spans="1:45" x14ac:dyDescent="0.3">
      <c r="A4184" t="s">
        <v>11170</v>
      </c>
      <c r="B4184" t="s">
        <v>3636</v>
      </c>
      <c r="C4184" s="7">
        <v>0.59904371266442202</v>
      </c>
      <c r="D4184" s="7">
        <v>0.421281515083678</v>
      </c>
      <c r="E4184" s="7">
        <v>0.51658204397949803</v>
      </c>
      <c r="F4184" s="7">
        <v>1.0712267960569299</v>
      </c>
      <c r="AC4184">
        <v>32.299999999999997</v>
      </c>
      <c r="AD4184" t="s">
        <v>11169</v>
      </c>
      <c r="AE4184" t="s">
        <v>11168</v>
      </c>
      <c r="AF4184" t="s">
        <v>10848</v>
      </c>
      <c r="AG4184" t="s">
        <v>11167</v>
      </c>
      <c r="AI4184" t="s">
        <v>11165</v>
      </c>
      <c r="AJ4184">
        <v>134</v>
      </c>
      <c r="AK4184" t="s">
        <v>11166</v>
      </c>
      <c r="AL4184">
        <v>120304</v>
      </c>
      <c r="AN4184" t="s">
        <v>11165</v>
      </c>
      <c r="AO4184" t="s">
        <v>10910</v>
      </c>
      <c r="AP4184" t="s">
        <v>11164</v>
      </c>
      <c r="AQ4184" t="s">
        <v>11163</v>
      </c>
      <c r="AR4184" t="s">
        <v>11162</v>
      </c>
      <c r="AS4184" t="s">
        <v>11161</v>
      </c>
    </row>
    <row r="4185" spans="1:45" x14ac:dyDescent="0.3">
      <c r="A4185" t="s">
        <v>15859</v>
      </c>
      <c r="B4185" t="s">
        <v>3636</v>
      </c>
      <c r="C4185" s="7">
        <v>0.54830177851637196</v>
      </c>
      <c r="D4185" s="7">
        <v>0.88181831793688703</v>
      </c>
      <c r="E4185" s="7">
        <v>1.1282037455814899</v>
      </c>
      <c r="F4185" s="7">
        <v>1.5433479973320501</v>
      </c>
      <c r="AC4185" t="s">
        <v>15858</v>
      </c>
      <c r="AD4185" t="s">
        <v>15857</v>
      </c>
      <c r="AE4185" t="s">
        <v>15856</v>
      </c>
      <c r="AF4185" t="s">
        <v>10988</v>
      </c>
      <c r="AG4185" t="s">
        <v>15855</v>
      </c>
      <c r="AH4185" t="s">
        <v>15854</v>
      </c>
      <c r="AI4185" t="s">
        <v>15850</v>
      </c>
      <c r="AJ4185" t="s">
        <v>15853</v>
      </c>
      <c r="AK4185" t="s">
        <v>15852</v>
      </c>
      <c r="AL4185" t="s">
        <v>15851</v>
      </c>
      <c r="AM4185" t="s">
        <v>9006</v>
      </c>
      <c r="AN4185" t="s">
        <v>15850</v>
      </c>
      <c r="AO4185" t="s">
        <v>11465</v>
      </c>
      <c r="AP4185" t="s">
        <v>10228</v>
      </c>
      <c r="AQ4185" t="s">
        <v>10227</v>
      </c>
      <c r="AR4185" t="s">
        <v>10226</v>
      </c>
      <c r="AS4185" t="s">
        <v>10760</v>
      </c>
    </row>
    <row r="4186" spans="1:45" x14ac:dyDescent="0.3">
      <c r="A4186" t="s">
        <v>25298</v>
      </c>
      <c r="B4186" t="s">
        <v>3631</v>
      </c>
      <c r="C4186" s="7">
        <v>-1.8419216453257901</v>
      </c>
      <c r="D4186" s="7">
        <v>-0.47188238949019601</v>
      </c>
      <c r="E4186" s="7">
        <v>-0.54661491393349204</v>
      </c>
      <c r="F4186" s="7">
        <v>-1.8540798916318599</v>
      </c>
      <c r="AC4186">
        <v>34.299999999999997</v>
      </c>
      <c r="AD4186" t="s">
        <v>25297</v>
      </c>
      <c r="AE4186" t="s">
        <v>25296</v>
      </c>
      <c r="AF4186" t="s">
        <v>10848</v>
      </c>
      <c r="AG4186" t="s">
        <v>34942</v>
      </c>
      <c r="AH4186" t="s">
        <v>25295</v>
      </c>
      <c r="AI4186" t="s">
        <v>25294</v>
      </c>
      <c r="AJ4186">
        <v>157</v>
      </c>
      <c r="AK4186" t="s">
        <v>25293</v>
      </c>
      <c r="AL4186">
        <v>1142</v>
      </c>
      <c r="AM4186">
        <v>1148</v>
      </c>
      <c r="AN4186" t="s">
        <v>25292</v>
      </c>
      <c r="AP4186" t="s">
        <v>34943</v>
      </c>
      <c r="AQ4186" t="s">
        <v>25291</v>
      </c>
      <c r="AR4186" t="s">
        <v>25290</v>
      </c>
    </row>
    <row r="4187" spans="1:45" x14ac:dyDescent="0.3">
      <c r="A4187" t="s">
        <v>11160</v>
      </c>
      <c r="B4187" t="s">
        <v>3636</v>
      </c>
      <c r="C4187" s="7">
        <v>0.149456083001102</v>
      </c>
      <c r="D4187" s="7">
        <v>-0.50382619944287999</v>
      </c>
      <c r="E4187" s="7">
        <v>0.434231966007046</v>
      </c>
      <c r="F4187" s="7">
        <v>1.17946213295434</v>
      </c>
      <c r="AC4187" t="s">
        <v>11159</v>
      </c>
      <c r="AD4187" t="s">
        <v>11158</v>
      </c>
      <c r="AE4187" t="s">
        <v>11157</v>
      </c>
      <c r="AF4187" t="s">
        <v>10988</v>
      </c>
      <c r="AG4187" t="s">
        <v>11156</v>
      </c>
      <c r="AH4187" t="s">
        <v>11155</v>
      </c>
      <c r="AI4187" t="s">
        <v>11151</v>
      </c>
      <c r="AJ4187" t="s">
        <v>11154</v>
      </c>
      <c r="AK4187" t="s">
        <v>11153</v>
      </c>
      <c r="AL4187" t="s">
        <v>11152</v>
      </c>
      <c r="AM4187" t="s">
        <v>9006</v>
      </c>
      <c r="AN4187" t="s">
        <v>11151</v>
      </c>
      <c r="AO4187" t="s">
        <v>9006</v>
      </c>
      <c r="AP4187" t="s">
        <v>11150</v>
      </c>
      <c r="AQ4187" t="s">
        <v>11149</v>
      </c>
      <c r="AR4187" t="s">
        <v>11148</v>
      </c>
      <c r="AS4187" t="s">
        <v>9006</v>
      </c>
    </row>
    <row r="4188" spans="1:45" x14ac:dyDescent="0.3">
      <c r="A4188" t="s">
        <v>25289</v>
      </c>
      <c r="B4188" t="s">
        <v>3636</v>
      </c>
      <c r="C4188" s="7">
        <v>1.28649408041834</v>
      </c>
      <c r="D4188" s="7">
        <v>-2.1030828925245399E-2</v>
      </c>
      <c r="E4188" s="7">
        <v>0.15881249669379</v>
      </c>
      <c r="F4188" s="7">
        <v>-0.54770330758681496</v>
      </c>
      <c r="AG4188" t="s">
        <v>35</v>
      </c>
      <c r="AH4188" t="s">
        <v>35</v>
      </c>
      <c r="AP4188" t="s">
        <v>35</v>
      </c>
      <c r="AQ4188" t="s">
        <v>35</v>
      </c>
      <c r="AR4188" t="s">
        <v>35</v>
      </c>
    </row>
    <row r="4189" spans="1:45" x14ac:dyDescent="0.3">
      <c r="A4189" t="s">
        <v>15849</v>
      </c>
      <c r="B4189" t="s">
        <v>3631</v>
      </c>
      <c r="C4189" s="7">
        <v>-1.70828770804059E-2</v>
      </c>
      <c r="D4189" s="7">
        <v>0.353092056195358</v>
      </c>
      <c r="E4189" s="7">
        <v>-1.25814738199217</v>
      </c>
      <c r="F4189" s="7">
        <v>2.8881885919975802E-3</v>
      </c>
      <c r="AC4189" t="s">
        <v>11159</v>
      </c>
      <c r="AD4189" t="s">
        <v>15848</v>
      </c>
      <c r="AE4189" t="s">
        <v>15847</v>
      </c>
      <c r="AF4189" t="s">
        <v>10988</v>
      </c>
      <c r="AG4189" t="s">
        <v>15846</v>
      </c>
      <c r="AH4189" t="s">
        <v>15845</v>
      </c>
      <c r="AI4189" t="s">
        <v>15844</v>
      </c>
      <c r="AJ4189" t="s">
        <v>15843</v>
      </c>
      <c r="AK4189" t="s">
        <v>15842</v>
      </c>
      <c r="AL4189" t="s">
        <v>15841</v>
      </c>
      <c r="AM4189" t="s">
        <v>35325</v>
      </c>
      <c r="AN4189" t="s">
        <v>15840</v>
      </c>
      <c r="AO4189" t="s">
        <v>15839</v>
      </c>
      <c r="AP4189" t="s">
        <v>9006</v>
      </c>
      <c r="AQ4189" t="s">
        <v>15838</v>
      </c>
      <c r="AR4189" t="s">
        <v>15837</v>
      </c>
      <c r="AS4189" t="s">
        <v>15836</v>
      </c>
    </row>
    <row r="4190" spans="1:45" x14ac:dyDescent="0.3">
      <c r="A4190" t="s">
        <v>11147</v>
      </c>
      <c r="B4190" t="s">
        <v>3631</v>
      </c>
      <c r="C4190" s="7">
        <v>-0.77565977733064195</v>
      </c>
      <c r="D4190" s="7">
        <v>-6.4979854271745002E-3</v>
      </c>
      <c r="E4190" s="7">
        <v>-0.53899647120330196</v>
      </c>
      <c r="F4190" s="7">
        <v>-1.19092928835668</v>
      </c>
      <c r="AG4190" t="s">
        <v>35</v>
      </c>
      <c r="AH4190" t="s">
        <v>35</v>
      </c>
      <c r="AP4190" t="s">
        <v>35</v>
      </c>
      <c r="AQ4190" t="s">
        <v>35</v>
      </c>
      <c r="AR4190" t="s">
        <v>35</v>
      </c>
    </row>
    <row r="4191" spans="1:45" x14ac:dyDescent="0.3">
      <c r="A4191" t="s">
        <v>15835</v>
      </c>
      <c r="B4191" t="s">
        <v>3636</v>
      </c>
      <c r="C4191" s="7">
        <v>0.36471840964573898</v>
      </c>
      <c r="D4191" s="7">
        <v>3.6459431298164098E-2</v>
      </c>
      <c r="E4191" s="7">
        <v>1.12872543714416</v>
      </c>
      <c r="F4191" s="7">
        <v>0.57702504045550695</v>
      </c>
      <c r="AC4191" t="s">
        <v>15834</v>
      </c>
      <c r="AD4191" t="s">
        <v>15833</v>
      </c>
      <c r="AE4191" t="s">
        <v>15832</v>
      </c>
      <c r="AF4191" t="s">
        <v>10988</v>
      </c>
      <c r="AG4191" t="s">
        <v>15831</v>
      </c>
      <c r="AH4191" t="s">
        <v>15830</v>
      </c>
      <c r="AI4191" t="s">
        <v>15826</v>
      </c>
      <c r="AJ4191" t="s">
        <v>15829</v>
      </c>
      <c r="AK4191" t="s">
        <v>15828</v>
      </c>
      <c r="AL4191" t="s">
        <v>15827</v>
      </c>
      <c r="AM4191" t="s">
        <v>9006</v>
      </c>
      <c r="AN4191" t="s">
        <v>15826</v>
      </c>
      <c r="AO4191" t="s">
        <v>15825</v>
      </c>
      <c r="AP4191" t="s">
        <v>15824</v>
      </c>
      <c r="AQ4191" t="s">
        <v>15823</v>
      </c>
      <c r="AR4191" t="s">
        <v>15822</v>
      </c>
      <c r="AS4191" t="s">
        <v>15821</v>
      </c>
    </row>
    <row r="4192" spans="1:45" x14ac:dyDescent="0.3">
      <c r="A4192" t="s">
        <v>15820</v>
      </c>
      <c r="B4192" t="s">
        <v>3631</v>
      </c>
      <c r="C4192" s="7">
        <v>5.5770465281631799E-2</v>
      </c>
      <c r="D4192" s="7">
        <v>-0.82673507347529795</v>
      </c>
      <c r="E4192" s="7">
        <v>-1.9713553535537101</v>
      </c>
      <c r="F4192" s="7">
        <v>-0.73776459892662705</v>
      </c>
      <c r="AC4192" t="s">
        <v>15819</v>
      </c>
      <c r="AD4192" t="s">
        <v>15818</v>
      </c>
      <c r="AE4192" t="s">
        <v>15817</v>
      </c>
      <c r="AF4192" t="s">
        <v>10988</v>
      </c>
      <c r="AG4192" t="s">
        <v>35326</v>
      </c>
      <c r="AH4192" t="s">
        <v>15816</v>
      </c>
      <c r="AI4192" t="s">
        <v>15815</v>
      </c>
      <c r="AJ4192" t="s">
        <v>15814</v>
      </c>
      <c r="AK4192" t="s">
        <v>15813</v>
      </c>
      <c r="AL4192" t="s">
        <v>15812</v>
      </c>
      <c r="AM4192" t="s">
        <v>35327</v>
      </c>
      <c r="AN4192" t="s">
        <v>15811</v>
      </c>
      <c r="AO4192" t="s">
        <v>9006</v>
      </c>
      <c r="AP4192" t="s">
        <v>35328</v>
      </c>
      <c r="AQ4192" t="s">
        <v>15810</v>
      </c>
      <c r="AR4192" t="s">
        <v>15809</v>
      </c>
      <c r="AS4192" t="s">
        <v>35329</v>
      </c>
    </row>
    <row r="4193" spans="1:45" x14ac:dyDescent="0.3">
      <c r="A4193" t="s">
        <v>11146</v>
      </c>
      <c r="B4193" t="s">
        <v>3631</v>
      </c>
      <c r="C4193" s="7">
        <v>-0.411813780535912</v>
      </c>
      <c r="D4193" s="7">
        <v>0.45058308559465299</v>
      </c>
      <c r="E4193" s="7">
        <v>-0.50844317567337005</v>
      </c>
      <c r="F4193" s="7">
        <v>-1.53984807239822</v>
      </c>
      <c r="AC4193">
        <v>31.6</v>
      </c>
      <c r="AD4193" t="s">
        <v>11145</v>
      </c>
      <c r="AE4193" t="s">
        <v>11144</v>
      </c>
      <c r="AF4193" t="s">
        <v>10848</v>
      </c>
      <c r="AG4193" t="s">
        <v>11143</v>
      </c>
      <c r="AI4193" t="s">
        <v>11141</v>
      </c>
      <c r="AJ4193">
        <v>253</v>
      </c>
      <c r="AK4193" t="s">
        <v>11142</v>
      </c>
      <c r="AL4193">
        <v>4085</v>
      </c>
      <c r="AN4193" t="s">
        <v>11141</v>
      </c>
      <c r="AO4193" t="s">
        <v>10969</v>
      </c>
      <c r="AP4193" t="s">
        <v>11140</v>
      </c>
      <c r="AQ4193" t="s">
        <v>11139</v>
      </c>
      <c r="AR4193" t="s">
        <v>11138</v>
      </c>
    </row>
    <row r="4194" spans="1:45" x14ac:dyDescent="0.3">
      <c r="A4194" t="s">
        <v>11137</v>
      </c>
      <c r="B4194" t="s">
        <v>3636</v>
      </c>
      <c r="C4194" s="7">
        <v>3.2140066835604199E-2</v>
      </c>
      <c r="D4194" s="7">
        <v>-0.63710956849421396</v>
      </c>
      <c r="E4194" s="7">
        <v>0.369453247767495</v>
      </c>
      <c r="F4194" s="7">
        <v>1.35616812414289</v>
      </c>
      <c r="AC4194">
        <v>36.6</v>
      </c>
      <c r="AD4194" t="s">
        <v>11136</v>
      </c>
      <c r="AE4194" t="s">
        <v>11135</v>
      </c>
      <c r="AF4194" t="s">
        <v>10848</v>
      </c>
      <c r="AG4194" t="s">
        <v>11134</v>
      </c>
      <c r="AH4194" t="s">
        <v>11133</v>
      </c>
      <c r="AI4194" t="s">
        <v>11131</v>
      </c>
      <c r="AJ4194">
        <v>1147</v>
      </c>
      <c r="AK4194" t="s">
        <v>11132</v>
      </c>
      <c r="AL4194">
        <v>9605</v>
      </c>
      <c r="AN4194" t="s">
        <v>11131</v>
      </c>
      <c r="AO4194" t="s">
        <v>10910</v>
      </c>
      <c r="AP4194" t="s">
        <v>11130</v>
      </c>
      <c r="AQ4194" t="s">
        <v>11129</v>
      </c>
      <c r="AR4194" t="s">
        <v>11128</v>
      </c>
    </row>
    <row r="4195" spans="1:45" x14ac:dyDescent="0.3">
      <c r="A4195" t="s">
        <v>15808</v>
      </c>
      <c r="B4195" t="s">
        <v>3631</v>
      </c>
      <c r="C4195" s="7">
        <v>-0.38045175385816399</v>
      </c>
      <c r="D4195" s="7">
        <v>-0.42965628707160097</v>
      </c>
      <c r="E4195" s="7">
        <v>-1.39043695943231</v>
      </c>
      <c r="F4195" s="7">
        <v>-0.233294444686758</v>
      </c>
      <c r="AC4195" t="s">
        <v>11406</v>
      </c>
      <c r="AD4195" t="s">
        <v>15807</v>
      </c>
      <c r="AE4195" t="s">
        <v>15806</v>
      </c>
      <c r="AF4195" t="s">
        <v>10933</v>
      </c>
      <c r="AG4195" t="s">
        <v>15805</v>
      </c>
      <c r="AH4195" t="s">
        <v>15804</v>
      </c>
      <c r="AI4195" t="s">
        <v>15803</v>
      </c>
      <c r="AJ4195" t="s">
        <v>35330</v>
      </c>
      <c r="AK4195" t="s">
        <v>15802</v>
      </c>
      <c r="AL4195" t="s">
        <v>35331</v>
      </c>
      <c r="AM4195" t="s">
        <v>35332</v>
      </c>
      <c r="AN4195" t="s">
        <v>15801</v>
      </c>
      <c r="AO4195" t="s">
        <v>9006</v>
      </c>
      <c r="AP4195" t="s">
        <v>9006</v>
      </c>
      <c r="AQ4195" t="s">
        <v>15800</v>
      </c>
      <c r="AR4195" t="s">
        <v>15799</v>
      </c>
      <c r="AS4195" t="s">
        <v>9006</v>
      </c>
    </row>
    <row r="4196" spans="1:45" x14ac:dyDescent="0.3">
      <c r="A4196" t="s">
        <v>15798</v>
      </c>
      <c r="B4196" t="s">
        <v>3636</v>
      </c>
      <c r="C4196" s="7">
        <v>0.50144747244312404</v>
      </c>
      <c r="D4196" s="7">
        <v>0.117055756230763</v>
      </c>
      <c r="E4196" s="7">
        <v>1.57148860035016</v>
      </c>
      <c r="F4196" s="7">
        <v>-6.7567572311687293E-2</v>
      </c>
      <c r="AC4196" t="s">
        <v>15797</v>
      </c>
      <c r="AD4196" t="s">
        <v>15796</v>
      </c>
      <c r="AE4196" t="s">
        <v>15795</v>
      </c>
      <c r="AF4196" t="s">
        <v>10988</v>
      </c>
      <c r="AG4196" t="s">
        <v>15794</v>
      </c>
      <c r="AH4196" t="s">
        <v>15793</v>
      </c>
      <c r="AI4196" t="s">
        <v>15789</v>
      </c>
      <c r="AJ4196" t="s">
        <v>15792</v>
      </c>
      <c r="AK4196" t="s">
        <v>15791</v>
      </c>
      <c r="AL4196" t="s">
        <v>15790</v>
      </c>
      <c r="AM4196" t="s">
        <v>9006</v>
      </c>
      <c r="AN4196" t="s">
        <v>15789</v>
      </c>
      <c r="AO4196" t="s">
        <v>11357</v>
      </c>
      <c r="AP4196" t="s">
        <v>35333</v>
      </c>
      <c r="AQ4196" t="s">
        <v>15788</v>
      </c>
      <c r="AR4196" t="s">
        <v>15787</v>
      </c>
      <c r="AS4196" t="s">
        <v>15786</v>
      </c>
    </row>
    <row r="4197" spans="1:45" x14ac:dyDescent="0.3">
      <c r="A4197" t="s">
        <v>25288</v>
      </c>
      <c r="B4197" t="s">
        <v>3631</v>
      </c>
      <c r="C4197" s="7">
        <v>-1.2328257673407199</v>
      </c>
      <c r="D4197" s="7">
        <v>-0.48309273532504499</v>
      </c>
      <c r="E4197" s="7">
        <v>-0.17243635851651401</v>
      </c>
      <c r="F4197" s="7">
        <v>-0.61502425848793596</v>
      </c>
      <c r="AC4197" t="s">
        <v>25287</v>
      </c>
      <c r="AD4197" t="s">
        <v>25286</v>
      </c>
      <c r="AE4197" t="s">
        <v>25285</v>
      </c>
      <c r="AF4197" t="s">
        <v>10988</v>
      </c>
      <c r="AG4197" t="s">
        <v>25284</v>
      </c>
      <c r="AH4197" t="s">
        <v>25283</v>
      </c>
      <c r="AI4197" t="s">
        <v>25282</v>
      </c>
      <c r="AJ4197" t="s">
        <v>25281</v>
      </c>
      <c r="AK4197" t="s">
        <v>25280</v>
      </c>
      <c r="AL4197" t="s">
        <v>25279</v>
      </c>
      <c r="AM4197" t="s">
        <v>34944</v>
      </c>
      <c r="AN4197" t="s">
        <v>25278</v>
      </c>
      <c r="AO4197" t="s">
        <v>9006</v>
      </c>
      <c r="AP4197" t="s">
        <v>10377</v>
      </c>
      <c r="AQ4197" t="s">
        <v>25277</v>
      </c>
      <c r="AR4197" t="s">
        <v>25276</v>
      </c>
      <c r="AS4197" t="s">
        <v>25275</v>
      </c>
    </row>
    <row r="4198" spans="1:45" x14ac:dyDescent="0.3">
      <c r="A4198" t="s">
        <v>18896</v>
      </c>
      <c r="B4198" t="s">
        <v>3636</v>
      </c>
      <c r="C4198" s="7">
        <v>0.37541518791157702</v>
      </c>
      <c r="D4198" s="7">
        <v>1.6501532034523101</v>
      </c>
      <c r="E4198" s="7">
        <v>4.6079893248509602E-3</v>
      </c>
      <c r="F4198" s="7">
        <v>-0.36630382699770597</v>
      </c>
      <c r="AC4198" t="s">
        <v>16450</v>
      </c>
      <c r="AD4198" t="s">
        <v>18895</v>
      </c>
      <c r="AE4198" t="s">
        <v>18894</v>
      </c>
      <c r="AF4198" t="s">
        <v>10988</v>
      </c>
      <c r="AG4198" t="s">
        <v>18893</v>
      </c>
      <c r="AH4198" t="s">
        <v>18892</v>
      </c>
      <c r="AI4198" t="s">
        <v>18891</v>
      </c>
      <c r="AJ4198" t="s">
        <v>18890</v>
      </c>
      <c r="AK4198" t="s">
        <v>18889</v>
      </c>
      <c r="AL4198" t="s">
        <v>18888</v>
      </c>
      <c r="AM4198" t="s">
        <v>35191</v>
      </c>
      <c r="AN4198" t="s">
        <v>18887</v>
      </c>
      <c r="AO4198" t="s">
        <v>11465</v>
      </c>
      <c r="AP4198" t="s">
        <v>18886</v>
      </c>
      <c r="AQ4198" t="s">
        <v>18885</v>
      </c>
      <c r="AR4198" t="s">
        <v>18884</v>
      </c>
      <c r="AS4198" t="s">
        <v>18883</v>
      </c>
    </row>
    <row r="4199" spans="1:45" x14ac:dyDescent="0.3">
      <c r="A4199" t="s">
        <v>9078</v>
      </c>
      <c r="B4199" t="s">
        <v>3631</v>
      </c>
      <c r="C4199" s="7">
        <v>-0.10449155236694301</v>
      </c>
      <c r="D4199" s="7">
        <v>-0.38615035246677598</v>
      </c>
      <c r="E4199" s="7">
        <v>-0.52784979139111998</v>
      </c>
      <c r="F4199" s="7">
        <v>-2.3112604302838502</v>
      </c>
      <c r="AC4199" t="s">
        <v>9077</v>
      </c>
      <c r="AD4199" t="s">
        <v>9076</v>
      </c>
      <c r="AE4199" t="s">
        <v>11127</v>
      </c>
      <c r="AF4199" t="s">
        <v>10988</v>
      </c>
      <c r="AG4199" t="s">
        <v>10832</v>
      </c>
      <c r="AH4199" t="s">
        <v>9075</v>
      </c>
      <c r="AI4199" t="s">
        <v>11126</v>
      </c>
      <c r="AJ4199" t="s">
        <v>11125</v>
      </c>
      <c r="AK4199" t="s">
        <v>11124</v>
      </c>
      <c r="AL4199" t="s">
        <v>11123</v>
      </c>
      <c r="AM4199" t="s">
        <v>35541</v>
      </c>
      <c r="AN4199" t="s">
        <v>11122</v>
      </c>
      <c r="AO4199" t="s">
        <v>11121</v>
      </c>
      <c r="AP4199" t="s">
        <v>10833</v>
      </c>
      <c r="AQ4199" t="s">
        <v>9074</v>
      </c>
      <c r="AR4199" t="s">
        <v>9073</v>
      </c>
      <c r="AS4199" t="s">
        <v>9072</v>
      </c>
    </row>
    <row r="4200" spans="1:45" x14ac:dyDescent="0.3">
      <c r="A4200" t="s">
        <v>11120</v>
      </c>
      <c r="B4200" t="s">
        <v>3636</v>
      </c>
      <c r="C4200" s="7">
        <v>0.51946516363795003</v>
      </c>
      <c r="D4200" s="7">
        <v>-0.13225152666349901</v>
      </c>
      <c r="E4200" s="7">
        <v>0.241315715381617</v>
      </c>
      <c r="F4200" s="7">
        <v>1.48603078864135</v>
      </c>
      <c r="AC4200" t="s">
        <v>11107</v>
      </c>
      <c r="AD4200" t="s">
        <v>11119</v>
      </c>
      <c r="AE4200" t="s">
        <v>11118</v>
      </c>
      <c r="AF4200" t="s">
        <v>10988</v>
      </c>
      <c r="AG4200" t="s">
        <v>11117</v>
      </c>
      <c r="AH4200" t="s">
        <v>11116</v>
      </c>
      <c r="AI4200" t="s">
        <v>11112</v>
      </c>
      <c r="AJ4200" t="s">
        <v>11115</v>
      </c>
      <c r="AK4200" t="s">
        <v>11114</v>
      </c>
      <c r="AL4200" t="s">
        <v>11113</v>
      </c>
      <c r="AM4200" t="s">
        <v>9006</v>
      </c>
      <c r="AN4200" t="s">
        <v>11112</v>
      </c>
      <c r="AO4200" t="s">
        <v>11111</v>
      </c>
      <c r="AP4200" t="s">
        <v>9006</v>
      </c>
      <c r="AQ4200" t="s">
        <v>11110</v>
      </c>
      <c r="AR4200" t="s">
        <v>11109</v>
      </c>
      <c r="AS4200" t="s">
        <v>9006</v>
      </c>
    </row>
    <row r="4201" spans="1:45" x14ac:dyDescent="0.3">
      <c r="A4201" t="s">
        <v>10071</v>
      </c>
      <c r="B4201" t="s">
        <v>3636</v>
      </c>
      <c r="C4201" s="7">
        <v>3.1556905892540801</v>
      </c>
      <c r="D4201" s="7">
        <v>1.5327463303195199</v>
      </c>
      <c r="E4201" s="7">
        <v>-0.78173224100526495</v>
      </c>
      <c r="F4201" s="7">
        <v>1.4618619880519801</v>
      </c>
      <c r="AC4201">
        <v>30.4</v>
      </c>
      <c r="AD4201" t="s">
        <v>10070</v>
      </c>
      <c r="AE4201" t="s">
        <v>25274</v>
      </c>
      <c r="AF4201" t="s">
        <v>10848</v>
      </c>
      <c r="AG4201" t="s">
        <v>10069</v>
      </c>
      <c r="AH4201" t="s">
        <v>10068</v>
      </c>
      <c r="AI4201" t="s">
        <v>11131</v>
      </c>
      <c r="AJ4201">
        <v>452</v>
      </c>
      <c r="AK4201" t="s">
        <v>11132</v>
      </c>
      <c r="AL4201">
        <v>9605</v>
      </c>
      <c r="AN4201" t="s">
        <v>11131</v>
      </c>
      <c r="AO4201" t="s">
        <v>10910</v>
      </c>
      <c r="AP4201" t="s">
        <v>10770</v>
      </c>
      <c r="AQ4201" t="s">
        <v>10067</v>
      </c>
      <c r="AR4201" t="s">
        <v>9028</v>
      </c>
      <c r="AS4201" t="s">
        <v>10066</v>
      </c>
    </row>
    <row r="4202" spans="1:45" x14ac:dyDescent="0.3">
      <c r="A4202" t="s">
        <v>18882</v>
      </c>
      <c r="B4202" t="s">
        <v>3631</v>
      </c>
      <c r="C4202" s="7">
        <v>-0.58654068150990102</v>
      </c>
      <c r="D4202" s="7">
        <v>-1.2252878435594901</v>
      </c>
      <c r="E4202" s="7">
        <v>0.187821319030053</v>
      </c>
      <c r="F4202" s="7">
        <v>-1.0565074660123199</v>
      </c>
      <c r="AC4202" t="s">
        <v>11159</v>
      </c>
      <c r="AD4202" t="s">
        <v>18881</v>
      </c>
      <c r="AE4202" t="s">
        <v>18880</v>
      </c>
      <c r="AF4202" t="s">
        <v>10988</v>
      </c>
      <c r="AG4202" t="s">
        <v>18879</v>
      </c>
      <c r="AH4202" t="s">
        <v>18878</v>
      </c>
      <c r="AI4202" t="s">
        <v>18877</v>
      </c>
      <c r="AJ4202" t="s">
        <v>18876</v>
      </c>
      <c r="AK4202" t="s">
        <v>18875</v>
      </c>
      <c r="AL4202" t="s">
        <v>35192</v>
      </c>
      <c r="AM4202" t="s">
        <v>35193</v>
      </c>
      <c r="AN4202" t="s">
        <v>18874</v>
      </c>
      <c r="AO4202" t="s">
        <v>11111</v>
      </c>
      <c r="AP4202" t="s">
        <v>35194</v>
      </c>
      <c r="AQ4202" t="s">
        <v>18873</v>
      </c>
      <c r="AR4202" t="s">
        <v>18872</v>
      </c>
      <c r="AS4202" t="s">
        <v>18871</v>
      </c>
    </row>
    <row r="4203" spans="1:45" x14ac:dyDescent="0.3">
      <c r="A4203" t="s">
        <v>15785</v>
      </c>
      <c r="B4203" t="s">
        <v>3636</v>
      </c>
      <c r="C4203" s="7">
        <v>0.79905182608581504</v>
      </c>
      <c r="D4203" s="7">
        <v>0.68415390467463999</v>
      </c>
      <c r="E4203" s="7">
        <v>1.51374240471544</v>
      </c>
      <c r="F4203" s="7">
        <v>1.74437701438996</v>
      </c>
      <c r="AC4203">
        <v>33.1</v>
      </c>
      <c r="AD4203" t="s">
        <v>15784</v>
      </c>
      <c r="AE4203" t="s">
        <v>15783</v>
      </c>
      <c r="AF4203" t="s">
        <v>10848</v>
      </c>
      <c r="AG4203" t="s">
        <v>15782</v>
      </c>
      <c r="AH4203" t="s">
        <v>15781</v>
      </c>
      <c r="AI4203" t="s">
        <v>15752</v>
      </c>
      <c r="AJ4203">
        <v>878</v>
      </c>
      <c r="AK4203" t="s">
        <v>11714</v>
      </c>
      <c r="AL4203">
        <v>7215</v>
      </c>
      <c r="AN4203" t="s">
        <v>15752</v>
      </c>
      <c r="AO4203" t="s">
        <v>10910</v>
      </c>
      <c r="AP4203" t="s">
        <v>15780</v>
      </c>
      <c r="AQ4203" t="s">
        <v>15779</v>
      </c>
      <c r="AR4203" t="s">
        <v>15778</v>
      </c>
      <c r="AS4203" t="s">
        <v>15777</v>
      </c>
    </row>
    <row r="4204" spans="1:45" x14ac:dyDescent="0.3">
      <c r="A4204" t="s">
        <v>25273</v>
      </c>
      <c r="B4204" t="s">
        <v>3636</v>
      </c>
      <c r="C4204" s="7">
        <v>1.6701013826984299</v>
      </c>
      <c r="D4204" s="7">
        <v>-0.108987268576721</v>
      </c>
      <c r="E4204" s="7">
        <v>1.7419942894518401</v>
      </c>
      <c r="F4204" s="7">
        <v>1.9485681378855</v>
      </c>
      <c r="AC4204" t="s">
        <v>25272</v>
      </c>
      <c r="AD4204" t="s">
        <v>25271</v>
      </c>
      <c r="AE4204" t="s">
        <v>25270</v>
      </c>
      <c r="AF4204" t="s">
        <v>10933</v>
      </c>
      <c r="AG4204" t="s">
        <v>25269</v>
      </c>
      <c r="AH4204" t="s">
        <v>25268</v>
      </c>
      <c r="AI4204" t="s">
        <v>25267</v>
      </c>
      <c r="AJ4204" t="s">
        <v>34945</v>
      </c>
      <c r="AK4204" t="s">
        <v>25266</v>
      </c>
      <c r="AL4204" t="s">
        <v>34813</v>
      </c>
      <c r="AM4204" t="s">
        <v>34946</v>
      </c>
      <c r="AN4204" t="s">
        <v>25265</v>
      </c>
      <c r="AO4204" t="s">
        <v>9006</v>
      </c>
      <c r="AP4204" t="s">
        <v>25264</v>
      </c>
      <c r="AQ4204" t="s">
        <v>25263</v>
      </c>
      <c r="AR4204" t="s">
        <v>25262</v>
      </c>
      <c r="AS4204" t="s">
        <v>9006</v>
      </c>
    </row>
    <row r="4205" spans="1:45" x14ac:dyDescent="0.3">
      <c r="A4205" t="s">
        <v>25261</v>
      </c>
      <c r="B4205" t="s">
        <v>3636</v>
      </c>
      <c r="C4205" s="7">
        <v>1.05522692293079</v>
      </c>
      <c r="D4205" s="7">
        <v>0.51392238305675098</v>
      </c>
      <c r="E4205" s="7">
        <v>-0.25964330352307102</v>
      </c>
      <c r="F4205" s="7">
        <v>0.94545937438090999</v>
      </c>
      <c r="AC4205">
        <v>33.1</v>
      </c>
      <c r="AD4205" t="s">
        <v>25260</v>
      </c>
      <c r="AE4205" t="s">
        <v>25259</v>
      </c>
      <c r="AF4205" t="s">
        <v>10848</v>
      </c>
      <c r="AG4205" t="s">
        <v>25258</v>
      </c>
      <c r="AH4205" t="s">
        <v>25257</v>
      </c>
      <c r="AI4205" t="s">
        <v>25256</v>
      </c>
      <c r="AJ4205">
        <v>248</v>
      </c>
      <c r="AK4205" t="s">
        <v>19601</v>
      </c>
      <c r="AL4205">
        <v>570</v>
      </c>
      <c r="AM4205">
        <v>573</v>
      </c>
      <c r="AN4205" t="s">
        <v>19600</v>
      </c>
      <c r="AP4205" t="s">
        <v>25255</v>
      </c>
      <c r="AQ4205" t="s">
        <v>25254</v>
      </c>
      <c r="AR4205" t="s">
        <v>25253</v>
      </c>
    </row>
    <row r="4206" spans="1:45" x14ac:dyDescent="0.3">
      <c r="A4206" t="s">
        <v>25252</v>
      </c>
      <c r="B4206" t="s">
        <v>3636</v>
      </c>
      <c r="C4206" s="7">
        <v>1.1514190665905899</v>
      </c>
      <c r="D4206" s="7">
        <v>1.18679377037743E-2</v>
      </c>
      <c r="E4206" s="7">
        <v>1.1246565758246001</v>
      </c>
      <c r="F4206" s="7">
        <v>1.04223492878234</v>
      </c>
      <c r="AC4206" t="s">
        <v>25251</v>
      </c>
      <c r="AD4206" t="s">
        <v>25250</v>
      </c>
      <c r="AE4206" t="s">
        <v>25249</v>
      </c>
      <c r="AF4206" t="s">
        <v>10988</v>
      </c>
      <c r="AG4206" t="s">
        <v>25248</v>
      </c>
      <c r="AH4206" t="s">
        <v>25247</v>
      </c>
      <c r="AI4206" t="s">
        <v>25246</v>
      </c>
      <c r="AJ4206" t="s">
        <v>25245</v>
      </c>
      <c r="AK4206" t="s">
        <v>25244</v>
      </c>
      <c r="AL4206" t="s">
        <v>25243</v>
      </c>
      <c r="AM4206" t="s">
        <v>25242</v>
      </c>
      <c r="AN4206" t="s">
        <v>25241</v>
      </c>
      <c r="AO4206" t="s">
        <v>10980</v>
      </c>
      <c r="AP4206" t="s">
        <v>25240</v>
      </c>
      <c r="AQ4206" t="s">
        <v>25239</v>
      </c>
      <c r="AR4206" t="s">
        <v>25238</v>
      </c>
      <c r="AS4206" t="s">
        <v>25237</v>
      </c>
    </row>
    <row r="4207" spans="1:45" x14ac:dyDescent="0.3">
      <c r="A4207" t="s">
        <v>11108</v>
      </c>
      <c r="B4207" t="s">
        <v>3636</v>
      </c>
      <c r="C4207" s="7">
        <v>-0.69426252210669703</v>
      </c>
      <c r="D4207" s="7">
        <v>0.49482928656192399</v>
      </c>
      <c r="E4207" s="7">
        <v>0.31578874098424498</v>
      </c>
      <c r="F4207" s="7">
        <v>1.2007202578204501</v>
      </c>
      <c r="AC4207" t="s">
        <v>11107</v>
      </c>
      <c r="AD4207" t="s">
        <v>11106</v>
      </c>
      <c r="AE4207" t="s">
        <v>11105</v>
      </c>
      <c r="AF4207" t="s">
        <v>10988</v>
      </c>
      <c r="AG4207" t="s">
        <v>11104</v>
      </c>
      <c r="AH4207" t="s">
        <v>11103</v>
      </c>
      <c r="AI4207" t="s">
        <v>11102</v>
      </c>
      <c r="AJ4207" t="s">
        <v>11101</v>
      </c>
      <c r="AK4207" t="s">
        <v>11100</v>
      </c>
      <c r="AL4207" t="s">
        <v>11099</v>
      </c>
      <c r="AM4207" t="s">
        <v>35542</v>
      </c>
      <c r="AN4207" t="s">
        <v>11098</v>
      </c>
      <c r="AO4207" t="s">
        <v>11097</v>
      </c>
      <c r="AP4207" t="s">
        <v>34854</v>
      </c>
      <c r="AQ4207" t="s">
        <v>11096</v>
      </c>
      <c r="AR4207" t="s">
        <v>11095</v>
      </c>
      <c r="AS4207" t="s">
        <v>11094</v>
      </c>
    </row>
    <row r="4208" spans="1:45" x14ac:dyDescent="0.3">
      <c r="A4208" t="s">
        <v>15776</v>
      </c>
      <c r="B4208" t="s">
        <v>3636</v>
      </c>
      <c r="C4208" s="7">
        <v>-4.2081201317978802E-2</v>
      </c>
      <c r="D4208" s="7">
        <v>0.56944811240578996</v>
      </c>
      <c r="E4208" s="7">
        <v>1.14213278309486</v>
      </c>
      <c r="F4208" s="7">
        <v>-0.76197969773268803</v>
      </c>
      <c r="AC4208" t="s">
        <v>15775</v>
      </c>
      <c r="AD4208" t="s">
        <v>15774</v>
      </c>
      <c r="AE4208" t="s">
        <v>15773</v>
      </c>
      <c r="AF4208" t="s">
        <v>10933</v>
      </c>
      <c r="AG4208" t="s">
        <v>15772</v>
      </c>
      <c r="AH4208" t="s">
        <v>15771</v>
      </c>
      <c r="AI4208" t="s">
        <v>15770</v>
      </c>
      <c r="AJ4208" t="s">
        <v>35334</v>
      </c>
      <c r="AK4208" t="s">
        <v>15769</v>
      </c>
      <c r="AL4208" t="s">
        <v>34957</v>
      </c>
      <c r="AM4208" t="s">
        <v>34767</v>
      </c>
      <c r="AN4208" t="s">
        <v>15768</v>
      </c>
      <c r="AO4208" t="s">
        <v>11774</v>
      </c>
      <c r="AP4208" t="s">
        <v>9006</v>
      </c>
      <c r="AQ4208" t="s">
        <v>9006</v>
      </c>
      <c r="AR4208" t="s">
        <v>9006</v>
      </c>
      <c r="AS4208" t="s">
        <v>9006</v>
      </c>
    </row>
    <row r="4209" spans="1:45" x14ac:dyDescent="0.3">
      <c r="A4209" t="s">
        <v>25236</v>
      </c>
      <c r="B4209" t="s">
        <v>3636</v>
      </c>
      <c r="C4209" s="7">
        <v>1.2479323234294699</v>
      </c>
      <c r="D4209" s="7">
        <v>1.0829027934892601</v>
      </c>
      <c r="E4209" s="7">
        <v>0.126290080124418</v>
      </c>
      <c r="F4209" s="7">
        <v>0.86267718358509504</v>
      </c>
      <c r="AC4209" t="s">
        <v>25235</v>
      </c>
      <c r="AD4209" t="s">
        <v>25234</v>
      </c>
      <c r="AE4209" t="s">
        <v>25233</v>
      </c>
      <c r="AF4209" t="s">
        <v>10988</v>
      </c>
      <c r="AG4209" t="s">
        <v>25232</v>
      </c>
      <c r="AH4209" t="s">
        <v>25231</v>
      </c>
      <c r="AI4209" t="s">
        <v>25227</v>
      </c>
      <c r="AJ4209" t="s">
        <v>25230</v>
      </c>
      <c r="AK4209" t="s">
        <v>25229</v>
      </c>
      <c r="AL4209" t="s">
        <v>25228</v>
      </c>
      <c r="AM4209" t="s">
        <v>9006</v>
      </c>
      <c r="AN4209" t="s">
        <v>25227</v>
      </c>
      <c r="AO4209" t="s">
        <v>11357</v>
      </c>
      <c r="AP4209" t="s">
        <v>34947</v>
      </c>
      <c r="AQ4209" t="s">
        <v>25226</v>
      </c>
      <c r="AR4209" t="s">
        <v>25225</v>
      </c>
      <c r="AS4209" t="s">
        <v>25224</v>
      </c>
    </row>
    <row r="4210" spans="1:45" x14ac:dyDescent="0.3">
      <c r="A4210" t="s">
        <v>18870</v>
      </c>
      <c r="B4210" t="s">
        <v>3636</v>
      </c>
      <c r="C4210" s="7">
        <v>-0.92365828756632995</v>
      </c>
      <c r="D4210" s="7">
        <v>1.3223798786155501</v>
      </c>
      <c r="E4210" s="7">
        <v>-0.75902094963581801</v>
      </c>
      <c r="F4210" s="7">
        <v>1.6748097272562501</v>
      </c>
      <c r="AG4210" t="s">
        <v>35</v>
      </c>
      <c r="AH4210" t="s">
        <v>35</v>
      </c>
      <c r="AP4210" t="s">
        <v>35</v>
      </c>
      <c r="AQ4210" t="s">
        <v>35</v>
      </c>
      <c r="AR4210" t="s">
        <v>35</v>
      </c>
    </row>
    <row r="4211" spans="1:45" x14ac:dyDescent="0.3">
      <c r="A4211" t="s">
        <v>18869</v>
      </c>
      <c r="B4211" t="s">
        <v>3631</v>
      </c>
      <c r="C4211" s="7">
        <v>7.2364086614030002E-2</v>
      </c>
      <c r="D4211" s="7">
        <v>-1.0622048076243</v>
      </c>
      <c r="E4211" s="7">
        <v>-1.40255131174429</v>
      </c>
      <c r="F4211" s="7">
        <v>-1.0126278368471999</v>
      </c>
      <c r="AC4211">
        <v>33.1</v>
      </c>
      <c r="AD4211" t="s">
        <v>18868</v>
      </c>
      <c r="AE4211" t="s">
        <v>18867</v>
      </c>
      <c r="AF4211" t="s">
        <v>10848</v>
      </c>
      <c r="AG4211" t="s">
        <v>3512</v>
      </c>
      <c r="AH4211" t="s">
        <v>18866</v>
      </c>
      <c r="AI4211" t="s">
        <v>18865</v>
      </c>
      <c r="AJ4211">
        <v>229</v>
      </c>
      <c r="AK4211" t="s">
        <v>18864</v>
      </c>
      <c r="AL4211">
        <v>810</v>
      </c>
      <c r="AM4211">
        <v>83557</v>
      </c>
      <c r="AN4211" t="s">
        <v>18863</v>
      </c>
      <c r="AP4211" t="s">
        <v>9824</v>
      </c>
      <c r="AQ4211" t="s">
        <v>18862</v>
      </c>
      <c r="AR4211" t="s">
        <v>18861</v>
      </c>
    </row>
    <row r="4212" spans="1:45" x14ac:dyDescent="0.3">
      <c r="A4212" t="s">
        <v>11093</v>
      </c>
      <c r="B4212" t="s">
        <v>3631</v>
      </c>
      <c r="C4212" s="7">
        <v>2.18745446209567E-3</v>
      </c>
      <c r="D4212" s="7">
        <v>0.36854323344400802</v>
      </c>
      <c r="E4212" s="7">
        <v>-0.81101713562893396</v>
      </c>
      <c r="F4212" s="7">
        <v>-1.03106924046101</v>
      </c>
      <c r="AC4212">
        <v>38.5</v>
      </c>
      <c r="AD4212" t="s">
        <v>11092</v>
      </c>
      <c r="AE4212" t="s">
        <v>11091</v>
      </c>
      <c r="AF4212" t="s">
        <v>11052</v>
      </c>
      <c r="AG4212" t="s">
        <v>11090</v>
      </c>
      <c r="AH4212" t="s">
        <v>11089</v>
      </c>
      <c r="AI4212" t="s">
        <v>11088</v>
      </c>
      <c r="AJ4212">
        <v>380</v>
      </c>
      <c r="AK4212" t="s">
        <v>11087</v>
      </c>
      <c r="AL4212">
        <v>581</v>
      </c>
      <c r="AM4212">
        <v>582</v>
      </c>
      <c r="AN4212" t="s">
        <v>11086</v>
      </c>
      <c r="AP4212" t="s">
        <v>11085</v>
      </c>
      <c r="AQ4212" t="s">
        <v>11084</v>
      </c>
      <c r="AR4212" t="s">
        <v>11083</v>
      </c>
    </row>
    <row r="4213" spans="1:45" x14ac:dyDescent="0.3">
      <c r="A4213" t="s">
        <v>18860</v>
      </c>
      <c r="B4213" t="s">
        <v>3636</v>
      </c>
      <c r="C4213" s="7">
        <v>-0.21895451623084999</v>
      </c>
      <c r="D4213" s="7">
        <v>1.2222722274528599</v>
      </c>
      <c r="E4213" s="7">
        <v>1.0780377803928001</v>
      </c>
      <c r="F4213" s="7">
        <v>-0.30533015814185399</v>
      </c>
      <c r="AC4213">
        <v>30.4</v>
      </c>
      <c r="AD4213" t="s">
        <v>18859</v>
      </c>
      <c r="AE4213" t="s">
        <v>18858</v>
      </c>
      <c r="AF4213" t="s">
        <v>10848</v>
      </c>
      <c r="AG4213" t="s">
        <v>18857</v>
      </c>
      <c r="AH4213" t="s">
        <v>18856</v>
      </c>
      <c r="AI4213" t="s">
        <v>18809</v>
      </c>
      <c r="AJ4213">
        <v>134</v>
      </c>
      <c r="AK4213" t="s">
        <v>18808</v>
      </c>
      <c r="AL4213">
        <v>46631</v>
      </c>
      <c r="AM4213">
        <v>82076</v>
      </c>
      <c r="AN4213" t="s">
        <v>18807</v>
      </c>
      <c r="AP4213" t="s">
        <v>9052</v>
      </c>
      <c r="AQ4213" t="s">
        <v>18855</v>
      </c>
      <c r="AR4213" t="s">
        <v>18854</v>
      </c>
    </row>
    <row r="4214" spans="1:45" x14ac:dyDescent="0.3">
      <c r="A4214" t="s">
        <v>11082</v>
      </c>
      <c r="B4214" t="s">
        <v>3631</v>
      </c>
      <c r="C4214" s="7">
        <v>5.4605579145075502E-2</v>
      </c>
      <c r="D4214" s="7">
        <v>-0.32386645743123199</v>
      </c>
      <c r="E4214" s="7">
        <v>-0.23610242769926101</v>
      </c>
      <c r="F4214" s="7">
        <v>-1.13175542518737</v>
      </c>
      <c r="AG4214" t="s">
        <v>35</v>
      </c>
      <c r="AH4214" t="s">
        <v>35</v>
      </c>
      <c r="AP4214" t="s">
        <v>35</v>
      </c>
      <c r="AQ4214" t="s">
        <v>35</v>
      </c>
      <c r="AR4214" t="s">
        <v>35</v>
      </c>
    </row>
    <row r="4215" spans="1:45" x14ac:dyDescent="0.3">
      <c r="A4215" t="s">
        <v>25223</v>
      </c>
      <c r="B4215" t="s">
        <v>3636</v>
      </c>
      <c r="C4215" s="7">
        <v>1.2968709055312699</v>
      </c>
      <c r="D4215" s="7">
        <v>1.1154016266854201</v>
      </c>
      <c r="E4215" s="7">
        <v>0.77286382757097505</v>
      </c>
      <c r="F4215" s="7">
        <v>1.1380081530203401</v>
      </c>
      <c r="AC4215" t="s">
        <v>15623</v>
      </c>
      <c r="AD4215" t="s">
        <v>25222</v>
      </c>
      <c r="AE4215" t="s">
        <v>25221</v>
      </c>
      <c r="AF4215" t="s">
        <v>10988</v>
      </c>
      <c r="AG4215" t="s">
        <v>25220</v>
      </c>
      <c r="AH4215" t="s">
        <v>25219</v>
      </c>
      <c r="AI4215" t="s">
        <v>25218</v>
      </c>
      <c r="AJ4215" t="s">
        <v>25217</v>
      </c>
      <c r="AK4215" t="s">
        <v>25216</v>
      </c>
      <c r="AL4215" t="s">
        <v>25215</v>
      </c>
      <c r="AM4215" t="s">
        <v>34948</v>
      </c>
      <c r="AN4215" t="s">
        <v>25214</v>
      </c>
      <c r="AO4215" t="s">
        <v>11546</v>
      </c>
      <c r="AP4215" t="s">
        <v>9006</v>
      </c>
      <c r="AQ4215" t="s">
        <v>25213</v>
      </c>
      <c r="AR4215" t="s">
        <v>25212</v>
      </c>
      <c r="AS4215" t="s">
        <v>25211</v>
      </c>
    </row>
    <row r="4216" spans="1:45" x14ac:dyDescent="0.3">
      <c r="A4216" t="s">
        <v>15767</v>
      </c>
      <c r="B4216" t="s">
        <v>3631</v>
      </c>
      <c r="C4216" s="7">
        <v>-0.39609423976883701</v>
      </c>
      <c r="D4216" s="7">
        <v>-0.824905932571113</v>
      </c>
      <c r="E4216" s="7">
        <v>-1.42075022091888</v>
      </c>
      <c r="F4216" s="7">
        <v>0.21203993076746699</v>
      </c>
      <c r="AC4216">
        <v>37</v>
      </c>
      <c r="AD4216" t="s">
        <v>15766</v>
      </c>
      <c r="AE4216" t="s">
        <v>15765</v>
      </c>
      <c r="AF4216" t="s">
        <v>10848</v>
      </c>
      <c r="AG4216" t="s">
        <v>35324</v>
      </c>
      <c r="AH4216" t="s">
        <v>15764</v>
      </c>
      <c r="AI4216" t="s">
        <v>15762</v>
      </c>
      <c r="AJ4216">
        <v>331</v>
      </c>
      <c r="AK4216" t="s">
        <v>15763</v>
      </c>
      <c r="AL4216">
        <v>1854</v>
      </c>
      <c r="AN4216" t="s">
        <v>15762</v>
      </c>
      <c r="AP4216" t="s">
        <v>15761</v>
      </c>
      <c r="AQ4216" t="s">
        <v>15760</v>
      </c>
      <c r="AR4216" t="s">
        <v>15759</v>
      </c>
      <c r="AS4216" t="s">
        <v>15758</v>
      </c>
    </row>
    <row r="4217" spans="1:45" x14ac:dyDescent="0.3">
      <c r="A4217" t="s">
        <v>18853</v>
      </c>
      <c r="B4217" t="s">
        <v>3631</v>
      </c>
      <c r="C4217" s="7">
        <v>-0.78448540777703701</v>
      </c>
      <c r="D4217" s="7">
        <v>-1.07952517546857</v>
      </c>
      <c r="E4217" s="7">
        <v>-1.36361093457343</v>
      </c>
      <c r="F4217" s="7">
        <v>-0.66089549440816497</v>
      </c>
      <c r="AG4217" t="s">
        <v>35</v>
      </c>
      <c r="AH4217" t="s">
        <v>35</v>
      </c>
      <c r="AP4217" t="s">
        <v>35</v>
      </c>
      <c r="AQ4217" t="s">
        <v>35</v>
      </c>
      <c r="AR4217" t="s">
        <v>35</v>
      </c>
    </row>
    <row r="4218" spans="1:45" x14ac:dyDescent="0.3">
      <c r="A4218" t="s">
        <v>18852</v>
      </c>
      <c r="B4218" t="s">
        <v>3636</v>
      </c>
      <c r="C4218" s="7">
        <v>0.317017439413048</v>
      </c>
      <c r="D4218" s="7">
        <v>1.5605682528774001</v>
      </c>
      <c r="E4218" s="7">
        <v>0.75493270293523396</v>
      </c>
      <c r="F4218" s="7">
        <v>-1.1187899392730201</v>
      </c>
      <c r="AC4218" t="s">
        <v>9417</v>
      </c>
      <c r="AD4218" t="s">
        <v>18851</v>
      </c>
      <c r="AE4218" t="s">
        <v>18850</v>
      </c>
      <c r="AF4218" t="s">
        <v>10988</v>
      </c>
      <c r="AG4218" t="s">
        <v>18849</v>
      </c>
      <c r="AH4218" t="s">
        <v>18848</v>
      </c>
      <c r="AI4218" t="s">
        <v>18847</v>
      </c>
      <c r="AJ4218" t="s">
        <v>18846</v>
      </c>
      <c r="AK4218" t="s">
        <v>18845</v>
      </c>
      <c r="AL4218" t="s">
        <v>18844</v>
      </c>
      <c r="AM4218" t="s">
        <v>35195</v>
      </c>
      <c r="AN4218" t="s">
        <v>18843</v>
      </c>
      <c r="AO4218" t="s">
        <v>11465</v>
      </c>
      <c r="AP4218" t="s">
        <v>35196</v>
      </c>
      <c r="AQ4218" t="s">
        <v>18842</v>
      </c>
      <c r="AR4218" t="s">
        <v>18841</v>
      </c>
      <c r="AS4218" t="s">
        <v>18840</v>
      </c>
    </row>
    <row r="4219" spans="1:45" x14ac:dyDescent="0.3">
      <c r="A4219" t="s">
        <v>15757</v>
      </c>
      <c r="B4219" t="s">
        <v>3631</v>
      </c>
      <c r="C4219" s="7">
        <v>0.41783628276517198</v>
      </c>
      <c r="D4219" s="7">
        <v>-0.147646215176271</v>
      </c>
      <c r="E4219" s="7">
        <v>-1.2565727077948301</v>
      </c>
      <c r="F4219" s="7">
        <v>0.58071848786070701</v>
      </c>
      <c r="AC4219">
        <v>35</v>
      </c>
      <c r="AD4219" t="s">
        <v>15756</v>
      </c>
      <c r="AE4219" t="s">
        <v>15755</v>
      </c>
      <c r="AF4219" t="s">
        <v>10848</v>
      </c>
      <c r="AG4219" t="s">
        <v>15754</v>
      </c>
      <c r="AH4219" t="s">
        <v>15753</v>
      </c>
      <c r="AI4219" t="s">
        <v>15752</v>
      </c>
      <c r="AJ4219">
        <v>2703</v>
      </c>
      <c r="AK4219" t="s">
        <v>11714</v>
      </c>
      <c r="AL4219">
        <v>7215</v>
      </c>
      <c r="AN4219" t="s">
        <v>15752</v>
      </c>
      <c r="AO4219" t="s">
        <v>10910</v>
      </c>
      <c r="AP4219" t="s">
        <v>35335</v>
      </c>
      <c r="AQ4219" t="s">
        <v>15751</v>
      </c>
      <c r="AR4219" t="s">
        <v>15750</v>
      </c>
      <c r="AS4219" t="s">
        <v>15749</v>
      </c>
    </row>
    <row r="4220" spans="1:45" x14ac:dyDescent="0.3">
      <c r="A4220" t="s">
        <v>11081</v>
      </c>
      <c r="B4220" t="s">
        <v>3631</v>
      </c>
      <c r="C4220" s="7">
        <v>0.51201086494621395</v>
      </c>
      <c r="D4220" s="7">
        <v>-5.9541129700671797E-2</v>
      </c>
      <c r="E4220" s="7">
        <v>-4.3156272899962801E-2</v>
      </c>
      <c r="F4220" s="7">
        <v>-1.08613157831958</v>
      </c>
      <c r="AC4220">
        <v>34.700000000000003</v>
      </c>
      <c r="AD4220" t="s">
        <v>11080</v>
      </c>
      <c r="AE4220" t="s">
        <v>11079</v>
      </c>
      <c r="AF4220" t="s">
        <v>10848</v>
      </c>
      <c r="AG4220" t="s">
        <v>11078</v>
      </c>
      <c r="AH4220" t="s">
        <v>11077</v>
      </c>
      <c r="AI4220" t="s">
        <v>10950</v>
      </c>
      <c r="AJ4220">
        <v>524</v>
      </c>
      <c r="AK4220" t="s">
        <v>10951</v>
      </c>
      <c r="AL4220">
        <v>10088</v>
      </c>
      <c r="AN4220" t="s">
        <v>10950</v>
      </c>
      <c r="AO4220" t="s">
        <v>10910</v>
      </c>
      <c r="AQ4220" t="s">
        <v>11076</v>
      </c>
      <c r="AR4220" t="s">
        <v>11075</v>
      </c>
    </row>
    <row r="4221" spans="1:45" x14ac:dyDescent="0.3">
      <c r="A4221" t="s">
        <v>25210</v>
      </c>
      <c r="B4221" t="s">
        <v>3636</v>
      </c>
      <c r="C4221" s="7">
        <v>1.3625407450545099</v>
      </c>
      <c r="D4221" s="7">
        <v>1.0599725232606501</v>
      </c>
      <c r="E4221" s="7">
        <v>0.93025872224865203</v>
      </c>
      <c r="F4221" s="7">
        <v>0.46709841567168198</v>
      </c>
      <c r="AC4221" t="s">
        <v>25209</v>
      </c>
      <c r="AD4221" t="s">
        <v>25208</v>
      </c>
      <c r="AE4221" t="s">
        <v>25207</v>
      </c>
      <c r="AF4221" t="s">
        <v>10988</v>
      </c>
      <c r="AG4221" t="s">
        <v>25206</v>
      </c>
      <c r="AH4221" t="s">
        <v>25205</v>
      </c>
      <c r="AI4221" t="s">
        <v>25204</v>
      </c>
      <c r="AJ4221" t="s">
        <v>25203</v>
      </c>
      <c r="AK4221" t="s">
        <v>25202</v>
      </c>
      <c r="AL4221" t="s">
        <v>25201</v>
      </c>
      <c r="AM4221" t="s">
        <v>34949</v>
      </c>
      <c r="AN4221" t="s">
        <v>25200</v>
      </c>
      <c r="AO4221" t="s">
        <v>11465</v>
      </c>
      <c r="AP4221" t="s">
        <v>25199</v>
      </c>
      <c r="AQ4221" t="s">
        <v>25198</v>
      </c>
      <c r="AR4221" t="s">
        <v>25197</v>
      </c>
      <c r="AS4221" t="s">
        <v>25196</v>
      </c>
    </row>
    <row r="4222" spans="1:45" x14ac:dyDescent="0.3">
      <c r="A4222" t="s">
        <v>11074</v>
      </c>
      <c r="B4222" t="s">
        <v>3631</v>
      </c>
      <c r="C4222" s="7">
        <v>-0.27682548677270002</v>
      </c>
      <c r="D4222" s="7">
        <v>0.20728697420036901</v>
      </c>
      <c r="E4222" s="7">
        <v>0.156980134697629</v>
      </c>
      <c r="F4222" s="7">
        <v>-1.12364376699401</v>
      </c>
      <c r="AC4222" t="s">
        <v>11073</v>
      </c>
      <c r="AD4222" t="s">
        <v>11072</v>
      </c>
      <c r="AE4222" t="s">
        <v>11071</v>
      </c>
      <c r="AF4222" t="s">
        <v>10988</v>
      </c>
      <c r="AG4222" t="s">
        <v>11070</v>
      </c>
      <c r="AH4222" t="s">
        <v>11069</v>
      </c>
      <c r="AI4222" t="s">
        <v>11068</v>
      </c>
      <c r="AJ4222" t="s">
        <v>11067</v>
      </c>
      <c r="AK4222" t="s">
        <v>11066</v>
      </c>
      <c r="AL4222" t="s">
        <v>11065</v>
      </c>
      <c r="AM4222" t="s">
        <v>11064</v>
      </c>
      <c r="AN4222" t="s">
        <v>11063</v>
      </c>
      <c r="AO4222" t="s">
        <v>10980</v>
      </c>
      <c r="AP4222" t="s">
        <v>11062</v>
      </c>
      <c r="AQ4222" t="s">
        <v>11061</v>
      </c>
      <c r="AR4222" t="s">
        <v>11060</v>
      </c>
      <c r="AS4222" t="s">
        <v>9006</v>
      </c>
    </row>
    <row r="4223" spans="1:45" x14ac:dyDescent="0.3">
      <c r="A4223" t="s">
        <v>9543</v>
      </c>
      <c r="B4223" t="s">
        <v>3636</v>
      </c>
      <c r="C4223" s="7">
        <v>0.73146319003275895</v>
      </c>
      <c r="D4223" s="7">
        <v>2.1152815952916799</v>
      </c>
      <c r="E4223" s="7">
        <v>1.9636581336455401</v>
      </c>
      <c r="F4223" s="7">
        <v>1.3054617153749</v>
      </c>
      <c r="AC4223">
        <v>31.2</v>
      </c>
      <c r="AD4223" t="s">
        <v>9542</v>
      </c>
      <c r="AE4223" t="s">
        <v>18839</v>
      </c>
      <c r="AF4223" t="s">
        <v>10848</v>
      </c>
      <c r="AG4223" t="s">
        <v>9541</v>
      </c>
      <c r="AH4223" t="s">
        <v>9540</v>
      </c>
      <c r="AI4223" t="s">
        <v>18838</v>
      </c>
      <c r="AJ4223">
        <v>164</v>
      </c>
      <c r="AK4223" t="s">
        <v>18837</v>
      </c>
      <c r="AL4223">
        <v>1643951</v>
      </c>
      <c r="AM4223">
        <v>177758</v>
      </c>
      <c r="AN4223" t="s">
        <v>18836</v>
      </c>
      <c r="AP4223" t="s">
        <v>9539</v>
      </c>
      <c r="AQ4223" t="s">
        <v>9538</v>
      </c>
      <c r="AR4223" t="s">
        <v>9537</v>
      </c>
    </row>
    <row r="4224" spans="1:45" x14ac:dyDescent="0.3">
      <c r="A4224" t="s">
        <v>18835</v>
      </c>
      <c r="B4224" t="s">
        <v>3631</v>
      </c>
      <c r="C4224" s="7">
        <v>-0.86441760122707001</v>
      </c>
      <c r="D4224" s="7">
        <v>-1.2640788219891299</v>
      </c>
      <c r="E4224" s="7">
        <v>-1.1129398168542901</v>
      </c>
      <c r="F4224" s="7">
        <v>-0.83576667108295499</v>
      </c>
      <c r="AC4224">
        <v>30</v>
      </c>
      <c r="AD4224" t="s">
        <v>18834</v>
      </c>
      <c r="AE4224" t="s">
        <v>18833</v>
      </c>
      <c r="AF4224" t="s">
        <v>10848</v>
      </c>
      <c r="AG4224" t="s">
        <v>13214</v>
      </c>
      <c r="AH4224" t="s">
        <v>18832</v>
      </c>
      <c r="AI4224" t="s">
        <v>18830</v>
      </c>
      <c r="AJ4224">
        <v>86</v>
      </c>
      <c r="AK4224" t="s">
        <v>18831</v>
      </c>
      <c r="AL4224">
        <v>33986</v>
      </c>
      <c r="AN4224" t="s">
        <v>18830</v>
      </c>
      <c r="AP4224" t="s">
        <v>9052</v>
      </c>
      <c r="AQ4224" t="s">
        <v>18829</v>
      </c>
      <c r="AR4224" t="s">
        <v>18828</v>
      </c>
    </row>
    <row r="4225" spans="1:45" x14ac:dyDescent="0.3">
      <c r="A4225" t="s">
        <v>9536</v>
      </c>
      <c r="B4225" t="s">
        <v>3636</v>
      </c>
      <c r="C4225" s="7">
        <v>1.77027661830871</v>
      </c>
      <c r="D4225" s="7">
        <v>3.00361627126376</v>
      </c>
      <c r="E4225" s="7">
        <v>2.8053317905402202</v>
      </c>
      <c r="F4225" s="7">
        <v>1.5888418660755601</v>
      </c>
      <c r="AC4225">
        <v>45.4</v>
      </c>
      <c r="AD4225" t="s">
        <v>9535</v>
      </c>
      <c r="AE4225" t="s">
        <v>25195</v>
      </c>
      <c r="AF4225" t="s">
        <v>11052</v>
      </c>
      <c r="AG4225" t="s">
        <v>9534</v>
      </c>
      <c r="AH4225" t="s">
        <v>9533</v>
      </c>
      <c r="AI4225" t="s">
        <v>25194</v>
      </c>
      <c r="AJ4225">
        <v>454</v>
      </c>
      <c r="AK4225" t="s">
        <v>25193</v>
      </c>
      <c r="AL4225">
        <v>159075</v>
      </c>
      <c r="AM4225">
        <v>5044</v>
      </c>
      <c r="AN4225" t="s">
        <v>25192</v>
      </c>
      <c r="AO4225" t="s">
        <v>10867</v>
      </c>
      <c r="AQ4225" t="s">
        <v>9532</v>
      </c>
      <c r="AR4225" t="s">
        <v>9531</v>
      </c>
      <c r="AS4225" t="s">
        <v>9530</v>
      </c>
    </row>
    <row r="4226" spans="1:45" x14ac:dyDescent="0.3">
      <c r="A4226" t="s">
        <v>25191</v>
      </c>
      <c r="B4226" t="s">
        <v>3636</v>
      </c>
      <c r="C4226" s="7">
        <v>1.7762029247881901</v>
      </c>
      <c r="D4226" s="7">
        <v>1.12306385912492</v>
      </c>
      <c r="E4226" s="7">
        <v>0.33161931537574202</v>
      </c>
      <c r="F4226" s="7">
        <v>1.36120385866995</v>
      </c>
      <c r="AC4226" t="s">
        <v>25190</v>
      </c>
      <c r="AD4226" t="s">
        <v>25189</v>
      </c>
      <c r="AE4226" t="s">
        <v>25188</v>
      </c>
      <c r="AF4226" t="s">
        <v>10988</v>
      </c>
      <c r="AG4226" t="s">
        <v>25187</v>
      </c>
      <c r="AH4226" t="s">
        <v>25186</v>
      </c>
      <c r="AI4226" t="s">
        <v>25182</v>
      </c>
      <c r="AJ4226" t="s">
        <v>25185</v>
      </c>
      <c r="AK4226" t="s">
        <v>25184</v>
      </c>
      <c r="AL4226" t="s">
        <v>25183</v>
      </c>
      <c r="AM4226" t="s">
        <v>9006</v>
      </c>
      <c r="AN4226" t="s">
        <v>25182</v>
      </c>
      <c r="AO4226" t="s">
        <v>10980</v>
      </c>
      <c r="AP4226" t="s">
        <v>10025</v>
      </c>
      <c r="AQ4226" t="s">
        <v>25181</v>
      </c>
      <c r="AR4226" t="s">
        <v>25180</v>
      </c>
      <c r="AS4226" t="s">
        <v>9006</v>
      </c>
    </row>
    <row r="4227" spans="1:45" x14ac:dyDescent="0.3">
      <c r="A4227" t="s">
        <v>9071</v>
      </c>
      <c r="B4227" t="s">
        <v>3631</v>
      </c>
      <c r="C4227" s="7">
        <v>-0.15089664494312</v>
      </c>
      <c r="D4227" s="7">
        <v>-0.45118864491764799</v>
      </c>
      <c r="E4227" s="7">
        <v>0.55400454467896498</v>
      </c>
      <c r="F4227" s="7">
        <v>-2.3796843600473099</v>
      </c>
      <c r="AC4227">
        <v>32</v>
      </c>
      <c r="AD4227" t="s">
        <v>9070</v>
      </c>
      <c r="AE4227" t="s">
        <v>11059</v>
      </c>
      <c r="AF4227" t="s">
        <v>10848</v>
      </c>
      <c r="AG4227" t="s">
        <v>10834</v>
      </c>
      <c r="AH4227" t="s">
        <v>8423</v>
      </c>
      <c r="AI4227" t="s">
        <v>11058</v>
      </c>
      <c r="AJ4227">
        <v>1986</v>
      </c>
      <c r="AK4227" t="s">
        <v>11057</v>
      </c>
      <c r="AL4227">
        <v>186778</v>
      </c>
      <c r="AM4227">
        <v>11290</v>
      </c>
      <c r="AN4227" t="s">
        <v>11056</v>
      </c>
      <c r="AQ4227" t="s">
        <v>9069</v>
      </c>
      <c r="AR4227" t="s">
        <v>9068</v>
      </c>
      <c r="AS4227" t="s">
        <v>9067</v>
      </c>
    </row>
    <row r="4228" spans="1:45" x14ac:dyDescent="0.3">
      <c r="A4228" t="s">
        <v>15748</v>
      </c>
      <c r="B4228" t="s">
        <v>3631</v>
      </c>
      <c r="C4228" s="7">
        <v>0.42166559329985798</v>
      </c>
      <c r="D4228" s="7">
        <v>-0.13617192056911601</v>
      </c>
      <c r="E4228" s="7">
        <v>-1.3696256205392601</v>
      </c>
      <c r="F4228" s="7">
        <v>-0.230619829252835</v>
      </c>
      <c r="AG4228" t="s">
        <v>35</v>
      </c>
      <c r="AH4228" t="s">
        <v>35</v>
      </c>
      <c r="AP4228" t="s">
        <v>35</v>
      </c>
      <c r="AQ4228" t="s">
        <v>35</v>
      </c>
      <c r="AR4228" t="s">
        <v>35</v>
      </c>
    </row>
    <row r="4229" spans="1:45" x14ac:dyDescent="0.3">
      <c r="A4229" t="s">
        <v>18827</v>
      </c>
      <c r="B4229" t="s">
        <v>3636</v>
      </c>
      <c r="C4229" s="7">
        <v>0.41778975691504</v>
      </c>
      <c r="D4229" s="7">
        <v>1.46782706574932</v>
      </c>
      <c r="E4229" s="7">
        <v>1.3104177606516301</v>
      </c>
      <c r="F4229" s="7">
        <v>0.95627067989362802</v>
      </c>
      <c r="AC4229" t="s">
        <v>18826</v>
      </c>
      <c r="AD4229" t="s">
        <v>18825</v>
      </c>
      <c r="AE4229" t="s">
        <v>18824</v>
      </c>
      <c r="AF4229" t="s">
        <v>10988</v>
      </c>
      <c r="AG4229" t="s">
        <v>18823</v>
      </c>
      <c r="AH4229" t="s">
        <v>18822</v>
      </c>
      <c r="AI4229" t="s">
        <v>18821</v>
      </c>
      <c r="AJ4229" t="s">
        <v>18820</v>
      </c>
      <c r="AK4229" t="s">
        <v>18819</v>
      </c>
      <c r="AL4229" t="s">
        <v>18818</v>
      </c>
      <c r="AM4229" t="s">
        <v>35197</v>
      </c>
      <c r="AN4229" t="s">
        <v>18817</v>
      </c>
      <c r="AO4229" t="s">
        <v>10980</v>
      </c>
      <c r="AP4229" t="s">
        <v>18816</v>
      </c>
      <c r="AQ4229" t="s">
        <v>18815</v>
      </c>
      <c r="AR4229" t="s">
        <v>18814</v>
      </c>
      <c r="AS4229" t="s">
        <v>9006</v>
      </c>
    </row>
    <row r="4230" spans="1:45" x14ac:dyDescent="0.3">
      <c r="A4230" t="s">
        <v>11055</v>
      </c>
      <c r="B4230" t="s">
        <v>3636</v>
      </c>
      <c r="C4230" s="7">
        <v>0.48749854369891199</v>
      </c>
      <c r="D4230" s="7">
        <v>0.64248106499991697</v>
      </c>
      <c r="E4230" s="7">
        <v>0.26167220769185201</v>
      </c>
      <c r="F4230" s="7">
        <v>1.7043880685066399</v>
      </c>
      <c r="AC4230">
        <v>41.6</v>
      </c>
      <c r="AD4230" t="s">
        <v>11054</v>
      </c>
      <c r="AE4230" t="s">
        <v>11053</v>
      </c>
      <c r="AF4230" t="s">
        <v>11052</v>
      </c>
      <c r="AG4230" t="s">
        <v>9146</v>
      </c>
      <c r="AH4230" t="s">
        <v>11051</v>
      </c>
      <c r="AI4230" t="s">
        <v>11049</v>
      </c>
      <c r="AJ4230">
        <v>307</v>
      </c>
      <c r="AK4230" t="s">
        <v>11050</v>
      </c>
      <c r="AL4230">
        <v>41687</v>
      </c>
      <c r="AN4230" t="s">
        <v>11049</v>
      </c>
      <c r="AO4230" t="s">
        <v>10867</v>
      </c>
      <c r="AQ4230" t="s">
        <v>11048</v>
      </c>
      <c r="AR4230" t="s">
        <v>11047</v>
      </c>
      <c r="AS4230" t="s">
        <v>35543</v>
      </c>
    </row>
    <row r="4231" spans="1:45" x14ac:dyDescent="0.3">
      <c r="A4231" t="s">
        <v>18813</v>
      </c>
      <c r="B4231" t="s">
        <v>3636</v>
      </c>
      <c r="C4231" s="7">
        <v>0.78032370757048097</v>
      </c>
      <c r="D4231" s="7">
        <v>1.0831727769750199</v>
      </c>
      <c r="E4231" s="7">
        <v>0.61360709642311895</v>
      </c>
      <c r="F4231" s="7">
        <v>0.29192267482490902</v>
      </c>
      <c r="AC4231">
        <v>33.9</v>
      </c>
      <c r="AD4231" t="s">
        <v>18812</v>
      </c>
      <c r="AE4231" t="s">
        <v>35198</v>
      </c>
      <c r="AF4231" t="s">
        <v>10848</v>
      </c>
      <c r="AG4231" t="s">
        <v>18811</v>
      </c>
      <c r="AH4231" t="s">
        <v>18810</v>
      </c>
      <c r="AI4231" t="s">
        <v>18809</v>
      </c>
      <c r="AJ4231">
        <v>613</v>
      </c>
      <c r="AK4231" t="s">
        <v>18808</v>
      </c>
      <c r="AL4231">
        <v>46631</v>
      </c>
      <c r="AM4231">
        <v>82076</v>
      </c>
      <c r="AN4231" t="s">
        <v>18807</v>
      </c>
      <c r="AP4231" t="s">
        <v>16070</v>
      </c>
      <c r="AQ4231" t="s">
        <v>18806</v>
      </c>
      <c r="AR4231" t="s">
        <v>18805</v>
      </c>
    </row>
    <row r="4232" spans="1:45" x14ac:dyDescent="0.3">
      <c r="A4232" t="s">
        <v>10065</v>
      </c>
      <c r="B4232" t="s">
        <v>3631</v>
      </c>
      <c r="C4232" s="7">
        <v>-2.0047953416379398</v>
      </c>
      <c r="D4232" s="7">
        <v>-1.6664519665864199</v>
      </c>
      <c r="E4232" s="7">
        <v>-2.3040702364799701</v>
      </c>
      <c r="F4232" s="7">
        <v>-0.88499712496264704</v>
      </c>
      <c r="AC4232">
        <v>40.799999999999997</v>
      </c>
      <c r="AD4232" t="s">
        <v>10064</v>
      </c>
      <c r="AE4232" t="s">
        <v>25179</v>
      </c>
      <c r="AF4232" t="s">
        <v>11052</v>
      </c>
      <c r="AG4232" t="s">
        <v>9146</v>
      </c>
      <c r="AH4232" t="s">
        <v>10063</v>
      </c>
      <c r="AI4232" t="s">
        <v>19168</v>
      </c>
      <c r="AJ4232">
        <v>69</v>
      </c>
      <c r="AK4232" t="s">
        <v>19167</v>
      </c>
      <c r="AL4232">
        <v>65412</v>
      </c>
      <c r="AM4232">
        <v>223192</v>
      </c>
      <c r="AN4232" t="s">
        <v>19166</v>
      </c>
      <c r="AO4232" t="s">
        <v>10867</v>
      </c>
    </row>
    <row r="4233" spans="1:45" x14ac:dyDescent="0.3">
      <c r="A4233" t="s">
        <v>25178</v>
      </c>
      <c r="B4233" t="s">
        <v>3636</v>
      </c>
      <c r="C4233" s="7">
        <v>1.5161362741248601</v>
      </c>
      <c r="D4233" s="7">
        <v>0.47739566015762702</v>
      </c>
      <c r="E4233" s="7">
        <v>-0.21247082461257699</v>
      </c>
      <c r="F4233" s="7">
        <v>0.88477186903739302</v>
      </c>
      <c r="AC4233">
        <v>34.299999999999997</v>
      </c>
      <c r="AD4233" t="s">
        <v>25177</v>
      </c>
      <c r="AE4233" t="s">
        <v>25176</v>
      </c>
      <c r="AF4233" t="s">
        <v>10848</v>
      </c>
      <c r="AG4233" t="s">
        <v>25175</v>
      </c>
      <c r="AH4233" t="s">
        <v>25174</v>
      </c>
      <c r="AI4233" t="s">
        <v>15549</v>
      </c>
      <c r="AJ4233">
        <v>321</v>
      </c>
      <c r="AK4233" t="s">
        <v>15548</v>
      </c>
      <c r="AL4233">
        <v>561</v>
      </c>
      <c r="AM4233">
        <v>562</v>
      </c>
      <c r="AN4233" t="s">
        <v>15547</v>
      </c>
      <c r="AP4233" t="s">
        <v>34950</v>
      </c>
      <c r="AQ4233" t="s">
        <v>25173</v>
      </c>
      <c r="AR4233" t="s">
        <v>25172</v>
      </c>
      <c r="AS4233" t="s">
        <v>25171</v>
      </c>
    </row>
    <row r="4234" spans="1:45" x14ac:dyDescent="0.3">
      <c r="A4234" t="s">
        <v>15747</v>
      </c>
      <c r="B4234" t="s">
        <v>3636</v>
      </c>
      <c r="C4234" s="7">
        <v>0.52956451859085596</v>
      </c>
      <c r="D4234" s="7">
        <v>0.64852235616495801</v>
      </c>
      <c r="E4234" s="7">
        <v>1.7276198652719901</v>
      </c>
      <c r="F4234" s="7">
        <v>1.01155334694215</v>
      </c>
      <c r="AC4234" t="s">
        <v>15746</v>
      </c>
      <c r="AD4234" t="s">
        <v>15745</v>
      </c>
      <c r="AE4234" t="s">
        <v>15744</v>
      </c>
      <c r="AF4234" t="s">
        <v>10988</v>
      </c>
      <c r="AG4234" t="s">
        <v>15743</v>
      </c>
      <c r="AH4234" t="s">
        <v>15742</v>
      </c>
      <c r="AI4234" t="s">
        <v>15741</v>
      </c>
      <c r="AJ4234" t="s">
        <v>15740</v>
      </c>
      <c r="AK4234" t="s">
        <v>10983</v>
      </c>
      <c r="AL4234" t="s">
        <v>10982</v>
      </c>
      <c r="AM4234" t="s">
        <v>35336</v>
      </c>
      <c r="AN4234" t="s">
        <v>15739</v>
      </c>
      <c r="AO4234" t="s">
        <v>10980</v>
      </c>
      <c r="AP4234" t="s">
        <v>9006</v>
      </c>
      <c r="AQ4234" t="s">
        <v>9444</v>
      </c>
      <c r="AR4234" t="s">
        <v>9443</v>
      </c>
      <c r="AS4234" t="s">
        <v>15738</v>
      </c>
    </row>
    <row r="4235" spans="1:45" x14ac:dyDescent="0.3">
      <c r="A4235" t="s">
        <v>10062</v>
      </c>
      <c r="B4235" t="s">
        <v>3636</v>
      </c>
      <c r="C4235" s="7">
        <v>2.52225175075223</v>
      </c>
      <c r="D4235" s="7">
        <v>1.1721494973031801</v>
      </c>
      <c r="E4235" s="7">
        <v>2.2621138506176801</v>
      </c>
      <c r="F4235" s="7">
        <v>1.49672623791134</v>
      </c>
      <c r="AC4235" t="s">
        <v>10061</v>
      </c>
      <c r="AD4235" t="s">
        <v>10060</v>
      </c>
      <c r="AE4235" t="s">
        <v>25170</v>
      </c>
      <c r="AF4235" t="s">
        <v>10988</v>
      </c>
      <c r="AG4235" t="s">
        <v>10059</v>
      </c>
      <c r="AH4235" t="s">
        <v>10058</v>
      </c>
      <c r="AI4235" t="s">
        <v>25169</v>
      </c>
      <c r="AJ4235" t="s">
        <v>25168</v>
      </c>
      <c r="AK4235" t="s">
        <v>25167</v>
      </c>
      <c r="AL4235" t="s">
        <v>25166</v>
      </c>
      <c r="AM4235" t="s">
        <v>34951</v>
      </c>
      <c r="AN4235" t="s">
        <v>25165</v>
      </c>
      <c r="AO4235" t="s">
        <v>11465</v>
      </c>
      <c r="AP4235" t="s">
        <v>10057</v>
      </c>
      <c r="AQ4235" t="s">
        <v>10056</v>
      </c>
      <c r="AR4235" t="s">
        <v>10055</v>
      </c>
      <c r="AS4235" t="s">
        <v>9006</v>
      </c>
    </row>
    <row r="4236" spans="1:45" x14ac:dyDescent="0.3">
      <c r="A4236" t="s">
        <v>18804</v>
      </c>
      <c r="B4236" t="s">
        <v>3631</v>
      </c>
      <c r="C4236" s="7">
        <v>-0.15781651836373001</v>
      </c>
      <c r="D4236" s="7">
        <v>-1.41445278114696</v>
      </c>
      <c r="E4236" s="7">
        <v>0.118670173314044</v>
      </c>
      <c r="F4236" s="7">
        <v>3.9801980353146903E-3</v>
      </c>
      <c r="AG4236" t="s">
        <v>35</v>
      </c>
      <c r="AH4236" t="s">
        <v>35</v>
      </c>
      <c r="AP4236" t="s">
        <v>35</v>
      </c>
      <c r="AQ4236" t="s">
        <v>35</v>
      </c>
      <c r="AR4236" t="s">
        <v>35</v>
      </c>
    </row>
    <row r="4237" spans="1:45" x14ac:dyDescent="0.3">
      <c r="A4237" t="s">
        <v>25164</v>
      </c>
      <c r="B4237" t="s">
        <v>3636</v>
      </c>
      <c r="C4237" s="7">
        <v>1.04387750928819</v>
      </c>
      <c r="D4237" s="7">
        <v>0</v>
      </c>
      <c r="E4237" s="7">
        <v>0</v>
      </c>
      <c r="F4237" s="7">
        <v>0</v>
      </c>
      <c r="AC4237" t="s">
        <v>25163</v>
      </c>
      <c r="AD4237" t="s">
        <v>25162</v>
      </c>
      <c r="AE4237" t="s">
        <v>25161</v>
      </c>
      <c r="AF4237" t="s">
        <v>10988</v>
      </c>
      <c r="AG4237" t="s">
        <v>25160</v>
      </c>
      <c r="AH4237" t="s">
        <v>25159</v>
      </c>
      <c r="AI4237" t="s">
        <v>25158</v>
      </c>
      <c r="AJ4237" t="s">
        <v>25157</v>
      </c>
      <c r="AK4237" t="s">
        <v>19813</v>
      </c>
      <c r="AL4237" t="s">
        <v>19812</v>
      </c>
      <c r="AM4237" t="s">
        <v>25156</v>
      </c>
      <c r="AN4237" t="s">
        <v>25155</v>
      </c>
      <c r="AO4237" t="s">
        <v>10980</v>
      </c>
      <c r="AP4237" t="s">
        <v>25154</v>
      </c>
      <c r="AQ4237" t="s">
        <v>9006</v>
      </c>
      <c r="AR4237" t="s">
        <v>25153</v>
      </c>
      <c r="AS4237" t="s">
        <v>9006</v>
      </c>
    </row>
    <row r="4238" spans="1:45" x14ac:dyDescent="0.3">
      <c r="A4238" t="s">
        <v>10054</v>
      </c>
      <c r="B4238" t="s">
        <v>3636</v>
      </c>
      <c r="C4238" s="7">
        <v>2.43724214443561</v>
      </c>
      <c r="D4238" s="7">
        <v>1.18965358996951</v>
      </c>
      <c r="E4238" s="7">
        <v>0.32299133521436102</v>
      </c>
      <c r="F4238" s="7">
        <v>0.89227193820470596</v>
      </c>
      <c r="AC4238">
        <v>30.4</v>
      </c>
      <c r="AD4238" t="s">
        <v>10053</v>
      </c>
      <c r="AE4238" t="s">
        <v>25152</v>
      </c>
      <c r="AF4238" t="s">
        <v>10848</v>
      </c>
      <c r="AG4238" t="s">
        <v>10771</v>
      </c>
      <c r="AH4238" t="s">
        <v>10052</v>
      </c>
      <c r="AI4238" t="s">
        <v>25150</v>
      </c>
      <c r="AJ4238">
        <v>961</v>
      </c>
      <c r="AK4238" t="s">
        <v>25151</v>
      </c>
      <c r="AL4238">
        <v>4557</v>
      </c>
      <c r="AN4238" t="s">
        <v>25150</v>
      </c>
      <c r="AO4238" t="s">
        <v>10969</v>
      </c>
      <c r="AP4238" t="s">
        <v>10772</v>
      </c>
      <c r="AQ4238" t="s">
        <v>10051</v>
      </c>
      <c r="AR4238" t="s">
        <v>10050</v>
      </c>
    </row>
    <row r="4239" spans="1:45" x14ac:dyDescent="0.3">
      <c r="A4239" t="s">
        <v>18803</v>
      </c>
      <c r="B4239" t="s">
        <v>3636</v>
      </c>
      <c r="C4239" s="7">
        <v>0.376328006818757</v>
      </c>
      <c r="D4239" s="7">
        <v>1.01922583569817</v>
      </c>
      <c r="E4239" s="7">
        <v>0.66649202510752004</v>
      </c>
      <c r="F4239" s="7">
        <v>1.4145050382817499</v>
      </c>
      <c r="AC4239">
        <v>34.700000000000003</v>
      </c>
      <c r="AD4239" t="s">
        <v>18802</v>
      </c>
      <c r="AE4239" t="s">
        <v>18801</v>
      </c>
      <c r="AF4239" t="s">
        <v>10848</v>
      </c>
      <c r="AG4239" t="s">
        <v>18800</v>
      </c>
      <c r="AH4239" t="s">
        <v>18799</v>
      </c>
      <c r="AI4239" t="s">
        <v>11174</v>
      </c>
      <c r="AJ4239">
        <v>468</v>
      </c>
      <c r="AK4239" t="s">
        <v>11175</v>
      </c>
      <c r="AL4239">
        <v>9903</v>
      </c>
      <c r="AN4239" t="s">
        <v>11174</v>
      </c>
      <c r="AO4239" t="s">
        <v>10910</v>
      </c>
      <c r="AP4239" t="s">
        <v>35199</v>
      </c>
      <c r="AQ4239" t="s">
        <v>18798</v>
      </c>
      <c r="AR4239" t="s">
        <v>18797</v>
      </c>
      <c r="AS4239" t="s">
        <v>18796</v>
      </c>
    </row>
    <row r="4240" spans="1:45" x14ac:dyDescent="0.3">
      <c r="A4240" t="s">
        <v>18795</v>
      </c>
      <c r="B4240" t="s">
        <v>3636</v>
      </c>
      <c r="C4240" s="7">
        <v>0.87569516136204595</v>
      </c>
      <c r="D4240" s="7">
        <v>1.7972333527553701</v>
      </c>
      <c r="E4240" s="7">
        <v>1.79367106323626</v>
      </c>
      <c r="F4240" s="7">
        <v>1.39092304585823</v>
      </c>
      <c r="AC4240">
        <v>32.299999999999997</v>
      </c>
      <c r="AD4240" t="s">
        <v>18794</v>
      </c>
      <c r="AE4240" t="s">
        <v>18793</v>
      </c>
      <c r="AF4240" t="s">
        <v>10848</v>
      </c>
      <c r="AG4240" t="s">
        <v>18792</v>
      </c>
      <c r="AH4240" t="s">
        <v>18791</v>
      </c>
      <c r="AI4240" t="s">
        <v>18789</v>
      </c>
      <c r="AJ4240">
        <v>537</v>
      </c>
      <c r="AK4240" t="s">
        <v>18790</v>
      </c>
      <c r="AL4240">
        <v>9539</v>
      </c>
      <c r="AN4240" t="s">
        <v>18789</v>
      </c>
      <c r="AO4240" t="s">
        <v>10910</v>
      </c>
      <c r="AP4240" t="s">
        <v>18788</v>
      </c>
      <c r="AQ4240" t="s">
        <v>18787</v>
      </c>
      <c r="AR4240" t="s">
        <v>18786</v>
      </c>
    </row>
    <row r="4241" spans="1:45" x14ac:dyDescent="0.3">
      <c r="A4241" t="s">
        <v>18785</v>
      </c>
      <c r="B4241" t="s">
        <v>3631</v>
      </c>
      <c r="C4241" s="7">
        <v>0.33783460963705098</v>
      </c>
      <c r="D4241" s="7">
        <v>-1.00201604530608</v>
      </c>
      <c r="E4241" s="7">
        <v>-0.80287970771587802</v>
      </c>
      <c r="F4241" s="7">
        <v>0.90072939660763696</v>
      </c>
      <c r="AC4241" t="s">
        <v>18784</v>
      </c>
      <c r="AD4241" t="s">
        <v>18783</v>
      </c>
      <c r="AE4241" t="s">
        <v>18782</v>
      </c>
      <c r="AF4241" t="s">
        <v>10988</v>
      </c>
      <c r="AG4241" t="s">
        <v>18781</v>
      </c>
      <c r="AH4241" t="s">
        <v>18780</v>
      </c>
      <c r="AI4241" t="s">
        <v>18779</v>
      </c>
      <c r="AJ4241" t="s">
        <v>18778</v>
      </c>
      <c r="AK4241" t="s">
        <v>16125</v>
      </c>
      <c r="AL4241" t="s">
        <v>16124</v>
      </c>
      <c r="AM4241" t="s">
        <v>35200</v>
      </c>
      <c r="AN4241" t="s">
        <v>18777</v>
      </c>
      <c r="AO4241" t="s">
        <v>11465</v>
      </c>
      <c r="AP4241" t="s">
        <v>18776</v>
      </c>
      <c r="AQ4241" t="s">
        <v>18775</v>
      </c>
      <c r="AR4241" t="s">
        <v>18774</v>
      </c>
      <c r="AS4241" t="s">
        <v>18773</v>
      </c>
    </row>
    <row r="4242" spans="1:45" x14ac:dyDescent="0.3">
      <c r="A4242" t="s">
        <v>9320</v>
      </c>
      <c r="B4242" t="s">
        <v>3636</v>
      </c>
      <c r="C4242" s="7">
        <v>0.42626514659572701</v>
      </c>
      <c r="D4242" s="7">
        <v>0.40402144122982298</v>
      </c>
      <c r="E4242" s="7">
        <v>2.05923074193616</v>
      </c>
      <c r="F4242" s="7">
        <v>0.97445075315281904</v>
      </c>
      <c r="AC4242" t="s">
        <v>9319</v>
      </c>
      <c r="AD4242" t="s">
        <v>9318</v>
      </c>
      <c r="AE4242" t="s">
        <v>15737</v>
      </c>
      <c r="AF4242" t="s">
        <v>10988</v>
      </c>
      <c r="AG4242" t="s">
        <v>9317</v>
      </c>
      <c r="AH4242" t="s">
        <v>9316</v>
      </c>
      <c r="AI4242" t="s">
        <v>15733</v>
      </c>
      <c r="AJ4242" t="s">
        <v>15736</v>
      </c>
      <c r="AK4242" t="s">
        <v>15735</v>
      </c>
      <c r="AL4242" t="s">
        <v>15734</v>
      </c>
      <c r="AM4242" t="s">
        <v>9006</v>
      </c>
      <c r="AN4242" t="s">
        <v>15733</v>
      </c>
      <c r="AO4242" t="s">
        <v>11357</v>
      </c>
      <c r="AP4242" t="s">
        <v>9315</v>
      </c>
      <c r="AQ4242" t="s">
        <v>9314</v>
      </c>
      <c r="AR4242" t="s">
        <v>9313</v>
      </c>
      <c r="AS4242" t="s">
        <v>9312</v>
      </c>
    </row>
    <row r="4243" spans="1:45" x14ac:dyDescent="0.3">
      <c r="A4243" t="s">
        <v>15732</v>
      </c>
      <c r="B4243" t="s">
        <v>3636</v>
      </c>
      <c r="C4243" s="7">
        <v>0</v>
      </c>
      <c r="D4243" s="7">
        <v>-0.52058577683379903</v>
      </c>
      <c r="E4243" s="7">
        <v>1.3369055536785199</v>
      </c>
      <c r="F4243" s="7">
        <v>0</v>
      </c>
      <c r="AC4243" t="s">
        <v>15731</v>
      </c>
      <c r="AD4243" t="s">
        <v>15730</v>
      </c>
      <c r="AE4243" t="s">
        <v>15729</v>
      </c>
      <c r="AF4243" t="s">
        <v>10988</v>
      </c>
      <c r="AG4243" t="s">
        <v>15728</v>
      </c>
      <c r="AH4243" t="s">
        <v>15727</v>
      </c>
      <c r="AI4243" t="s">
        <v>15726</v>
      </c>
      <c r="AJ4243" t="s">
        <v>15725</v>
      </c>
      <c r="AK4243" t="s">
        <v>15724</v>
      </c>
      <c r="AL4243" t="s">
        <v>15723</v>
      </c>
      <c r="AM4243" t="s">
        <v>15722</v>
      </c>
      <c r="AN4243" t="s">
        <v>15721</v>
      </c>
      <c r="AO4243" t="s">
        <v>10980</v>
      </c>
      <c r="AP4243" t="s">
        <v>9006</v>
      </c>
      <c r="AQ4243" t="s">
        <v>15720</v>
      </c>
      <c r="AR4243" t="s">
        <v>15719</v>
      </c>
      <c r="AS4243" t="s">
        <v>9006</v>
      </c>
    </row>
    <row r="4244" spans="1:45" x14ac:dyDescent="0.3">
      <c r="A4244" t="s">
        <v>15718</v>
      </c>
      <c r="B4244" t="s">
        <v>3631</v>
      </c>
      <c r="C4244" s="7">
        <v>-0.41015476504594101</v>
      </c>
      <c r="D4244" s="7">
        <v>-0.48421701476964402</v>
      </c>
      <c r="E4244" s="7">
        <v>-1.1377415414944101</v>
      </c>
      <c r="F4244" s="7">
        <v>-0.32318748813137499</v>
      </c>
      <c r="AC4244">
        <v>34.299999999999997</v>
      </c>
      <c r="AD4244" t="s">
        <v>15717</v>
      </c>
      <c r="AE4244" t="s">
        <v>15716</v>
      </c>
      <c r="AF4244" t="s">
        <v>10848</v>
      </c>
      <c r="AG4244" t="s">
        <v>15715</v>
      </c>
      <c r="AI4244" t="s">
        <v>15714</v>
      </c>
      <c r="AJ4244">
        <v>495</v>
      </c>
      <c r="AK4244" t="s">
        <v>15713</v>
      </c>
      <c r="AL4244">
        <v>11051</v>
      </c>
      <c r="AM4244">
        <v>12637</v>
      </c>
      <c r="AN4244" t="s">
        <v>15712</v>
      </c>
      <c r="AP4244" t="s">
        <v>15711</v>
      </c>
      <c r="AQ4244" t="s">
        <v>15710</v>
      </c>
      <c r="AR4244" t="s">
        <v>15709</v>
      </c>
    </row>
    <row r="4245" spans="1:45" x14ac:dyDescent="0.3">
      <c r="A4245" t="s">
        <v>25149</v>
      </c>
      <c r="B4245" t="s">
        <v>3636</v>
      </c>
      <c r="C4245" s="7">
        <v>1.9041290783537199</v>
      </c>
      <c r="D4245" s="7">
        <v>0.84058642734618905</v>
      </c>
      <c r="E4245" s="7">
        <v>1.1777249544814601</v>
      </c>
      <c r="F4245" s="7">
        <v>0</v>
      </c>
      <c r="AC4245" t="s">
        <v>25148</v>
      </c>
      <c r="AD4245" t="s">
        <v>25147</v>
      </c>
      <c r="AE4245" t="s">
        <v>25146</v>
      </c>
      <c r="AF4245" t="s">
        <v>10933</v>
      </c>
      <c r="AG4245" t="s">
        <v>25145</v>
      </c>
      <c r="AH4245" t="s">
        <v>25144</v>
      </c>
      <c r="AI4245" t="s">
        <v>25143</v>
      </c>
      <c r="AJ4245" t="s">
        <v>34952</v>
      </c>
      <c r="AK4245" t="s">
        <v>25142</v>
      </c>
      <c r="AL4245" t="s">
        <v>34953</v>
      </c>
      <c r="AM4245" t="s">
        <v>34954</v>
      </c>
      <c r="AN4245" t="s">
        <v>25141</v>
      </c>
      <c r="AO4245" t="s">
        <v>11774</v>
      </c>
      <c r="AP4245" t="s">
        <v>25140</v>
      </c>
      <c r="AQ4245" t="s">
        <v>25139</v>
      </c>
      <c r="AR4245" t="s">
        <v>25138</v>
      </c>
      <c r="AS4245" t="s">
        <v>25137</v>
      </c>
    </row>
    <row r="4246" spans="1:45" x14ac:dyDescent="0.3">
      <c r="A4246" t="s">
        <v>10049</v>
      </c>
      <c r="B4246" t="s">
        <v>3631</v>
      </c>
      <c r="C4246" s="7">
        <v>-2.9175603800165999</v>
      </c>
      <c r="D4246" s="7">
        <v>-3.0960086505349702</v>
      </c>
      <c r="E4246" s="7">
        <v>-2.5193888466987802</v>
      </c>
      <c r="F4246" s="7">
        <v>-2.9659260649665802</v>
      </c>
      <c r="AC4246">
        <v>37</v>
      </c>
      <c r="AD4246" t="s">
        <v>10048</v>
      </c>
      <c r="AE4246" t="s">
        <v>25136</v>
      </c>
      <c r="AF4246" t="s">
        <v>10848</v>
      </c>
      <c r="AG4246" t="s">
        <v>10047</v>
      </c>
      <c r="AH4246" t="s">
        <v>10046</v>
      </c>
      <c r="AI4246" t="s">
        <v>25135</v>
      </c>
      <c r="AJ4246">
        <v>426</v>
      </c>
      <c r="AK4246" t="s">
        <v>18864</v>
      </c>
      <c r="AL4246">
        <v>810</v>
      </c>
      <c r="AN4246" t="s">
        <v>25135</v>
      </c>
      <c r="AP4246" t="s">
        <v>10045</v>
      </c>
      <c r="AQ4246" t="s">
        <v>10044</v>
      </c>
      <c r="AR4246" t="s">
        <v>10043</v>
      </c>
    </row>
    <row r="4247" spans="1:45" x14ac:dyDescent="0.3">
      <c r="A4247" t="s">
        <v>10042</v>
      </c>
      <c r="B4247" t="s">
        <v>3631</v>
      </c>
      <c r="C4247" s="7">
        <v>-2.0281666157146199</v>
      </c>
      <c r="D4247" s="7">
        <v>-2.4893641510597102</v>
      </c>
      <c r="E4247" s="7">
        <v>-2.5230916876057399</v>
      </c>
      <c r="F4247" s="7">
        <v>-2.1543349013232</v>
      </c>
      <c r="AC4247">
        <v>32.299999999999997</v>
      </c>
      <c r="AD4247" t="s">
        <v>10041</v>
      </c>
      <c r="AE4247" t="s">
        <v>25134</v>
      </c>
      <c r="AF4247" t="s">
        <v>10848</v>
      </c>
      <c r="AG4247" t="s">
        <v>10040</v>
      </c>
      <c r="AH4247" t="s">
        <v>10039</v>
      </c>
      <c r="AI4247" t="s">
        <v>25132</v>
      </c>
      <c r="AJ4247">
        <v>414</v>
      </c>
      <c r="AK4247" t="s">
        <v>25133</v>
      </c>
      <c r="AL4247">
        <v>4107</v>
      </c>
      <c r="AN4247" t="s">
        <v>25132</v>
      </c>
      <c r="AO4247" t="s">
        <v>10969</v>
      </c>
      <c r="AP4247" t="s">
        <v>10038</v>
      </c>
      <c r="AQ4247" t="s">
        <v>10037</v>
      </c>
      <c r="AR4247" t="s">
        <v>10036</v>
      </c>
    </row>
    <row r="4248" spans="1:45" x14ac:dyDescent="0.3">
      <c r="A4248" t="s">
        <v>25131</v>
      </c>
      <c r="B4248" t="s">
        <v>3631</v>
      </c>
      <c r="C4248" s="7">
        <v>-1.2354255337706299</v>
      </c>
      <c r="D4248" s="7">
        <v>-1.27222061901705</v>
      </c>
      <c r="E4248" s="7">
        <v>-1.1153037568631801</v>
      </c>
      <c r="F4248" s="7">
        <v>-0.95900711714357501</v>
      </c>
      <c r="AC4248" t="s">
        <v>25130</v>
      </c>
      <c r="AD4248" t="s">
        <v>25129</v>
      </c>
      <c r="AE4248" t="s">
        <v>25128</v>
      </c>
      <c r="AF4248" t="s">
        <v>10988</v>
      </c>
      <c r="AG4248" t="s">
        <v>25127</v>
      </c>
      <c r="AH4248" t="s">
        <v>25126</v>
      </c>
      <c r="AI4248" t="s">
        <v>25125</v>
      </c>
      <c r="AJ4248" t="s">
        <v>25124</v>
      </c>
      <c r="AK4248" t="s">
        <v>25123</v>
      </c>
      <c r="AL4248" t="s">
        <v>25122</v>
      </c>
      <c r="AM4248" t="s">
        <v>34882</v>
      </c>
      <c r="AN4248" t="s">
        <v>25121</v>
      </c>
      <c r="AO4248" t="s">
        <v>11546</v>
      </c>
      <c r="AP4248" t="s">
        <v>25120</v>
      </c>
      <c r="AQ4248" t="s">
        <v>25119</v>
      </c>
      <c r="AR4248" t="s">
        <v>25118</v>
      </c>
      <c r="AS4248" t="s">
        <v>25117</v>
      </c>
    </row>
    <row r="4249" spans="1:45" x14ac:dyDescent="0.3">
      <c r="A4249" t="s">
        <v>25116</v>
      </c>
      <c r="B4249" t="s">
        <v>3631</v>
      </c>
      <c r="C4249" s="7">
        <v>-1.88709019597074</v>
      </c>
      <c r="D4249" s="7">
        <v>9.1746954274655401E-2</v>
      </c>
      <c r="E4249" s="7">
        <v>-1.5954111016058199</v>
      </c>
      <c r="F4249" s="7">
        <v>-1.7400041632182801</v>
      </c>
      <c r="AC4249" t="s">
        <v>25115</v>
      </c>
      <c r="AD4249" t="s">
        <v>25114</v>
      </c>
      <c r="AE4249" t="s">
        <v>25113</v>
      </c>
      <c r="AF4249" t="s">
        <v>10933</v>
      </c>
      <c r="AG4249" t="s">
        <v>34955</v>
      </c>
      <c r="AH4249" t="s">
        <v>25112</v>
      </c>
      <c r="AI4249" t="s">
        <v>15770</v>
      </c>
      <c r="AJ4249" t="s">
        <v>34956</v>
      </c>
      <c r="AK4249" t="s">
        <v>15769</v>
      </c>
      <c r="AL4249" t="s">
        <v>34957</v>
      </c>
      <c r="AM4249" t="s">
        <v>34767</v>
      </c>
      <c r="AN4249" t="s">
        <v>15768</v>
      </c>
      <c r="AO4249" t="s">
        <v>11774</v>
      </c>
      <c r="AP4249" t="s">
        <v>34958</v>
      </c>
      <c r="AQ4249" t="s">
        <v>25111</v>
      </c>
      <c r="AR4249" t="s">
        <v>25110</v>
      </c>
      <c r="AS4249" t="s">
        <v>9006</v>
      </c>
    </row>
    <row r="4250" spans="1:45" x14ac:dyDescent="0.3">
      <c r="A4250" t="s">
        <v>18772</v>
      </c>
      <c r="B4250" t="s">
        <v>3631</v>
      </c>
      <c r="C4250" s="7">
        <v>-2.1223908764851401E-2</v>
      </c>
      <c r="D4250" s="7">
        <v>-1.5965633755997</v>
      </c>
      <c r="E4250" s="7">
        <v>-0.41623213839346601</v>
      </c>
      <c r="F4250" s="7">
        <v>0.23615832137013701</v>
      </c>
      <c r="AC4250" t="s">
        <v>18771</v>
      </c>
      <c r="AD4250" t="s">
        <v>18770</v>
      </c>
      <c r="AE4250" t="s">
        <v>18769</v>
      </c>
      <c r="AF4250" t="s">
        <v>10988</v>
      </c>
      <c r="AG4250" t="s">
        <v>18768</v>
      </c>
      <c r="AH4250" t="s">
        <v>18767</v>
      </c>
      <c r="AI4250" t="s">
        <v>18763</v>
      </c>
      <c r="AJ4250" t="s">
        <v>18766</v>
      </c>
      <c r="AK4250" t="s">
        <v>18765</v>
      </c>
      <c r="AL4250" t="s">
        <v>18764</v>
      </c>
      <c r="AM4250" t="s">
        <v>9006</v>
      </c>
      <c r="AN4250" t="s">
        <v>18763</v>
      </c>
      <c r="AO4250" t="s">
        <v>15825</v>
      </c>
      <c r="AP4250" t="s">
        <v>18762</v>
      </c>
      <c r="AQ4250" t="s">
        <v>18761</v>
      </c>
      <c r="AR4250" t="s">
        <v>18760</v>
      </c>
      <c r="AS4250" t="s">
        <v>9006</v>
      </c>
    </row>
    <row r="4251" spans="1:45" x14ac:dyDescent="0.3">
      <c r="A4251" t="s">
        <v>10035</v>
      </c>
      <c r="B4251" t="s">
        <v>3636</v>
      </c>
      <c r="C4251" s="7">
        <v>3.0056776576676199</v>
      </c>
      <c r="D4251" s="7">
        <v>3.8208775225593898</v>
      </c>
      <c r="E4251" s="7">
        <v>3.8382249861446298</v>
      </c>
      <c r="F4251" s="7">
        <v>2.26537426265685</v>
      </c>
      <c r="AG4251" t="s">
        <v>35</v>
      </c>
      <c r="AH4251" t="s">
        <v>35</v>
      </c>
      <c r="AP4251" t="s">
        <v>35</v>
      </c>
      <c r="AQ4251" t="s">
        <v>35</v>
      </c>
      <c r="AR4251" t="s">
        <v>35</v>
      </c>
    </row>
    <row r="4252" spans="1:45" x14ac:dyDescent="0.3">
      <c r="A4252" t="s">
        <v>25109</v>
      </c>
      <c r="B4252" t="s">
        <v>3631</v>
      </c>
      <c r="C4252" s="7">
        <v>-1.97372826362807</v>
      </c>
      <c r="D4252" s="7">
        <v>-0.55333294298746805</v>
      </c>
      <c r="E4252" s="7">
        <v>0.22080259013586701</v>
      </c>
      <c r="F4252" s="7">
        <v>1.0776369508609001</v>
      </c>
      <c r="AC4252">
        <v>32</v>
      </c>
      <c r="AD4252" t="s">
        <v>25108</v>
      </c>
      <c r="AE4252" t="s">
        <v>25107</v>
      </c>
      <c r="AF4252" t="s">
        <v>10848</v>
      </c>
      <c r="AG4252" t="s">
        <v>25106</v>
      </c>
      <c r="AH4252" t="s">
        <v>25105</v>
      </c>
      <c r="AI4252" t="s">
        <v>25104</v>
      </c>
      <c r="AJ4252">
        <v>258</v>
      </c>
      <c r="AK4252" t="s">
        <v>11290</v>
      </c>
      <c r="AL4252">
        <v>629</v>
      </c>
      <c r="AM4252">
        <v>633</v>
      </c>
      <c r="AN4252" t="s">
        <v>25103</v>
      </c>
      <c r="AP4252" t="s">
        <v>9886</v>
      </c>
      <c r="AQ4252" t="s">
        <v>19023</v>
      </c>
      <c r="AR4252" t="s">
        <v>25102</v>
      </c>
    </row>
    <row r="4253" spans="1:45" x14ac:dyDescent="0.3">
      <c r="A4253" t="s">
        <v>25101</v>
      </c>
      <c r="B4253" t="s">
        <v>3636</v>
      </c>
      <c r="C4253" s="7">
        <v>1.9203939742962699</v>
      </c>
      <c r="D4253" s="7">
        <v>1.4360322422965699</v>
      </c>
      <c r="E4253" s="7">
        <v>1.2605038103186901</v>
      </c>
      <c r="F4253" s="7">
        <v>0.15347304580934701</v>
      </c>
      <c r="AG4253" t="s">
        <v>35</v>
      </c>
      <c r="AH4253" t="s">
        <v>35</v>
      </c>
      <c r="AP4253" t="s">
        <v>35</v>
      </c>
      <c r="AQ4253" t="s">
        <v>35</v>
      </c>
      <c r="AR4253" t="s">
        <v>35</v>
      </c>
    </row>
    <row r="4254" spans="1:45" x14ac:dyDescent="0.3">
      <c r="A4254" t="s">
        <v>25100</v>
      </c>
      <c r="B4254" t="s">
        <v>3631</v>
      </c>
      <c r="C4254" s="7">
        <v>-1.74082861750314</v>
      </c>
      <c r="D4254" s="7">
        <v>-1.4110797346346</v>
      </c>
      <c r="E4254" s="7">
        <v>-1.5085298760089101</v>
      </c>
      <c r="F4254" s="7">
        <v>-1.6650605728796699</v>
      </c>
      <c r="AC4254" t="s">
        <v>25099</v>
      </c>
      <c r="AD4254" t="s">
        <v>25098</v>
      </c>
      <c r="AE4254" t="s">
        <v>25097</v>
      </c>
      <c r="AF4254" t="s">
        <v>10988</v>
      </c>
      <c r="AG4254" t="s">
        <v>34959</v>
      </c>
      <c r="AH4254" t="s">
        <v>25096</v>
      </c>
      <c r="AI4254" t="s">
        <v>25095</v>
      </c>
      <c r="AJ4254" t="s">
        <v>25094</v>
      </c>
      <c r="AK4254" t="s">
        <v>25093</v>
      </c>
      <c r="AL4254" t="s">
        <v>25092</v>
      </c>
      <c r="AM4254" t="s">
        <v>34960</v>
      </c>
      <c r="AN4254" t="s">
        <v>25091</v>
      </c>
      <c r="AO4254" t="s">
        <v>10957</v>
      </c>
      <c r="AP4254" t="s">
        <v>34961</v>
      </c>
      <c r="AQ4254" t="s">
        <v>25090</v>
      </c>
      <c r="AR4254" t="s">
        <v>25089</v>
      </c>
      <c r="AS4254" t="s">
        <v>25088</v>
      </c>
    </row>
    <row r="4255" spans="1:45" x14ac:dyDescent="0.3">
      <c r="A4255" t="s">
        <v>10034</v>
      </c>
      <c r="B4255" t="s">
        <v>3636</v>
      </c>
      <c r="C4255" s="7">
        <v>2.0931606882395202</v>
      </c>
      <c r="D4255" s="7">
        <v>2.1441114508464501</v>
      </c>
      <c r="E4255" s="7">
        <v>1.7405310111152901</v>
      </c>
      <c r="F4255" s="7">
        <v>2.3733600675678401</v>
      </c>
      <c r="AG4255" t="s">
        <v>35</v>
      </c>
      <c r="AH4255" t="s">
        <v>35</v>
      </c>
      <c r="AP4255" t="s">
        <v>35</v>
      </c>
      <c r="AQ4255" t="s">
        <v>35</v>
      </c>
      <c r="AR4255" t="s">
        <v>35</v>
      </c>
    </row>
    <row r="4256" spans="1:45" x14ac:dyDescent="0.3">
      <c r="A4256" t="s">
        <v>25087</v>
      </c>
      <c r="B4256" t="s">
        <v>3631</v>
      </c>
      <c r="C4256" s="7">
        <v>-1.9636169569969699</v>
      </c>
      <c r="D4256" s="7">
        <v>-1.2557460027392999</v>
      </c>
      <c r="E4256" s="7">
        <v>-0.66129397099753895</v>
      </c>
      <c r="F4256" s="7">
        <v>-1.1424214190976401</v>
      </c>
      <c r="AC4256">
        <v>36.6</v>
      </c>
      <c r="AD4256" t="s">
        <v>25086</v>
      </c>
      <c r="AE4256" t="s">
        <v>25085</v>
      </c>
      <c r="AF4256" t="s">
        <v>10848</v>
      </c>
      <c r="AG4256" t="s">
        <v>25084</v>
      </c>
      <c r="AH4256" t="s">
        <v>25083</v>
      </c>
      <c r="AI4256" t="s">
        <v>11349</v>
      </c>
      <c r="AJ4256">
        <v>483</v>
      </c>
      <c r="AK4256" t="s">
        <v>11348</v>
      </c>
      <c r="AL4256">
        <v>1386</v>
      </c>
      <c r="AM4256">
        <v>1423</v>
      </c>
      <c r="AN4256" t="s">
        <v>11347</v>
      </c>
      <c r="AP4256" t="s">
        <v>25082</v>
      </c>
      <c r="AQ4256" t="s">
        <v>25081</v>
      </c>
      <c r="AR4256" t="s">
        <v>25080</v>
      </c>
    </row>
    <row r="4257" spans="1:45" x14ac:dyDescent="0.3">
      <c r="A4257" t="s">
        <v>15708</v>
      </c>
      <c r="B4257" t="s">
        <v>3631</v>
      </c>
      <c r="C4257" s="7">
        <v>-0.48044334565656099</v>
      </c>
      <c r="D4257" s="7">
        <v>-0.39608688513583901</v>
      </c>
      <c r="E4257" s="7">
        <v>-1.1186128151297601</v>
      </c>
      <c r="F4257" s="7">
        <v>-0.71733675758579496</v>
      </c>
      <c r="AC4257" t="s">
        <v>15707</v>
      </c>
      <c r="AD4257" t="s">
        <v>15706</v>
      </c>
      <c r="AE4257" t="s">
        <v>15705</v>
      </c>
      <c r="AF4257" t="s">
        <v>10988</v>
      </c>
      <c r="AG4257" t="s">
        <v>15704</v>
      </c>
      <c r="AH4257" t="s">
        <v>15703</v>
      </c>
      <c r="AI4257" t="s">
        <v>15702</v>
      </c>
      <c r="AJ4257" t="s">
        <v>15701</v>
      </c>
      <c r="AK4257" t="s">
        <v>15700</v>
      </c>
      <c r="AL4257" t="s">
        <v>15699</v>
      </c>
      <c r="AM4257" t="s">
        <v>35304</v>
      </c>
      <c r="AN4257" t="s">
        <v>15698</v>
      </c>
      <c r="AO4257" t="s">
        <v>10980</v>
      </c>
      <c r="AP4257" t="s">
        <v>15697</v>
      </c>
      <c r="AQ4257" t="s">
        <v>15696</v>
      </c>
      <c r="AR4257" t="s">
        <v>15695</v>
      </c>
      <c r="AS4257" t="s">
        <v>15694</v>
      </c>
    </row>
    <row r="4258" spans="1:45" x14ac:dyDescent="0.3">
      <c r="A4258" t="s">
        <v>11046</v>
      </c>
      <c r="B4258" t="s">
        <v>3636</v>
      </c>
      <c r="C4258" s="7">
        <v>0.348077736863527</v>
      </c>
      <c r="D4258" s="7">
        <v>0.64760032056399597</v>
      </c>
      <c r="E4258" s="7">
        <v>0.60241304295366904</v>
      </c>
      <c r="F4258" s="7">
        <v>1.0370820619562</v>
      </c>
      <c r="AC4258">
        <v>31.2</v>
      </c>
      <c r="AD4258" t="s">
        <v>11045</v>
      </c>
      <c r="AE4258" t="s">
        <v>11044</v>
      </c>
      <c r="AF4258" t="s">
        <v>10848</v>
      </c>
      <c r="AG4258" t="s">
        <v>11043</v>
      </c>
      <c r="AH4258" t="s">
        <v>11042</v>
      </c>
      <c r="AI4258" t="s">
        <v>11041</v>
      </c>
      <c r="AJ4258">
        <v>204</v>
      </c>
      <c r="AK4258" t="s">
        <v>11040</v>
      </c>
      <c r="AL4258">
        <v>28105</v>
      </c>
      <c r="AM4258">
        <v>382</v>
      </c>
      <c r="AN4258" t="s">
        <v>11039</v>
      </c>
      <c r="AP4258" t="s">
        <v>9052</v>
      </c>
      <c r="AQ4258" t="s">
        <v>11038</v>
      </c>
      <c r="AR4258" t="s">
        <v>11037</v>
      </c>
    </row>
    <row r="4259" spans="1:45" x14ac:dyDescent="0.3">
      <c r="A4259" t="s">
        <v>9529</v>
      </c>
      <c r="B4259" t="s">
        <v>3636</v>
      </c>
      <c r="C4259" s="7">
        <v>1.7291199892470701</v>
      </c>
      <c r="D4259" s="7">
        <v>2.79832851418089</v>
      </c>
      <c r="E4259" s="7">
        <v>1.87154055437738</v>
      </c>
      <c r="F4259" s="7">
        <v>1.84580981693237</v>
      </c>
      <c r="AG4259" t="s">
        <v>35</v>
      </c>
      <c r="AH4259" t="s">
        <v>35</v>
      </c>
      <c r="AP4259" t="s">
        <v>35</v>
      </c>
      <c r="AQ4259" t="s">
        <v>35</v>
      </c>
      <c r="AR4259" t="s">
        <v>35</v>
      </c>
    </row>
    <row r="4260" spans="1:45" x14ac:dyDescent="0.3">
      <c r="A4260" t="s">
        <v>10033</v>
      </c>
      <c r="B4260" t="s">
        <v>3630</v>
      </c>
      <c r="C4260" s="7">
        <v>9.5018123393474596</v>
      </c>
      <c r="D4260" s="7">
        <v>10.4968718471399</v>
      </c>
      <c r="E4260" s="7">
        <v>10.661127392298001</v>
      </c>
      <c r="F4260" s="7">
        <v>9.2314549779633808</v>
      </c>
      <c r="AC4260">
        <v>47.4</v>
      </c>
      <c r="AD4260" t="s">
        <v>845</v>
      </c>
      <c r="AE4260" t="s">
        <v>25079</v>
      </c>
      <c r="AF4260" t="s">
        <v>11052</v>
      </c>
      <c r="AG4260" t="s">
        <v>10032</v>
      </c>
      <c r="AH4260" t="s">
        <v>10031</v>
      </c>
      <c r="AI4260" t="s">
        <v>25077</v>
      </c>
      <c r="AJ4260">
        <v>23</v>
      </c>
      <c r="AK4260" t="s">
        <v>25078</v>
      </c>
      <c r="AL4260">
        <v>5115</v>
      </c>
      <c r="AN4260" t="s">
        <v>25077</v>
      </c>
      <c r="AO4260" t="s">
        <v>10867</v>
      </c>
    </row>
    <row r="4261" spans="1:45" x14ac:dyDescent="0.3">
      <c r="A4261" t="s">
        <v>15693</v>
      </c>
      <c r="B4261" t="s">
        <v>3631</v>
      </c>
      <c r="C4261" s="7">
        <v>-0.40922628216833001</v>
      </c>
      <c r="D4261" s="7">
        <v>-0.75140739029601</v>
      </c>
      <c r="E4261" s="7">
        <v>-1.9860474129657799</v>
      </c>
      <c r="F4261" s="7">
        <v>-1.0411084097946299</v>
      </c>
      <c r="AG4261" t="s">
        <v>35</v>
      </c>
      <c r="AH4261" t="s">
        <v>35</v>
      </c>
      <c r="AP4261" t="s">
        <v>35</v>
      </c>
      <c r="AQ4261" t="s">
        <v>35</v>
      </c>
      <c r="AR4261" t="s">
        <v>35</v>
      </c>
    </row>
    <row r="4262" spans="1:45" x14ac:dyDescent="0.3">
      <c r="A4262" t="s">
        <v>25076</v>
      </c>
      <c r="B4262" t="s">
        <v>3631</v>
      </c>
      <c r="C4262" s="7">
        <v>-1.0229876402104201</v>
      </c>
      <c r="D4262" s="7">
        <v>-0.44138091796059598</v>
      </c>
      <c r="E4262" s="7">
        <v>-6.3858996930706596E-2</v>
      </c>
      <c r="F4262" s="7">
        <v>-0.28935435880649102</v>
      </c>
      <c r="AC4262">
        <v>34.299999999999997</v>
      </c>
      <c r="AD4262" t="s">
        <v>25075</v>
      </c>
      <c r="AE4262" t="s">
        <v>25074</v>
      </c>
      <c r="AF4262" t="s">
        <v>10848</v>
      </c>
      <c r="AG4262" t="s">
        <v>8942</v>
      </c>
      <c r="AH4262" t="s">
        <v>25073</v>
      </c>
      <c r="AI4262" t="s">
        <v>34909</v>
      </c>
      <c r="AJ4262">
        <v>689</v>
      </c>
      <c r="AK4262" t="s">
        <v>15364</v>
      </c>
      <c r="AL4262">
        <v>22</v>
      </c>
      <c r="AN4262" t="s">
        <v>34909</v>
      </c>
      <c r="AP4262" t="s">
        <v>10781</v>
      </c>
      <c r="AQ4262" t="s">
        <v>25072</v>
      </c>
      <c r="AR4262" t="s">
        <v>25071</v>
      </c>
      <c r="AS4262" t="s">
        <v>25070</v>
      </c>
    </row>
    <row r="4263" spans="1:45" x14ac:dyDescent="0.3">
      <c r="A4263" t="s">
        <v>25069</v>
      </c>
      <c r="B4263" t="s">
        <v>3636</v>
      </c>
      <c r="C4263" s="7">
        <v>1.04387750928819</v>
      </c>
      <c r="D4263" s="7">
        <v>0</v>
      </c>
      <c r="E4263" s="7">
        <v>1.71770766269567</v>
      </c>
      <c r="F4263" s="7">
        <v>-1.63892076169269</v>
      </c>
      <c r="AC4263">
        <v>33.1</v>
      </c>
      <c r="AD4263" t="s">
        <v>25068</v>
      </c>
      <c r="AE4263" t="s">
        <v>25067</v>
      </c>
      <c r="AF4263" t="s">
        <v>10848</v>
      </c>
      <c r="AG4263" t="s">
        <v>25066</v>
      </c>
      <c r="AH4263" t="s">
        <v>25065</v>
      </c>
      <c r="AI4263" t="s">
        <v>15752</v>
      </c>
      <c r="AJ4263">
        <v>3413</v>
      </c>
      <c r="AK4263" t="s">
        <v>11714</v>
      </c>
      <c r="AL4263">
        <v>7215</v>
      </c>
      <c r="AN4263" t="s">
        <v>15752</v>
      </c>
      <c r="AO4263" t="s">
        <v>10910</v>
      </c>
      <c r="AP4263" t="s">
        <v>25064</v>
      </c>
      <c r="AQ4263" t="s">
        <v>25063</v>
      </c>
      <c r="AR4263" t="s">
        <v>25062</v>
      </c>
    </row>
    <row r="4264" spans="1:45" x14ac:dyDescent="0.3">
      <c r="A4264" t="s">
        <v>11036</v>
      </c>
      <c r="B4264" t="s">
        <v>3631</v>
      </c>
      <c r="C4264" s="7">
        <v>0.18099099968993199</v>
      </c>
      <c r="D4264" s="7">
        <v>-0.213212249797091</v>
      </c>
      <c r="E4264" s="7">
        <v>0.54333648996725703</v>
      </c>
      <c r="F4264" s="7">
        <v>-1.0269123805714999</v>
      </c>
      <c r="AC4264">
        <v>30.8</v>
      </c>
      <c r="AD4264" t="s">
        <v>11035</v>
      </c>
      <c r="AE4264" t="s">
        <v>11034</v>
      </c>
      <c r="AF4264" t="s">
        <v>10848</v>
      </c>
      <c r="AG4264" t="s">
        <v>11033</v>
      </c>
      <c r="AH4264" t="s">
        <v>11032</v>
      </c>
      <c r="AI4264" t="s">
        <v>11031</v>
      </c>
      <c r="AJ4264">
        <v>102</v>
      </c>
      <c r="AK4264" t="s">
        <v>11030</v>
      </c>
      <c r="AL4264">
        <v>1763</v>
      </c>
      <c r="AM4264">
        <v>1773</v>
      </c>
      <c r="AN4264" t="s">
        <v>11029</v>
      </c>
      <c r="AQ4264" t="s">
        <v>11028</v>
      </c>
      <c r="AR4264" t="s">
        <v>11027</v>
      </c>
    </row>
    <row r="4265" spans="1:45" x14ac:dyDescent="0.3">
      <c r="A4265" t="s">
        <v>11026</v>
      </c>
      <c r="B4265" t="s">
        <v>3631</v>
      </c>
      <c r="C4265" s="7">
        <v>6.4731431862845606E-2</v>
      </c>
      <c r="D4265" s="7">
        <v>0.204120401261771</v>
      </c>
      <c r="E4265" s="7">
        <v>0.60027383329556405</v>
      </c>
      <c r="F4265" s="7">
        <v>-1.4945808339956199</v>
      </c>
      <c r="AC4265">
        <v>36.200000000000003</v>
      </c>
      <c r="AD4265" t="s">
        <v>11025</v>
      </c>
      <c r="AE4265" t="s">
        <v>11024</v>
      </c>
      <c r="AF4265" t="s">
        <v>10848</v>
      </c>
      <c r="AG4265" t="s">
        <v>11023</v>
      </c>
      <c r="AH4265" t="s">
        <v>11022</v>
      </c>
      <c r="AI4265" t="s">
        <v>11021</v>
      </c>
      <c r="AJ4265">
        <v>257</v>
      </c>
      <c r="AK4265" t="s">
        <v>11020</v>
      </c>
      <c r="AL4265">
        <v>2370</v>
      </c>
      <c r="AM4265">
        <v>2371</v>
      </c>
      <c r="AN4265" t="s">
        <v>11019</v>
      </c>
      <c r="AR4265" t="s">
        <v>11018</v>
      </c>
      <c r="AS4265" t="s">
        <v>11017</v>
      </c>
    </row>
    <row r="4266" spans="1:45" x14ac:dyDescent="0.3">
      <c r="A4266" t="s">
        <v>25061</v>
      </c>
      <c r="B4266" t="s">
        <v>3636</v>
      </c>
      <c r="C4266" s="7">
        <v>1.5143727651307</v>
      </c>
      <c r="D4266" s="7">
        <v>0.720645301850522</v>
      </c>
      <c r="E4266" s="7">
        <v>0.48681883630220302</v>
      </c>
      <c r="F4266" s="7">
        <v>1.35072279995275</v>
      </c>
      <c r="AC4266" t="s">
        <v>10153</v>
      </c>
      <c r="AD4266" t="s">
        <v>25060</v>
      </c>
      <c r="AE4266" t="s">
        <v>25059</v>
      </c>
      <c r="AF4266" t="s">
        <v>10988</v>
      </c>
      <c r="AG4266" t="s">
        <v>25058</v>
      </c>
      <c r="AH4266" t="s">
        <v>25057</v>
      </c>
      <c r="AI4266" t="s">
        <v>25053</v>
      </c>
      <c r="AJ4266" t="s">
        <v>25056</v>
      </c>
      <c r="AK4266" t="s">
        <v>25055</v>
      </c>
      <c r="AL4266" t="s">
        <v>25054</v>
      </c>
      <c r="AM4266" t="s">
        <v>9006</v>
      </c>
      <c r="AN4266" t="s">
        <v>25053</v>
      </c>
      <c r="AO4266" t="s">
        <v>11097</v>
      </c>
      <c r="AP4266" t="s">
        <v>9006</v>
      </c>
      <c r="AQ4266" t="s">
        <v>25052</v>
      </c>
      <c r="AR4266" t="s">
        <v>25051</v>
      </c>
      <c r="AS4266" t="s">
        <v>9006</v>
      </c>
    </row>
    <row r="4267" spans="1:45" x14ac:dyDescent="0.3">
      <c r="A4267" t="s">
        <v>25050</v>
      </c>
      <c r="B4267" t="s">
        <v>3631</v>
      </c>
      <c r="C4267" s="7">
        <v>-1.35668017920311</v>
      </c>
      <c r="D4267" s="7">
        <v>-0.74605452281806195</v>
      </c>
      <c r="E4267" s="7">
        <v>-0.60786684565655502</v>
      </c>
      <c r="F4267" s="7">
        <v>-0.65344985022048396</v>
      </c>
      <c r="AC4267">
        <v>34.299999999999997</v>
      </c>
      <c r="AD4267" t="s">
        <v>25049</v>
      </c>
      <c r="AE4267" t="s">
        <v>25048</v>
      </c>
      <c r="AF4267" t="s">
        <v>10848</v>
      </c>
      <c r="AG4267" t="s">
        <v>5038</v>
      </c>
      <c r="AH4267" t="s">
        <v>25047</v>
      </c>
      <c r="AI4267" t="s">
        <v>25046</v>
      </c>
      <c r="AJ4267">
        <v>362</v>
      </c>
      <c r="AK4267" t="s">
        <v>25045</v>
      </c>
      <c r="AL4267">
        <v>338</v>
      </c>
      <c r="AM4267">
        <v>456327</v>
      </c>
      <c r="AN4267" t="s">
        <v>25044</v>
      </c>
      <c r="AP4267" t="s">
        <v>25043</v>
      </c>
      <c r="AQ4267" t="s">
        <v>25042</v>
      </c>
      <c r="AR4267" t="s">
        <v>25041</v>
      </c>
      <c r="AS4267" t="s">
        <v>25040</v>
      </c>
    </row>
    <row r="4268" spans="1:45" x14ac:dyDescent="0.3">
      <c r="A4268" t="s">
        <v>11016</v>
      </c>
      <c r="B4268" t="s">
        <v>3636</v>
      </c>
      <c r="C4268" s="7">
        <v>0.55590804542622796</v>
      </c>
      <c r="D4268" s="7">
        <v>0.62501854047285599</v>
      </c>
      <c r="E4268" s="7">
        <v>0.98450334747324697</v>
      </c>
      <c r="F4268" s="7">
        <v>1.1520090492455699</v>
      </c>
      <c r="AC4268">
        <v>34.299999999999997</v>
      </c>
      <c r="AD4268" t="s">
        <v>11015</v>
      </c>
      <c r="AE4268" t="s">
        <v>11014</v>
      </c>
      <c r="AF4268" t="s">
        <v>10848</v>
      </c>
      <c r="AG4268" t="s">
        <v>11013</v>
      </c>
      <c r="AH4268" t="s">
        <v>11012</v>
      </c>
      <c r="AI4268" t="s">
        <v>11010</v>
      </c>
      <c r="AJ4268">
        <v>309</v>
      </c>
      <c r="AK4268" t="s">
        <v>11011</v>
      </c>
      <c r="AL4268">
        <v>3701</v>
      </c>
      <c r="AN4268" t="s">
        <v>11010</v>
      </c>
      <c r="AO4268" t="s">
        <v>10969</v>
      </c>
      <c r="AQ4268" t="s">
        <v>11009</v>
      </c>
      <c r="AR4268" t="s">
        <v>11008</v>
      </c>
      <c r="AS4268" t="s">
        <v>11007</v>
      </c>
    </row>
    <row r="4269" spans="1:45" x14ac:dyDescent="0.3">
      <c r="A4269" t="s">
        <v>9528</v>
      </c>
      <c r="B4269" t="s">
        <v>3631</v>
      </c>
      <c r="C4269" s="7">
        <v>0.28117722441081</v>
      </c>
      <c r="D4269" s="7">
        <v>2.8787147995733799</v>
      </c>
      <c r="E4269" s="7">
        <v>1.4091416681359199</v>
      </c>
      <c r="F4269" s="7">
        <v>-2.1703338567860602</v>
      </c>
      <c r="AC4269" t="s">
        <v>9527</v>
      </c>
      <c r="AD4269" t="s">
        <v>9526</v>
      </c>
      <c r="AE4269" t="s">
        <v>18759</v>
      </c>
      <c r="AF4269" t="s">
        <v>10988</v>
      </c>
      <c r="AG4269" t="s">
        <v>9525</v>
      </c>
      <c r="AH4269" t="s">
        <v>9524</v>
      </c>
      <c r="AI4269" t="s">
        <v>18758</v>
      </c>
      <c r="AJ4269" t="s">
        <v>18757</v>
      </c>
      <c r="AK4269" t="s">
        <v>18756</v>
      </c>
      <c r="AL4269" t="s">
        <v>18755</v>
      </c>
      <c r="AM4269" t="s">
        <v>18754</v>
      </c>
      <c r="AN4269" t="s">
        <v>18753</v>
      </c>
      <c r="AO4269" t="s">
        <v>10980</v>
      </c>
      <c r="AP4269" t="s">
        <v>9523</v>
      </c>
      <c r="AQ4269" t="s">
        <v>9522</v>
      </c>
      <c r="AR4269" t="s">
        <v>9521</v>
      </c>
      <c r="AS4269" t="s">
        <v>9520</v>
      </c>
    </row>
    <row r="4270" spans="1:45" x14ac:dyDescent="0.3">
      <c r="A4270" t="s">
        <v>25039</v>
      </c>
      <c r="B4270" t="s">
        <v>3631</v>
      </c>
      <c r="C4270" s="7">
        <v>-1.9627196297842899</v>
      </c>
      <c r="D4270" s="7">
        <v>-1.15828944658668</v>
      </c>
      <c r="E4270" s="7">
        <v>-5.5046783172144002E-2</v>
      </c>
      <c r="F4270" s="7">
        <v>-0.91824206484341997</v>
      </c>
      <c r="AC4270" t="s">
        <v>25038</v>
      </c>
      <c r="AD4270" t="s">
        <v>25037</v>
      </c>
      <c r="AE4270" t="s">
        <v>25036</v>
      </c>
      <c r="AF4270" t="s">
        <v>10988</v>
      </c>
      <c r="AG4270" t="s">
        <v>34962</v>
      </c>
      <c r="AH4270" t="s">
        <v>25035</v>
      </c>
      <c r="AI4270" t="s">
        <v>25034</v>
      </c>
      <c r="AJ4270" t="s">
        <v>25033</v>
      </c>
      <c r="AK4270" t="s">
        <v>25032</v>
      </c>
      <c r="AL4270" t="s">
        <v>25031</v>
      </c>
      <c r="AM4270" t="s">
        <v>25030</v>
      </c>
      <c r="AN4270" t="s">
        <v>25029</v>
      </c>
      <c r="AO4270" t="s">
        <v>10980</v>
      </c>
      <c r="AP4270" t="s">
        <v>34963</v>
      </c>
      <c r="AQ4270" t="s">
        <v>25028</v>
      </c>
      <c r="AR4270" t="s">
        <v>25027</v>
      </c>
      <c r="AS4270" t="s">
        <v>25026</v>
      </c>
    </row>
    <row r="4271" spans="1:45" x14ac:dyDescent="0.3">
      <c r="A4271" t="s">
        <v>18752</v>
      </c>
      <c r="B4271" t="s">
        <v>3631</v>
      </c>
      <c r="C4271" s="7">
        <v>-0.27627974220809698</v>
      </c>
      <c r="D4271" s="7">
        <v>-1.1053636193944201</v>
      </c>
      <c r="E4271" s="7">
        <v>-0.20258519265792599</v>
      </c>
      <c r="F4271" s="7">
        <v>-0.56732359220321105</v>
      </c>
      <c r="AC4271" t="s">
        <v>18751</v>
      </c>
      <c r="AD4271" t="s">
        <v>35201</v>
      </c>
      <c r="AE4271" t="s">
        <v>35202</v>
      </c>
      <c r="AF4271" t="s">
        <v>10988</v>
      </c>
      <c r="AG4271" t="s">
        <v>18750</v>
      </c>
      <c r="AH4271" t="s">
        <v>18749</v>
      </c>
      <c r="AI4271" t="s">
        <v>18748</v>
      </c>
      <c r="AJ4271" t="s">
        <v>18747</v>
      </c>
      <c r="AK4271" t="s">
        <v>18746</v>
      </c>
      <c r="AL4271" t="s">
        <v>18745</v>
      </c>
      <c r="AM4271" t="s">
        <v>18744</v>
      </c>
      <c r="AN4271" t="s">
        <v>18743</v>
      </c>
      <c r="AO4271" t="s">
        <v>10980</v>
      </c>
      <c r="AP4271" t="s">
        <v>18742</v>
      </c>
      <c r="AQ4271" t="s">
        <v>18741</v>
      </c>
      <c r="AR4271" t="s">
        <v>18740</v>
      </c>
      <c r="AS4271" t="s">
        <v>9006</v>
      </c>
    </row>
    <row r="4272" spans="1:45" x14ac:dyDescent="0.3">
      <c r="A4272" t="s">
        <v>18739</v>
      </c>
      <c r="B4272" t="s">
        <v>3631</v>
      </c>
      <c r="C4272" s="7">
        <v>-0.581294707326102</v>
      </c>
      <c r="D4272" s="7">
        <v>-1.06221028054417</v>
      </c>
      <c r="E4272" s="7">
        <v>-0.619159650186074</v>
      </c>
      <c r="F4272" s="7">
        <v>-0.27480654343076</v>
      </c>
      <c r="AG4272" t="s">
        <v>35</v>
      </c>
      <c r="AH4272" t="s">
        <v>35</v>
      </c>
      <c r="AP4272" t="s">
        <v>35</v>
      </c>
      <c r="AQ4272" t="s">
        <v>35</v>
      </c>
      <c r="AR4272" t="s">
        <v>35</v>
      </c>
    </row>
    <row r="4273" spans="1:45" x14ac:dyDescent="0.3">
      <c r="A4273" t="s">
        <v>25025</v>
      </c>
      <c r="B4273" t="s">
        <v>3636</v>
      </c>
      <c r="C4273" s="7">
        <v>1.5338223549815599</v>
      </c>
      <c r="D4273" s="7">
        <v>1.95666643035148</v>
      </c>
      <c r="E4273" s="7">
        <v>0.45092035986673101</v>
      </c>
      <c r="F4273" s="7">
        <v>-0.57044388442619298</v>
      </c>
      <c r="AC4273">
        <v>32.299999999999997</v>
      </c>
      <c r="AD4273" t="s">
        <v>25024</v>
      </c>
      <c r="AE4273" t="s">
        <v>25023</v>
      </c>
      <c r="AF4273" t="s">
        <v>10848</v>
      </c>
      <c r="AG4273" t="s">
        <v>25022</v>
      </c>
      <c r="AH4273" t="s">
        <v>25021</v>
      </c>
      <c r="AI4273" t="s">
        <v>11031</v>
      </c>
      <c r="AJ4273">
        <v>404</v>
      </c>
      <c r="AK4273" t="s">
        <v>11030</v>
      </c>
      <c r="AL4273">
        <v>1763</v>
      </c>
      <c r="AM4273">
        <v>1773</v>
      </c>
      <c r="AN4273" t="s">
        <v>11029</v>
      </c>
      <c r="AP4273" t="s">
        <v>25020</v>
      </c>
      <c r="AQ4273" t="s">
        <v>25019</v>
      </c>
      <c r="AR4273" t="s">
        <v>25018</v>
      </c>
      <c r="AS4273" t="s">
        <v>25017</v>
      </c>
    </row>
    <row r="4274" spans="1:45" x14ac:dyDescent="0.3">
      <c r="A4274" t="s">
        <v>9066</v>
      </c>
      <c r="B4274" t="s">
        <v>3631</v>
      </c>
      <c r="C4274" s="7">
        <v>-1.09278929229475</v>
      </c>
      <c r="D4274" s="7">
        <v>-0.84125486732959398</v>
      </c>
      <c r="E4274" s="7">
        <v>-1.2445083174842699</v>
      </c>
      <c r="F4274" s="7">
        <v>-2.9302909635246799</v>
      </c>
      <c r="AC4274" t="s">
        <v>9065</v>
      </c>
      <c r="AD4274" t="s">
        <v>9064</v>
      </c>
      <c r="AE4274" t="s">
        <v>25016</v>
      </c>
      <c r="AF4274" t="s">
        <v>10988</v>
      </c>
      <c r="AG4274" t="s">
        <v>9063</v>
      </c>
      <c r="AH4274" t="s">
        <v>9062</v>
      </c>
      <c r="AI4274" t="s">
        <v>25015</v>
      </c>
      <c r="AJ4274" t="s">
        <v>25014</v>
      </c>
      <c r="AK4274" t="s">
        <v>25013</v>
      </c>
      <c r="AL4274" t="s">
        <v>25012</v>
      </c>
      <c r="AM4274" t="s">
        <v>34964</v>
      </c>
      <c r="AN4274" t="s">
        <v>25011</v>
      </c>
      <c r="AO4274" t="s">
        <v>10980</v>
      </c>
      <c r="AP4274" t="s">
        <v>9061</v>
      </c>
      <c r="AQ4274" t="s">
        <v>9060</v>
      </c>
      <c r="AR4274" t="s">
        <v>9059</v>
      </c>
      <c r="AS4274" t="s">
        <v>9058</v>
      </c>
    </row>
    <row r="4275" spans="1:45" x14ac:dyDescent="0.3">
      <c r="A4275" t="s">
        <v>15692</v>
      </c>
      <c r="B4275" t="s">
        <v>3631</v>
      </c>
      <c r="C4275" s="7">
        <v>-0.48368530789852898</v>
      </c>
      <c r="D4275" s="7">
        <v>-0.41430582217938999</v>
      </c>
      <c r="E4275" s="7">
        <v>-1.14996312698375</v>
      </c>
      <c r="F4275" s="7">
        <v>-0.46236004225371902</v>
      </c>
      <c r="AC4275" t="s">
        <v>15691</v>
      </c>
      <c r="AD4275" t="s">
        <v>15690</v>
      </c>
      <c r="AE4275" t="s">
        <v>15689</v>
      </c>
      <c r="AF4275" t="s">
        <v>10988</v>
      </c>
      <c r="AG4275" t="s">
        <v>15688</v>
      </c>
      <c r="AH4275" t="s">
        <v>15687</v>
      </c>
      <c r="AI4275" t="s">
        <v>15686</v>
      </c>
      <c r="AJ4275" t="s">
        <v>15685</v>
      </c>
      <c r="AK4275" t="s">
        <v>15684</v>
      </c>
      <c r="AL4275" t="s">
        <v>15683</v>
      </c>
      <c r="AM4275" t="s">
        <v>15682</v>
      </c>
      <c r="AN4275" t="s">
        <v>15681</v>
      </c>
      <c r="AO4275" t="s">
        <v>9006</v>
      </c>
      <c r="AP4275" t="s">
        <v>35337</v>
      </c>
      <c r="AQ4275" t="s">
        <v>15680</v>
      </c>
      <c r="AR4275" t="s">
        <v>15679</v>
      </c>
      <c r="AS4275" t="s">
        <v>15678</v>
      </c>
    </row>
    <row r="4276" spans="1:45" x14ac:dyDescent="0.3">
      <c r="A4276" t="s">
        <v>25010</v>
      </c>
      <c r="B4276" t="s">
        <v>3636</v>
      </c>
      <c r="C4276" s="7">
        <v>1.7835515144763801</v>
      </c>
      <c r="D4276" s="7">
        <v>0.70007672502441298</v>
      </c>
      <c r="E4276" s="7">
        <v>-0.45371167842010102</v>
      </c>
      <c r="F4276" s="7">
        <v>1.0695582481402901</v>
      </c>
      <c r="AC4276">
        <v>31.6</v>
      </c>
      <c r="AD4276" t="s">
        <v>25009</v>
      </c>
      <c r="AE4276" t="s">
        <v>25008</v>
      </c>
      <c r="AF4276" t="s">
        <v>10848</v>
      </c>
      <c r="AG4276" t="s">
        <v>25007</v>
      </c>
      <c r="AH4276" t="s">
        <v>25006</v>
      </c>
      <c r="AI4276" t="s">
        <v>25005</v>
      </c>
      <c r="AJ4276">
        <v>571</v>
      </c>
      <c r="AK4276" t="s">
        <v>25004</v>
      </c>
      <c r="AL4276">
        <v>1637</v>
      </c>
      <c r="AM4276">
        <v>1639</v>
      </c>
      <c r="AN4276" t="s">
        <v>25003</v>
      </c>
      <c r="AP4276" t="s">
        <v>25002</v>
      </c>
      <c r="AQ4276" t="s">
        <v>25001</v>
      </c>
      <c r="AR4276" t="s">
        <v>25000</v>
      </c>
    </row>
    <row r="4277" spans="1:45" x14ac:dyDescent="0.3">
      <c r="A4277" t="s">
        <v>15677</v>
      </c>
      <c r="B4277" t="s">
        <v>3631</v>
      </c>
      <c r="C4277" s="7">
        <v>-0.109380618757422</v>
      </c>
      <c r="D4277" s="7">
        <v>0.34531073906371401</v>
      </c>
      <c r="E4277" s="7">
        <v>-1.21420188624217</v>
      </c>
      <c r="F4277" s="7">
        <v>-0.85681637730147997</v>
      </c>
      <c r="AC4277">
        <v>33.5</v>
      </c>
      <c r="AD4277" t="s">
        <v>15676</v>
      </c>
      <c r="AE4277" t="s">
        <v>15675</v>
      </c>
      <c r="AF4277" t="s">
        <v>10848</v>
      </c>
      <c r="AG4277" t="s">
        <v>8829</v>
      </c>
      <c r="AH4277" t="s">
        <v>15674</v>
      </c>
      <c r="AI4277" t="s">
        <v>15673</v>
      </c>
      <c r="AJ4277">
        <v>877</v>
      </c>
      <c r="AK4277" t="s">
        <v>15672</v>
      </c>
      <c r="AL4277">
        <v>978</v>
      </c>
      <c r="AM4277">
        <v>985</v>
      </c>
      <c r="AN4277" t="s">
        <v>15671</v>
      </c>
      <c r="AP4277" t="s">
        <v>35338</v>
      </c>
      <c r="AQ4277" t="s">
        <v>10051</v>
      </c>
      <c r="AR4277" t="s">
        <v>15670</v>
      </c>
    </row>
    <row r="4278" spans="1:45" x14ac:dyDescent="0.3">
      <c r="A4278" t="s">
        <v>9057</v>
      </c>
      <c r="B4278" t="s">
        <v>3631</v>
      </c>
      <c r="C4278" s="7">
        <v>-8.5427888639653601E-2</v>
      </c>
      <c r="D4278" s="7">
        <v>0.34682066534832301</v>
      </c>
      <c r="E4278" s="7">
        <v>-0.108588171340137</v>
      </c>
      <c r="F4278" s="7">
        <v>-2.04473163240276</v>
      </c>
      <c r="AG4278" t="s">
        <v>35</v>
      </c>
      <c r="AH4278" t="s">
        <v>35</v>
      </c>
      <c r="AP4278" t="s">
        <v>35</v>
      </c>
      <c r="AQ4278" t="s">
        <v>35</v>
      </c>
      <c r="AR4278" t="s">
        <v>35</v>
      </c>
    </row>
    <row r="4279" spans="1:45" x14ac:dyDescent="0.3">
      <c r="A4279" t="s">
        <v>18738</v>
      </c>
      <c r="B4279" t="s">
        <v>3636</v>
      </c>
      <c r="C4279" s="7">
        <v>0.96513828622558595</v>
      </c>
      <c r="D4279" s="7">
        <v>1.9645828125373499</v>
      </c>
      <c r="E4279" s="7">
        <v>1.4159943268802999</v>
      </c>
      <c r="F4279" s="7">
        <v>1.0510857373959701</v>
      </c>
      <c r="AC4279" t="s">
        <v>18737</v>
      </c>
      <c r="AD4279" t="s">
        <v>18736</v>
      </c>
      <c r="AE4279" t="s">
        <v>18735</v>
      </c>
      <c r="AF4279" t="s">
        <v>10988</v>
      </c>
      <c r="AG4279" t="s">
        <v>35203</v>
      </c>
      <c r="AH4279" t="s">
        <v>18734</v>
      </c>
      <c r="AI4279" t="s">
        <v>18733</v>
      </c>
      <c r="AJ4279" t="s">
        <v>18732</v>
      </c>
      <c r="AK4279" t="s">
        <v>18731</v>
      </c>
      <c r="AL4279" t="s">
        <v>18730</v>
      </c>
      <c r="AM4279" t="s">
        <v>35204</v>
      </c>
      <c r="AN4279" t="s">
        <v>18729</v>
      </c>
      <c r="AO4279" t="s">
        <v>18728</v>
      </c>
      <c r="AP4279" t="s">
        <v>35205</v>
      </c>
      <c r="AQ4279" t="s">
        <v>18727</v>
      </c>
      <c r="AR4279" t="s">
        <v>18726</v>
      </c>
      <c r="AS4279" t="s">
        <v>9006</v>
      </c>
    </row>
    <row r="4280" spans="1:45" x14ac:dyDescent="0.3">
      <c r="A4280" t="s">
        <v>9056</v>
      </c>
      <c r="B4280" t="s">
        <v>3631</v>
      </c>
      <c r="C4280" s="7">
        <v>-1.21356951865611</v>
      </c>
      <c r="D4280" s="7">
        <v>-0.84131723998635299</v>
      </c>
      <c r="E4280" s="7">
        <v>-1.4274552239576199</v>
      </c>
      <c r="F4280" s="7">
        <v>-2.04473163240276</v>
      </c>
      <c r="AG4280" t="s">
        <v>35</v>
      </c>
      <c r="AH4280" t="s">
        <v>35</v>
      </c>
      <c r="AP4280" t="s">
        <v>35</v>
      </c>
      <c r="AQ4280" t="s">
        <v>35</v>
      </c>
      <c r="AR4280" t="s">
        <v>35</v>
      </c>
    </row>
    <row r="4281" spans="1:45" x14ac:dyDescent="0.3">
      <c r="A4281" t="s">
        <v>15669</v>
      </c>
      <c r="B4281" t="s">
        <v>3631</v>
      </c>
      <c r="C4281" s="7">
        <v>0.69855186487412702</v>
      </c>
      <c r="D4281" s="7">
        <v>-0.908633504085961</v>
      </c>
      <c r="E4281" s="7">
        <v>-1.94387375131106</v>
      </c>
      <c r="F4281" s="7">
        <v>-0.76146813325432094</v>
      </c>
      <c r="AG4281" t="s">
        <v>35</v>
      </c>
      <c r="AH4281" t="s">
        <v>35</v>
      </c>
      <c r="AP4281" t="s">
        <v>35</v>
      </c>
      <c r="AQ4281" t="s">
        <v>35</v>
      </c>
      <c r="AR4281" t="s">
        <v>35</v>
      </c>
    </row>
    <row r="4282" spans="1:45" x14ac:dyDescent="0.3">
      <c r="A4282" t="s">
        <v>24999</v>
      </c>
      <c r="B4282" t="s">
        <v>3636</v>
      </c>
      <c r="C4282" s="7">
        <v>1.0007147369529801</v>
      </c>
      <c r="D4282" s="7">
        <v>1.2192396923687501</v>
      </c>
      <c r="E4282" s="7">
        <v>1.0483126334466699</v>
      </c>
      <c r="F4282" s="7">
        <v>-0.14889863396190001</v>
      </c>
      <c r="AC4282" t="s">
        <v>9364</v>
      </c>
      <c r="AD4282" t="s">
        <v>24998</v>
      </c>
      <c r="AE4282" t="s">
        <v>24997</v>
      </c>
      <c r="AF4282" t="s">
        <v>10988</v>
      </c>
      <c r="AG4282" t="s">
        <v>24996</v>
      </c>
      <c r="AH4282" t="s">
        <v>24995</v>
      </c>
      <c r="AI4282" t="s">
        <v>24991</v>
      </c>
      <c r="AJ4282" t="s">
        <v>24994</v>
      </c>
      <c r="AK4282" t="s">
        <v>24993</v>
      </c>
      <c r="AL4282" t="s">
        <v>24992</v>
      </c>
      <c r="AM4282" t="s">
        <v>9006</v>
      </c>
      <c r="AN4282" t="s">
        <v>24991</v>
      </c>
      <c r="AO4282" t="s">
        <v>11121</v>
      </c>
      <c r="AP4282" t="s">
        <v>24990</v>
      </c>
      <c r="AQ4282" t="s">
        <v>24989</v>
      </c>
      <c r="AR4282" t="s">
        <v>24988</v>
      </c>
      <c r="AS4282" t="s">
        <v>24987</v>
      </c>
    </row>
    <row r="4283" spans="1:45" x14ac:dyDescent="0.3">
      <c r="A4283" t="s">
        <v>18725</v>
      </c>
      <c r="B4283" t="s">
        <v>3631</v>
      </c>
      <c r="C4283" s="7">
        <v>-0.65228591652805901</v>
      </c>
      <c r="D4283" s="7">
        <v>1.02266963455023</v>
      </c>
      <c r="E4283" s="7">
        <v>0.87630342778372805</v>
      </c>
      <c r="F4283" s="7">
        <v>-0.67803270662081105</v>
      </c>
      <c r="AC4283">
        <v>42.7</v>
      </c>
      <c r="AD4283" t="s">
        <v>18724</v>
      </c>
      <c r="AE4283" t="s">
        <v>18723</v>
      </c>
      <c r="AF4283" t="s">
        <v>11052</v>
      </c>
      <c r="AG4283" t="s">
        <v>9146</v>
      </c>
      <c r="AI4283" t="s">
        <v>18722</v>
      </c>
      <c r="AJ4283">
        <v>1017</v>
      </c>
      <c r="AK4283" t="s">
        <v>18721</v>
      </c>
      <c r="AL4283">
        <v>4512</v>
      </c>
      <c r="AM4283">
        <v>4513</v>
      </c>
      <c r="AN4283" t="s">
        <v>18720</v>
      </c>
      <c r="AO4283" t="s">
        <v>10969</v>
      </c>
      <c r="AQ4283" t="s">
        <v>18719</v>
      </c>
      <c r="AR4283" t="s">
        <v>18718</v>
      </c>
      <c r="AS4283" t="s">
        <v>18717</v>
      </c>
    </row>
    <row r="4284" spans="1:45" x14ac:dyDescent="0.3">
      <c r="A4284" t="s">
        <v>15668</v>
      </c>
      <c r="B4284" t="s">
        <v>3631</v>
      </c>
      <c r="C4284" s="7">
        <v>0.70096637933345196</v>
      </c>
      <c r="D4284" s="7">
        <v>-7.1549496533561005E-2</v>
      </c>
      <c r="E4284" s="7">
        <v>-1.2771249518911401</v>
      </c>
      <c r="F4284" s="7">
        <v>-7.9612589250385404E-2</v>
      </c>
      <c r="AC4284">
        <v>27.3</v>
      </c>
      <c r="AD4284" t="s">
        <v>15667</v>
      </c>
      <c r="AE4284" t="s">
        <v>15666</v>
      </c>
      <c r="AF4284" t="s">
        <v>10848</v>
      </c>
      <c r="AG4284" t="s">
        <v>15665</v>
      </c>
      <c r="AH4284" t="s">
        <v>15664</v>
      </c>
      <c r="AI4284" t="s">
        <v>11817</v>
      </c>
      <c r="AJ4284">
        <v>323</v>
      </c>
      <c r="AK4284" t="s">
        <v>11818</v>
      </c>
      <c r="AL4284">
        <v>6237</v>
      </c>
      <c r="AN4284" t="s">
        <v>11817</v>
      </c>
      <c r="AO4284" t="s">
        <v>10910</v>
      </c>
      <c r="AQ4284" t="s">
        <v>15663</v>
      </c>
      <c r="AR4284" t="s">
        <v>15662</v>
      </c>
    </row>
    <row r="4285" spans="1:45" x14ac:dyDescent="0.3">
      <c r="A4285" t="s">
        <v>9519</v>
      </c>
      <c r="B4285" t="s">
        <v>3631</v>
      </c>
      <c r="C4285" s="7">
        <v>-1.18852213679815</v>
      </c>
      <c r="D4285" s="7">
        <v>-2.81639559485633</v>
      </c>
      <c r="E4285" s="7">
        <v>-2.10156057566418</v>
      </c>
      <c r="F4285" s="7">
        <v>-2.2004772847567202</v>
      </c>
      <c r="AC4285" t="s">
        <v>9518</v>
      </c>
      <c r="AD4285" t="s">
        <v>9517</v>
      </c>
      <c r="AE4285" t="s">
        <v>24986</v>
      </c>
      <c r="AF4285" t="s">
        <v>10988</v>
      </c>
      <c r="AG4285" t="s">
        <v>9516</v>
      </c>
      <c r="AH4285" t="s">
        <v>9515</v>
      </c>
      <c r="AI4285" t="s">
        <v>24985</v>
      </c>
      <c r="AJ4285" t="s">
        <v>24984</v>
      </c>
      <c r="AK4285" t="s">
        <v>24983</v>
      </c>
      <c r="AL4285" t="s">
        <v>24982</v>
      </c>
      <c r="AM4285" t="s">
        <v>34965</v>
      </c>
      <c r="AN4285" t="s">
        <v>24981</v>
      </c>
      <c r="AO4285" t="s">
        <v>11121</v>
      </c>
      <c r="AP4285" t="s">
        <v>9514</v>
      </c>
      <c r="AQ4285" t="s">
        <v>9513</v>
      </c>
      <c r="AR4285" t="s">
        <v>9512</v>
      </c>
      <c r="AS4285" t="s">
        <v>9006</v>
      </c>
    </row>
    <row r="4286" spans="1:45" x14ac:dyDescent="0.3">
      <c r="A4286" t="s">
        <v>24980</v>
      </c>
      <c r="B4286" t="s">
        <v>3631</v>
      </c>
      <c r="C4286" s="7">
        <v>1.14661945361204</v>
      </c>
      <c r="D4286" s="7">
        <v>-0.77403767602344797</v>
      </c>
      <c r="E4286" s="7">
        <v>-0.989183495195331</v>
      </c>
      <c r="F4286" s="7">
        <v>-1.6834513178714099</v>
      </c>
      <c r="AC4286" t="s">
        <v>15746</v>
      </c>
      <c r="AD4286" t="s">
        <v>24979</v>
      </c>
      <c r="AE4286" t="s">
        <v>24978</v>
      </c>
      <c r="AF4286" t="s">
        <v>10988</v>
      </c>
      <c r="AG4286" t="s">
        <v>24977</v>
      </c>
      <c r="AH4286" t="s">
        <v>24976</v>
      </c>
      <c r="AI4286" t="s">
        <v>24975</v>
      </c>
      <c r="AJ4286" t="s">
        <v>24974</v>
      </c>
      <c r="AK4286" t="s">
        <v>24973</v>
      </c>
      <c r="AL4286" t="s">
        <v>24972</v>
      </c>
      <c r="AM4286" t="s">
        <v>24971</v>
      </c>
      <c r="AN4286" t="s">
        <v>24970</v>
      </c>
      <c r="AO4286" t="s">
        <v>10980</v>
      </c>
      <c r="AP4286" t="s">
        <v>9006</v>
      </c>
      <c r="AQ4286" t="s">
        <v>24969</v>
      </c>
      <c r="AR4286" t="s">
        <v>24968</v>
      </c>
      <c r="AS4286" t="s">
        <v>24967</v>
      </c>
    </row>
    <row r="4287" spans="1:45" x14ac:dyDescent="0.3">
      <c r="A4287" t="s">
        <v>10030</v>
      </c>
      <c r="B4287" t="s">
        <v>3636</v>
      </c>
      <c r="C4287" s="7">
        <v>2.4110063161921298</v>
      </c>
      <c r="D4287" s="7">
        <v>2.3461877618484701</v>
      </c>
      <c r="E4287" s="7">
        <v>2.5694523639994999</v>
      </c>
      <c r="F4287" s="7">
        <v>1.3662034484546499</v>
      </c>
      <c r="AC4287" t="s">
        <v>10029</v>
      </c>
      <c r="AD4287" t="s">
        <v>10028</v>
      </c>
      <c r="AE4287" t="s">
        <v>24966</v>
      </c>
      <c r="AF4287" t="s">
        <v>10988</v>
      </c>
      <c r="AG4287" t="s">
        <v>10027</v>
      </c>
      <c r="AH4287" t="s">
        <v>10026</v>
      </c>
      <c r="AI4287" t="s">
        <v>24965</v>
      </c>
      <c r="AJ4287" t="s">
        <v>24964</v>
      </c>
      <c r="AK4287" t="s">
        <v>24963</v>
      </c>
      <c r="AL4287" t="s">
        <v>24962</v>
      </c>
      <c r="AM4287" t="s">
        <v>24961</v>
      </c>
      <c r="AN4287" t="s">
        <v>24960</v>
      </c>
      <c r="AO4287" t="s">
        <v>10980</v>
      </c>
      <c r="AP4287" t="s">
        <v>10025</v>
      </c>
      <c r="AQ4287" t="s">
        <v>10024</v>
      </c>
      <c r="AR4287" t="s">
        <v>10023</v>
      </c>
      <c r="AS4287" t="s">
        <v>10022</v>
      </c>
    </row>
    <row r="4288" spans="1:45" x14ac:dyDescent="0.3">
      <c r="A4288" t="s">
        <v>10021</v>
      </c>
      <c r="B4288" t="s">
        <v>3636</v>
      </c>
      <c r="C4288" s="7">
        <v>2.27453711818979</v>
      </c>
      <c r="D4288" s="7">
        <v>1.1137392752076001</v>
      </c>
      <c r="E4288" s="7">
        <v>0.202015440085694</v>
      </c>
      <c r="F4288" s="7">
        <v>1.46590085504954</v>
      </c>
      <c r="AG4288" t="s">
        <v>35</v>
      </c>
      <c r="AH4288" t="s">
        <v>35</v>
      </c>
      <c r="AP4288" t="s">
        <v>35</v>
      </c>
      <c r="AQ4288" t="s">
        <v>35</v>
      </c>
      <c r="AR4288" t="s">
        <v>35</v>
      </c>
    </row>
    <row r="4289" spans="1:45" x14ac:dyDescent="0.3">
      <c r="A4289" t="s">
        <v>24959</v>
      </c>
      <c r="B4289" t="s">
        <v>3631</v>
      </c>
      <c r="C4289" s="7">
        <v>-1.4440342985376899</v>
      </c>
      <c r="D4289" s="7">
        <v>-1.3073476492425899</v>
      </c>
      <c r="E4289" s="7">
        <v>-0.81209580233056</v>
      </c>
      <c r="F4289" s="7">
        <v>-1.21380267676542</v>
      </c>
      <c r="AC4289" t="s">
        <v>24958</v>
      </c>
      <c r="AD4289" t="s">
        <v>24957</v>
      </c>
      <c r="AE4289" t="s">
        <v>24956</v>
      </c>
      <c r="AF4289" t="s">
        <v>10988</v>
      </c>
      <c r="AG4289" t="s">
        <v>24955</v>
      </c>
      <c r="AH4289" t="s">
        <v>24954</v>
      </c>
      <c r="AI4289" t="s">
        <v>24950</v>
      </c>
      <c r="AJ4289" t="s">
        <v>24953</v>
      </c>
      <c r="AK4289" t="s">
        <v>24952</v>
      </c>
      <c r="AL4289" t="s">
        <v>24951</v>
      </c>
      <c r="AM4289" t="s">
        <v>9006</v>
      </c>
      <c r="AN4289" t="s">
        <v>24950</v>
      </c>
      <c r="AO4289" t="s">
        <v>10957</v>
      </c>
      <c r="AP4289" t="s">
        <v>24949</v>
      </c>
      <c r="AQ4289" t="s">
        <v>24948</v>
      </c>
      <c r="AR4289" t="s">
        <v>24947</v>
      </c>
      <c r="AS4289" t="s">
        <v>24946</v>
      </c>
    </row>
    <row r="4290" spans="1:45" x14ac:dyDescent="0.3">
      <c r="A4290" t="s">
        <v>24945</v>
      </c>
      <c r="B4290" t="s">
        <v>3636</v>
      </c>
      <c r="C4290" s="7">
        <v>1.00278518893266</v>
      </c>
      <c r="D4290" s="7">
        <v>0.34412804477285902</v>
      </c>
      <c r="E4290" s="7">
        <v>-0.15530631163191699</v>
      </c>
      <c r="F4290" s="7">
        <v>0.186162523791155</v>
      </c>
      <c r="AC4290">
        <v>34.299999999999997</v>
      </c>
      <c r="AD4290" t="s">
        <v>24944</v>
      </c>
      <c r="AE4290" t="s">
        <v>24943</v>
      </c>
      <c r="AF4290" t="s">
        <v>10848</v>
      </c>
      <c r="AG4290" t="s">
        <v>24942</v>
      </c>
      <c r="AH4290" t="s">
        <v>24941</v>
      </c>
      <c r="AI4290" t="s">
        <v>24940</v>
      </c>
      <c r="AJ4290">
        <v>197</v>
      </c>
      <c r="AK4290" t="s">
        <v>24939</v>
      </c>
      <c r="AL4290">
        <v>106589</v>
      </c>
      <c r="AM4290">
        <v>119219</v>
      </c>
      <c r="AN4290" t="s">
        <v>24938</v>
      </c>
      <c r="AP4290" t="s">
        <v>24937</v>
      </c>
      <c r="AQ4290" t="s">
        <v>24936</v>
      </c>
      <c r="AR4290" t="s">
        <v>24935</v>
      </c>
    </row>
    <row r="4291" spans="1:45" x14ac:dyDescent="0.3">
      <c r="A4291" t="s">
        <v>9055</v>
      </c>
      <c r="B4291" t="s">
        <v>3631</v>
      </c>
      <c r="C4291" s="7">
        <v>-2.1453659157546899E-2</v>
      </c>
      <c r="D4291" s="7">
        <v>-0.50472606518104701</v>
      </c>
      <c r="E4291" s="7">
        <v>-1.68613799843416</v>
      </c>
      <c r="F4291" s="7">
        <v>-2.0781354707158401</v>
      </c>
      <c r="AC4291">
        <v>28.5</v>
      </c>
      <c r="AD4291" t="s">
        <v>9054</v>
      </c>
      <c r="AE4291" t="s">
        <v>15661</v>
      </c>
      <c r="AF4291" t="s">
        <v>10848</v>
      </c>
      <c r="AG4291" t="s">
        <v>4855</v>
      </c>
      <c r="AH4291" t="s">
        <v>9053</v>
      </c>
      <c r="AI4291" t="s">
        <v>15660</v>
      </c>
      <c r="AJ4291">
        <v>107</v>
      </c>
      <c r="AK4291" t="s">
        <v>15659</v>
      </c>
      <c r="AL4291">
        <v>441</v>
      </c>
      <c r="AM4291">
        <v>442</v>
      </c>
      <c r="AN4291" t="s">
        <v>15658</v>
      </c>
      <c r="AP4291" t="s">
        <v>9052</v>
      </c>
      <c r="AQ4291" t="s">
        <v>9051</v>
      </c>
      <c r="AR4291" t="s">
        <v>9050</v>
      </c>
    </row>
    <row r="4292" spans="1:45" x14ac:dyDescent="0.3">
      <c r="A4292" t="s">
        <v>15657</v>
      </c>
      <c r="B4292" t="s">
        <v>3631</v>
      </c>
      <c r="C4292" s="7">
        <v>-0.53557712293649495</v>
      </c>
      <c r="D4292" s="7">
        <v>-0.48326653115851997</v>
      </c>
      <c r="E4292" s="7">
        <v>-1.11668714334486</v>
      </c>
      <c r="F4292" s="7">
        <v>-0.70915561676864902</v>
      </c>
      <c r="AC4292">
        <v>33.9</v>
      </c>
      <c r="AD4292" t="s">
        <v>15656</v>
      </c>
      <c r="AE4292" t="s">
        <v>15655</v>
      </c>
      <c r="AF4292" t="s">
        <v>10848</v>
      </c>
      <c r="AG4292" t="s">
        <v>15654</v>
      </c>
      <c r="AH4292" t="s">
        <v>15653</v>
      </c>
      <c r="AI4292" t="s">
        <v>10870</v>
      </c>
      <c r="AJ4292">
        <v>705</v>
      </c>
      <c r="AK4292" t="s">
        <v>10869</v>
      </c>
      <c r="AL4292">
        <v>4930</v>
      </c>
      <c r="AM4292">
        <v>4932</v>
      </c>
      <c r="AN4292" t="s">
        <v>10868</v>
      </c>
      <c r="AO4292" t="s">
        <v>10867</v>
      </c>
      <c r="AP4292" t="s">
        <v>15652</v>
      </c>
      <c r="AQ4292" t="s">
        <v>15651</v>
      </c>
      <c r="AR4292" t="s">
        <v>15650</v>
      </c>
    </row>
    <row r="4293" spans="1:45" x14ac:dyDescent="0.3">
      <c r="A4293" t="s">
        <v>24934</v>
      </c>
      <c r="B4293" t="s">
        <v>3636</v>
      </c>
      <c r="C4293" s="7">
        <v>1.27811495003249</v>
      </c>
      <c r="D4293" s="7">
        <v>1.4511399674883401</v>
      </c>
      <c r="E4293" s="7">
        <v>1.1749786437963801</v>
      </c>
      <c r="F4293" s="7">
        <v>1.1482573263678799</v>
      </c>
      <c r="AC4293">
        <v>34.299999999999997</v>
      </c>
      <c r="AD4293" t="s">
        <v>24933</v>
      </c>
      <c r="AE4293" t="s">
        <v>24932</v>
      </c>
      <c r="AF4293" t="s">
        <v>10848</v>
      </c>
      <c r="AG4293" t="s">
        <v>24931</v>
      </c>
      <c r="AH4293" t="s">
        <v>24930</v>
      </c>
      <c r="AI4293" t="s">
        <v>24929</v>
      </c>
      <c r="AJ4293">
        <v>312</v>
      </c>
      <c r="AK4293" t="s">
        <v>18864</v>
      </c>
      <c r="AL4293">
        <v>810</v>
      </c>
      <c r="AM4293">
        <v>83556</v>
      </c>
      <c r="AN4293" t="s">
        <v>24928</v>
      </c>
      <c r="AP4293" t="s">
        <v>34966</v>
      </c>
      <c r="AQ4293" t="s">
        <v>24927</v>
      </c>
      <c r="AR4293" t="s">
        <v>24926</v>
      </c>
    </row>
    <row r="4294" spans="1:45" x14ac:dyDescent="0.3">
      <c r="A4294" t="s">
        <v>24925</v>
      </c>
      <c r="B4294" t="s">
        <v>3636</v>
      </c>
      <c r="C4294" s="7">
        <v>1.01676614838629</v>
      </c>
      <c r="D4294" s="7">
        <v>0.38022177105580601</v>
      </c>
      <c r="E4294" s="7">
        <v>0.44571463488507101</v>
      </c>
      <c r="F4294" s="7">
        <v>-5.5544017063748896E-3</v>
      </c>
      <c r="AC4294" t="s">
        <v>24924</v>
      </c>
      <c r="AD4294" t="s">
        <v>24923</v>
      </c>
      <c r="AE4294" t="s">
        <v>24922</v>
      </c>
      <c r="AF4294" t="s">
        <v>10988</v>
      </c>
      <c r="AG4294" t="s">
        <v>24921</v>
      </c>
      <c r="AH4294" t="s">
        <v>24920</v>
      </c>
      <c r="AI4294" t="s">
        <v>24919</v>
      </c>
      <c r="AJ4294" t="s">
        <v>24918</v>
      </c>
      <c r="AK4294" t="s">
        <v>20154</v>
      </c>
      <c r="AL4294" t="s">
        <v>20153</v>
      </c>
      <c r="AM4294" t="s">
        <v>34822</v>
      </c>
      <c r="AN4294" t="s">
        <v>24917</v>
      </c>
      <c r="AO4294" t="s">
        <v>11465</v>
      </c>
      <c r="AP4294" t="s">
        <v>34967</v>
      </c>
      <c r="AQ4294" t="s">
        <v>24916</v>
      </c>
      <c r="AR4294" t="s">
        <v>24915</v>
      </c>
      <c r="AS4294" t="s">
        <v>34968</v>
      </c>
    </row>
    <row r="4295" spans="1:45" x14ac:dyDescent="0.3">
      <c r="A4295" t="s">
        <v>9511</v>
      </c>
      <c r="B4295" t="s">
        <v>3631</v>
      </c>
      <c r="C4295" s="7">
        <v>-0.69404372040199802</v>
      </c>
      <c r="D4295" s="7">
        <v>-2.65827459945177</v>
      </c>
      <c r="E4295" s="7">
        <v>-0.57056154446813401</v>
      </c>
      <c r="F4295" s="7">
        <v>-1.67978793629874</v>
      </c>
      <c r="AC4295">
        <v>31.6</v>
      </c>
      <c r="AD4295" t="s">
        <v>9510</v>
      </c>
      <c r="AE4295" t="s">
        <v>18716</v>
      </c>
      <c r="AF4295" t="s">
        <v>10848</v>
      </c>
      <c r="AG4295" t="s">
        <v>9509</v>
      </c>
      <c r="AI4295" t="s">
        <v>18714</v>
      </c>
      <c r="AJ4295">
        <v>413</v>
      </c>
      <c r="AK4295" t="s">
        <v>18715</v>
      </c>
      <c r="AL4295">
        <v>10035</v>
      </c>
      <c r="AN4295" t="s">
        <v>18714</v>
      </c>
      <c r="AO4295" t="s">
        <v>10910</v>
      </c>
      <c r="AQ4295" t="s">
        <v>9508</v>
      </c>
      <c r="AR4295" t="s">
        <v>9507</v>
      </c>
    </row>
    <row r="4296" spans="1:45" x14ac:dyDescent="0.3">
      <c r="A4296" t="s">
        <v>24914</v>
      </c>
      <c r="B4296" t="s">
        <v>3631</v>
      </c>
      <c r="C4296" s="7">
        <v>-1.18797654786768</v>
      </c>
      <c r="D4296" s="7">
        <v>-1.82885867847811</v>
      </c>
      <c r="E4296" s="7">
        <v>-1.9333976746632899</v>
      </c>
      <c r="F4296" s="7">
        <v>-1.2892335504104999</v>
      </c>
      <c r="AC4296">
        <v>33.9</v>
      </c>
      <c r="AD4296" t="s">
        <v>24913</v>
      </c>
      <c r="AE4296" t="s">
        <v>24912</v>
      </c>
      <c r="AF4296" t="s">
        <v>10848</v>
      </c>
      <c r="AG4296" t="s">
        <v>24911</v>
      </c>
      <c r="AH4296" t="s">
        <v>24910</v>
      </c>
      <c r="AI4296" t="s">
        <v>11131</v>
      </c>
      <c r="AJ4296">
        <v>443</v>
      </c>
      <c r="AK4296" t="s">
        <v>11132</v>
      </c>
      <c r="AL4296">
        <v>9605</v>
      </c>
      <c r="AN4296" t="s">
        <v>11131</v>
      </c>
      <c r="AO4296" t="s">
        <v>10910</v>
      </c>
      <c r="AP4296" t="s">
        <v>24864</v>
      </c>
      <c r="AQ4296" t="s">
        <v>24909</v>
      </c>
      <c r="AR4296" t="s">
        <v>24908</v>
      </c>
    </row>
    <row r="4297" spans="1:45" x14ac:dyDescent="0.3">
      <c r="A4297" t="s">
        <v>24907</v>
      </c>
      <c r="B4297" t="s">
        <v>3631</v>
      </c>
      <c r="C4297" s="7">
        <v>-1.27330984917548</v>
      </c>
      <c r="D4297" s="7">
        <v>-0.72268226383471401</v>
      </c>
      <c r="E4297" s="7">
        <v>-0.70092272845984904</v>
      </c>
      <c r="F4297" s="7">
        <v>-1.2429750814596401</v>
      </c>
      <c r="AG4297" t="s">
        <v>35</v>
      </c>
      <c r="AH4297" t="s">
        <v>35</v>
      </c>
      <c r="AP4297" t="s">
        <v>35</v>
      </c>
      <c r="AQ4297" t="s">
        <v>35</v>
      </c>
      <c r="AR4297" t="s">
        <v>35</v>
      </c>
    </row>
    <row r="4298" spans="1:45" x14ac:dyDescent="0.3">
      <c r="A4298" t="s">
        <v>15649</v>
      </c>
      <c r="B4298" t="s">
        <v>3636</v>
      </c>
      <c r="C4298" s="7">
        <v>0.21083645339939899</v>
      </c>
      <c r="D4298" s="7">
        <v>-0.38339154630627398</v>
      </c>
      <c r="E4298" s="7">
        <v>1.6918031263340201</v>
      </c>
      <c r="F4298" s="7">
        <v>1.7818095870784401</v>
      </c>
      <c r="AC4298" t="s">
        <v>15648</v>
      </c>
      <c r="AD4298" t="s">
        <v>15647</v>
      </c>
      <c r="AE4298" t="s">
        <v>15646</v>
      </c>
      <c r="AF4298" t="s">
        <v>10988</v>
      </c>
      <c r="AG4298" t="s">
        <v>15645</v>
      </c>
      <c r="AH4298" t="s">
        <v>15644</v>
      </c>
      <c r="AI4298" t="s">
        <v>15643</v>
      </c>
      <c r="AJ4298" t="s">
        <v>15642</v>
      </c>
      <c r="AK4298" t="s">
        <v>15641</v>
      </c>
      <c r="AL4298" t="s">
        <v>15640</v>
      </c>
      <c r="AM4298" t="s">
        <v>35339</v>
      </c>
      <c r="AN4298" t="s">
        <v>15639</v>
      </c>
      <c r="AO4298" t="s">
        <v>11121</v>
      </c>
      <c r="AP4298" t="s">
        <v>35340</v>
      </c>
      <c r="AQ4298" t="s">
        <v>15638</v>
      </c>
      <c r="AR4298" t="s">
        <v>15637</v>
      </c>
      <c r="AS4298" t="s">
        <v>9006</v>
      </c>
    </row>
    <row r="4299" spans="1:45" x14ac:dyDescent="0.3">
      <c r="A4299" t="s">
        <v>24906</v>
      </c>
      <c r="B4299" t="s">
        <v>3636</v>
      </c>
      <c r="C4299" s="7">
        <v>1.1057435323309199</v>
      </c>
      <c r="D4299" s="7">
        <v>-0.21443517637391599</v>
      </c>
      <c r="E4299" s="7">
        <v>1.20592187348239</v>
      </c>
      <c r="F4299" s="7">
        <v>-0.358640072895196</v>
      </c>
      <c r="AC4299" t="s">
        <v>24905</v>
      </c>
      <c r="AD4299" t="s">
        <v>24904</v>
      </c>
      <c r="AE4299" t="s">
        <v>34969</v>
      </c>
      <c r="AF4299" t="s">
        <v>10988</v>
      </c>
      <c r="AG4299" t="s">
        <v>34970</v>
      </c>
      <c r="AH4299" t="s">
        <v>24903</v>
      </c>
      <c r="AI4299" t="s">
        <v>24902</v>
      </c>
      <c r="AJ4299" t="s">
        <v>24901</v>
      </c>
      <c r="AK4299" t="s">
        <v>24900</v>
      </c>
      <c r="AL4299" t="s">
        <v>24899</v>
      </c>
      <c r="AM4299" t="s">
        <v>34971</v>
      </c>
      <c r="AN4299" t="s">
        <v>24898</v>
      </c>
      <c r="AO4299" t="s">
        <v>11121</v>
      </c>
      <c r="AP4299" t="s">
        <v>34972</v>
      </c>
      <c r="AQ4299" t="s">
        <v>24897</v>
      </c>
      <c r="AR4299" t="s">
        <v>24896</v>
      </c>
      <c r="AS4299" t="s">
        <v>9006</v>
      </c>
    </row>
    <row r="4300" spans="1:45" x14ac:dyDescent="0.3">
      <c r="A4300" t="s">
        <v>9506</v>
      </c>
      <c r="B4300" t="s">
        <v>3636</v>
      </c>
      <c r="C4300" s="7">
        <v>1.9564259171743299</v>
      </c>
      <c r="D4300" s="7">
        <v>2.1106886960771098</v>
      </c>
      <c r="E4300" s="7">
        <v>1.9214117558560999</v>
      </c>
      <c r="F4300" s="7">
        <v>1.76601217127902</v>
      </c>
      <c r="AC4300" t="s">
        <v>9505</v>
      </c>
      <c r="AD4300" t="s">
        <v>9504</v>
      </c>
      <c r="AE4300" t="s">
        <v>24895</v>
      </c>
      <c r="AF4300" t="s">
        <v>10988</v>
      </c>
      <c r="AG4300" t="s">
        <v>10810</v>
      </c>
      <c r="AH4300" t="s">
        <v>9503</v>
      </c>
      <c r="AI4300" t="s">
        <v>24894</v>
      </c>
      <c r="AJ4300" t="s">
        <v>24893</v>
      </c>
      <c r="AK4300" t="s">
        <v>24892</v>
      </c>
      <c r="AL4300" t="s">
        <v>24891</v>
      </c>
      <c r="AM4300" t="s">
        <v>24890</v>
      </c>
      <c r="AN4300" t="s">
        <v>24889</v>
      </c>
      <c r="AO4300" t="s">
        <v>10980</v>
      </c>
      <c r="AP4300" t="s">
        <v>9502</v>
      </c>
      <c r="AQ4300" t="s">
        <v>9501</v>
      </c>
      <c r="AR4300" t="s">
        <v>9500</v>
      </c>
      <c r="AS4300" t="s">
        <v>9006</v>
      </c>
    </row>
    <row r="4301" spans="1:45" x14ac:dyDescent="0.3">
      <c r="A4301" t="s">
        <v>15636</v>
      </c>
      <c r="B4301" t="s">
        <v>3631</v>
      </c>
      <c r="C4301" s="7">
        <v>-0.43338959432851598</v>
      </c>
      <c r="D4301" s="7">
        <v>-0.50957255517033395</v>
      </c>
      <c r="E4301" s="7">
        <v>-1.6794636042672899</v>
      </c>
      <c r="F4301" s="7">
        <v>-1.0736205389275999</v>
      </c>
      <c r="AC4301">
        <v>34.299999999999997</v>
      </c>
      <c r="AD4301" t="s">
        <v>15635</v>
      </c>
      <c r="AE4301" t="s">
        <v>15634</v>
      </c>
      <c r="AF4301" t="s">
        <v>10848</v>
      </c>
      <c r="AG4301" t="s">
        <v>15633</v>
      </c>
      <c r="AH4301" t="s">
        <v>15632</v>
      </c>
      <c r="AI4301" t="s">
        <v>15631</v>
      </c>
      <c r="AJ4301">
        <v>204</v>
      </c>
      <c r="AK4301" t="s">
        <v>15630</v>
      </c>
      <c r="AL4301">
        <v>544</v>
      </c>
      <c r="AM4301">
        <v>545</v>
      </c>
      <c r="AN4301" t="s">
        <v>15629</v>
      </c>
      <c r="AP4301" t="s">
        <v>15628</v>
      </c>
      <c r="AQ4301" t="s">
        <v>15627</v>
      </c>
      <c r="AR4301" t="s">
        <v>15626</v>
      </c>
    </row>
    <row r="4302" spans="1:45" x14ac:dyDescent="0.3">
      <c r="A4302" t="s">
        <v>18713</v>
      </c>
      <c r="B4302" t="s">
        <v>3631</v>
      </c>
      <c r="C4302" s="7">
        <v>-0.78028133949100797</v>
      </c>
      <c r="D4302" s="7">
        <v>-1.21825202265226</v>
      </c>
      <c r="E4302" s="7">
        <v>-1.2838709216306201</v>
      </c>
      <c r="F4302" s="7">
        <v>-0.64562656373576199</v>
      </c>
      <c r="AG4302" t="s">
        <v>35</v>
      </c>
      <c r="AH4302" t="s">
        <v>35</v>
      </c>
      <c r="AP4302" t="s">
        <v>35</v>
      </c>
      <c r="AQ4302" t="s">
        <v>35</v>
      </c>
      <c r="AR4302" t="s">
        <v>35</v>
      </c>
    </row>
    <row r="4303" spans="1:45" x14ac:dyDescent="0.3">
      <c r="A4303" t="s">
        <v>24888</v>
      </c>
      <c r="B4303" t="s">
        <v>3636</v>
      </c>
      <c r="C4303" s="7">
        <v>1.6701013826984299</v>
      </c>
      <c r="D4303" s="7">
        <v>1.21485350060459</v>
      </c>
      <c r="E4303" s="7">
        <v>1.6783948163251501</v>
      </c>
      <c r="F4303" s="7">
        <v>1.73407839789568E-2</v>
      </c>
      <c r="AC4303">
        <v>37.4</v>
      </c>
      <c r="AD4303" t="s">
        <v>24887</v>
      </c>
      <c r="AE4303" t="s">
        <v>24886</v>
      </c>
      <c r="AF4303" t="s">
        <v>11052</v>
      </c>
      <c r="AG4303" t="s">
        <v>24885</v>
      </c>
      <c r="AH4303" t="s">
        <v>24884</v>
      </c>
      <c r="AI4303" t="s">
        <v>24883</v>
      </c>
      <c r="AJ4303">
        <v>936</v>
      </c>
      <c r="AK4303" t="s">
        <v>20111</v>
      </c>
      <c r="AL4303">
        <v>1485</v>
      </c>
      <c r="AN4303" t="s">
        <v>24883</v>
      </c>
      <c r="AQ4303" t="s">
        <v>24882</v>
      </c>
      <c r="AR4303" t="s">
        <v>24881</v>
      </c>
      <c r="AS4303" t="s">
        <v>24880</v>
      </c>
    </row>
    <row r="4304" spans="1:45" x14ac:dyDescent="0.3">
      <c r="A4304" t="s">
        <v>9499</v>
      </c>
      <c r="B4304" t="s">
        <v>3631</v>
      </c>
      <c r="C4304" s="7">
        <v>-1.77637466868856</v>
      </c>
      <c r="D4304" s="7">
        <v>-2.0291281688665301</v>
      </c>
      <c r="E4304" s="7">
        <v>-0.601981538150271</v>
      </c>
      <c r="F4304" s="7">
        <v>-1.23609780881512</v>
      </c>
      <c r="AC4304">
        <v>35</v>
      </c>
      <c r="AD4304" t="s">
        <v>9498</v>
      </c>
      <c r="AE4304" t="s">
        <v>24879</v>
      </c>
      <c r="AF4304" t="s">
        <v>10848</v>
      </c>
      <c r="AG4304" t="s">
        <v>9497</v>
      </c>
      <c r="AH4304" t="s">
        <v>9496</v>
      </c>
      <c r="AI4304" t="s">
        <v>10870</v>
      </c>
      <c r="AJ4304">
        <v>2039</v>
      </c>
      <c r="AK4304" t="s">
        <v>10869</v>
      </c>
      <c r="AL4304">
        <v>4930</v>
      </c>
      <c r="AM4304">
        <v>4932</v>
      </c>
      <c r="AN4304" t="s">
        <v>10868</v>
      </c>
      <c r="AO4304" t="s">
        <v>10867</v>
      </c>
      <c r="AP4304" t="s">
        <v>9495</v>
      </c>
      <c r="AQ4304" t="s">
        <v>9494</v>
      </c>
      <c r="AR4304" t="s">
        <v>9493</v>
      </c>
      <c r="AS4304" t="s">
        <v>9492</v>
      </c>
    </row>
    <row r="4305" spans="1:45" x14ac:dyDescent="0.3">
      <c r="A4305" t="s">
        <v>10020</v>
      </c>
      <c r="B4305" t="s">
        <v>3631</v>
      </c>
      <c r="C4305" s="7">
        <v>-2.0857598609347501</v>
      </c>
      <c r="D4305" s="7">
        <v>-2.5013952369886701</v>
      </c>
      <c r="E4305" s="7">
        <v>-0.508210909178891</v>
      </c>
      <c r="F4305" s="7">
        <v>-1.3662856285951299</v>
      </c>
      <c r="AC4305">
        <v>30</v>
      </c>
      <c r="AD4305" t="s">
        <v>10019</v>
      </c>
      <c r="AE4305" t="s">
        <v>24878</v>
      </c>
      <c r="AF4305" t="s">
        <v>10848</v>
      </c>
      <c r="AG4305" t="s">
        <v>10773</v>
      </c>
      <c r="AH4305" t="s">
        <v>10018</v>
      </c>
      <c r="AI4305" t="s">
        <v>24877</v>
      </c>
      <c r="AJ4305">
        <v>551</v>
      </c>
      <c r="AK4305" t="s">
        <v>24876</v>
      </c>
      <c r="AL4305">
        <v>1091</v>
      </c>
      <c r="AM4305">
        <v>1092</v>
      </c>
      <c r="AN4305" t="s">
        <v>24875</v>
      </c>
      <c r="AP4305" t="s">
        <v>10774</v>
      </c>
      <c r="AQ4305" t="s">
        <v>10017</v>
      </c>
      <c r="AR4305" t="s">
        <v>10016</v>
      </c>
    </row>
    <row r="4306" spans="1:45" x14ac:dyDescent="0.3">
      <c r="A4306" t="s">
        <v>11006</v>
      </c>
      <c r="B4306" t="s">
        <v>3636</v>
      </c>
      <c r="C4306" s="7">
        <v>0.95090393381999405</v>
      </c>
      <c r="D4306" s="7">
        <v>0.41508987176437401</v>
      </c>
      <c r="E4306" s="7">
        <v>0.69133916729929701</v>
      </c>
      <c r="F4306" s="7">
        <v>1.2134598634684</v>
      </c>
      <c r="AC4306" t="s">
        <v>11005</v>
      </c>
      <c r="AD4306" t="s">
        <v>11004</v>
      </c>
      <c r="AE4306" t="s">
        <v>11003</v>
      </c>
      <c r="AF4306" t="s">
        <v>10988</v>
      </c>
      <c r="AG4306" t="s">
        <v>11002</v>
      </c>
      <c r="AH4306" t="s">
        <v>11001</v>
      </c>
      <c r="AI4306" t="s">
        <v>11000</v>
      </c>
      <c r="AJ4306" t="s">
        <v>10999</v>
      </c>
      <c r="AK4306" t="s">
        <v>10998</v>
      </c>
      <c r="AL4306" t="s">
        <v>10997</v>
      </c>
      <c r="AM4306" t="s">
        <v>35544</v>
      </c>
      <c r="AN4306" t="s">
        <v>10996</v>
      </c>
      <c r="AO4306" t="s">
        <v>10995</v>
      </c>
      <c r="AP4306" t="s">
        <v>9006</v>
      </c>
      <c r="AQ4306" t="s">
        <v>10994</v>
      </c>
      <c r="AR4306" t="s">
        <v>10993</v>
      </c>
      <c r="AS4306" t="s">
        <v>9020</v>
      </c>
    </row>
    <row r="4307" spans="1:45" x14ac:dyDescent="0.3">
      <c r="A4307" t="s">
        <v>10015</v>
      </c>
      <c r="B4307" t="s">
        <v>3636</v>
      </c>
      <c r="C4307" s="7">
        <v>2.6528103518066999</v>
      </c>
      <c r="D4307" s="7">
        <v>3.1062595306467999</v>
      </c>
      <c r="E4307" s="7">
        <v>1.9175689941882501</v>
      </c>
      <c r="F4307" s="7">
        <v>1.74227931163515</v>
      </c>
      <c r="AC4307">
        <v>32.299999999999997</v>
      </c>
      <c r="AD4307" t="s">
        <v>10014</v>
      </c>
      <c r="AE4307" t="s">
        <v>24874</v>
      </c>
      <c r="AF4307" t="s">
        <v>10848</v>
      </c>
      <c r="AG4307" t="s">
        <v>10013</v>
      </c>
      <c r="AH4307" t="s">
        <v>10012</v>
      </c>
      <c r="AI4307" t="s">
        <v>10950</v>
      </c>
      <c r="AJ4307">
        <v>3084</v>
      </c>
      <c r="AK4307" t="s">
        <v>10951</v>
      </c>
      <c r="AL4307">
        <v>10088</v>
      </c>
      <c r="AN4307" t="s">
        <v>10950</v>
      </c>
      <c r="AO4307" t="s">
        <v>10910</v>
      </c>
      <c r="AP4307" t="s">
        <v>10011</v>
      </c>
      <c r="AQ4307" t="s">
        <v>10010</v>
      </c>
      <c r="AR4307" t="s">
        <v>10009</v>
      </c>
      <c r="AS4307" t="s">
        <v>10008</v>
      </c>
    </row>
    <row r="4308" spans="1:45" x14ac:dyDescent="0.3">
      <c r="A4308" t="s">
        <v>10992</v>
      </c>
      <c r="B4308" t="s">
        <v>3636</v>
      </c>
      <c r="C4308" s="7">
        <v>0.20816362991471801</v>
      </c>
      <c r="D4308" s="7">
        <v>-0.10049871011476399</v>
      </c>
      <c r="E4308" s="7">
        <v>0.45033379499918702</v>
      </c>
      <c r="F4308" s="7">
        <v>1.60211471464092</v>
      </c>
      <c r="AC4308" t="s">
        <v>10991</v>
      </c>
      <c r="AD4308" t="s">
        <v>10990</v>
      </c>
      <c r="AE4308" t="s">
        <v>10989</v>
      </c>
      <c r="AF4308" t="s">
        <v>10988</v>
      </c>
      <c r="AG4308" t="s">
        <v>10987</v>
      </c>
      <c r="AH4308" t="s">
        <v>10986</v>
      </c>
      <c r="AI4308" t="s">
        <v>10985</v>
      </c>
      <c r="AJ4308" t="s">
        <v>10984</v>
      </c>
      <c r="AK4308" t="s">
        <v>10983</v>
      </c>
      <c r="AL4308" t="s">
        <v>10982</v>
      </c>
      <c r="AM4308" t="s">
        <v>35545</v>
      </c>
      <c r="AN4308" t="s">
        <v>10981</v>
      </c>
      <c r="AO4308" t="s">
        <v>10980</v>
      </c>
      <c r="AP4308" t="s">
        <v>34836</v>
      </c>
      <c r="AQ4308" t="s">
        <v>10979</v>
      </c>
      <c r="AR4308" t="s">
        <v>10978</v>
      </c>
      <c r="AS4308" t="s">
        <v>35546</v>
      </c>
    </row>
    <row r="4309" spans="1:45" x14ac:dyDescent="0.3">
      <c r="A4309" t="s">
        <v>15625</v>
      </c>
      <c r="B4309" t="s">
        <v>3631</v>
      </c>
      <c r="C4309" s="7">
        <v>-0.69354622091247398</v>
      </c>
      <c r="D4309" s="7">
        <v>-0.80931210676120402</v>
      </c>
      <c r="E4309" s="7">
        <v>-1.12872115001865</v>
      </c>
      <c r="F4309" s="7">
        <v>-1.1699708308030099</v>
      </c>
      <c r="AG4309" t="s">
        <v>35</v>
      </c>
      <c r="AH4309" t="s">
        <v>35</v>
      </c>
      <c r="AP4309" t="s">
        <v>35</v>
      </c>
      <c r="AQ4309" t="s">
        <v>35</v>
      </c>
      <c r="AR4309" t="s">
        <v>35</v>
      </c>
    </row>
    <row r="4310" spans="1:45" x14ac:dyDescent="0.3">
      <c r="A4310" t="s">
        <v>10007</v>
      </c>
      <c r="B4310" t="s">
        <v>3639</v>
      </c>
      <c r="C4310" s="7">
        <v>6.6356676475557999</v>
      </c>
      <c r="D4310" s="7">
        <v>7.4579455868656002</v>
      </c>
      <c r="E4310" s="7">
        <v>6.8989109236161301</v>
      </c>
      <c r="F4310" s="7">
        <v>6.5039308455229898</v>
      </c>
      <c r="AC4310">
        <v>33.5</v>
      </c>
      <c r="AD4310" t="s">
        <v>10006</v>
      </c>
      <c r="AE4310" t="s">
        <v>34973</v>
      </c>
      <c r="AF4310" t="s">
        <v>10848</v>
      </c>
      <c r="AG4310" t="s">
        <v>10005</v>
      </c>
      <c r="AH4310" t="s">
        <v>10004</v>
      </c>
      <c r="AI4310" t="s">
        <v>24873</v>
      </c>
      <c r="AJ4310">
        <v>912</v>
      </c>
      <c r="AK4310" t="s">
        <v>24872</v>
      </c>
      <c r="AL4310">
        <v>278028</v>
      </c>
      <c r="AM4310">
        <v>27288</v>
      </c>
      <c r="AN4310" t="s">
        <v>24871</v>
      </c>
      <c r="AO4310" t="s">
        <v>10867</v>
      </c>
      <c r="AP4310" t="s">
        <v>10003</v>
      </c>
      <c r="AQ4310" t="s">
        <v>10002</v>
      </c>
      <c r="AR4310" t="s">
        <v>10001</v>
      </c>
    </row>
    <row r="4311" spans="1:45" x14ac:dyDescent="0.3">
      <c r="A4311" t="s">
        <v>10977</v>
      </c>
      <c r="B4311" t="s">
        <v>3631</v>
      </c>
      <c r="C4311" s="7">
        <v>-0.66989608970355796</v>
      </c>
      <c r="D4311" s="7">
        <v>0.40383517927318902</v>
      </c>
      <c r="E4311" s="7">
        <v>0.67396808029313704</v>
      </c>
      <c r="F4311" s="7">
        <v>-1.68757250128804</v>
      </c>
      <c r="AG4311" t="s">
        <v>35</v>
      </c>
      <c r="AH4311" t="s">
        <v>35</v>
      </c>
      <c r="AP4311" t="s">
        <v>35</v>
      </c>
      <c r="AQ4311" t="s">
        <v>35</v>
      </c>
      <c r="AR4311" t="s">
        <v>35</v>
      </c>
    </row>
    <row r="4312" spans="1:45" x14ac:dyDescent="0.3">
      <c r="A4312" t="s">
        <v>24870</v>
      </c>
      <c r="B4312" t="s">
        <v>3636</v>
      </c>
      <c r="C4312" s="7">
        <v>1.08181518053278</v>
      </c>
      <c r="D4312" s="7">
        <v>0.76374294962393896</v>
      </c>
      <c r="E4312" s="7">
        <v>0.92811219931296696</v>
      </c>
      <c r="F4312" s="7">
        <v>0.60424641374358601</v>
      </c>
      <c r="AG4312" t="s">
        <v>35</v>
      </c>
      <c r="AH4312" t="s">
        <v>35</v>
      </c>
      <c r="AP4312" t="s">
        <v>35</v>
      </c>
      <c r="AQ4312" t="s">
        <v>35</v>
      </c>
      <c r="AR4312" t="s">
        <v>35</v>
      </c>
    </row>
    <row r="4313" spans="1:45" x14ac:dyDescent="0.3">
      <c r="A4313" t="s">
        <v>18712</v>
      </c>
      <c r="B4313" t="s">
        <v>3636</v>
      </c>
      <c r="C4313" s="7">
        <v>0.65677307593371004</v>
      </c>
      <c r="D4313" s="7">
        <v>1.5452963130355399</v>
      </c>
      <c r="E4313" s="7">
        <v>1.1162130174665801</v>
      </c>
      <c r="F4313" s="7">
        <v>0.307033340512887</v>
      </c>
      <c r="AC4313">
        <v>31.2</v>
      </c>
      <c r="AD4313" t="s">
        <v>15387</v>
      </c>
      <c r="AE4313" t="s">
        <v>15386</v>
      </c>
      <c r="AF4313" t="s">
        <v>10848</v>
      </c>
      <c r="AG4313" t="s">
        <v>15385</v>
      </c>
      <c r="AH4313" t="s">
        <v>15384</v>
      </c>
      <c r="AI4313" t="s">
        <v>10950</v>
      </c>
      <c r="AJ4313">
        <v>8799</v>
      </c>
      <c r="AK4313" t="s">
        <v>10951</v>
      </c>
      <c r="AL4313">
        <v>10088</v>
      </c>
      <c r="AN4313" t="s">
        <v>10950</v>
      </c>
      <c r="AO4313" t="s">
        <v>10910</v>
      </c>
      <c r="AP4313" t="s">
        <v>15383</v>
      </c>
      <c r="AQ4313" t="s">
        <v>15382</v>
      </c>
      <c r="AR4313" t="s">
        <v>15381</v>
      </c>
      <c r="AS4313" t="s">
        <v>15380</v>
      </c>
    </row>
    <row r="4314" spans="1:45" x14ac:dyDescent="0.3">
      <c r="A4314" t="s">
        <v>15624</v>
      </c>
      <c r="B4314" t="s">
        <v>3636</v>
      </c>
      <c r="C4314" s="7">
        <v>0.794314187051124</v>
      </c>
      <c r="D4314" s="7">
        <v>0.98859905526105796</v>
      </c>
      <c r="E4314" s="7">
        <v>1.3092154980789901</v>
      </c>
      <c r="F4314" s="7">
        <v>-0.42475463681480502</v>
      </c>
      <c r="AC4314" t="s">
        <v>15623</v>
      </c>
      <c r="AD4314" t="s">
        <v>15622</v>
      </c>
      <c r="AE4314" t="s">
        <v>15621</v>
      </c>
      <c r="AF4314" t="s">
        <v>10988</v>
      </c>
      <c r="AG4314" t="s">
        <v>15620</v>
      </c>
      <c r="AH4314" t="s">
        <v>15619</v>
      </c>
      <c r="AI4314" t="s">
        <v>15618</v>
      </c>
      <c r="AJ4314" t="s">
        <v>15617</v>
      </c>
      <c r="AK4314" t="s">
        <v>15616</v>
      </c>
      <c r="AL4314" t="s">
        <v>15615</v>
      </c>
      <c r="AM4314" t="s">
        <v>15614</v>
      </c>
      <c r="AN4314" t="s">
        <v>15613</v>
      </c>
      <c r="AO4314" t="s">
        <v>9006</v>
      </c>
      <c r="AP4314" t="s">
        <v>15612</v>
      </c>
      <c r="AQ4314" t="s">
        <v>15611</v>
      </c>
      <c r="AR4314" t="s">
        <v>15610</v>
      </c>
      <c r="AS4314" t="s">
        <v>15609</v>
      </c>
    </row>
    <row r="4315" spans="1:45" x14ac:dyDescent="0.3">
      <c r="A4315" t="s">
        <v>24869</v>
      </c>
      <c r="B4315" t="s">
        <v>3636</v>
      </c>
      <c r="C4315" s="7">
        <v>1.5875606610482</v>
      </c>
      <c r="D4315" s="7">
        <v>1.18252416678796</v>
      </c>
      <c r="E4315" s="7">
        <v>0.87228879047936703</v>
      </c>
      <c r="F4315" s="7">
        <v>-0.52864371188152204</v>
      </c>
      <c r="AG4315" t="s">
        <v>35</v>
      </c>
      <c r="AH4315" t="s">
        <v>35</v>
      </c>
      <c r="AP4315" t="s">
        <v>35</v>
      </c>
      <c r="AQ4315" t="s">
        <v>35</v>
      </c>
      <c r="AR4315" t="s">
        <v>35</v>
      </c>
    </row>
    <row r="4316" spans="1:45" x14ac:dyDescent="0.3">
      <c r="A4316" t="s">
        <v>24868</v>
      </c>
      <c r="B4316" t="s">
        <v>3636</v>
      </c>
      <c r="C4316" s="7">
        <v>1.2922163769191</v>
      </c>
      <c r="D4316" s="7">
        <v>0.80179410178175403</v>
      </c>
      <c r="E4316" s="7">
        <v>-0.15926487444564999</v>
      </c>
      <c r="F4316" s="7">
        <v>-1.5325994969537</v>
      </c>
      <c r="AC4316">
        <v>35.799999999999997</v>
      </c>
      <c r="AD4316" t="s">
        <v>24867</v>
      </c>
      <c r="AE4316" t="s">
        <v>24866</v>
      </c>
      <c r="AF4316" t="s">
        <v>10848</v>
      </c>
      <c r="AG4316" t="s">
        <v>34974</v>
      </c>
      <c r="AH4316" t="s">
        <v>24865</v>
      </c>
      <c r="AI4316" t="s">
        <v>11131</v>
      </c>
      <c r="AJ4316">
        <v>637</v>
      </c>
      <c r="AK4316" t="s">
        <v>11132</v>
      </c>
      <c r="AL4316">
        <v>9605</v>
      </c>
      <c r="AN4316" t="s">
        <v>11131</v>
      </c>
      <c r="AO4316" t="s">
        <v>10910</v>
      </c>
      <c r="AP4316" t="s">
        <v>24864</v>
      </c>
      <c r="AQ4316" t="s">
        <v>24863</v>
      </c>
      <c r="AR4316" t="s">
        <v>24862</v>
      </c>
      <c r="AS4316" t="s">
        <v>24861</v>
      </c>
    </row>
    <row r="4317" spans="1:45" x14ac:dyDescent="0.3">
      <c r="A4317" t="s">
        <v>18711</v>
      </c>
      <c r="B4317" t="s">
        <v>3631</v>
      </c>
      <c r="C4317" s="7">
        <v>-0.53080522355846305</v>
      </c>
      <c r="D4317" s="7">
        <v>-1.2518487999401</v>
      </c>
      <c r="E4317" s="7">
        <v>-0.79111815045731904</v>
      </c>
      <c r="F4317" s="7">
        <v>-0.201665897271433</v>
      </c>
      <c r="AC4317">
        <v>35</v>
      </c>
      <c r="AD4317" t="s">
        <v>18710</v>
      </c>
      <c r="AE4317" t="s">
        <v>18709</v>
      </c>
      <c r="AF4317" t="s">
        <v>10848</v>
      </c>
      <c r="AG4317" t="s">
        <v>18708</v>
      </c>
      <c r="AH4317" t="s">
        <v>18707</v>
      </c>
      <c r="AI4317" t="s">
        <v>18706</v>
      </c>
      <c r="AJ4317">
        <v>137</v>
      </c>
      <c r="AK4317" t="s">
        <v>11924</v>
      </c>
      <c r="AL4317">
        <v>780</v>
      </c>
      <c r="AM4317">
        <v>33990</v>
      </c>
      <c r="AN4317" t="s">
        <v>18705</v>
      </c>
      <c r="AP4317" t="s">
        <v>18704</v>
      </c>
      <c r="AQ4317" t="s">
        <v>18703</v>
      </c>
      <c r="AR4317" t="s">
        <v>18702</v>
      </c>
    </row>
    <row r="4318" spans="1:45" x14ac:dyDescent="0.3">
      <c r="A4318" t="s">
        <v>10000</v>
      </c>
      <c r="B4318" t="s">
        <v>3636</v>
      </c>
      <c r="C4318" s="7">
        <v>2.1801971997308001</v>
      </c>
      <c r="D4318" s="7">
        <v>1.9223047522205099</v>
      </c>
      <c r="E4318" s="7">
        <v>1.6817951124531001</v>
      </c>
      <c r="F4318" s="7">
        <v>1.17725341959109</v>
      </c>
      <c r="AC4318" t="s">
        <v>9999</v>
      </c>
      <c r="AD4318" t="s">
        <v>9998</v>
      </c>
      <c r="AE4318" t="s">
        <v>24860</v>
      </c>
      <c r="AF4318" t="s">
        <v>10988</v>
      </c>
      <c r="AG4318" t="s">
        <v>10775</v>
      </c>
      <c r="AH4318" t="s">
        <v>9997</v>
      </c>
      <c r="AI4318" t="s">
        <v>24859</v>
      </c>
      <c r="AJ4318" t="s">
        <v>24858</v>
      </c>
      <c r="AK4318" t="s">
        <v>24857</v>
      </c>
      <c r="AL4318" t="s">
        <v>24856</v>
      </c>
      <c r="AM4318" t="s">
        <v>34975</v>
      </c>
      <c r="AN4318" t="s">
        <v>24855</v>
      </c>
      <c r="AO4318" t="s">
        <v>9006</v>
      </c>
      <c r="AP4318" t="s">
        <v>10776</v>
      </c>
      <c r="AQ4318" t="s">
        <v>9996</v>
      </c>
      <c r="AR4318" t="s">
        <v>9995</v>
      </c>
      <c r="AS4318" t="s">
        <v>9994</v>
      </c>
    </row>
    <row r="4319" spans="1:45" x14ac:dyDescent="0.3">
      <c r="A4319" t="s">
        <v>9049</v>
      </c>
      <c r="B4319" t="s">
        <v>3636</v>
      </c>
      <c r="C4319" s="7">
        <v>1.50802111393548</v>
      </c>
      <c r="D4319" s="7">
        <v>1.0262724453153</v>
      </c>
      <c r="E4319" s="7">
        <v>1.39338222485066</v>
      </c>
      <c r="F4319" s="7">
        <v>2.0714564284075099</v>
      </c>
      <c r="AC4319" t="s">
        <v>9048</v>
      </c>
      <c r="AD4319" t="s">
        <v>9047</v>
      </c>
      <c r="AE4319" t="s">
        <v>24854</v>
      </c>
      <c r="AF4319" t="s">
        <v>10988</v>
      </c>
      <c r="AG4319" t="s">
        <v>9046</v>
      </c>
      <c r="AH4319" t="s">
        <v>9045</v>
      </c>
      <c r="AI4319" t="s">
        <v>24853</v>
      </c>
      <c r="AJ4319" t="s">
        <v>24852</v>
      </c>
      <c r="AK4319" t="s">
        <v>24851</v>
      </c>
      <c r="AL4319" t="s">
        <v>24850</v>
      </c>
      <c r="AM4319" t="s">
        <v>24849</v>
      </c>
      <c r="AN4319" t="s">
        <v>24848</v>
      </c>
      <c r="AO4319" t="s">
        <v>10995</v>
      </c>
      <c r="AP4319" t="s">
        <v>9044</v>
      </c>
      <c r="AQ4319" t="s">
        <v>9043</v>
      </c>
      <c r="AR4319" t="s">
        <v>9042</v>
      </c>
      <c r="AS4319" t="s">
        <v>9006</v>
      </c>
    </row>
    <row r="4320" spans="1:45" x14ac:dyDescent="0.3">
      <c r="A4320" t="s">
        <v>9993</v>
      </c>
      <c r="B4320" t="s">
        <v>3636</v>
      </c>
      <c r="C4320" s="7">
        <v>2.2552759720901898</v>
      </c>
      <c r="D4320" s="7">
        <v>4.1316270342095303</v>
      </c>
      <c r="E4320" s="7">
        <v>3.13367385759117</v>
      </c>
      <c r="F4320" s="7">
        <v>3.74203736509787</v>
      </c>
      <c r="AC4320">
        <v>33.5</v>
      </c>
      <c r="AD4320" t="s">
        <v>9992</v>
      </c>
      <c r="AE4320" t="s">
        <v>24847</v>
      </c>
      <c r="AF4320" t="s">
        <v>10848</v>
      </c>
      <c r="AG4320" t="s">
        <v>9991</v>
      </c>
      <c r="AH4320" t="s">
        <v>9990</v>
      </c>
      <c r="AI4320" t="s">
        <v>24846</v>
      </c>
      <c r="AJ4320">
        <v>225</v>
      </c>
      <c r="AK4320" t="s">
        <v>24845</v>
      </c>
      <c r="AL4320">
        <v>2260</v>
      </c>
      <c r="AM4320">
        <v>2261</v>
      </c>
      <c r="AN4320" t="s">
        <v>24844</v>
      </c>
      <c r="AR4320" t="s">
        <v>9989</v>
      </c>
    </row>
    <row r="4321" spans="1:45" x14ac:dyDescent="0.3">
      <c r="A4321" t="s">
        <v>10976</v>
      </c>
      <c r="B4321" t="s">
        <v>3631</v>
      </c>
      <c r="C4321" s="7">
        <v>0.30686766487949901</v>
      </c>
      <c r="D4321" s="7">
        <v>-0.25296550572096499</v>
      </c>
      <c r="E4321" s="7">
        <v>-0.45491640807480399</v>
      </c>
      <c r="F4321" s="7">
        <v>-1.0912357124988099</v>
      </c>
      <c r="AC4321">
        <v>33.1</v>
      </c>
      <c r="AD4321" t="s">
        <v>10975</v>
      </c>
      <c r="AE4321" t="s">
        <v>10974</v>
      </c>
      <c r="AF4321" t="s">
        <v>10848</v>
      </c>
      <c r="AG4321" t="s">
        <v>10973</v>
      </c>
      <c r="AH4321" t="s">
        <v>10972</v>
      </c>
      <c r="AI4321" t="s">
        <v>10970</v>
      </c>
      <c r="AJ4321">
        <v>475</v>
      </c>
      <c r="AK4321" t="s">
        <v>10971</v>
      </c>
      <c r="AL4321">
        <v>70447</v>
      </c>
      <c r="AN4321" t="s">
        <v>10970</v>
      </c>
      <c r="AO4321" t="s">
        <v>10969</v>
      </c>
      <c r="AP4321" t="s">
        <v>10968</v>
      </c>
      <c r="AQ4321" t="s">
        <v>10967</v>
      </c>
      <c r="AR4321" t="s">
        <v>10966</v>
      </c>
    </row>
    <row r="4322" spans="1:45" x14ac:dyDescent="0.3">
      <c r="A4322" t="s">
        <v>24843</v>
      </c>
      <c r="B4322" t="s">
        <v>3636</v>
      </c>
      <c r="C4322" s="7">
        <v>1.51321110110027</v>
      </c>
      <c r="D4322" s="7">
        <v>1.8233588685745701</v>
      </c>
      <c r="E4322" s="7">
        <v>1.3935731043919299</v>
      </c>
      <c r="F4322" s="7">
        <v>1.03542922946113</v>
      </c>
      <c r="AC4322" t="s">
        <v>24842</v>
      </c>
      <c r="AD4322" t="s">
        <v>24841</v>
      </c>
      <c r="AE4322" t="s">
        <v>24840</v>
      </c>
      <c r="AF4322" t="s">
        <v>10988</v>
      </c>
      <c r="AG4322" t="s">
        <v>24839</v>
      </c>
      <c r="AH4322" t="s">
        <v>24838</v>
      </c>
      <c r="AI4322" t="s">
        <v>24837</v>
      </c>
      <c r="AJ4322" t="s">
        <v>24836</v>
      </c>
      <c r="AK4322" t="s">
        <v>24835</v>
      </c>
      <c r="AL4322" t="s">
        <v>24834</v>
      </c>
      <c r="AM4322" t="s">
        <v>34976</v>
      </c>
      <c r="AN4322" t="s">
        <v>24833</v>
      </c>
      <c r="AO4322" t="s">
        <v>10995</v>
      </c>
      <c r="AP4322" t="s">
        <v>24832</v>
      </c>
      <c r="AQ4322" t="s">
        <v>9006</v>
      </c>
      <c r="AR4322" t="s">
        <v>24831</v>
      </c>
      <c r="AS4322" t="s">
        <v>9006</v>
      </c>
    </row>
    <row r="4323" spans="1:45" x14ac:dyDescent="0.3">
      <c r="A4323" t="s">
        <v>9988</v>
      </c>
      <c r="B4323" t="s">
        <v>3639</v>
      </c>
      <c r="C4323" s="7">
        <v>5.7023505604452298</v>
      </c>
      <c r="D4323" s="7">
        <v>5.9098186013562097</v>
      </c>
      <c r="E4323" s="7">
        <v>5.5999160816527498</v>
      </c>
      <c r="F4323" s="7">
        <v>5.4796539878555697</v>
      </c>
      <c r="AC4323" t="s">
        <v>9987</v>
      </c>
      <c r="AD4323" t="s">
        <v>9986</v>
      </c>
      <c r="AE4323" t="s">
        <v>24830</v>
      </c>
      <c r="AF4323" t="s">
        <v>10988</v>
      </c>
      <c r="AG4323" t="s">
        <v>10777</v>
      </c>
      <c r="AH4323" t="s">
        <v>9985</v>
      </c>
      <c r="AI4323" t="s">
        <v>24829</v>
      </c>
      <c r="AJ4323" t="s">
        <v>24828</v>
      </c>
      <c r="AK4323" t="s">
        <v>24827</v>
      </c>
      <c r="AL4323" t="s">
        <v>24826</v>
      </c>
      <c r="AM4323" t="s">
        <v>24825</v>
      </c>
      <c r="AN4323" t="s">
        <v>24824</v>
      </c>
      <c r="AO4323" t="s">
        <v>10980</v>
      </c>
      <c r="AP4323" t="s">
        <v>10778</v>
      </c>
      <c r="AQ4323" t="s">
        <v>9984</v>
      </c>
      <c r="AR4323" t="s">
        <v>9983</v>
      </c>
      <c r="AS4323" t="s">
        <v>9982</v>
      </c>
    </row>
    <row r="4324" spans="1:45" x14ac:dyDescent="0.3">
      <c r="A4324" t="s">
        <v>18701</v>
      </c>
      <c r="B4324" t="s">
        <v>3636</v>
      </c>
      <c r="C4324" s="7">
        <v>0.48505683952869399</v>
      </c>
      <c r="D4324" s="7">
        <v>1.0876932774165899</v>
      </c>
      <c r="E4324" s="7">
        <v>1.05770455039504</v>
      </c>
      <c r="F4324" s="7">
        <v>6.6377169959753998E-2</v>
      </c>
      <c r="AC4324" t="s">
        <v>9987</v>
      </c>
      <c r="AD4324" t="s">
        <v>18700</v>
      </c>
      <c r="AE4324" t="s">
        <v>18699</v>
      </c>
      <c r="AF4324" t="s">
        <v>10988</v>
      </c>
      <c r="AG4324" t="s">
        <v>18698</v>
      </c>
      <c r="AH4324" t="s">
        <v>18697</v>
      </c>
      <c r="AI4324" t="s">
        <v>18696</v>
      </c>
      <c r="AJ4324" t="s">
        <v>18695</v>
      </c>
      <c r="AK4324" t="s">
        <v>18694</v>
      </c>
      <c r="AL4324" t="s">
        <v>18693</v>
      </c>
      <c r="AM4324" t="s">
        <v>18692</v>
      </c>
      <c r="AN4324" t="s">
        <v>18691</v>
      </c>
      <c r="AO4324" t="s">
        <v>10980</v>
      </c>
      <c r="AP4324" t="s">
        <v>35206</v>
      </c>
      <c r="AQ4324" t="s">
        <v>18690</v>
      </c>
      <c r="AR4324" t="s">
        <v>18689</v>
      </c>
      <c r="AS4324" t="s">
        <v>18688</v>
      </c>
    </row>
    <row r="4325" spans="1:45" x14ac:dyDescent="0.3">
      <c r="A4325" t="s">
        <v>24823</v>
      </c>
      <c r="B4325" t="s">
        <v>3631</v>
      </c>
      <c r="C4325" s="7">
        <v>-1.39058595154815</v>
      </c>
      <c r="D4325" s="7">
        <v>-0.43167421566526198</v>
      </c>
      <c r="E4325" s="7">
        <v>-0.26712220614505799</v>
      </c>
      <c r="F4325" s="7">
        <v>-1.0651459072485601</v>
      </c>
      <c r="AC4325">
        <v>32.299999999999997</v>
      </c>
      <c r="AD4325" t="s">
        <v>24822</v>
      </c>
      <c r="AE4325" t="s">
        <v>24821</v>
      </c>
      <c r="AF4325" t="s">
        <v>10848</v>
      </c>
      <c r="AG4325" t="s">
        <v>24820</v>
      </c>
      <c r="AH4325" t="s">
        <v>24819</v>
      </c>
      <c r="AI4325" t="s">
        <v>24818</v>
      </c>
      <c r="AJ4325">
        <v>229</v>
      </c>
      <c r="AK4325" t="s">
        <v>11142</v>
      </c>
      <c r="AL4325">
        <v>4085</v>
      </c>
      <c r="AN4325" t="s">
        <v>24818</v>
      </c>
      <c r="AO4325" t="s">
        <v>10969</v>
      </c>
      <c r="AQ4325" t="s">
        <v>24817</v>
      </c>
      <c r="AR4325" t="s">
        <v>24816</v>
      </c>
    </row>
    <row r="4326" spans="1:45" x14ac:dyDescent="0.3">
      <c r="A4326" t="s">
        <v>24815</v>
      </c>
      <c r="B4326" t="s">
        <v>3631</v>
      </c>
      <c r="C4326" s="7">
        <v>-1.2282793984727001</v>
      </c>
      <c r="D4326" s="7">
        <v>-0.36264041128484298</v>
      </c>
      <c r="E4326" s="7">
        <v>-1.60282339110028</v>
      </c>
      <c r="F4326" s="7">
        <v>-1.2089916143762101</v>
      </c>
      <c r="AC4326" t="s">
        <v>24814</v>
      </c>
      <c r="AD4326" t="s">
        <v>24813</v>
      </c>
      <c r="AE4326" t="s">
        <v>24812</v>
      </c>
      <c r="AF4326" t="s">
        <v>10988</v>
      </c>
      <c r="AG4326" t="s">
        <v>24811</v>
      </c>
      <c r="AH4326" t="s">
        <v>24810</v>
      </c>
      <c r="AI4326" t="s">
        <v>11607</v>
      </c>
      <c r="AJ4326" t="s">
        <v>24809</v>
      </c>
      <c r="AK4326" t="s">
        <v>11605</v>
      </c>
      <c r="AL4326" t="s">
        <v>11604</v>
      </c>
      <c r="AM4326" t="s">
        <v>34882</v>
      </c>
      <c r="AN4326" t="s">
        <v>11603</v>
      </c>
      <c r="AO4326" t="s">
        <v>11465</v>
      </c>
      <c r="AP4326" t="s">
        <v>24808</v>
      </c>
      <c r="AQ4326" t="s">
        <v>9006</v>
      </c>
      <c r="AR4326" t="s">
        <v>24807</v>
      </c>
      <c r="AS4326" t="s">
        <v>9006</v>
      </c>
    </row>
    <row r="4327" spans="1:45" x14ac:dyDescent="0.3">
      <c r="A4327" t="s">
        <v>9311</v>
      </c>
      <c r="B4327" t="s">
        <v>3636</v>
      </c>
      <c r="C4327" s="7">
        <v>1.1114946613122001</v>
      </c>
      <c r="D4327" s="7">
        <v>-0.64782446018694895</v>
      </c>
      <c r="E4327" s="7">
        <v>2.0031087643244199</v>
      </c>
      <c r="F4327" s="7">
        <v>-0.22828330523479701</v>
      </c>
      <c r="AC4327" t="s">
        <v>9310</v>
      </c>
      <c r="AD4327" t="s">
        <v>9309</v>
      </c>
      <c r="AE4327" t="s">
        <v>24806</v>
      </c>
      <c r="AF4327" t="s">
        <v>10988</v>
      </c>
      <c r="AG4327" t="s">
        <v>9308</v>
      </c>
      <c r="AH4327" t="s">
        <v>9307</v>
      </c>
      <c r="AI4327" t="s">
        <v>24802</v>
      </c>
      <c r="AJ4327" t="s">
        <v>24805</v>
      </c>
      <c r="AK4327" t="s">
        <v>24804</v>
      </c>
      <c r="AL4327" t="s">
        <v>24803</v>
      </c>
      <c r="AM4327" t="s">
        <v>9006</v>
      </c>
      <c r="AN4327" t="s">
        <v>24802</v>
      </c>
      <c r="AO4327" t="s">
        <v>11111</v>
      </c>
      <c r="AP4327" t="s">
        <v>9306</v>
      </c>
      <c r="AQ4327" t="s">
        <v>9305</v>
      </c>
      <c r="AR4327" t="s">
        <v>9304</v>
      </c>
      <c r="AS4327" t="s">
        <v>9006</v>
      </c>
    </row>
    <row r="4328" spans="1:45" x14ac:dyDescent="0.3">
      <c r="A4328" t="s">
        <v>10965</v>
      </c>
      <c r="B4328" t="s">
        <v>3631</v>
      </c>
      <c r="C4328" s="7">
        <v>0.28018226339063501</v>
      </c>
      <c r="D4328" s="7">
        <v>1.9827980256840402E-2</v>
      </c>
      <c r="E4328" s="7">
        <v>0.16957582871000099</v>
      </c>
      <c r="F4328" s="7">
        <v>-1.4089404547840501</v>
      </c>
      <c r="AG4328" t="s">
        <v>35</v>
      </c>
      <c r="AH4328" t="s">
        <v>35</v>
      </c>
      <c r="AP4328" t="s">
        <v>35</v>
      </c>
      <c r="AQ4328" t="s">
        <v>35</v>
      </c>
      <c r="AR4328" t="s">
        <v>35</v>
      </c>
    </row>
    <row r="4329" spans="1:45" x14ac:dyDescent="0.3">
      <c r="A4329" t="s">
        <v>9981</v>
      </c>
      <c r="B4329" t="s">
        <v>3636</v>
      </c>
      <c r="C4329" s="7">
        <v>5.0379465087345299</v>
      </c>
      <c r="D4329" s="7">
        <v>4.6396039821404704</v>
      </c>
      <c r="E4329" s="7">
        <v>4.2133492411881397</v>
      </c>
      <c r="F4329" s="7">
        <v>3.1965499831969599</v>
      </c>
      <c r="AG4329" t="s">
        <v>35</v>
      </c>
      <c r="AH4329" t="s">
        <v>35</v>
      </c>
      <c r="AP4329" t="s">
        <v>35</v>
      </c>
      <c r="AQ4329" t="s">
        <v>35</v>
      </c>
      <c r="AR4329" t="s">
        <v>35</v>
      </c>
    </row>
    <row r="4330" spans="1:45" x14ac:dyDescent="0.3">
      <c r="A4330" t="s">
        <v>9980</v>
      </c>
      <c r="B4330" t="s">
        <v>3636</v>
      </c>
      <c r="C4330" s="7">
        <v>2.9410246334399499</v>
      </c>
      <c r="D4330" s="7">
        <v>3.3043841004402101</v>
      </c>
      <c r="E4330" s="7">
        <v>3.0635387480448699</v>
      </c>
      <c r="F4330" s="7">
        <v>3.0930816920058399</v>
      </c>
      <c r="AC4330" t="s">
        <v>9979</v>
      </c>
      <c r="AD4330" t="s">
        <v>9978</v>
      </c>
      <c r="AE4330" t="s">
        <v>24801</v>
      </c>
      <c r="AF4330" t="s">
        <v>10988</v>
      </c>
      <c r="AG4330" t="s">
        <v>9977</v>
      </c>
      <c r="AH4330" t="s">
        <v>9976</v>
      </c>
      <c r="AI4330" t="s">
        <v>24800</v>
      </c>
      <c r="AJ4330" t="s">
        <v>24799</v>
      </c>
      <c r="AK4330" t="s">
        <v>24798</v>
      </c>
      <c r="AL4330" t="s">
        <v>24797</v>
      </c>
      <c r="AM4330" t="s">
        <v>24796</v>
      </c>
      <c r="AN4330" t="s">
        <v>24795</v>
      </c>
      <c r="AO4330" t="s">
        <v>10980</v>
      </c>
      <c r="AP4330" t="s">
        <v>9006</v>
      </c>
      <c r="AQ4330" t="s">
        <v>9006</v>
      </c>
      <c r="AR4330" t="s">
        <v>9006</v>
      </c>
      <c r="AS4330" t="s">
        <v>9006</v>
      </c>
    </row>
    <row r="4331" spans="1:45" x14ac:dyDescent="0.3">
      <c r="A4331" t="s">
        <v>18687</v>
      </c>
      <c r="B4331" t="s">
        <v>3636</v>
      </c>
      <c r="C4331" s="7">
        <v>-0.47076977373101703</v>
      </c>
      <c r="D4331" s="7">
        <v>1.47109777625208</v>
      </c>
      <c r="E4331" s="7">
        <v>0</v>
      </c>
      <c r="F4331" s="7">
        <v>0</v>
      </c>
      <c r="AG4331" t="s">
        <v>35</v>
      </c>
      <c r="AH4331" t="s">
        <v>35</v>
      </c>
      <c r="AP4331" t="s">
        <v>35</v>
      </c>
      <c r="AQ4331" t="s">
        <v>35</v>
      </c>
      <c r="AR4331" t="s">
        <v>35</v>
      </c>
    </row>
    <row r="4332" spans="1:45" x14ac:dyDescent="0.3">
      <c r="A4332" t="s">
        <v>24794</v>
      </c>
      <c r="B4332" t="s">
        <v>3631</v>
      </c>
      <c r="C4332" s="7">
        <v>-1.5011700173343101</v>
      </c>
      <c r="D4332" s="7">
        <v>-1.98191593279829</v>
      </c>
      <c r="E4332" s="7">
        <v>-1.2428000203592799</v>
      </c>
      <c r="F4332" s="7">
        <v>-1.5107269955774101</v>
      </c>
      <c r="AC4332" t="s">
        <v>24793</v>
      </c>
      <c r="AD4332" t="s">
        <v>24792</v>
      </c>
      <c r="AE4332" t="s">
        <v>24791</v>
      </c>
      <c r="AF4332" t="s">
        <v>10988</v>
      </c>
      <c r="AG4332" t="s">
        <v>24790</v>
      </c>
      <c r="AH4332" t="s">
        <v>24789</v>
      </c>
      <c r="AI4332" t="s">
        <v>24788</v>
      </c>
      <c r="AJ4332" t="s">
        <v>24787</v>
      </c>
      <c r="AK4332" t="s">
        <v>24786</v>
      </c>
      <c r="AL4332" t="s">
        <v>24785</v>
      </c>
      <c r="AM4332" t="s">
        <v>34977</v>
      </c>
      <c r="AN4332" t="s">
        <v>24784</v>
      </c>
      <c r="AO4332" t="s">
        <v>11465</v>
      </c>
      <c r="AP4332" t="s">
        <v>24783</v>
      </c>
      <c r="AQ4332" t="s">
        <v>9006</v>
      </c>
      <c r="AR4332" t="s">
        <v>24782</v>
      </c>
      <c r="AS4332" t="s">
        <v>24781</v>
      </c>
    </row>
    <row r="4333" spans="1:45" x14ac:dyDescent="0.3">
      <c r="A4333" t="s">
        <v>24780</v>
      </c>
      <c r="B4333" t="s">
        <v>3636</v>
      </c>
      <c r="C4333" s="7">
        <v>1.0261179218646099</v>
      </c>
      <c r="D4333" s="7">
        <v>0.32801712890928097</v>
      </c>
      <c r="E4333" s="7">
        <v>0.34797659829566902</v>
      </c>
      <c r="F4333" s="7">
        <v>1.13020467974308</v>
      </c>
      <c r="AC4333">
        <v>33.1</v>
      </c>
      <c r="AD4333" t="s">
        <v>24779</v>
      </c>
      <c r="AE4333" t="s">
        <v>24778</v>
      </c>
      <c r="AF4333" t="s">
        <v>10848</v>
      </c>
      <c r="AG4333" t="s">
        <v>24777</v>
      </c>
      <c r="AH4333" t="s">
        <v>24776</v>
      </c>
      <c r="AI4333" t="s">
        <v>24775</v>
      </c>
      <c r="AJ4333">
        <v>189</v>
      </c>
      <c r="AK4333" t="s">
        <v>10901</v>
      </c>
      <c r="AL4333">
        <v>613</v>
      </c>
      <c r="AM4333">
        <v>28151</v>
      </c>
      <c r="AN4333" t="s">
        <v>24774</v>
      </c>
      <c r="AQ4333" t="s">
        <v>24773</v>
      </c>
      <c r="AR4333" t="s">
        <v>24772</v>
      </c>
    </row>
    <row r="4334" spans="1:45" x14ac:dyDescent="0.3">
      <c r="A4334" t="s">
        <v>9491</v>
      </c>
      <c r="B4334" t="s">
        <v>3636</v>
      </c>
      <c r="C4334" s="7">
        <v>1.6037080848604299</v>
      </c>
      <c r="D4334" s="7">
        <v>2.6017751640019098</v>
      </c>
      <c r="E4334" s="7">
        <v>1.36428541412641</v>
      </c>
      <c r="F4334" s="7">
        <v>3.3619045221247701</v>
      </c>
      <c r="AC4334" t="s">
        <v>9490</v>
      </c>
      <c r="AD4334" t="s">
        <v>9489</v>
      </c>
      <c r="AE4334" t="s">
        <v>24771</v>
      </c>
      <c r="AF4334" t="s">
        <v>10988</v>
      </c>
      <c r="AG4334" t="s">
        <v>9488</v>
      </c>
      <c r="AH4334" t="s">
        <v>9487</v>
      </c>
      <c r="AI4334" t="s">
        <v>24770</v>
      </c>
      <c r="AJ4334" t="s">
        <v>24769</v>
      </c>
      <c r="AK4334" t="s">
        <v>24768</v>
      </c>
      <c r="AL4334" t="s">
        <v>24767</v>
      </c>
      <c r="AM4334" t="s">
        <v>34858</v>
      </c>
      <c r="AN4334" t="s">
        <v>24766</v>
      </c>
      <c r="AO4334" t="s">
        <v>11465</v>
      </c>
      <c r="AP4334" t="s">
        <v>9006</v>
      </c>
      <c r="AQ4334" t="s">
        <v>9486</v>
      </c>
      <c r="AR4334" t="s">
        <v>9485</v>
      </c>
      <c r="AS4334" t="s">
        <v>9484</v>
      </c>
    </row>
    <row r="4335" spans="1:45" x14ac:dyDescent="0.3">
      <c r="A4335" t="s">
        <v>10964</v>
      </c>
      <c r="B4335" t="s">
        <v>3631</v>
      </c>
      <c r="C4335" s="7">
        <v>-0.250778657549944</v>
      </c>
      <c r="D4335" s="7">
        <v>0.35591777728021601</v>
      </c>
      <c r="E4335" s="7">
        <v>-0.27584854242896301</v>
      </c>
      <c r="F4335" s="7">
        <v>-1.5188982433059799</v>
      </c>
      <c r="AC4335" t="s">
        <v>9388</v>
      </c>
      <c r="AD4335" t="s">
        <v>10963</v>
      </c>
      <c r="AE4335" t="s">
        <v>10962</v>
      </c>
      <c r="AF4335" t="s">
        <v>10933</v>
      </c>
      <c r="AG4335" t="s">
        <v>10961</v>
      </c>
      <c r="AH4335" t="s">
        <v>10960</v>
      </c>
      <c r="AI4335" t="s">
        <v>10958</v>
      </c>
      <c r="AJ4335" t="s">
        <v>35547</v>
      </c>
      <c r="AK4335" t="s">
        <v>10959</v>
      </c>
      <c r="AL4335" t="s">
        <v>35548</v>
      </c>
      <c r="AM4335" t="s">
        <v>9006</v>
      </c>
      <c r="AN4335" t="s">
        <v>10958</v>
      </c>
      <c r="AO4335" t="s">
        <v>10957</v>
      </c>
      <c r="AP4335" t="s">
        <v>10956</v>
      </c>
      <c r="AQ4335" t="s">
        <v>10955</v>
      </c>
      <c r="AR4335" t="s">
        <v>10954</v>
      </c>
      <c r="AS4335" t="s">
        <v>9006</v>
      </c>
    </row>
    <row r="4336" spans="1:45" x14ac:dyDescent="0.3">
      <c r="A4336" t="s">
        <v>24765</v>
      </c>
      <c r="B4336" t="s">
        <v>3636</v>
      </c>
      <c r="C4336" s="7">
        <v>1.1400264871778201</v>
      </c>
      <c r="D4336" s="7">
        <v>-0.153295067705498</v>
      </c>
      <c r="E4336" s="7">
        <v>0.26736670013442099</v>
      </c>
      <c r="F4336" s="7">
        <v>0.20823478194223799</v>
      </c>
      <c r="AG4336" t="s">
        <v>35</v>
      </c>
      <c r="AH4336" t="s">
        <v>35</v>
      </c>
      <c r="AP4336" t="s">
        <v>35</v>
      </c>
      <c r="AQ4336" t="s">
        <v>35</v>
      </c>
      <c r="AR4336" t="s">
        <v>35</v>
      </c>
    </row>
    <row r="4337" spans="1:45" x14ac:dyDescent="0.3">
      <c r="A4337" t="s">
        <v>24764</v>
      </c>
      <c r="B4337" t="s">
        <v>3631</v>
      </c>
      <c r="C4337" s="7">
        <v>-1.4249427292960499</v>
      </c>
      <c r="D4337" s="7">
        <v>-0.97389144300108099</v>
      </c>
      <c r="E4337" s="7">
        <v>-1.20761744751539</v>
      </c>
      <c r="F4337" s="7">
        <v>-0.61660262864882598</v>
      </c>
      <c r="AC4337">
        <v>42.7</v>
      </c>
      <c r="AD4337" t="s">
        <v>24763</v>
      </c>
      <c r="AE4337" t="s">
        <v>24762</v>
      </c>
      <c r="AF4337" t="s">
        <v>11052</v>
      </c>
      <c r="AG4337" t="s">
        <v>24761</v>
      </c>
      <c r="AH4337" t="s">
        <v>24760</v>
      </c>
      <c r="AI4337" t="s">
        <v>24759</v>
      </c>
      <c r="AJ4337">
        <v>204</v>
      </c>
      <c r="AK4337" t="s">
        <v>24739</v>
      </c>
      <c r="AL4337">
        <v>265488</v>
      </c>
      <c r="AM4337">
        <v>1263869</v>
      </c>
      <c r="AN4337" t="s">
        <v>24758</v>
      </c>
    </row>
    <row r="4338" spans="1:45" x14ac:dyDescent="0.3">
      <c r="A4338" t="s">
        <v>15608</v>
      </c>
      <c r="B4338" t="s">
        <v>3631</v>
      </c>
      <c r="C4338" s="7">
        <v>-0.82815077165972695</v>
      </c>
      <c r="D4338" s="7">
        <v>0.50978326971064902</v>
      </c>
      <c r="E4338" s="7">
        <v>-1.9641037056316299</v>
      </c>
      <c r="F4338" s="7">
        <v>-0.44883066983018699</v>
      </c>
      <c r="AC4338" t="s">
        <v>15607</v>
      </c>
      <c r="AD4338" t="s">
        <v>15606</v>
      </c>
      <c r="AE4338" t="s">
        <v>15605</v>
      </c>
      <c r="AF4338" t="s">
        <v>10988</v>
      </c>
      <c r="AG4338" t="s">
        <v>15604</v>
      </c>
      <c r="AH4338" t="s">
        <v>15603</v>
      </c>
      <c r="AI4338" t="s">
        <v>15602</v>
      </c>
      <c r="AJ4338" t="s">
        <v>15601</v>
      </c>
      <c r="AK4338" t="s">
        <v>15600</v>
      </c>
      <c r="AL4338" t="s">
        <v>15599</v>
      </c>
      <c r="AM4338" t="s">
        <v>15598</v>
      </c>
      <c r="AN4338" t="s">
        <v>15597</v>
      </c>
      <c r="AO4338" t="s">
        <v>10980</v>
      </c>
      <c r="AP4338" t="s">
        <v>9904</v>
      </c>
      <c r="AQ4338" t="s">
        <v>15596</v>
      </c>
      <c r="AR4338" t="s">
        <v>15595</v>
      </c>
      <c r="AS4338" t="s">
        <v>15594</v>
      </c>
    </row>
    <row r="4339" spans="1:45" x14ac:dyDescent="0.3">
      <c r="A4339" t="s">
        <v>18686</v>
      </c>
      <c r="B4339" t="s">
        <v>3631</v>
      </c>
      <c r="C4339" s="7">
        <v>-0.14657395251927</v>
      </c>
      <c r="D4339" s="7">
        <v>-1.22136083038012</v>
      </c>
      <c r="E4339" s="7">
        <v>-1.4000110869275999</v>
      </c>
      <c r="F4339" s="7">
        <v>-0.64354489331389297</v>
      </c>
      <c r="AC4339">
        <v>35.4</v>
      </c>
      <c r="AD4339" t="s">
        <v>18685</v>
      </c>
      <c r="AE4339" t="s">
        <v>18684</v>
      </c>
      <c r="AF4339" t="s">
        <v>10848</v>
      </c>
      <c r="AG4339" t="s">
        <v>18660</v>
      </c>
      <c r="AH4339" t="s">
        <v>18683</v>
      </c>
      <c r="AI4339" t="s">
        <v>18682</v>
      </c>
      <c r="AJ4339">
        <v>347</v>
      </c>
      <c r="AK4339" t="s">
        <v>18681</v>
      </c>
      <c r="AL4339">
        <v>1227</v>
      </c>
      <c r="AM4339">
        <v>1229</v>
      </c>
      <c r="AN4339" t="s">
        <v>18680</v>
      </c>
      <c r="AP4339" t="s">
        <v>18655</v>
      </c>
      <c r="AQ4339" t="s">
        <v>18654</v>
      </c>
      <c r="AR4339" t="s">
        <v>18653</v>
      </c>
    </row>
    <row r="4340" spans="1:45" x14ac:dyDescent="0.3">
      <c r="A4340" t="s">
        <v>9483</v>
      </c>
      <c r="B4340" t="s">
        <v>3636</v>
      </c>
      <c r="C4340" s="7">
        <v>1.3037649708247001</v>
      </c>
      <c r="D4340" s="7">
        <v>2.73340583319438</v>
      </c>
      <c r="E4340" s="7">
        <v>1.85278859997662</v>
      </c>
      <c r="F4340" s="7">
        <v>1.7940600322972899</v>
      </c>
      <c r="AC4340" t="s">
        <v>9482</v>
      </c>
      <c r="AD4340" t="s">
        <v>9481</v>
      </c>
      <c r="AE4340" t="s">
        <v>24757</v>
      </c>
      <c r="AF4340" t="s">
        <v>10988</v>
      </c>
      <c r="AG4340" t="s">
        <v>9480</v>
      </c>
      <c r="AH4340" t="s">
        <v>9479</v>
      </c>
      <c r="AI4340" t="s">
        <v>24756</v>
      </c>
      <c r="AJ4340" t="s">
        <v>24755</v>
      </c>
      <c r="AK4340" t="s">
        <v>24754</v>
      </c>
      <c r="AL4340" t="s">
        <v>24753</v>
      </c>
      <c r="AM4340" t="s">
        <v>24752</v>
      </c>
      <c r="AN4340" t="s">
        <v>24751</v>
      </c>
      <c r="AO4340" t="s">
        <v>10995</v>
      </c>
      <c r="AP4340" t="s">
        <v>9478</v>
      </c>
      <c r="AQ4340" t="s">
        <v>9477</v>
      </c>
      <c r="AR4340" t="s">
        <v>9476</v>
      </c>
      <c r="AS4340" t="s">
        <v>9475</v>
      </c>
    </row>
    <row r="4341" spans="1:45" x14ac:dyDescent="0.3">
      <c r="A4341" t="s">
        <v>15593</v>
      </c>
      <c r="B4341" t="s">
        <v>3631</v>
      </c>
      <c r="C4341" s="7">
        <v>-0.48412201128267601</v>
      </c>
      <c r="D4341" s="7">
        <v>-0.19358161336309701</v>
      </c>
      <c r="E4341" s="7">
        <v>-1.02345595431884</v>
      </c>
      <c r="F4341" s="7">
        <v>-1.5329479999418201</v>
      </c>
      <c r="AG4341" t="s">
        <v>35</v>
      </c>
      <c r="AH4341" t="s">
        <v>35</v>
      </c>
      <c r="AP4341" t="s">
        <v>35</v>
      </c>
      <c r="AQ4341" t="s">
        <v>35</v>
      </c>
      <c r="AR4341" t="s">
        <v>35</v>
      </c>
    </row>
    <row r="4342" spans="1:45" x14ac:dyDescent="0.3">
      <c r="A4342" t="s">
        <v>15592</v>
      </c>
      <c r="B4342" t="s">
        <v>3636</v>
      </c>
      <c r="C4342" s="7">
        <v>0.44045453969731702</v>
      </c>
      <c r="D4342" s="7">
        <v>0.17024337374151299</v>
      </c>
      <c r="E4342" s="7">
        <v>1.5273654962016501</v>
      </c>
      <c r="F4342" s="7">
        <v>0.50592282517489695</v>
      </c>
      <c r="AC4342" t="s">
        <v>15591</v>
      </c>
      <c r="AD4342" t="s">
        <v>15590</v>
      </c>
      <c r="AE4342" t="s">
        <v>15589</v>
      </c>
      <c r="AF4342" t="s">
        <v>10988</v>
      </c>
      <c r="AG4342" t="s">
        <v>15588</v>
      </c>
      <c r="AH4342" t="s">
        <v>15587</v>
      </c>
      <c r="AI4342" t="s">
        <v>15586</v>
      </c>
      <c r="AJ4342" t="s">
        <v>15585</v>
      </c>
      <c r="AK4342" t="s">
        <v>15584</v>
      </c>
      <c r="AL4342" t="s">
        <v>15583</v>
      </c>
      <c r="AM4342" t="s">
        <v>34948</v>
      </c>
      <c r="AN4342" t="s">
        <v>15582</v>
      </c>
      <c r="AO4342" t="s">
        <v>11465</v>
      </c>
      <c r="AP4342" t="s">
        <v>9006</v>
      </c>
      <c r="AQ4342" t="s">
        <v>15581</v>
      </c>
      <c r="AR4342" t="s">
        <v>15580</v>
      </c>
      <c r="AS4342" t="s">
        <v>15579</v>
      </c>
    </row>
    <row r="4343" spans="1:45" x14ac:dyDescent="0.3">
      <c r="A4343" t="s">
        <v>18679</v>
      </c>
      <c r="B4343" t="s">
        <v>3631</v>
      </c>
      <c r="C4343" s="7">
        <v>-0.74035360207971301</v>
      </c>
      <c r="D4343" s="7">
        <v>-1.75141103980584</v>
      </c>
      <c r="E4343" s="7">
        <v>-1.12799685866912</v>
      </c>
      <c r="F4343" s="7">
        <v>-0.85990614224540296</v>
      </c>
      <c r="AG4343" t="s">
        <v>35</v>
      </c>
      <c r="AH4343" t="s">
        <v>35</v>
      </c>
      <c r="AP4343" t="s">
        <v>35</v>
      </c>
      <c r="AQ4343" t="s">
        <v>35</v>
      </c>
      <c r="AR4343" t="s">
        <v>35</v>
      </c>
    </row>
    <row r="4344" spans="1:45" x14ac:dyDescent="0.3">
      <c r="A4344" t="s">
        <v>18678</v>
      </c>
      <c r="B4344" t="s">
        <v>3636</v>
      </c>
      <c r="C4344" s="7">
        <v>0.91897251575740402</v>
      </c>
      <c r="D4344" s="7">
        <v>1.67659828465234</v>
      </c>
      <c r="E4344" s="7">
        <v>1.16605725277188</v>
      </c>
      <c r="F4344" s="7">
        <v>-0.118349739876749</v>
      </c>
      <c r="AG4344" t="s">
        <v>35</v>
      </c>
      <c r="AH4344" t="s">
        <v>35</v>
      </c>
      <c r="AP4344" t="s">
        <v>35</v>
      </c>
      <c r="AQ4344" t="s">
        <v>35</v>
      </c>
      <c r="AR4344" t="s">
        <v>35</v>
      </c>
    </row>
    <row r="4345" spans="1:45" x14ac:dyDescent="0.3">
      <c r="A4345" t="s">
        <v>18677</v>
      </c>
      <c r="B4345" t="s">
        <v>3636</v>
      </c>
      <c r="C4345" s="7">
        <v>0.97384510666523705</v>
      </c>
      <c r="D4345" s="7">
        <v>1.7096028139501001</v>
      </c>
      <c r="E4345" s="7">
        <v>0.15513744905812701</v>
      </c>
      <c r="F4345" s="7">
        <v>-3.9836093734145997E-2</v>
      </c>
      <c r="AC4345" t="s">
        <v>18676</v>
      </c>
      <c r="AD4345" t="s">
        <v>18675</v>
      </c>
      <c r="AE4345" t="s">
        <v>18674</v>
      </c>
      <c r="AF4345" t="s">
        <v>10988</v>
      </c>
      <c r="AG4345" t="s">
        <v>35207</v>
      </c>
      <c r="AH4345" t="s">
        <v>18673</v>
      </c>
      <c r="AI4345" t="s">
        <v>18672</v>
      </c>
      <c r="AJ4345" t="s">
        <v>18671</v>
      </c>
      <c r="AK4345" t="s">
        <v>18670</v>
      </c>
      <c r="AL4345" t="s">
        <v>18669</v>
      </c>
      <c r="AM4345" t="s">
        <v>18668</v>
      </c>
      <c r="AN4345" t="s">
        <v>18667</v>
      </c>
      <c r="AO4345" t="s">
        <v>10995</v>
      </c>
      <c r="AP4345" t="s">
        <v>9006</v>
      </c>
      <c r="AQ4345" t="s">
        <v>18666</v>
      </c>
      <c r="AR4345" t="s">
        <v>18665</v>
      </c>
      <c r="AS4345" t="s">
        <v>18664</v>
      </c>
    </row>
    <row r="4346" spans="1:45" x14ac:dyDescent="0.3">
      <c r="A4346" t="s">
        <v>18663</v>
      </c>
      <c r="B4346" t="s">
        <v>3631</v>
      </c>
      <c r="C4346" s="7">
        <v>-0.79801673056380296</v>
      </c>
      <c r="D4346" s="7">
        <v>-1.21825202265226</v>
      </c>
      <c r="E4346" s="7">
        <v>-0.37118381183945298</v>
      </c>
      <c r="F4346" s="7">
        <v>-1.03106924046101</v>
      </c>
      <c r="AC4346">
        <v>33.1</v>
      </c>
      <c r="AD4346" t="s">
        <v>18662</v>
      </c>
      <c r="AE4346" t="s">
        <v>18661</v>
      </c>
      <c r="AF4346" t="s">
        <v>10848</v>
      </c>
      <c r="AG4346" t="s">
        <v>18660</v>
      </c>
      <c r="AH4346" t="s">
        <v>18659</v>
      </c>
      <c r="AI4346" t="s">
        <v>18658</v>
      </c>
      <c r="AJ4346">
        <v>347</v>
      </c>
      <c r="AK4346" t="s">
        <v>18657</v>
      </c>
      <c r="AL4346">
        <v>933</v>
      </c>
      <c r="AM4346">
        <v>39765</v>
      </c>
      <c r="AN4346" t="s">
        <v>18656</v>
      </c>
      <c r="AP4346" t="s">
        <v>18655</v>
      </c>
      <c r="AQ4346" t="s">
        <v>18654</v>
      </c>
      <c r="AR4346" t="s">
        <v>18653</v>
      </c>
    </row>
    <row r="4347" spans="1:45" x14ac:dyDescent="0.3">
      <c r="A4347" t="s">
        <v>9975</v>
      </c>
      <c r="B4347" t="s">
        <v>3636</v>
      </c>
      <c r="C4347" s="7">
        <v>3.25341568025233</v>
      </c>
      <c r="D4347" s="7">
        <v>2.4088039381814998</v>
      </c>
      <c r="E4347" s="7">
        <v>2.13711290814136</v>
      </c>
      <c r="F4347" s="7">
        <v>1.8056048132792</v>
      </c>
      <c r="AC4347">
        <v>210</v>
      </c>
      <c r="AD4347" t="s">
        <v>9974</v>
      </c>
      <c r="AE4347" t="s">
        <v>24750</v>
      </c>
      <c r="AF4347" t="s">
        <v>11052</v>
      </c>
      <c r="AG4347" t="s">
        <v>9973</v>
      </c>
      <c r="AH4347" t="s">
        <v>9972</v>
      </c>
      <c r="AI4347" t="s">
        <v>24748</v>
      </c>
      <c r="AJ4347">
        <v>328</v>
      </c>
      <c r="AK4347" t="s">
        <v>24749</v>
      </c>
      <c r="AL4347">
        <v>5529</v>
      </c>
      <c r="AN4347" t="s">
        <v>24748</v>
      </c>
      <c r="AO4347" t="s">
        <v>10867</v>
      </c>
      <c r="AQ4347" t="s">
        <v>9971</v>
      </c>
      <c r="AR4347" t="s">
        <v>9970</v>
      </c>
      <c r="AS4347" t="s">
        <v>10779</v>
      </c>
    </row>
    <row r="4348" spans="1:45" x14ac:dyDescent="0.3">
      <c r="A4348" t="s">
        <v>10953</v>
      </c>
      <c r="B4348" t="s">
        <v>3636</v>
      </c>
      <c r="C4348" s="7">
        <v>7.7412955815657103E-2</v>
      </c>
      <c r="D4348" s="7">
        <v>0.512854477078861</v>
      </c>
      <c r="E4348" s="7">
        <v>0.58143997288396598</v>
      </c>
      <c r="F4348" s="7">
        <v>1.0563649318151001</v>
      </c>
      <c r="AG4348" t="s">
        <v>35</v>
      </c>
      <c r="AH4348" t="s">
        <v>35</v>
      </c>
      <c r="AP4348" t="s">
        <v>35</v>
      </c>
      <c r="AQ4348" t="s">
        <v>35</v>
      </c>
      <c r="AR4348" t="s">
        <v>35</v>
      </c>
    </row>
    <row r="4349" spans="1:45" x14ac:dyDescent="0.3">
      <c r="A4349" t="s">
        <v>24747</v>
      </c>
      <c r="B4349" t="s">
        <v>3636</v>
      </c>
      <c r="C4349" s="7">
        <v>1.2267573789703199</v>
      </c>
      <c r="D4349" s="7">
        <v>0.79598376602210796</v>
      </c>
      <c r="E4349" s="7">
        <v>-3.9308437747642699E-2</v>
      </c>
      <c r="F4349" s="7">
        <v>0.75374528420220499</v>
      </c>
      <c r="AC4349">
        <v>32.700000000000003</v>
      </c>
      <c r="AD4349" t="s">
        <v>24746</v>
      </c>
      <c r="AE4349" t="s">
        <v>24745</v>
      </c>
      <c r="AF4349" t="s">
        <v>10848</v>
      </c>
      <c r="AG4349" t="s">
        <v>24744</v>
      </c>
      <c r="AH4349" t="s">
        <v>24743</v>
      </c>
      <c r="AI4349" t="s">
        <v>19345</v>
      </c>
      <c r="AJ4349">
        <v>121</v>
      </c>
      <c r="AK4349" t="s">
        <v>19344</v>
      </c>
      <c r="AL4349">
        <v>46239</v>
      </c>
      <c r="AM4349">
        <v>2151</v>
      </c>
      <c r="AN4349" t="s">
        <v>19343</v>
      </c>
      <c r="AP4349" t="s">
        <v>9052</v>
      </c>
      <c r="AQ4349" t="s">
        <v>24742</v>
      </c>
      <c r="AR4349" t="s">
        <v>24741</v>
      </c>
    </row>
    <row r="4350" spans="1:45" x14ac:dyDescent="0.3">
      <c r="A4350" t="s">
        <v>9969</v>
      </c>
      <c r="B4350" t="s">
        <v>3636</v>
      </c>
      <c r="C4350" s="7">
        <v>3.8591939590183499</v>
      </c>
      <c r="D4350" s="7">
        <v>3.6570952279526701</v>
      </c>
      <c r="E4350" s="7">
        <v>2.8781042515051101</v>
      </c>
      <c r="F4350" s="7">
        <v>3.18481692000227</v>
      </c>
      <c r="AC4350">
        <v>32.299999999999997</v>
      </c>
      <c r="AD4350" t="s">
        <v>9968</v>
      </c>
      <c r="AE4350" t="s">
        <v>34978</v>
      </c>
      <c r="AF4350" t="s">
        <v>10848</v>
      </c>
      <c r="AG4350" t="s">
        <v>10780</v>
      </c>
      <c r="AH4350" t="s">
        <v>9967</v>
      </c>
      <c r="AI4350" t="s">
        <v>24740</v>
      </c>
      <c r="AJ4350">
        <v>1145</v>
      </c>
      <c r="AK4350" t="s">
        <v>24739</v>
      </c>
      <c r="AL4350">
        <v>265488</v>
      </c>
      <c r="AM4350">
        <v>265606</v>
      </c>
      <c r="AN4350" t="s">
        <v>24738</v>
      </c>
      <c r="AP4350" t="s">
        <v>10781</v>
      </c>
      <c r="AQ4350" t="s">
        <v>9966</v>
      </c>
      <c r="AR4350" t="s">
        <v>9965</v>
      </c>
    </row>
    <row r="4351" spans="1:45" x14ac:dyDescent="0.3">
      <c r="A4351" t="s">
        <v>9964</v>
      </c>
      <c r="B4351" t="s">
        <v>3636</v>
      </c>
      <c r="C4351" s="7">
        <v>3.19048048611051</v>
      </c>
      <c r="D4351" s="7">
        <v>4.4862822394147797</v>
      </c>
      <c r="E4351" s="7">
        <v>4.3955771647841999</v>
      </c>
      <c r="F4351" s="7">
        <v>4.1480018649580401</v>
      </c>
      <c r="AC4351">
        <v>31.2</v>
      </c>
      <c r="AD4351" t="s">
        <v>9963</v>
      </c>
      <c r="AE4351" t="s">
        <v>24737</v>
      </c>
      <c r="AF4351" t="s">
        <v>10848</v>
      </c>
      <c r="AG4351" t="s">
        <v>9962</v>
      </c>
      <c r="AH4351" t="s">
        <v>9961</v>
      </c>
      <c r="AI4351" t="s">
        <v>24736</v>
      </c>
      <c r="AJ4351">
        <v>240</v>
      </c>
      <c r="AK4351" t="s">
        <v>24735</v>
      </c>
      <c r="AL4351">
        <v>18</v>
      </c>
      <c r="AM4351">
        <v>19</v>
      </c>
      <c r="AN4351" t="s">
        <v>24734</v>
      </c>
      <c r="AP4351" t="s">
        <v>10739</v>
      </c>
      <c r="AQ4351" t="s">
        <v>9960</v>
      </c>
      <c r="AR4351" t="s">
        <v>9959</v>
      </c>
    </row>
    <row r="4352" spans="1:45" x14ac:dyDescent="0.3">
      <c r="A4352" t="s">
        <v>15578</v>
      </c>
      <c r="B4352" t="s">
        <v>3631</v>
      </c>
      <c r="C4352" s="7">
        <v>-0.63687898130204501</v>
      </c>
      <c r="D4352" s="7">
        <v>-0.46962380892154898</v>
      </c>
      <c r="E4352" s="7">
        <v>-1.82702747755572</v>
      </c>
      <c r="F4352" s="7">
        <v>-0.91883465375413997</v>
      </c>
      <c r="AC4352">
        <v>33.5</v>
      </c>
      <c r="AD4352" t="s">
        <v>15577</v>
      </c>
      <c r="AE4352" t="s">
        <v>15576</v>
      </c>
      <c r="AF4352" t="s">
        <v>10848</v>
      </c>
      <c r="AG4352" t="s">
        <v>15575</v>
      </c>
      <c r="AH4352" t="s">
        <v>15574</v>
      </c>
      <c r="AI4352" t="s">
        <v>15572</v>
      </c>
      <c r="AJ4352">
        <v>452</v>
      </c>
      <c r="AK4352" t="s">
        <v>15573</v>
      </c>
      <c r="AL4352">
        <v>1060</v>
      </c>
      <c r="AN4352" t="s">
        <v>15572</v>
      </c>
      <c r="AP4352" t="s">
        <v>15571</v>
      </c>
      <c r="AQ4352" t="s">
        <v>15570</v>
      </c>
      <c r="AR4352" t="s">
        <v>15569</v>
      </c>
    </row>
    <row r="4353" spans="1:45" x14ac:dyDescent="0.3">
      <c r="A4353" t="s">
        <v>24733</v>
      </c>
      <c r="B4353" t="s">
        <v>3631</v>
      </c>
      <c r="C4353" s="7">
        <v>-1.18178144269084</v>
      </c>
      <c r="D4353" s="7">
        <v>-1.182069414601</v>
      </c>
      <c r="E4353" s="7">
        <v>-0.76902932305212002</v>
      </c>
      <c r="F4353" s="7">
        <v>7.2080371486540798E-2</v>
      </c>
      <c r="AC4353" t="s">
        <v>9848</v>
      </c>
      <c r="AD4353" t="s">
        <v>24732</v>
      </c>
      <c r="AE4353" t="s">
        <v>24731</v>
      </c>
      <c r="AF4353" t="s">
        <v>10988</v>
      </c>
      <c r="AG4353" t="s">
        <v>24730</v>
      </c>
      <c r="AH4353" t="s">
        <v>24729</v>
      </c>
      <c r="AI4353" t="s">
        <v>24725</v>
      </c>
      <c r="AJ4353" t="s">
        <v>24728</v>
      </c>
      <c r="AK4353" t="s">
        <v>24727</v>
      </c>
      <c r="AL4353" t="s">
        <v>24726</v>
      </c>
      <c r="AM4353" t="s">
        <v>9006</v>
      </c>
      <c r="AN4353" t="s">
        <v>24725</v>
      </c>
      <c r="AO4353" t="s">
        <v>11357</v>
      </c>
      <c r="AP4353" t="s">
        <v>24724</v>
      </c>
      <c r="AQ4353" t="s">
        <v>24723</v>
      </c>
      <c r="AR4353" t="s">
        <v>24722</v>
      </c>
      <c r="AS4353" t="s">
        <v>9006</v>
      </c>
    </row>
    <row r="4354" spans="1:45" x14ac:dyDescent="0.3">
      <c r="A4354" t="s">
        <v>15568</v>
      </c>
      <c r="B4354" t="s">
        <v>3631</v>
      </c>
      <c r="C4354" s="7">
        <v>-0.81669549856499102</v>
      </c>
      <c r="D4354" s="7">
        <v>-0.89665433570284903</v>
      </c>
      <c r="E4354" s="7">
        <v>-1.0855285970692301</v>
      </c>
      <c r="F4354" s="7">
        <v>-0.988420047538215</v>
      </c>
      <c r="AC4354" t="s">
        <v>15567</v>
      </c>
      <c r="AD4354" t="s">
        <v>15566</v>
      </c>
      <c r="AE4354" t="s">
        <v>15565</v>
      </c>
      <c r="AF4354" t="s">
        <v>10988</v>
      </c>
      <c r="AG4354" t="s">
        <v>15564</v>
      </c>
      <c r="AH4354" t="s">
        <v>15563</v>
      </c>
      <c r="AI4354" t="s">
        <v>15559</v>
      </c>
      <c r="AJ4354" t="s">
        <v>15562</v>
      </c>
      <c r="AK4354" t="s">
        <v>15561</v>
      </c>
      <c r="AL4354" t="s">
        <v>15560</v>
      </c>
      <c r="AM4354" t="s">
        <v>9006</v>
      </c>
      <c r="AN4354" t="s">
        <v>15559</v>
      </c>
      <c r="AO4354" t="s">
        <v>10957</v>
      </c>
      <c r="AP4354" t="s">
        <v>15558</v>
      </c>
      <c r="AQ4354" t="s">
        <v>15557</v>
      </c>
      <c r="AR4354" t="s">
        <v>15556</v>
      </c>
      <c r="AS4354" t="s">
        <v>15555</v>
      </c>
    </row>
    <row r="4355" spans="1:45" x14ac:dyDescent="0.3">
      <c r="A4355" t="s">
        <v>9958</v>
      </c>
      <c r="B4355" t="s">
        <v>3636</v>
      </c>
      <c r="C4355" s="7">
        <v>2.12577035910483</v>
      </c>
      <c r="D4355" s="7">
        <v>1.1672950327301901</v>
      </c>
      <c r="E4355" s="7">
        <v>0.46893995454461701</v>
      </c>
      <c r="F4355" s="7">
        <v>0.37381370704858302</v>
      </c>
      <c r="AC4355" t="s">
        <v>9957</v>
      </c>
      <c r="AD4355" t="s">
        <v>9956</v>
      </c>
      <c r="AE4355" t="s">
        <v>24721</v>
      </c>
      <c r="AF4355" t="s">
        <v>10988</v>
      </c>
      <c r="AG4355" t="s">
        <v>9955</v>
      </c>
      <c r="AH4355" t="s">
        <v>9954</v>
      </c>
      <c r="AI4355" t="s">
        <v>24720</v>
      </c>
      <c r="AJ4355" t="s">
        <v>24719</v>
      </c>
      <c r="AK4355" t="s">
        <v>24718</v>
      </c>
      <c r="AL4355" t="s">
        <v>24717</v>
      </c>
      <c r="AM4355" t="s">
        <v>34979</v>
      </c>
      <c r="AN4355" t="s">
        <v>24716</v>
      </c>
      <c r="AO4355" t="s">
        <v>10957</v>
      </c>
      <c r="AP4355" t="s">
        <v>10782</v>
      </c>
      <c r="AQ4355" t="s">
        <v>9953</v>
      </c>
      <c r="AR4355" t="s">
        <v>9952</v>
      </c>
      <c r="AS4355" t="s">
        <v>9951</v>
      </c>
    </row>
    <row r="4356" spans="1:45" x14ac:dyDescent="0.3">
      <c r="A4356" t="s">
        <v>24715</v>
      </c>
      <c r="B4356" t="s">
        <v>3636</v>
      </c>
      <c r="C4356" s="7">
        <v>1.0181745231397299</v>
      </c>
      <c r="D4356" s="7">
        <v>0.46770038528069702</v>
      </c>
      <c r="E4356" s="7">
        <v>0.126290080124418</v>
      </c>
      <c r="F4356" s="7">
        <v>3.7453710582013397E-2</v>
      </c>
      <c r="AG4356" t="s">
        <v>35</v>
      </c>
      <c r="AH4356" t="s">
        <v>35</v>
      </c>
      <c r="AP4356" t="s">
        <v>35</v>
      </c>
      <c r="AQ4356" t="s">
        <v>35</v>
      </c>
      <c r="AR4356" t="s">
        <v>35</v>
      </c>
    </row>
    <row r="4357" spans="1:45" x14ac:dyDescent="0.3">
      <c r="A4357" t="s">
        <v>24714</v>
      </c>
      <c r="B4357" t="s">
        <v>3636</v>
      </c>
      <c r="C4357" s="7">
        <v>1.76313121977885</v>
      </c>
      <c r="D4357" s="7">
        <v>1.1827436260431801</v>
      </c>
      <c r="E4357" s="7">
        <v>-2.1496149656612399E-2</v>
      </c>
      <c r="F4357" s="7">
        <v>1.18014388853775</v>
      </c>
      <c r="AC4357" t="s">
        <v>11959</v>
      </c>
      <c r="AD4357" t="s">
        <v>24713</v>
      </c>
      <c r="AE4357" t="s">
        <v>24712</v>
      </c>
      <c r="AF4357" t="s">
        <v>10988</v>
      </c>
      <c r="AG4357" t="s">
        <v>34980</v>
      </c>
      <c r="AH4357" t="s">
        <v>24711</v>
      </c>
      <c r="AI4357" t="s">
        <v>24710</v>
      </c>
      <c r="AJ4357" t="s">
        <v>24709</v>
      </c>
      <c r="AK4357" t="s">
        <v>24708</v>
      </c>
      <c r="AL4357" t="s">
        <v>24707</v>
      </c>
      <c r="AM4357" t="s">
        <v>24706</v>
      </c>
      <c r="AN4357" t="s">
        <v>24705</v>
      </c>
      <c r="AO4357" t="s">
        <v>9006</v>
      </c>
      <c r="AP4357" t="s">
        <v>24704</v>
      </c>
      <c r="AQ4357" t="s">
        <v>24703</v>
      </c>
      <c r="AR4357" t="s">
        <v>24702</v>
      </c>
      <c r="AS4357" t="s">
        <v>24701</v>
      </c>
    </row>
    <row r="4358" spans="1:45" x14ac:dyDescent="0.3">
      <c r="A4358" t="s">
        <v>18652</v>
      </c>
      <c r="B4358" t="s">
        <v>3631</v>
      </c>
      <c r="C4358" s="7">
        <v>-0.35428753060010598</v>
      </c>
      <c r="D4358" s="7">
        <v>-1.88932124833739</v>
      </c>
      <c r="E4358" s="7">
        <v>7.5140460590921596E-2</v>
      </c>
      <c r="F4358" s="7">
        <v>-1.4717471724979601</v>
      </c>
      <c r="AG4358" t="s">
        <v>35</v>
      </c>
      <c r="AH4358" t="s">
        <v>35</v>
      </c>
      <c r="AP4358" t="s">
        <v>35</v>
      </c>
      <c r="AQ4358" t="s">
        <v>35</v>
      </c>
      <c r="AR4358" t="s">
        <v>35</v>
      </c>
    </row>
    <row r="4359" spans="1:45" x14ac:dyDescent="0.3">
      <c r="A4359" t="s">
        <v>15554</v>
      </c>
      <c r="B4359" t="s">
        <v>3631</v>
      </c>
      <c r="C4359" s="7">
        <v>-7.1055312331082601E-2</v>
      </c>
      <c r="D4359" s="7">
        <v>0.20209049316622499</v>
      </c>
      <c r="E4359" s="7">
        <v>-1.49392611382989</v>
      </c>
      <c r="F4359" s="7">
        <v>0.21067366905151999</v>
      </c>
      <c r="AC4359">
        <v>33.1</v>
      </c>
      <c r="AD4359" t="s">
        <v>15553</v>
      </c>
      <c r="AE4359" t="s">
        <v>15552</v>
      </c>
      <c r="AF4359" t="s">
        <v>10848</v>
      </c>
      <c r="AG4359" t="s">
        <v>15551</v>
      </c>
      <c r="AH4359" t="s">
        <v>15550</v>
      </c>
      <c r="AI4359" t="s">
        <v>15549</v>
      </c>
      <c r="AJ4359">
        <v>314</v>
      </c>
      <c r="AK4359" t="s">
        <v>15548</v>
      </c>
      <c r="AL4359">
        <v>561</v>
      </c>
      <c r="AM4359">
        <v>562</v>
      </c>
      <c r="AN4359" t="s">
        <v>15547</v>
      </c>
      <c r="AP4359" t="s">
        <v>10835</v>
      </c>
      <c r="AQ4359" t="s">
        <v>15546</v>
      </c>
      <c r="AR4359" t="s">
        <v>15545</v>
      </c>
      <c r="AS4359" t="s">
        <v>15544</v>
      </c>
    </row>
    <row r="4360" spans="1:45" x14ac:dyDescent="0.3">
      <c r="A4360" t="s">
        <v>24700</v>
      </c>
      <c r="B4360" t="s">
        <v>3636</v>
      </c>
      <c r="C4360" s="7">
        <v>1.035335769814</v>
      </c>
      <c r="D4360" s="7">
        <v>0.45095489822579099</v>
      </c>
      <c r="E4360" s="7">
        <v>5.6087902663820799E-2</v>
      </c>
      <c r="F4360" s="7">
        <v>1.03407745336546</v>
      </c>
      <c r="AC4360">
        <v>33.1</v>
      </c>
      <c r="AD4360" t="s">
        <v>24699</v>
      </c>
      <c r="AE4360" t="s">
        <v>24698</v>
      </c>
      <c r="AF4360" t="s">
        <v>10848</v>
      </c>
      <c r="AG4360" t="s">
        <v>24697</v>
      </c>
      <c r="AH4360" t="s">
        <v>24696</v>
      </c>
      <c r="AI4360" t="s">
        <v>15752</v>
      </c>
      <c r="AJ4360">
        <v>2616</v>
      </c>
      <c r="AK4360" t="s">
        <v>11714</v>
      </c>
      <c r="AL4360">
        <v>7215</v>
      </c>
      <c r="AN4360" t="s">
        <v>15752</v>
      </c>
      <c r="AO4360" t="s">
        <v>10910</v>
      </c>
      <c r="AP4360" t="s">
        <v>24695</v>
      </c>
      <c r="AQ4360" t="s">
        <v>24694</v>
      </c>
      <c r="AR4360" t="s">
        <v>24693</v>
      </c>
      <c r="AS4360" t="s">
        <v>24692</v>
      </c>
    </row>
    <row r="4361" spans="1:45" x14ac:dyDescent="0.3">
      <c r="A4361" t="s">
        <v>9950</v>
      </c>
      <c r="B4361" t="s">
        <v>3636</v>
      </c>
      <c r="C4361" s="7">
        <v>3.1343340600786802</v>
      </c>
      <c r="D4361" s="7">
        <v>2.8909338418407402</v>
      </c>
      <c r="E4361" s="7">
        <v>2.63584128191436</v>
      </c>
      <c r="F4361" s="7">
        <v>-0.45148198963452901</v>
      </c>
      <c r="AC4361" t="s">
        <v>9949</v>
      </c>
      <c r="AD4361" t="s">
        <v>9948</v>
      </c>
      <c r="AE4361" t="s">
        <v>24691</v>
      </c>
      <c r="AF4361" t="s">
        <v>10988</v>
      </c>
      <c r="AG4361" t="s">
        <v>10783</v>
      </c>
      <c r="AH4361" t="s">
        <v>9947</v>
      </c>
      <c r="AI4361" t="s">
        <v>24690</v>
      </c>
      <c r="AJ4361" t="s">
        <v>24689</v>
      </c>
      <c r="AK4361" t="s">
        <v>24688</v>
      </c>
      <c r="AL4361" t="s">
        <v>24687</v>
      </c>
      <c r="AM4361" t="s">
        <v>34851</v>
      </c>
      <c r="AN4361" t="s">
        <v>24686</v>
      </c>
      <c r="AO4361" t="s">
        <v>9006</v>
      </c>
      <c r="AP4361" t="s">
        <v>9946</v>
      </c>
      <c r="AQ4361" t="s">
        <v>9945</v>
      </c>
      <c r="AR4361" t="s">
        <v>9944</v>
      </c>
      <c r="AS4361" t="s">
        <v>9006</v>
      </c>
    </row>
    <row r="4362" spans="1:45" x14ac:dyDescent="0.3">
      <c r="A4362" t="s">
        <v>24685</v>
      </c>
      <c r="B4362" t="s">
        <v>3636</v>
      </c>
      <c r="C4362" s="7">
        <v>1.42039251439002</v>
      </c>
      <c r="D4362" s="7">
        <v>0.78160945557167905</v>
      </c>
      <c r="E4362" s="7">
        <v>0.70109592681396504</v>
      </c>
      <c r="F4362" s="7">
        <v>1.2101134713277399</v>
      </c>
      <c r="AC4362" t="s">
        <v>24684</v>
      </c>
      <c r="AD4362" t="s">
        <v>24683</v>
      </c>
      <c r="AE4362" t="s">
        <v>24682</v>
      </c>
      <c r="AF4362" t="s">
        <v>10988</v>
      </c>
      <c r="AG4362" t="s">
        <v>24681</v>
      </c>
      <c r="AH4362" t="s">
        <v>24680</v>
      </c>
      <c r="AI4362" t="s">
        <v>24679</v>
      </c>
      <c r="AJ4362" t="s">
        <v>24678</v>
      </c>
      <c r="AK4362" t="s">
        <v>24677</v>
      </c>
      <c r="AL4362" t="s">
        <v>24676</v>
      </c>
      <c r="AM4362" t="s">
        <v>34981</v>
      </c>
      <c r="AN4362" t="s">
        <v>24675</v>
      </c>
      <c r="AO4362" t="s">
        <v>11097</v>
      </c>
      <c r="AP4362" t="s">
        <v>24674</v>
      </c>
      <c r="AQ4362" t="s">
        <v>24673</v>
      </c>
      <c r="AR4362" t="s">
        <v>24672</v>
      </c>
      <c r="AS4362" t="s">
        <v>24671</v>
      </c>
    </row>
    <row r="4363" spans="1:45" x14ac:dyDescent="0.3">
      <c r="A4363" t="s">
        <v>24670</v>
      </c>
      <c r="B4363" t="s">
        <v>3636</v>
      </c>
      <c r="C4363" s="7">
        <v>1.02842197466845</v>
      </c>
      <c r="D4363" s="7">
        <v>0.95469501545931801</v>
      </c>
      <c r="E4363" s="7">
        <v>0.51133540295727198</v>
      </c>
      <c r="F4363" s="7">
        <v>0.86752844053473899</v>
      </c>
      <c r="AC4363" t="s">
        <v>24669</v>
      </c>
      <c r="AD4363" t="s">
        <v>24668</v>
      </c>
      <c r="AE4363" t="s">
        <v>24667</v>
      </c>
      <c r="AF4363" t="s">
        <v>10988</v>
      </c>
      <c r="AG4363" t="s">
        <v>24666</v>
      </c>
      <c r="AH4363" t="s">
        <v>24665</v>
      </c>
      <c r="AI4363" t="s">
        <v>24661</v>
      </c>
      <c r="AJ4363" t="s">
        <v>24664</v>
      </c>
      <c r="AK4363" t="s">
        <v>24663</v>
      </c>
      <c r="AL4363" t="s">
        <v>24662</v>
      </c>
      <c r="AM4363" t="s">
        <v>9006</v>
      </c>
      <c r="AN4363" t="s">
        <v>24661</v>
      </c>
      <c r="AO4363" t="s">
        <v>11357</v>
      </c>
      <c r="AP4363" t="s">
        <v>24660</v>
      </c>
      <c r="AQ4363" t="s">
        <v>24659</v>
      </c>
      <c r="AR4363" t="s">
        <v>24658</v>
      </c>
      <c r="AS4363" t="s">
        <v>24657</v>
      </c>
    </row>
    <row r="4364" spans="1:45" x14ac:dyDescent="0.3">
      <c r="A4364" t="s">
        <v>9943</v>
      </c>
      <c r="B4364" t="s">
        <v>3639</v>
      </c>
      <c r="C4364" s="7">
        <v>4.3242450417963898</v>
      </c>
      <c r="D4364" s="7">
        <v>5.46136288539196</v>
      </c>
      <c r="E4364" s="7">
        <v>5.2077458218109802</v>
      </c>
      <c r="F4364" s="7">
        <v>2.9780488149312498</v>
      </c>
      <c r="AC4364">
        <v>35</v>
      </c>
      <c r="AD4364" t="s">
        <v>9942</v>
      </c>
      <c r="AE4364" t="s">
        <v>24656</v>
      </c>
      <c r="AF4364" t="s">
        <v>10848</v>
      </c>
      <c r="AG4364" t="s">
        <v>9941</v>
      </c>
      <c r="AH4364" t="s">
        <v>9940</v>
      </c>
      <c r="AI4364" t="s">
        <v>10870</v>
      </c>
      <c r="AJ4364">
        <v>238</v>
      </c>
      <c r="AK4364" t="s">
        <v>10869</v>
      </c>
      <c r="AL4364">
        <v>4930</v>
      </c>
      <c r="AM4364">
        <v>4932</v>
      </c>
      <c r="AN4364" t="s">
        <v>10868</v>
      </c>
      <c r="AO4364" t="s">
        <v>10867</v>
      </c>
      <c r="AP4364" t="s">
        <v>9939</v>
      </c>
      <c r="AQ4364" t="s">
        <v>9938</v>
      </c>
      <c r="AR4364" t="s">
        <v>9937</v>
      </c>
    </row>
    <row r="4365" spans="1:45" x14ac:dyDescent="0.3">
      <c r="A4365" t="s">
        <v>24655</v>
      </c>
      <c r="B4365" t="s">
        <v>3631</v>
      </c>
      <c r="C4365" s="7">
        <v>-1.8072413703064201</v>
      </c>
      <c r="D4365" s="7">
        <v>-1.0248263817318</v>
      </c>
      <c r="E4365" s="7">
        <v>-0.90246349732523801</v>
      </c>
      <c r="F4365" s="7">
        <v>-1.8957498155722301</v>
      </c>
      <c r="AC4365">
        <v>34.700000000000003</v>
      </c>
      <c r="AD4365" t="s">
        <v>24654</v>
      </c>
      <c r="AE4365" t="s">
        <v>24653</v>
      </c>
      <c r="AF4365" t="s">
        <v>10848</v>
      </c>
      <c r="AG4365" t="s">
        <v>965</v>
      </c>
      <c r="AH4365" t="s">
        <v>24652</v>
      </c>
      <c r="AI4365" t="s">
        <v>19408</v>
      </c>
      <c r="AJ4365">
        <v>968</v>
      </c>
      <c r="AK4365" t="s">
        <v>19409</v>
      </c>
      <c r="AL4365">
        <v>1663</v>
      </c>
      <c r="AN4365" t="s">
        <v>19408</v>
      </c>
      <c r="AQ4365" t="s">
        <v>24651</v>
      </c>
      <c r="AR4365" t="s">
        <v>24650</v>
      </c>
      <c r="AS4365" t="s">
        <v>24649</v>
      </c>
    </row>
    <row r="4366" spans="1:45" x14ac:dyDescent="0.3">
      <c r="A4366" t="s">
        <v>24648</v>
      </c>
      <c r="B4366" t="s">
        <v>3631</v>
      </c>
      <c r="C4366" s="7">
        <v>-1.1440560980705199</v>
      </c>
      <c r="D4366" s="7">
        <v>-1.5349740785348001</v>
      </c>
      <c r="E4366" s="7">
        <v>-1.51233951099777</v>
      </c>
      <c r="F4366" s="7">
        <v>-0.70259385656750695</v>
      </c>
      <c r="AC4366" t="s">
        <v>19233</v>
      </c>
      <c r="AD4366" t="s">
        <v>24647</v>
      </c>
      <c r="AE4366" t="s">
        <v>34982</v>
      </c>
      <c r="AF4366" t="s">
        <v>10933</v>
      </c>
      <c r="AG4366" t="s">
        <v>24646</v>
      </c>
      <c r="AH4366" t="s">
        <v>24645</v>
      </c>
      <c r="AI4366" t="s">
        <v>24643</v>
      </c>
      <c r="AJ4366" t="s">
        <v>34983</v>
      </c>
      <c r="AK4366" t="s">
        <v>24644</v>
      </c>
      <c r="AL4366" t="s">
        <v>34873</v>
      </c>
      <c r="AM4366" t="s">
        <v>9006</v>
      </c>
      <c r="AN4366" t="s">
        <v>24643</v>
      </c>
      <c r="AO4366" t="s">
        <v>10957</v>
      </c>
      <c r="AP4366" t="s">
        <v>24642</v>
      </c>
      <c r="AQ4366" t="s">
        <v>24641</v>
      </c>
      <c r="AR4366" t="s">
        <v>24640</v>
      </c>
      <c r="AS4366" t="s">
        <v>9006</v>
      </c>
    </row>
    <row r="4367" spans="1:45" x14ac:dyDescent="0.3">
      <c r="A4367" t="s">
        <v>24639</v>
      </c>
      <c r="B4367" t="s">
        <v>3636</v>
      </c>
      <c r="C4367" s="7">
        <v>1.56477914592359</v>
      </c>
      <c r="D4367" s="7">
        <v>0.245793762046633</v>
      </c>
      <c r="E4367" s="7">
        <v>0.38458443743391602</v>
      </c>
      <c r="F4367" s="7">
        <v>0.87197785999469801</v>
      </c>
      <c r="AC4367">
        <v>33.5</v>
      </c>
      <c r="AD4367" t="s">
        <v>24638</v>
      </c>
      <c r="AE4367" t="s">
        <v>24637</v>
      </c>
      <c r="AF4367" t="s">
        <v>10848</v>
      </c>
      <c r="AG4367" t="s">
        <v>24636</v>
      </c>
      <c r="AH4367" t="s">
        <v>24635</v>
      </c>
      <c r="AI4367" t="s">
        <v>11895</v>
      </c>
      <c r="AJ4367">
        <v>1358</v>
      </c>
      <c r="AK4367" t="s">
        <v>11896</v>
      </c>
      <c r="AL4367">
        <v>8353</v>
      </c>
      <c r="AN4367" t="s">
        <v>11895</v>
      </c>
      <c r="AO4367" t="s">
        <v>10910</v>
      </c>
      <c r="AP4367" t="s">
        <v>24634</v>
      </c>
      <c r="AQ4367" t="s">
        <v>24633</v>
      </c>
      <c r="AR4367" t="s">
        <v>24632</v>
      </c>
      <c r="AS4367" t="s">
        <v>24631</v>
      </c>
    </row>
    <row r="4368" spans="1:45" x14ac:dyDescent="0.3">
      <c r="A4368" t="s">
        <v>18651</v>
      </c>
      <c r="B4368" t="s">
        <v>3636</v>
      </c>
      <c r="C4368" s="7">
        <v>9.0534907058109404E-2</v>
      </c>
      <c r="D4368" s="7">
        <v>1.61155382706868</v>
      </c>
      <c r="E4368" s="7">
        <v>1.2948677886767599</v>
      </c>
      <c r="F4368" s="7">
        <v>0.86870544915525105</v>
      </c>
      <c r="AC4368">
        <v>33.9</v>
      </c>
      <c r="AD4368" t="s">
        <v>18650</v>
      </c>
      <c r="AE4368" t="s">
        <v>18649</v>
      </c>
      <c r="AF4368" t="s">
        <v>10848</v>
      </c>
      <c r="AG4368" t="s">
        <v>18648</v>
      </c>
      <c r="AH4368" t="s">
        <v>18647</v>
      </c>
      <c r="AI4368" t="s">
        <v>18646</v>
      </c>
      <c r="AJ4368">
        <v>603</v>
      </c>
      <c r="AK4368" t="s">
        <v>18645</v>
      </c>
      <c r="AL4368">
        <v>5027</v>
      </c>
      <c r="AM4368">
        <v>45151</v>
      </c>
      <c r="AN4368" t="s">
        <v>18644</v>
      </c>
      <c r="AO4368" t="s">
        <v>10867</v>
      </c>
      <c r="AP4368" t="s">
        <v>18643</v>
      </c>
      <c r="AR4368" t="s">
        <v>18642</v>
      </c>
    </row>
    <row r="4369" spans="1:45" x14ac:dyDescent="0.3">
      <c r="A4369" t="s">
        <v>24630</v>
      </c>
      <c r="B4369" t="s">
        <v>3636</v>
      </c>
      <c r="C4369" s="7">
        <v>1.2491173577660799</v>
      </c>
      <c r="D4369" s="7">
        <v>-0.15943907303090901</v>
      </c>
      <c r="E4369" s="7">
        <v>-4.3080263054115601E-2</v>
      </c>
      <c r="F4369" s="7">
        <v>1.7515202100729099</v>
      </c>
      <c r="AC4369">
        <v>32.299999999999997</v>
      </c>
      <c r="AD4369" t="s">
        <v>24629</v>
      </c>
      <c r="AE4369" t="s">
        <v>24628</v>
      </c>
      <c r="AF4369" t="s">
        <v>10848</v>
      </c>
      <c r="AG4369" t="s">
        <v>24627</v>
      </c>
      <c r="AH4369" t="s">
        <v>24626</v>
      </c>
      <c r="AI4369" t="s">
        <v>24625</v>
      </c>
      <c r="AJ4369">
        <v>312</v>
      </c>
      <c r="AK4369" t="s">
        <v>16088</v>
      </c>
      <c r="AL4369">
        <v>1129</v>
      </c>
      <c r="AN4369" t="s">
        <v>24625</v>
      </c>
      <c r="AP4369" t="s">
        <v>24624</v>
      </c>
      <c r="AR4369" t="s">
        <v>24623</v>
      </c>
      <c r="AS4369" t="s">
        <v>24622</v>
      </c>
    </row>
    <row r="4370" spans="1:45" x14ac:dyDescent="0.3">
      <c r="A4370" t="s">
        <v>9041</v>
      </c>
      <c r="B4370" t="s">
        <v>3636</v>
      </c>
      <c r="C4370" s="7">
        <v>0.80845105928945804</v>
      </c>
      <c r="D4370" s="7">
        <v>0.59417019507633995</v>
      </c>
      <c r="E4370" s="7">
        <v>0.73790247360800598</v>
      </c>
      <c r="F4370" s="7">
        <v>2.0711197605762401</v>
      </c>
      <c r="AC4370">
        <v>33.9</v>
      </c>
      <c r="AD4370" t="s">
        <v>9040</v>
      </c>
      <c r="AE4370" t="s">
        <v>10952</v>
      </c>
      <c r="AF4370" t="s">
        <v>10848</v>
      </c>
      <c r="AG4370" t="s">
        <v>9039</v>
      </c>
      <c r="AH4370" t="s">
        <v>9038</v>
      </c>
      <c r="AI4370" t="s">
        <v>10950</v>
      </c>
      <c r="AJ4370">
        <v>815</v>
      </c>
      <c r="AK4370" t="s">
        <v>10951</v>
      </c>
      <c r="AL4370">
        <v>10088</v>
      </c>
      <c r="AN4370" t="s">
        <v>10950</v>
      </c>
      <c r="AO4370" t="s">
        <v>10910</v>
      </c>
      <c r="AP4370" t="s">
        <v>9037</v>
      </c>
      <c r="AQ4370" t="s">
        <v>9036</v>
      </c>
      <c r="AR4370" t="s">
        <v>9035</v>
      </c>
      <c r="AS4370" t="s">
        <v>9034</v>
      </c>
    </row>
    <row r="4371" spans="1:45" x14ac:dyDescent="0.3">
      <c r="A4371" t="s">
        <v>24621</v>
      </c>
      <c r="B4371" t="s">
        <v>3631</v>
      </c>
      <c r="C4371" s="7">
        <v>-1.09678126220415</v>
      </c>
      <c r="D4371" s="7">
        <v>0.36975778716767499</v>
      </c>
      <c r="E4371" s="7">
        <v>-0.32311762539198902</v>
      </c>
      <c r="F4371" s="7">
        <v>-1.36665763001219</v>
      </c>
      <c r="AC4371">
        <v>33.1</v>
      </c>
      <c r="AD4371" t="s">
        <v>24620</v>
      </c>
      <c r="AE4371" t="s">
        <v>24619</v>
      </c>
      <c r="AF4371" t="s">
        <v>10848</v>
      </c>
      <c r="AG4371" t="s">
        <v>1914</v>
      </c>
      <c r="AH4371" t="s">
        <v>24618</v>
      </c>
      <c r="AI4371" t="s">
        <v>24617</v>
      </c>
      <c r="AJ4371">
        <v>225</v>
      </c>
      <c r="AK4371" t="s">
        <v>20027</v>
      </c>
      <c r="AL4371">
        <v>48736</v>
      </c>
      <c r="AM4371">
        <v>329</v>
      </c>
      <c r="AN4371" t="s">
        <v>24616</v>
      </c>
      <c r="AP4371" t="s">
        <v>24615</v>
      </c>
      <c r="AQ4371" t="s">
        <v>24614</v>
      </c>
      <c r="AR4371" t="s">
        <v>24613</v>
      </c>
    </row>
    <row r="4372" spans="1:45" x14ac:dyDescent="0.3">
      <c r="A4372" t="s">
        <v>15543</v>
      </c>
      <c r="B4372" t="s">
        <v>3631</v>
      </c>
      <c r="C4372" s="7">
        <v>-0.33740006539176298</v>
      </c>
      <c r="D4372" s="7">
        <v>-0.54766577651165205</v>
      </c>
      <c r="E4372" s="7">
        <v>-1.1896491447620801</v>
      </c>
      <c r="F4372" s="7">
        <v>0.63455030027284298</v>
      </c>
      <c r="AC4372">
        <v>34.299999999999997</v>
      </c>
      <c r="AD4372" t="s">
        <v>15542</v>
      </c>
      <c r="AE4372" t="s">
        <v>15541</v>
      </c>
      <c r="AF4372" t="s">
        <v>10848</v>
      </c>
      <c r="AG4372" t="s">
        <v>15540</v>
      </c>
      <c r="AH4372" t="s">
        <v>15539</v>
      </c>
      <c r="AI4372" t="s">
        <v>11010</v>
      </c>
      <c r="AJ4372">
        <v>355</v>
      </c>
      <c r="AK4372" t="s">
        <v>11011</v>
      </c>
      <c r="AL4372">
        <v>3701</v>
      </c>
      <c r="AN4372" t="s">
        <v>11010</v>
      </c>
      <c r="AO4372" t="s">
        <v>10969</v>
      </c>
      <c r="AP4372" t="s">
        <v>15538</v>
      </c>
      <c r="AQ4372" t="s">
        <v>15537</v>
      </c>
      <c r="AR4372" t="s">
        <v>15536</v>
      </c>
      <c r="AS4372" t="s">
        <v>15535</v>
      </c>
    </row>
    <row r="4373" spans="1:45" x14ac:dyDescent="0.3">
      <c r="A4373" t="s">
        <v>9303</v>
      </c>
      <c r="B4373" t="s">
        <v>3631</v>
      </c>
      <c r="C4373" s="7">
        <v>-0.95978876780947797</v>
      </c>
      <c r="D4373" s="7">
        <v>-1.3632544924783501</v>
      </c>
      <c r="E4373" s="7">
        <v>-2.0191856409226898</v>
      </c>
      <c r="F4373" s="7">
        <v>-1.53473425718891</v>
      </c>
      <c r="AC4373" t="s">
        <v>9302</v>
      </c>
      <c r="AD4373" t="s">
        <v>9301</v>
      </c>
      <c r="AE4373" t="s">
        <v>18641</v>
      </c>
      <c r="AF4373" t="s">
        <v>10988</v>
      </c>
      <c r="AG4373" t="s">
        <v>9300</v>
      </c>
      <c r="AH4373" t="s">
        <v>9299</v>
      </c>
      <c r="AI4373" t="s">
        <v>18640</v>
      </c>
      <c r="AJ4373" t="s">
        <v>18639</v>
      </c>
      <c r="AK4373" t="s">
        <v>18638</v>
      </c>
      <c r="AL4373" t="s">
        <v>18637</v>
      </c>
      <c r="AM4373" t="s">
        <v>35208</v>
      </c>
      <c r="AN4373" t="s">
        <v>18636</v>
      </c>
      <c r="AO4373" t="s">
        <v>11465</v>
      </c>
      <c r="AP4373" t="s">
        <v>10818</v>
      </c>
      <c r="AQ4373" t="s">
        <v>9298</v>
      </c>
      <c r="AR4373" t="s">
        <v>9297</v>
      </c>
      <c r="AS4373" t="s">
        <v>9296</v>
      </c>
    </row>
    <row r="4374" spans="1:45" x14ac:dyDescent="0.3">
      <c r="A4374" t="s">
        <v>9033</v>
      </c>
      <c r="B4374" t="s">
        <v>3631</v>
      </c>
      <c r="C4374" s="7">
        <v>-0.24832596733032</v>
      </c>
      <c r="D4374" s="7">
        <v>0.33160812815836899</v>
      </c>
      <c r="E4374" s="7">
        <v>-1.0572239455708199</v>
      </c>
      <c r="F4374" s="7">
        <v>-2.3532417810938502</v>
      </c>
      <c r="AC4374">
        <v>31.2</v>
      </c>
      <c r="AD4374" t="s">
        <v>9032</v>
      </c>
      <c r="AE4374" t="s">
        <v>15534</v>
      </c>
      <c r="AF4374" t="s">
        <v>10848</v>
      </c>
      <c r="AG4374" t="s">
        <v>9031</v>
      </c>
      <c r="AH4374" t="s">
        <v>9030</v>
      </c>
      <c r="AI4374" t="s">
        <v>11131</v>
      </c>
      <c r="AJ4374">
        <v>442</v>
      </c>
      <c r="AK4374" t="s">
        <v>11132</v>
      </c>
      <c r="AL4374">
        <v>9605</v>
      </c>
      <c r="AN4374" t="s">
        <v>11131</v>
      </c>
      <c r="AO4374" t="s">
        <v>10910</v>
      </c>
      <c r="AP4374" t="s">
        <v>10835</v>
      </c>
      <c r="AQ4374" t="s">
        <v>9029</v>
      </c>
      <c r="AR4374" t="s">
        <v>9028</v>
      </c>
      <c r="AS4374" t="s">
        <v>9027</v>
      </c>
    </row>
    <row r="4375" spans="1:45" x14ac:dyDescent="0.3">
      <c r="A4375" t="s">
        <v>24612</v>
      </c>
      <c r="B4375" t="s">
        <v>3636</v>
      </c>
      <c r="C4375" s="7">
        <v>1.3851598654462201</v>
      </c>
      <c r="D4375" s="7">
        <v>1.8426444191735301</v>
      </c>
      <c r="E4375" s="7">
        <v>-0.27956617320754101</v>
      </c>
      <c r="F4375" s="7">
        <v>1.4044326898627399</v>
      </c>
      <c r="AC4375">
        <v>38.5</v>
      </c>
      <c r="AD4375" t="s">
        <v>24611</v>
      </c>
      <c r="AE4375" t="s">
        <v>24610</v>
      </c>
      <c r="AF4375" t="s">
        <v>11052</v>
      </c>
      <c r="AG4375" t="s">
        <v>9146</v>
      </c>
      <c r="AH4375" t="s">
        <v>24609</v>
      </c>
      <c r="AI4375" t="s">
        <v>24608</v>
      </c>
      <c r="AJ4375">
        <v>530</v>
      </c>
      <c r="AK4375" t="s">
        <v>19826</v>
      </c>
      <c r="AL4375">
        <v>78156</v>
      </c>
      <c r="AN4375" t="s">
        <v>24608</v>
      </c>
      <c r="AO4375" t="s">
        <v>10867</v>
      </c>
      <c r="AR4375" t="s">
        <v>24607</v>
      </c>
    </row>
    <row r="4376" spans="1:45" x14ac:dyDescent="0.3">
      <c r="A4376" t="s">
        <v>9936</v>
      </c>
      <c r="B4376" t="s">
        <v>3636</v>
      </c>
      <c r="C4376" s="7">
        <v>2.9226563759339901</v>
      </c>
      <c r="D4376" s="7">
        <v>2.6925421104346299</v>
      </c>
      <c r="E4376" s="7">
        <v>1.5383765758894901</v>
      </c>
      <c r="F4376" s="7">
        <v>1.3471868611676501</v>
      </c>
      <c r="AC4376" t="s">
        <v>9935</v>
      </c>
      <c r="AD4376" t="s">
        <v>9934</v>
      </c>
      <c r="AE4376" t="s">
        <v>24606</v>
      </c>
      <c r="AF4376" t="s">
        <v>10988</v>
      </c>
      <c r="AG4376" t="s">
        <v>9933</v>
      </c>
      <c r="AH4376" t="s">
        <v>9932</v>
      </c>
      <c r="AI4376" t="s">
        <v>24605</v>
      </c>
      <c r="AJ4376" t="s">
        <v>24604</v>
      </c>
      <c r="AK4376" t="s">
        <v>24603</v>
      </c>
      <c r="AL4376" t="s">
        <v>24602</v>
      </c>
      <c r="AM4376" t="s">
        <v>34838</v>
      </c>
      <c r="AN4376" t="s">
        <v>24601</v>
      </c>
      <c r="AO4376" t="s">
        <v>11465</v>
      </c>
      <c r="AP4376" t="s">
        <v>9931</v>
      </c>
      <c r="AQ4376" t="s">
        <v>9930</v>
      </c>
      <c r="AR4376" t="s">
        <v>9929</v>
      </c>
      <c r="AS4376" t="s">
        <v>9928</v>
      </c>
    </row>
    <row r="4377" spans="1:45" x14ac:dyDescent="0.3">
      <c r="A4377" t="s">
        <v>9927</v>
      </c>
      <c r="B4377" t="s">
        <v>3636</v>
      </c>
      <c r="C4377" s="7">
        <v>2.6662320129218902</v>
      </c>
      <c r="D4377" s="7">
        <v>2.7568225492480698</v>
      </c>
      <c r="E4377" s="7">
        <v>1.12187843091013</v>
      </c>
      <c r="F4377" s="7">
        <v>1.44272016036833</v>
      </c>
      <c r="AC4377">
        <v>38.5</v>
      </c>
      <c r="AD4377" t="s">
        <v>9926</v>
      </c>
      <c r="AE4377" t="s">
        <v>24600</v>
      </c>
      <c r="AF4377" t="s">
        <v>11052</v>
      </c>
      <c r="AG4377" t="s">
        <v>9146</v>
      </c>
      <c r="AH4377" t="s">
        <v>9925</v>
      </c>
      <c r="AI4377" t="s">
        <v>24598</v>
      </c>
      <c r="AJ4377">
        <v>1013</v>
      </c>
      <c r="AK4377" t="s">
        <v>24599</v>
      </c>
      <c r="AL4377">
        <v>88138</v>
      </c>
      <c r="AN4377" t="s">
        <v>24598</v>
      </c>
    </row>
    <row r="4378" spans="1:45" x14ac:dyDescent="0.3">
      <c r="A4378" t="s">
        <v>24597</v>
      </c>
      <c r="B4378" t="s">
        <v>3636</v>
      </c>
      <c r="C4378" s="7">
        <v>1.14737107688319</v>
      </c>
      <c r="D4378" s="7">
        <v>1.3062662750323699</v>
      </c>
      <c r="E4378" s="7">
        <v>1.1511966819247801</v>
      </c>
      <c r="F4378" s="7">
        <v>-1.12914565738231</v>
      </c>
      <c r="AG4378" t="s">
        <v>35</v>
      </c>
      <c r="AH4378" t="s">
        <v>35</v>
      </c>
      <c r="AP4378" t="s">
        <v>35</v>
      </c>
      <c r="AQ4378" t="s">
        <v>35</v>
      </c>
      <c r="AR4378" t="s">
        <v>35</v>
      </c>
    </row>
    <row r="4379" spans="1:45" x14ac:dyDescent="0.3">
      <c r="A4379" t="s">
        <v>18635</v>
      </c>
      <c r="B4379" t="s">
        <v>3631</v>
      </c>
      <c r="C4379" s="7">
        <v>-0.60851609529404405</v>
      </c>
      <c r="D4379" s="7">
        <v>-1.78279932192139</v>
      </c>
      <c r="E4379" s="7">
        <v>-0.99618064089122405</v>
      </c>
      <c r="F4379" s="7">
        <v>-0.89804260925511303</v>
      </c>
      <c r="AC4379" t="s">
        <v>18634</v>
      </c>
      <c r="AD4379" t="s">
        <v>18633</v>
      </c>
      <c r="AE4379" t="s">
        <v>18632</v>
      </c>
      <c r="AF4379" t="s">
        <v>10988</v>
      </c>
      <c r="AG4379" t="s">
        <v>18631</v>
      </c>
      <c r="AH4379" t="s">
        <v>18630</v>
      </c>
      <c r="AI4379" t="s">
        <v>18629</v>
      </c>
      <c r="AJ4379" t="s">
        <v>18628</v>
      </c>
      <c r="AK4379" t="s">
        <v>18627</v>
      </c>
      <c r="AL4379" t="s">
        <v>18626</v>
      </c>
      <c r="AM4379" t="s">
        <v>18625</v>
      </c>
      <c r="AN4379" t="s">
        <v>18624</v>
      </c>
      <c r="AO4379" t="s">
        <v>9006</v>
      </c>
      <c r="AP4379" t="s">
        <v>18623</v>
      </c>
      <c r="AQ4379" t="s">
        <v>18622</v>
      </c>
      <c r="AR4379" t="s">
        <v>18621</v>
      </c>
      <c r="AS4379" t="s">
        <v>18620</v>
      </c>
    </row>
    <row r="4380" spans="1:45" x14ac:dyDescent="0.3">
      <c r="A4380" t="s">
        <v>15533</v>
      </c>
      <c r="B4380" t="s">
        <v>3631</v>
      </c>
      <c r="C4380" s="7">
        <v>-0.92804550060444801</v>
      </c>
      <c r="D4380" s="7">
        <v>-0.75570678048082696</v>
      </c>
      <c r="E4380" s="7">
        <v>-1.26991957845153</v>
      </c>
      <c r="F4380" s="7">
        <v>-0.77966848694431701</v>
      </c>
      <c r="AC4380" t="s">
        <v>15532</v>
      </c>
      <c r="AD4380" t="s">
        <v>15531</v>
      </c>
      <c r="AE4380" t="s">
        <v>15530</v>
      </c>
      <c r="AF4380" t="s">
        <v>10988</v>
      </c>
      <c r="AG4380" t="s">
        <v>15529</v>
      </c>
      <c r="AH4380" t="s">
        <v>15528</v>
      </c>
      <c r="AI4380" t="s">
        <v>15527</v>
      </c>
      <c r="AJ4380" t="s">
        <v>15526</v>
      </c>
      <c r="AK4380" t="s">
        <v>15525</v>
      </c>
      <c r="AL4380" t="s">
        <v>15524</v>
      </c>
      <c r="AM4380" t="s">
        <v>34882</v>
      </c>
      <c r="AN4380" t="s">
        <v>15523</v>
      </c>
      <c r="AO4380" t="s">
        <v>11465</v>
      </c>
      <c r="AP4380" t="s">
        <v>15522</v>
      </c>
      <c r="AQ4380" t="s">
        <v>15521</v>
      </c>
      <c r="AR4380" t="s">
        <v>15520</v>
      </c>
      <c r="AS4380" t="s">
        <v>9006</v>
      </c>
    </row>
    <row r="4381" spans="1:45" x14ac:dyDescent="0.3">
      <c r="A4381" t="s">
        <v>24596</v>
      </c>
      <c r="B4381" t="s">
        <v>3636</v>
      </c>
      <c r="C4381" s="7">
        <v>1.21678905979302</v>
      </c>
      <c r="D4381" s="7">
        <v>1.85633388297198</v>
      </c>
      <c r="E4381" s="7">
        <v>1.41218706279851</v>
      </c>
      <c r="F4381" s="7">
        <v>1.3988610254626801</v>
      </c>
      <c r="AG4381" t="s">
        <v>35</v>
      </c>
      <c r="AH4381" t="s">
        <v>35</v>
      </c>
      <c r="AP4381" t="s">
        <v>35</v>
      </c>
      <c r="AQ4381" t="s">
        <v>35</v>
      </c>
      <c r="AR4381" t="s">
        <v>35</v>
      </c>
    </row>
    <row r="4382" spans="1:45" x14ac:dyDescent="0.3">
      <c r="A4382" t="s">
        <v>10949</v>
      </c>
      <c r="B4382" t="s">
        <v>3631</v>
      </c>
      <c r="C4382" s="7">
        <v>-0.51349670334459097</v>
      </c>
      <c r="D4382" s="7">
        <v>-0.94683189889175401</v>
      </c>
      <c r="E4382" s="7">
        <v>-0.57290602610074204</v>
      </c>
      <c r="F4382" s="7">
        <v>-1.1120259900681</v>
      </c>
      <c r="AG4382" t="s">
        <v>35</v>
      </c>
      <c r="AH4382" t="s">
        <v>35</v>
      </c>
      <c r="AP4382" t="s">
        <v>35</v>
      </c>
      <c r="AQ4382" t="s">
        <v>35</v>
      </c>
      <c r="AR4382" t="s">
        <v>35</v>
      </c>
    </row>
    <row r="4383" spans="1:45" x14ac:dyDescent="0.3">
      <c r="A4383" t="s">
        <v>9924</v>
      </c>
      <c r="B4383" t="s">
        <v>3636</v>
      </c>
      <c r="C4383" s="7">
        <v>3.3219163917058898</v>
      </c>
      <c r="D4383" s="7">
        <v>3.0524207651461701</v>
      </c>
      <c r="E4383" s="7">
        <v>2.34125216558065</v>
      </c>
      <c r="F4383" s="7">
        <v>1.3190851738320399</v>
      </c>
      <c r="AC4383" t="s">
        <v>9923</v>
      </c>
      <c r="AD4383" t="s">
        <v>9922</v>
      </c>
      <c r="AE4383" t="s">
        <v>24595</v>
      </c>
      <c r="AF4383" t="s">
        <v>10988</v>
      </c>
      <c r="AG4383" t="s">
        <v>10784</v>
      </c>
      <c r="AH4383" t="s">
        <v>9921</v>
      </c>
      <c r="AI4383" t="s">
        <v>24594</v>
      </c>
      <c r="AJ4383" t="s">
        <v>24593</v>
      </c>
      <c r="AK4383" t="s">
        <v>24592</v>
      </c>
      <c r="AL4383" t="s">
        <v>24591</v>
      </c>
      <c r="AM4383" t="s">
        <v>24590</v>
      </c>
      <c r="AN4383" t="s">
        <v>24589</v>
      </c>
      <c r="AO4383" t="s">
        <v>10980</v>
      </c>
      <c r="AP4383" t="s">
        <v>9920</v>
      </c>
      <c r="AQ4383" t="s">
        <v>9919</v>
      </c>
      <c r="AR4383" t="s">
        <v>9918</v>
      </c>
      <c r="AS4383" t="s">
        <v>9006</v>
      </c>
    </row>
    <row r="4384" spans="1:45" x14ac:dyDescent="0.3">
      <c r="A4384" t="s">
        <v>10948</v>
      </c>
      <c r="B4384" t="s">
        <v>3631</v>
      </c>
      <c r="C4384" s="7">
        <v>-0.20006885095500099</v>
      </c>
      <c r="D4384" s="7">
        <v>0.21385116051236699</v>
      </c>
      <c r="E4384" s="7">
        <v>-0.14857768224520701</v>
      </c>
      <c r="F4384" s="7">
        <v>-1.1157276933820299</v>
      </c>
      <c r="AC4384">
        <v>32.700000000000003</v>
      </c>
      <c r="AD4384" t="s">
        <v>10947</v>
      </c>
      <c r="AE4384" t="s">
        <v>10946</v>
      </c>
      <c r="AF4384" t="s">
        <v>10848</v>
      </c>
      <c r="AG4384" t="s">
        <v>10945</v>
      </c>
      <c r="AH4384" t="s">
        <v>10944</v>
      </c>
      <c r="AI4384" t="s">
        <v>10943</v>
      </c>
      <c r="AJ4384">
        <v>295</v>
      </c>
      <c r="AK4384" t="s">
        <v>10942</v>
      </c>
      <c r="AL4384">
        <v>40323</v>
      </c>
      <c r="AM4384">
        <v>40324</v>
      </c>
      <c r="AN4384" t="s">
        <v>10941</v>
      </c>
      <c r="AP4384" t="s">
        <v>10940</v>
      </c>
      <c r="AQ4384" t="s">
        <v>10939</v>
      </c>
      <c r="AR4384" t="s">
        <v>10938</v>
      </c>
    </row>
    <row r="4385" spans="1:45" x14ac:dyDescent="0.3">
      <c r="A4385" t="s">
        <v>10937</v>
      </c>
      <c r="B4385" t="s">
        <v>3631</v>
      </c>
      <c r="C4385" s="7">
        <v>-0.42103640373613199</v>
      </c>
      <c r="D4385" s="7">
        <v>-0.67975107729096396</v>
      </c>
      <c r="E4385" s="7">
        <v>-0.88474539217525805</v>
      </c>
      <c r="F4385" s="7">
        <v>-1.11690306616216</v>
      </c>
      <c r="AC4385" t="s">
        <v>10936</v>
      </c>
      <c r="AD4385" t="s">
        <v>10935</v>
      </c>
      <c r="AE4385" t="s">
        <v>10934</v>
      </c>
      <c r="AF4385" t="s">
        <v>10933</v>
      </c>
      <c r="AG4385" t="s">
        <v>10932</v>
      </c>
      <c r="AH4385" t="s">
        <v>10931</v>
      </c>
      <c r="AI4385" t="s">
        <v>10930</v>
      </c>
      <c r="AJ4385" t="s">
        <v>35549</v>
      </c>
      <c r="AK4385" t="s">
        <v>10929</v>
      </c>
      <c r="AL4385" t="s">
        <v>35550</v>
      </c>
      <c r="AM4385" t="s">
        <v>34878</v>
      </c>
      <c r="AN4385" t="s">
        <v>10928</v>
      </c>
      <c r="AO4385" t="s">
        <v>9006</v>
      </c>
      <c r="AP4385" t="s">
        <v>9006</v>
      </c>
      <c r="AQ4385" t="s">
        <v>10927</v>
      </c>
      <c r="AR4385" t="s">
        <v>10926</v>
      </c>
      <c r="AS4385" t="s">
        <v>9006</v>
      </c>
    </row>
    <row r="4386" spans="1:45" x14ac:dyDescent="0.3">
      <c r="A4386" t="s">
        <v>15519</v>
      </c>
      <c r="B4386" t="s">
        <v>3631</v>
      </c>
      <c r="C4386" s="7">
        <v>-0.95785606084178698</v>
      </c>
      <c r="D4386" s="7">
        <v>-0.40790880110889399</v>
      </c>
      <c r="E4386" s="7">
        <v>-1.27574004516846</v>
      </c>
      <c r="F4386" s="7">
        <v>-0.30298070467558602</v>
      </c>
      <c r="AC4386" t="s">
        <v>15518</v>
      </c>
      <c r="AD4386" t="s">
        <v>15517</v>
      </c>
      <c r="AE4386" t="s">
        <v>15516</v>
      </c>
      <c r="AF4386" t="s">
        <v>10988</v>
      </c>
      <c r="AG4386" t="s">
        <v>34987</v>
      </c>
      <c r="AH4386" t="s">
        <v>15515</v>
      </c>
      <c r="AI4386" t="s">
        <v>15514</v>
      </c>
      <c r="AJ4386" t="s">
        <v>15513</v>
      </c>
      <c r="AK4386" t="s">
        <v>15512</v>
      </c>
      <c r="AL4386" t="s">
        <v>15511</v>
      </c>
      <c r="AM4386" t="s">
        <v>35341</v>
      </c>
      <c r="AN4386" t="s">
        <v>15510</v>
      </c>
      <c r="AO4386" t="s">
        <v>10980</v>
      </c>
      <c r="AP4386" t="s">
        <v>34988</v>
      </c>
      <c r="AQ4386" t="s">
        <v>15509</v>
      </c>
      <c r="AR4386" t="s">
        <v>15508</v>
      </c>
      <c r="AS4386" t="s">
        <v>9006</v>
      </c>
    </row>
    <row r="4387" spans="1:45" x14ac:dyDescent="0.3">
      <c r="A4387" t="s">
        <v>9474</v>
      </c>
      <c r="B4387" t="s">
        <v>3631</v>
      </c>
      <c r="C4387" s="7">
        <v>-1.1138567844223899</v>
      </c>
      <c r="D4387" s="7">
        <v>-2.4215263952347801</v>
      </c>
      <c r="E4387" s="7">
        <v>-1.6883414146287901</v>
      </c>
      <c r="F4387" s="7">
        <v>-1.8013328646371201</v>
      </c>
      <c r="AC4387" t="s">
        <v>9473</v>
      </c>
      <c r="AD4387" t="s">
        <v>9472</v>
      </c>
      <c r="AE4387" t="s">
        <v>24588</v>
      </c>
      <c r="AF4387" t="s">
        <v>10988</v>
      </c>
      <c r="AG4387" t="s">
        <v>9471</v>
      </c>
      <c r="AH4387" t="s">
        <v>9470</v>
      </c>
      <c r="AI4387" t="s">
        <v>24587</v>
      </c>
      <c r="AJ4387" t="s">
        <v>24586</v>
      </c>
      <c r="AK4387" t="s">
        <v>24585</v>
      </c>
      <c r="AL4387" t="s">
        <v>24584</v>
      </c>
      <c r="AM4387" t="s">
        <v>34984</v>
      </c>
      <c r="AN4387" t="s">
        <v>24583</v>
      </c>
      <c r="AO4387" t="s">
        <v>10957</v>
      </c>
      <c r="AP4387" t="s">
        <v>9469</v>
      </c>
      <c r="AQ4387" t="s">
        <v>9468</v>
      </c>
      <c r="AR4387" t="s">
        <v>9467</v>
      </c>
      <c r="AS4387" t="s">
        <v>9466</v>
      </c>
    </row>
    <row r="4388" spans="1:45" x14ac:dyDescent="0.3">
      <c r="A4388" t="s">
        <v>18619</v>
      </c>
      <c r="B4388" t="s">
        <v>3631</v>
      </c>
      <c r="C4388" s="7">
        <v>0.31900239183403301</v>
      </c>
      <c r="D4388" s="7">
        <v>-1.5496093469773999</v>
      </c>
      <c r="E4388" s="7">
        <v>-0.109730272460178</v>
      </c>
      <c r="F4388" s="7">
        <v>-0.93128334285066705</v>
      </c>
      <c r="AC4388">
        <v>31.6</v>
      </c>
      <c r="AD4388" t="s">
        <v>18618</v>
      </c>
      <c r="AE4388" t="s">
        <v>18617</v>
      </c>
      <c r="AF4388" t="s">
        <v>10848</v>
      </c>
      <c r="AG4388" t="s">
        <v>18616</v>
      </c>
      <c r="AH4388" t="s">
        <v>18615</v>
      </c>
      <c r="AI4388" t="s">
        <v>11424</v>
      </c>
      <c r="AJ4388">
        <v>466</v>
      </c>
      <c r="AK4388" t="s">
        <v>11423</v>
      </c>
      <c r="AL4388">
        <v>379</v>
      </c>
      <c r="AM4388">
        <v>384</v>
      </c>
      <c r="AN4388" t="s">
        <v>11422</v>
      </c>
      <c r="AP4388" t="s">
        <v>18614</v>
      </c>
      <c r="AQ4388" t="s">
        <v>18613</v>
      </c>
      <c r="AR4388" t="s">
        <v>18612</v>
      </c>
    </row>
    <row r="4389" spans="1:45" x14ac:dyDescent="0.3">
      <c r="A4389" t="s">
        <v>9917</v>
      </c>
      <c r="B4389" t="s">
        <v>3628</v>
      </c>
      <c r="C4389" s="7">
        <v>-2.68775149029574</v>
      </c>
      <c r="D4389" s="7">
        <v>-2.8090789321829601</v>
      </c>
      <c r="E4389" s="7">
        <v>-3.3204539217632001</v>
      </c>
      <c r="F4389" s="7">
        <v>-3.9154147620750002</v>
      </c>
      <c r="AC4389">
        <v>33.9</v>
      </c>
      <c r="AD4389" t="s">
        <v>9916</v>
      </c>
      <c r="AE4389" t="s">
        <v>24582</v>
      </c>
      <c r="AF4389" t="s">
        <v>10848</v>
      </c>
      <c r="AG4389" t="s">
        <v>9915</v>
      </c>
      <c r="AH4389" t="s">
        <v>9914</v>
      </c>
      <c r="AI4389" t="s">
        <v>24581</v>
      </c>
      <c r="AJ4389">
        <v>970</v>
      </c>
      <c r="AK4389" t="s">
        <v>24580</v>
      </c>
      <c r="AL4389">
        <v>55193</v>
      </c>
      <c r="AM4389">
        <v>76773</v>
      </c>
      <c r="AN4389" t="s">
        <v>24579</v>
      </c>
      <c r="AO4389" t="s">
        <v>10867</v>
      </c>
      <c r="AP4389" t="s">
        <v>9913</v>
      </c>
      <c r="AQ4389" t="s">
        <v>9912</v>
      </c>
      <c r="AR4389" t="s">
        <v>9911</v>
      </c>
    </row>
    <row r="4390" spans="1:45" x14ac:dyDescent="0.3">
      <c r="A4390" t="s">
        <v>9910</v>
      </c>
      <c r="B4390" t="s">
        <v>3636</v>
      </c>
      <c r="C4390" s="7">
        <v>2.4450833397085501</v>
      </c>
      <c r="D4390" s="7">
        <v>2.4667827483812599</v>
      </c>
      <c r="E4390" s="7">
        <v>2.755443105581</v>
      </c>
      <c r="F4390" s="7">
        <v>2.5862445892110699</v>
      </c>
      <c r="AG4390" t="s">
        <v>35</v>
      </c>
      <c r="AH4390" t="s">
        <v>35</v>
      </c>
      <c r="AP4390" t="s">
        <v>35</v>
      </c>
      <c r="AQ4390" t="s">
        <v>35</v>
      </c>
      <c r="AR4390" t="s">
        <v>35</v>
      </c>
    </row>
    <row r="4391" spans="1:45" x14ac:dyDescent="0.3">
      <c r="A4391" t="s">
        <v>24578</v>
      </c>
      <c r="B4391" t="s">
        <v>3636</v>
      </c>
      <c r="C4391" s="7">
        <v>1.48057366498291</v>
      </c>
      <c r="D4391" s="7">
        <v>1.13035056611794</v>
      </c>
      <c r="E4391" s="7">
        <v>0.50477799305749005</v>
      </c>
      <c r="F4391" s="7">
        <v>0.20503438016702699</v>
      </c>
      <c r="AC4391" t="s">
        <v>24577</v>
      </c>
      <c r="AD4391" t="s">
        <v>15857</v>
      </c>
      <c r="AE4391" t="s">
        <v>15856</v>
      </c>
      <c r="AF4391" t="s">
        <v>10988</v>
      </c>
      <c r="AG4391" t="s">
        <v>15855</v>
      </c>
      <c r="AH4391" t="s">
        <v>15854</v>
      </c>
      <c r="AI4391" t="s">
        <v>15850</v>
      </c>
      <c r="AJ4391" t="s">
        <v>15853</v>
      </c>
      <c r="AK4391" t="s">
        <v>15852</v>
      </c>
      <c r="AL4391" t="s">
        <v>15851</v>
      </c>
      <c r="AM4391" t="s">
        <v>9006</v>
      </c>
      <c r="AN4391" t="s">
        <v>15850</v>
      </c>
      <c r="AO4391" t="s">
        <v>11465</v>
      </c>
      <c r="AP4391" t="s">
        <v>10228</v>
      </c>
      <c r="AQ4391" t="s">
        <v>10227</v>
      </c>
      <c r="AR4391" t="s">
        <v>10226</v>
      </c>
      <c r="AS4391" t="s">
        <v>10760</v>
      </c>
    </row>
    <row r="4392" spans="1:45" x14ac:dyDescent="0.3">
      <c r="A4392" t="s">
        <v>9026</v>
      </c>
      <c r="B4392" t="s">
        <v>3631</v>
      </c>
      <c r="C4392" s="7">
        <v>-1.7625594872797099</v>
      </c>
      <c r="D4392" s="7">
        <v>-0.91795911922141804</v>
      </c>
      <c r="E4392" s="7">
        <v>-0.185010535523845</v>
      </c>
      <c r="F4392" s="7">
        <v>-2.5680989496775699</v>
      </c>
      <c r="AC4392" t="s">
        <v>9025</v>
      </c>
      <c r="AD4392" t="s">
        <v>9024</v>
      </c>
      <c r="AE4392" t="s">
        <v>24576</v>
      </c>
      <c r="AF4392" t="s">
        <v>10988</v>
      </c>
      <c r="AG4392" t="s">
        <v>9023</v>
      </c>
      <c r="AH4392" t="s">
        <v>9006</v>
      </c>
      <c r="AI4392" t="s">
        <v>24572</v>
      </c>
      <c r="AJ4392" t="s">
        <v>24575</v>
      </c>
      <c r="AK4392" t="s">
        <v>24574</v>
      </c>
      <c r="AL4392" t="s">
        <v>24573</v>
      </c>
      <c r="AM4392" t="s">
        <v>9006</v>
      </c>
      <c r="AN4392" t="s">
        <v>24572</v>
      </c>
      <c r="AO4392" t="s">
        <v>11546</v>
      </c>
      <c r="AP4392" t="s">
        <v>10836</v>
      </c>
      <c r="AQ4392" t="s">
        <v>9022</v>
      </c>
      <c r="AR4392" t="s">
        <v>9021</v>
      </c>
      <c r="AS4392" t="s">
        <v>9020</v>
      </c>
    </row>
    <row r="4393" spans="1:45" x14ac:dyDescent="0.3">
      <c r="A4393" t="s">
        <v>24571</v>
      </c>
      <c r="B4393" t="s">
        <v>3631</v>
      </c>
      <c r="C4393" s="7">
        <v>-1.5307907187339</v>
      </c>
      <c r="D4393" s="7">
        <v>-1.4851142541159199</v>
      </c>
      <c r="E4393" s="7">
        <v>-1.2530432000974501</v>
      </c>
      <c r="F4393" s="7">
        <v>-0.496859167439127</v>
      </c>
      <c r="AC4393" t="s">
        <v>24570</v>
      </c>
      <c r="AD4393" t="s">
        <v>24569</v>
      </c>
      <c r="AE4393" t="s">
        <v>24568</v>
      </c>
      <c r="AF4393" t="s">
        <v>10988</v>
      </c>
      <c r="AG4393" t="s">
        <v>24567</v>
      </c>
      <c r="AH4393" t="s">
        <v>24566</v>
      </c>
      <c r="AI4393" t="s">
        <v>24565</v>
      </c>
      <c r="AJ4393" t="s">
        <v>24564</v>
      </c>
      <c r="AK4393" t="s">
        <v>24563</v>
      </c>
      <c r="AL4393" t="s">
        <v>24562</v>
      </c>
      <c r="AM4393" t="s">
        <v>34985</v>
      </c>
      <c r="AN4393" t="s">
        <v>24561</v>
      </c>
      <c r="AO4393" t="s">
        <v>11546</v>
      </c>
      <c r="AP4393" t="s">
        <v>24560</v>
      </c>
      <c r="AQ4393" t="s">
        <v>24559</v>
      </c>
      <c r="AR4393" t="s">
        <v>24558</v>
      </c>
      <c r="AS4393" t="s">
        <v>24557</v>
      </c>
    </row>
    <row r="4394" spans="1:45" x14ac:dyDescent="0.3">
      <c r="A4394" t="s">
        <v>9019</v>
      </c>
      <c r="B4394" t="s">
        <v>3631</v>
      </c>
      <c r="C4394" s="7">
        <v>-1.6186711603505799</v>
      </c>
      <c r="D4394" s="7">
        <v>-1.5956006784364001</v>
      </c>
      <c r="E4394" s="7">
        <v>-1.37575303831846</v>
      </c>
      <c r="F4394" s="7">
        <v>-2.1647724110084998</v>
      </c>
      <c r="AC4394">
        <v>32.299999999999997</v>
      </c>
      <c r="AD4394" t="s">
        <v>9018</v>
      </c>
      <c r="AE4394" t="s">
        <v>24556</v>
      </c>
      <c r="AF4394" t="s">
        <v>10848</v>
      </c>
      <c r="AG4394" t="s">
        <v>9017</v>
      </c>
      <c r="AH4394" t="s">
        <v>9016</v>
      </c>
      <c r="AI4394" t="s">
        <v>24554</v>
      </c>
      <c r="AJ4394">
        <v>1463</v>
      </c>
      <c r="AK4394" t="s">
        <v>24555</v>
      </c>
      <c r="AL4394">
        <v>10140</v>
      </c>
      <c r="AN4394" t="s">
        <v>24554</v>
      </c>
      <c r="AO4394" t="s">
        <v>10910</v>
      </c>
      <c r="AP4394" t="s">
        <v>9015</v>
      </c>
      <c r="AQ4394" t="s">
        <v>9014</v>
      </c>
      <c r="AR4394" t="s">
        <v>9013</v>
      </c>
    </row>
    <row r="4395" spans="1:45" x14ac:dyDescent="0.3">
      <c r="A4395" t="s">
        <v>15507</v>
      </c>
      <c r="B4395" t="s">
        <v>3636</v>
      </c>
      <c r="C4395" s="7">
        <v>7.7412955815657103E-2</v>
      </c>
      <c r="D4395" s="7">
        <v>-7.7312997549381403E-3</v>
      </c>
      <c r="E4395" s="7">
        <v>1.0279531260377099</v>
      </c>
      <c r="F4395" s="7">
        <v>0.418032700325563</v>
      </c>
      <c r="AC4395" t="s">
        <v>15506</v>
      </c>
      <c r="AD4395" t="s">
        <v>15505</v>
      </c>
      <c r="AE4395" t="s">
        <v>15504</v>
      </c>
      <c r="AF4395" t="s">
        <v>10988</v>
      </c>
      <c r="AG4395" t="s">
        <v>15503</v>
      </c>
      <c r="AH4395" t="s">
        <v>15502</v>
      </c>
      <c r="AI4395" t="s">
        <v>15501</v>
      </c>
      <c r="AJ4395" t="s">
        <v>15500</v>
      </c>
      <c r="AK4395" t="s">
        <v>15499</v>
      </c>
      <c r="AL4395" t="s">
        <v>15498</v>
      </c>
      <c r="AM4395" t="s">
        <v>35342</v>
      </c>
      <c r="AN4395" t="s">
        <v>15497</v>
      </c>
      <c r="AO4395" t="s">
        <v>10980</v>
      </c>
      <c r="AP4395" t="s">
        <v>11480</v>
      </c>
      <c r="AQ4395" t="s">
        <v>15496</v>
      </c>
      <c r="AR4395" t="s">
        <v>15495</v>
      </c>
      <c r="AS4395" t="s">
        <v>9006</v>
      </c>
    </row>
    <row r="4396" spans="1:45" x14ac:dyDescent="0.3">
      <c r="A4396" t="s">
        <v>10925</v>
      </c>
      <c r="B4396" t="s">
        <v>3636</v>
      </c>
      <c r="C4396" s="7">
        <v>0.76710525762502901</v>
      </c>
      <c r="D4396" s="7">
        <v>0.55354716301840801</v>
      </c>
      <c r="E4396" s="7">
        <v>0.448844655333829</v>
      </c>
      <c r="F4396" s="7">
        <v>1.4244133020574601</v>
      </c>
      <c r="AC4396">
        <v>34.299999999999997</v>
      </c>
      <c r="AD4396" t="s">
        <v>10924</v>
      </c>
      <c r="AE4396" t="s">
        <v>10923</v>
      </c>
      <c r="AF4396" t="s">
        <v>10848</v>
      </c>
      <c r="AG4396" t="s">
        <v>35551</v>
      </c>
      <c r="AH4396" t="s">
        <v>10922</v>
      </c>
      <c r="AI4396" t="s">
        <v>10920</v>
      </c>
      <c r="AJ4396">
        <v>317</v>
      </c>
      <c r="AK4396" t="s">
        <v>10921</v>
      </c>
      <c r="AL4396">
        <v>303379</v>
      </c>
      <c r="AN4396" t="s">
        <v>10920</v>
      </c>
      <c r="AQ4396" t="s">
        <v>10919</v>
      </c>
      <c r="AR4396" t="s">
        <v>10918</v>
      </c>
    </row>
    <row r="4397" spans="1:45" x14ac:dyDescent="0.3">
      <c r="A4397" t="s">
        <v>9909</v>
      </c>
      <c r="B4397" t="s">
        <v>3636</v>
      </c>
      <c r="C4397" s="7">
        <v>4.40500901322803</v>
      </c>
      <c r="D4397" s="7">
        <v>3.8391291531363199</v>
      </c>
      <c r="E4397" s="7">
        <v>3.2498042862324801</v>
      </c>
      <c r="F4397" s="7">
        <v>2.9011565885761401</v>
      </c>
      <c r="AG4397" t="s">
        <v>35</v>
      </c>
      <c r="AH4397" t="s">
        <v>35</v>
      </c>
      <c r="AP4397" t="s">
        <v>35</v>
      </c>
      <c r="AQ4397" t="s">
        <v>35</v>
      </c>
      <c r="AR4397" t="s">
        <v>35</v>
      </c>
    </row>
    <row r="4398" spans="1:45" x14ac:dyDescent="0.3">
      <c r="A4398" t="s">
        <v>10917</v>
      </c>
      <c r="B4398" t="s">
        <v>3631</v>
      </c>
      <c r="C4398" s="7">
        <v>0.152817267663519</v>
      </c>
      <c r="D4398" s="7">
        <v>-0.108740903723946</v>
      </c>
      <c r="E4398" s="7">
        <v>4.35653648037349E-2</v>
      </c>
      <c r="F4398" s="7">
        <v>-1.24702592719022</v>
      </c>
      <c r="AC4398">
        <v>34.299999999999997</v>
      </c>
      <c r="AD4398" t="s">
        <v>10916</v>
      </c>
      <c r="AE4398" t="s">
        <v>10915</v>
      </c>
      <c r="AF4398" t="s">
        <v>10848</v>
      </c>
      <c r="AG4398" t="s">
        <v>10914</v>
      </c>
      <c r="AH4398" t="s">
        <v>10913</v>
      </c>
      <c r="AI4398" t="s">
        <v>10911</v>
      </c>
      <c r="AJ4398">
        <v>1450</v>
      </c>
      <c r="AK4398" t="s">
        <v>10912</v>
      </c>
      <c r="AL4398">
        <v>7664</v>
      </c>
      <c r="AN4398" t="s">
        <v>10911</v>
      </c>
      <c r="AO4398" t="s">
        <v>10910</v>
      </c>
      <c r="AP4398" t="s">
        <v>10909</v>
      </c>
      <c r="AQ4398" t="s">
        <v>10908</v>
      </c>
      <c r="AR4398" t="s">
        <v>10907</v>
      </c>
      <c r="AS4398" t="s">
        <v>10906</v>
      </c>
    </row>
    <row r="4399" spans="1:45" x14ac:dyDescent="0.3">
      <c r="A4399" t="s">
        <v>24553</v>
      </c>
      <c r="B4399" t="s">
        <v>3636</v>
      </c>
      <c r="C4399" s="7">
        <v>1.2831497324122201</v>
      </c>
      <c r="D4399" s="7">
        <v>0.67011716799128695</v>
      </c>
      <c r="E4399" s="7">
        <v>0.37506329632961</v>
      </c>
      <c r="F4399" s="7">
        <v>0.60531332968915297</v>
      </c>
      <c r="AC4399">
        <v>39.700000000000003</v>
      </c>
      <c r="AD4399" t="s">
        <v>24552</v>
      </c>
      <c r="AE4399" t="s">
        <v>24551</v>
      </c>
      <c r="AF4399" t="s">
        <v>11052</v>
      </c>
      <c r="AG4399" t="s">
        <v>9146</v>
      </c>
      <c r="AH4399" t="s">
        <v>24550</v>
      </c>
      <c r="AI4399" t="s">
        <v>24549</v>
      </c>
      <c r="AJ4399">
        <v>418</v>
      </c>
      <c r="AK4399" t="s">
        <v>24548</v>
      </c>
      <c r="AL4399">
        <v>2053</v>
      </c>
      <c r="AM4399">
        <v>36823</v>
      </c>
      <c r="AN4399" t="s">
        <v>24547</v>
      </c>
    </row>
    <row r="4400" spans="1:45" x14ac:dyDescent="0.3">
      <c r="A4400" t="s">
        <v>15494</v>
      </c>
      <c r="B4400" t="s">
        <v>3631</v>
      </c>
      <c r="C4400" s="7">
        <v>0.49227304874005501</v>
      </c>
      <c r="D4400" s="7">
        <v>-4.5614846065224597E-2</v>
      </c>
      <c r="E4400" s="7">
        <v>-1.1261233672595601</v>
      </c>
      <c r="F4400" s="7">
        <v>0.199324913813056</v>
      </c>
      <c r="AC4400" t="s">
        <v>15493</v>
      </c>
      <c r="AD4400" t="s">
        <v>15492</v>
      </c>
      <c r="AE4400" t="s">
        <v>15491</v>
      </c>
      <c r="AF4400" t="s">
        <v>10988</v>
      </c>
      <c r="AG4400" t="s">
        <v>15490</v>
      </c>
      <c r="AH4400" t="s">
        <v>15489</v>
      </c>
      <c r="AI4400" t="s">
        <v>15488</v>
      </c>
      <c r="AJ4400" t="s">
        <v>15487</v>
      </c>
      <c r="AK4400" t="s">
        <v>15486</v>
      </c>
      <c r="AL4400" t="s">
        <v>15485</v>
      </c>
      <c r="AM4400" t="s">
        <v>35343</v>
      </c>
      <c r="AN4400" t="s">
        <v>15484</v>
      </c>
      <c r="AO4400" t="s">
        <v>10980</v>
      </c>
      <c r="AP4400" t="s">
        <v>15483</v>
      </c>
      <c r="AQ4400" t="s">
        <v>15482</v>
      </c>
      <c r="AR4400" t="s">
        <v>15481</v>
      </c>
      <c r="AS4400" t="s">
        <v>9006</v>
      </c>
    </row>
    <row r="4401" spans="1:45" x14ac:dyDescent="0.3">
      <c r="A4401" t="s">
        <v>24546</v>
      </c>
      <c r="B4401" t="s">
        <v>3631</v>
      </c>
      <c r="C4401" s="7">
        <v>-1.2765001166880601</v>
      </c>
      <c r="D4401" s="7">
        <v>-0.88743676832798002</v>
      </c>
      <c r="E4401" s="7">
        <v>0.70472803020357</v>
      </c>
      <c r="F4401" s="7">
        <v>-0.45849769599887502</v>
      </c>
      <c r="AC4401">
        <v>35.4</v>
      </c>
      <c r="AD4401" t="s">
        <v>24545</v>
      </c>
      <c r="AE4401" t="s">
        <v>24544</v>
      </c>
      <c r="AF4401" t="s">
        <v>10848</v>
      </c>
      <c r="AG4401" t="s">
        <v>24543</v>
      </c>
      <c r="AH4401" t="s">
        <v>24542</v>
      </c>
      <c r="AI4401" t="s">
        <v>11131</v>
      </c>
      <c r="AJ4401">
        <v>1434</v>
      </c>
      <c r="AK4401" t="s">
        <v>11132</v>
      </c>
      <c r="AL4401">
        <v>9605</v>
      </c>
      <c r="AN4401" t="s">
        <v>11131</v>
      </c>
      <c r="AO4401" t="s">
        <v>10910</v>
      </c>
      <c r="AQ4401" t="s">
        <v>24541</v>
      </c>
      <c r="AR4401" t="s">
        <v>24540</v>
      </c>
    </row>
    <row r="4402" spans="1:45" x14ac:dyDescent="0.3">
      <c r="A4402" t="s">
        <v>15480</v>
      </c>
      <c r="B4402" t="s">
        <v>3631</v>
      </c>
      <c r="C4402" s="7">
        <v>-0.934693563817522</v>
      </c>
      <c r="D4402" s="7">
        <v>-0.85368398347695196</v>
      </c>
      <c r="E4402" s="7">
        <v>-1.3749571587405001</v>
      </c>
      <c r="F4402" s="7">
        <v>-1.5912739475715101</v>
      </c>
      <c r="AC4402" t="s">
        <v>9674</v>
      </c>
      <c r="AD4402" t="s">
        <v>15479</v>
      </c>
      <c r="AE4402" t="s">
        <v>15478</v>
      </c>
      <c r="AF4402" t="s">
        <v>10988</v>
      </c>
      <c r="AG4402" t="s">
        <v>15477</v>
      </c>
      <c r="AH4402" t="s">
        <v>15476</v>
      </c>
      <c r="AI4402" t="s">
        <v>15475</v>
      </c>
      <c r="AJ4402" t="s">
        <v>15474</v>
      </c>
      <c r="AK4402" t="s">
        <v>15473</v>
      </c>
      <c r="AL4402" t="s">
        <v>15472</v>
      </c>
      <c r="AM4402" t="s">
        <v>35344</v>
      </c>
      <c r="AN4402" t="s">
        <v>15471</v>
      </c>
      <c r="AO4402" t="s">
        <v>10957</v>
      </c>
      <c r="AP4402" t="s">
        <v>15470</v>
      </c>
      <c r="AQ4402" t="s">
        <v>10637</v>
      </c>
      <c r="AR4402" t="s">
        <v>15469</v>
      </c>
      <c r="AS4402" t="s">
        <v>9006</v>
      </c>
    </row>
    <row r="4403" spans="1:45" x14ac:dyDescent="0.3">
      <c r="A4403" t="s">
        <v>9908</v>
      </c>
      <c r="B4403" t="s">
        <v>3636</v>
      </c>
      <c r="C4403" s="7">
        <v>3.8142709617445099</v>
      </c>
      <c r="D4403" s="7">
        <v>3.4199942669620298</v>
      </c>
      <c r="E4403" s="7">
        <v>2.5045238734706601</v>
      </c>
      <c r="F4403" s="7">
        <v>3.1579281899265998</v>
      </c>
      <c r="AC4403" t="s">
        <v>9907</v>
      </c>
      <c r="AD4403" t="s">
        <v>9906</v>
      </c>
      <c r="AE4403" t="s">
        <v>24539</v>
      </c>
      <c r="AF4403" t="s">
        <v>10988</v>
      </c>
      <c r="AG4403" t="s">
        <v>10785</v>
      </c>
      <c r="AH4403" t="s">
        <v>9905</v>
      </c>
      <c r="AI4403" t="s">
        <v>24538</v>
      </c>
      <c r="AJ4403" t="s">
        <v>24537</v>
      </c>
      <c r="AK4403" t="s">
        <v>24536</v>
      </c>
      <c r="AL4403" t="s">
        <v>24535</v>
      </c>
      <c r="AM4403" t="s">
        <v>24534</v>
      </c>
      <c r="AN4403" t="s">
        <v>24533</v>
      </c>
      <c r="AO4403" t="s">
        <v>10995</v>
      </c>
      <c r="AP4403" t="s">
        <v>9904</v>
      </c>
      <c r="AQ4403" t="s">
        <v>9903</v>
      </c>
      <c r="AR4403" t="s">
        <v>9902</v>
      </c>
      <c r="AS4403" t="s">
        <v>9901</v>
      </c>
    </row>
    <row r="4404" spans="1:45" x14ac:dyDescent="0.3">
      <c r="A4404" t="s">
        <v>18611</v>
      </c>
      <c r="B4404" t="s">
        <v>3631</v>
      </c>
      <c r="C4404" s="7">
        <v>-0.177460755542383</v>
      </c>
      <c r="D4404" s="7">
        <v>-1.39143150549825</v>
      </c>
      <c r="E4404" s="7">
        <v>-0.75849509079279998</v>
      </c>
      <c r="F4404" s="7">
        <v>-0.39105321359457601</v>
      </c>
      <c r="AG4404" t="s">
        <v>35</v>
      </c>
      <c r="AH4404" t="s">
        <v>35</v>
      </c>
      <c r="AP4404" t="s">
        <v>35</v>
      </c>
      <c r="AQ4404" t="s">
        <v>35</v>
      </c>
      <c r="AR4404" t="s">
        <v>35</v>
      </c>
    </row>
    <row r="4405" spans="1:45" x14ac:dyDescent="0.3">
      <c r="A4405" t="s">
        <v>9900</v>
      </c>
      <c r="B4405" t="s">
        <v>3636</v>
      </c>
      <c r="C4405" s="7">
        <v>2.5070981706312998</v>
      </c>
      <c r="D4405" s="7">
        <v>1.0833856675367399</v>
      </c>
      <c r="E4405" s="7">
        <v>2.1398839258815201</v>
      </c>
      <c r="F4405" s="7">
        <v>1.9143086902572599</v>
      </c>
      <c r="AC4405">
        <v>45.4</v>
      </c>
      <c r="AD4405" t="s">
        <v>9899</v>
      </c>
      <c r="AE4405" t="s">
        <v>24532</v>
      </c>
      <c r="AF4405" t="s">
        <v>11052</v>
      </c>
      <c r="AG4405" t="s">
        <v>9146</v>
      </c>
      <c r="AH4405" t="s">
        <v>9898</v>
      </c>
      <c r="AI4405" t="s">
        <v>24531</v>
      </c>
      <c r="AJ4405">
        <v>98</v>
      </c>
      <c r="AK4405" t="s">
        <v>24530</v>
      </c>
      <c r="AL4405">
        <v>97095</v>
      </c>
      <c r="AM4405">
        <v>97096</v>
      </c>
      <c r="AN4405" t="s">
        <v>24529</v>
      </c>
      <c r="AO4405" t="s">
        <v>10867</v>
      </c>
    </row>
    <row r="4406" spans="1:45" x14ac:dyDescent="0.3">
      <c r="A4406" t="s">
        <v>24528</v>
      </c>
      <c r="B4406" t="s">
        <v>3631</v>
      </c>
      <c r="C4406" s="7">
        <v>-1.85861835773877</v>
      </c>
      <c r="D4406" s="7">
        <v>-0.33173220770010398</v>
      </c>
      <c r="E4406" s="7">
        <v>-0.51338538885484797</v>
      </c>
      <c r="F4406" s="7">
        <v>-0.67148930217680602</v>
      </c>
      <c r="AC4406" t="s">
        <v>24527</v>
      </c>
      <c r="AD4406" t="s">
        <v>24526</v>
      </c>
      <c r="AE4406" t="s">
        <v>24525</v>
      </c>
      <c r="AF4406" t="s">
        <v>10988</v>
      </c>
      <c r="AG4406" t="s">
        <v>34986</v>
      </c>
      <c r="AH4406" t="s">
        <v>24524</v>
      </c>
      <c r="AI4406" t="s">
        <v>24523</v>
      </c>
      <c r="AJ4406" t="s">
        <v>24522</v>
      </c>
      <c r="AK4406" t="s">
        <v>24521</v>
      </c>
      <c r="AL4406" t="s">
        <v>24520</v>
      </c>
      <c r="AM4406" t="s">
        <v>34976</v>
      </c>
      <c r="AN4406" t="s">
        <v>24519</v>
      </c>
      <c r="AO4406" t="s">
        <v>11465</v>
      </c>
      <c r="AP4406" t="s">
        <v>24518</v>
      </c>
      <c r="AQ4406" t="s">
        <v>24517</v>
      </c>
      <c r="AR4406" t="s">
        <v>24516</v>
      </c>
      <c r="AS4406" t="s">
        <v>24515</v>
      </c>
    </row>
    <row r="4407" spans="1:45" x14ac:dyDescent="0.3">
      <c r="A4407" t="s">
        <v>24514</v>
      </c>
      <c r="B4407" t="s">
        <v>3631</v>
      </c>
      <c r="C4407" s="7">
        <v>-1.2473696157773899</v>
      </c>
      <c r="D4407" s="7">
        <v>1.56664366436262</v>
      </c>
      <c r="E4407" s="7">
        <v>-0.10249142257200899</v>
      </c>
      <c r="F4407" s="7">
        <v>7.8090255842382401E-3</v>
      </c>
      <c r="AC4407" t="s">
        <v>24513</v>
      </c>
      <c r="AD4407" t="s">
        <v>24512</v>
      </c>
      <c r="AE4407" t="s">
        <v>24511</v>
      </c>
      <c r="AF4407" t="s">
        <v>10988</v>
      </c>
      <c r="AG4407" t="s">
        <v>34987</v>
      </c>
      <c r="AH4407" t="s">
        <v>24510</v>
      </c>
      <c r="AI4407" t="s">
        <v>24509</v>
      </c>
      <c r="AJ4407" t="s">
        <v>24508</v>
      </c>
      <c r="AK4407" t="s">
        <v>24507</v>
      </c>
      <c r="AL4407" t="s">
        <v>24506</v>
      </c>
      <c r="AM4407" t="s">
        <v>24505</v>
      </c>
      <c r="AN4407" t="s">
        <v>24504</v>
      </c>
      <c r="AO4407" t="s">
        <v>10980</v>
      </c>
      <c r="AP4407" t="s">
        <v>34988</v>
      </c>
      <c r="AQ4407" t="s">
        <v>24503</v>
      </c>
      <c r="AR4407" t="s">
        <v>24502</v>
      </c>
      <c r="AS4407" t="s">
        <v>9006</v>
      </c>
    </row>
    <row r="4408" spans="1:45" x14ac:dyDescent="0.3">
      <c r="A4408" t="s">
        <v>9295</v>
      </c>
      <c r="B4408" t="s">
        <v>3631</v>
      </c>
      <c r="C4408" s="7">
        <v>0.65886592789840204</v>
      </c>
      <c r="D4408" s="7">
        <v>-0.66825672078759102</v>
      </c>
      <c r="E4408" s="7">
        <v>-3.0126715071826702</v>
      </c>
      <c r="F4408" s="7">
        <v>-0.22907525738831599</v>
      </c>
      <c r="AC4408">
        <v>32.299999999999997</v>
      </c>
      <c r="AD4408" t="s">
        <v>9294</v>
      </c>
      <c r="AE4408" t="s">
        <v>15468</v>
      </c>
      <c r="AF4408" t="s">
        <v>10848</v>
      </c>
      <c r="AG4408" t="s">
        <v>9293</v>
      </c>
      <c r="AH4408" t="s">
        <v>9292</v>
      </c>
      <c r="AI4408" t="s">
        <v>15467</v>
      </c>
      <c r="AJ4408">
        <v>141</v>
      </c>
      <c r="AK4408" t="s">
        <v>11843</v>
      </c>
      <c r="AL4408">
        <v>33926</v>
      </c>
      <c r="AM4408">
        <v>229545</v>
      </c>
      <c r="AN4408" t="s">
        <v>15466</v>
      </c>
      <c r="AP4408" t="s">
        <v>9052</v>
      </c>
      <c r="AQ4408" t="s">
        <v>9291</v>
      </c>
      <c r="AR4408" t="s">
        <v>9290</v>
      </c>
    </row>
    <row r="4409" spans="1:45" x14ac:dyDescent="0.3">
      <c r="A4409" t="s">
        <v>18610</v>
      </c>
      <c r="B4409" t="s">
        <v>3636</v>
      </c>
      <c r="C4409" s="7">
        <v>0.74767403648650399</v>
      </c>
      <c r="D4409" s="7">
        <v>1.3552746593462199</v>
      </c>
      <c r="E4409" s="7">
        <v>0.39175713163180298</v>
      </c>
      <c r="F4409" s="7">
        <v>0.93627548021268703</v>
      </c>
      <c r="AC4409">
        <v>34.299999999999997</v>
      </c>
      <c r="AD4409" t="s">
        <v>18609</v>
      </c>
      <c r="AE4409" t="s">
        <v>18608</v>
      </c>
      <c r="AF4409" t="s">
        <v>10848</v>
      </c>
      <c r="AG4409" t="s">
        <v>18607</v>
      </c>
      <c r="AI4409" t="s">
        <v>18606</v>
      </c>
      <c r="AJ4409">
        <v>247</v>
      </c>
      <c r="AK4409" t="s">
        <v>18605</v>
      </c>
      <c r="AL4409">
        <v>558017</v>
      </c>
      <c r="AM4409">
        <v>362830</v>
      </c>
      <c r="AN4409" t="s">
        <v>18604</v>
      </c>
      <c r="AQ4409" t="s">
        <v>18603</v>
      </c>
      <c r="AR4409" t="s">
        <v>18602</v>
      </c>
    </row>
    <row r="4410" spans="1:45" x14ac:dyDescent="0.3">
      <c r="A4410" t="s">
        <v>9897</v>
      </c>
      <c r="B4410" t="s">
        <v>3631</v>
      </c>
      <c r="C4410" s="7">
        <v>-2.2408605742988699</v>
      </c>
      <c r="D4410" s="7">
        <v>-1.8771769266168701</v>
      </c>
      <c r="E4410" s="7">
        <v>-2.1899274284090899</v>
      </c>
      <c r="F4410" s="7">
        <v>-1.0778447615085101</v>
      </c>
      <c r="AG4410" t="s">
        <v>35</v>
      </c>
      <c r="AH4410" t="s">
        <v>35</v>
      </c>
      <c r="AP4410" t="s">
        <v>35</v>
      </c>
      <c r="AQ4410" t="s">
        <v>35</v>
      </c>
      <c r="AR4410" t="s">
        <v>35</v>
      </c>
    </row>
    <row r="4411" spans="1:45" x14ac:dyDescent="0.3">
      <c r="A4411" t="s">
        <v>18601</v>
      </c>
      <c r="B4411" t="s">
        <v>3631</v>
      </c>
      <c r="C4411" s="7">
        <v>0.176790318329799</v>
      </c>
      <c r="D4411" s="7">
        <v>-1.46647273252803</v>
      </c>
      <c r="E4411" s="7">
        <v>-0.94916188177972005</v>
      </c>
      <c r="F4411" s="7">
        <v>0.41810170553382298</v>
      </c>
      <c r="AC4411">
        <v>32.700000000000003</v>
      </c>
      <c r="AD4411" t="s">
        <v>18600</v>
      </c>
      <c r="AE4411" t="s">
        <v>18599</v>
      </c>
      <c r="AF4411" t="s">
        <v>10848</v>
      </c>
      <c r="AG4411" t="s">
        <v>18598</v>
      </c>
      <c r="AH4411" t="s">
        <v>18597</v>
      </c>
      <c r="AI4411" t="s">
        <v>15752</v>
      </c>
      <c r="AJ4411">
        <v>365</v>
      </c>
      <c r="AK4411" t="s">
        <v>11714</v>
      </c>
      <c r="AL4411">
        <v>7215</v>
      </c>
      <c r="AN4411" t="s">
        <v>15752</v>
      </c>
      <c r="AO4411" t="s">
        <v>10910</v>
      </c>
      <c r="AP4411" t="s">
        <v>18596</v>
      </c>
      <c r="AQ4411" t="s">
        <v>18551</v>
      </c>
      <c r="AR4411" t="s">
        <v>18595</v>
      </c>
      <c r="AS4411" t="s">
        <v>18594</v>
      </c>
    </row>
    <row r="4412" spans="1:45" x14ac:dyDescent="0.3">
      <c r="A4412" t="s">
        <v>24501</v>
      </c>
      <c r="B4412" t="s">
        <v>3631</v>
      </c>
      <c r="C4412" s="7">
        <v>-1.3779587593860501</v>
      </c>
      <c r="D4412" s="7">
        <v>-1.6330107847618001</v>
      </c>
      <c r="E4412" s="7">
        <v>-0.854176490626253</v>
      </c>
      <c r="F4412" s="7">
        <v>-0.36221878098104399</v>
      </c>
      <c r="AG4412" t="s">
        <v>35</v>
      </c>
      <c r="AH4412" t="s">
        <v>35</v>
      </c>
      <c r="AP4412" t="s">
        <v>35</v>
      </c>
      <c r="AQ4412" t="s">
        <v>35</v>
      </c>
      <c r="AR4412" t="s">
        <v>35</v>
      </c>
    </row>
    <row r="4413" spans="1:45" x14ac:dyDescent="0.3">
      <c r="A4413" t="s">
        <v>9896</v>
      </c>
      <c r="B4413" t="s">
        <v>3636</v>
      </c>
      <c r="C4413" s="7">
        <v>3.39997142442594</v>
      </c>
      <c r="D4413" s="7">
        <v>1.35066312311548</v>
      </c>
      <c r="E4413" s="7">
        <v>5.14310789712769</v>
      </c>
      <c r="F4413" s="7">
        <v>2.1093753784297902</v>
      </c>
      <c r="AC4413">
        <v>33.9</v>
      </c>
      <c r="AD4413" t="s">
        <v>9895</v>
      </c>
      <c r="AE4413" t="s">
        <v>24500</v>
      </c>
      <c r="AF4413" t="s">
        <v>10848</v>
      </c>
      <c r="AG4413" t="s">
        <v>9894</v>
      </c>
      <c r="AH4413" t="s">
        <v>9893</v>
      </c>
      <c r="AI4413" t="s">
        <v>24499</v>
      </c>
      <c r="AJ4413">
        <v>694</v>
      </c>
      <c r="AK4413" t="s">
        <v>24498</v>
      </c>
      <c r="AL4413">
        <v>4527</v>
      </c>
      <c r="AM4413">
        <v>4530</v>
      </c>
      <c r="AN4413" t="s">
        <v>24497</v>
      </c>
      <c r="AO4413" t="s">
        <v>10969</v>
      </c>
      <c r="AP4413" t="s">
        <v>9892</v>
      </c>
      <c r="AQ4413" t="s">
        <v>9891</v>
      </c>
      <c r="AR4413" t="s">
        <v>9890</v>
      </c>
    </row>
    <row r="4414" spans="1:45" x14ac:dyDescent="0.3">
      <c r="A4414" t="s">
        <v>18593</v>
      </c>
      <c r="B4414" t="s">
        <v>3636</v>
      </c>
      <c r="C4414" s="7">
        <v>0.83401101774896202</v>
      </c>
      <c r="D4414" s="7">
        <v>1.0185026214559501</v>
      </c>
      <c r="E4414" s="7">
        <v>0.75361812857752297</v>
      </c>
      <c r="F4414" s="7">
        <v>1.1397599468381201</v>
      </c>
      <c r="AC4414">
        <v>64.7</v>
      </c>
      <c r="AD4414" t="s">
        <v>18592</v>
      </c>
      <c r="AE4414" t="s">
        <v>18591</v>
      </c>
      <c r="AF4414" t="s">
        <v>11052</v>
      </c>
      <c r="AG4414" t="s">
        <v>18590</v>
      </c>
      <c r="AH4414" t="s">
        <v>18589</v>
      </c>
      <c r="AI4414" t="s">
        <v>18588</v>
      </c>
      <c r="AJ4414">
        <v>234</v>
      </c>
      <c r="AK4414" t="s">
        <v>18587</v>
      </c>
      <c r="AL4414">
        <v>5094</v>
      </c>
      <c r="AM4414">
        <v>28564</v>
      </c>
      <c r="AN4414" t="s">
        <v>18586</v>
      </c>
      <c r="AO4414" t="s">
        <v>10867</v>
      </c>
    </row>
    <row r="4415" spans="1:45" x14ac:dyDescent="0.3">
      <c r="A4415" t="s">
        <v>18585</v>
      </c>
      <c r="B4415" t="s">
        <v>3631</v>
      </c>
      <c r="C4415" s="7">
        <v>-0.83086593879701998</v>
      </c>
      <c r="D4415" s="7">
        <v>-1.2130427858152599</v>
      </c>
      <c r="E4415" s="7">
        <v>-1.3426973757140599</v>
      </c>
      <c r="F4415" s="7">
        <v>-1.6170384711000101</v>
      </c>
      <c r="AC4415" t="s">
        <v>18584</v>
      </c>
      <c r="AD4415" t="s">
        <v>18583</v>
      </c>
      <c r="AE4415" t="s">
        <v>18582</v>
      </c>
      <c r="AF4415" t="s">
        <v>10988</v>
      </c>
      <c r="AG4415" t="s">
        <v>18581</v>
      </c>
      <c r="AH4415" t="s">
        <v>18580</v>
      </c>
      <c r="AI4415" t="s">
        <v>18579</v>
      </c>
      <c r="AJ4415" t="s">
        <v>18578</v>
      </c>
      <c r="AK4415" t="s">
        <v>18577</v>
      </c>
      <c r="AL4415" t="s">
        <v>18576</v>
      </c>
      <c r="AM4415" t="s">
        <v>18575</v>
      </c>
      <c r="AN4415" t="s">
        <v>18574</v>
      </c>
      <c r="AO4415" t="s">
        <v>9006</v>
      </c>
      <c r="AP4415" t="s">
        <v>18573</v>
      </c>
      <c r="AQ4415" t="s">
        <v>18572</v>
      </c>
      <c r="AR4415" t="s">
        <v>18571</v>
      </c>
      <c r="AS4415" t="s">
        <v>9006</v>
      </c>
    </row>
    <row r="4416" spans="1:45" x14ac:dyDescent="0.3">
      <c r="A4416" t="s">
        <v>24496</v>
      </c>
      <c r="B4416" t="s">
        <v>3636</v>
      </c>
      <c r="C4416" s="7">
        <v>1.15018853793569</v>
      </c>
      <c r="D4416" s="7">
        <v>1.7204246441403199</v>
      </c>
      <c r="E4416" s="7">
        <v>1.2375340515411499</v>
      </c>
      <c r="F4416" s="7">
        <v>1.37533925732005</v>
      </c>
      <c r="AC4416" t="s">
        <v>24495</v>
      </c>
      <c r="AD4416" t="s">
        <v>24494</v>
      </c>
      <c r="AE4416" t="s">
        <v>24493</v>
      </c>
      <c r="AF4416" t="s">
        <v>10988</v>
      </c>
      <c r="AG4416" t="s">
        <v>24492</v>
      </c>
      <c r="AH4416" t="s">
        <v>24491</v>
      </c>
      <c r="AI4416" t="s">
        <v>24487</v>
      </c>
      <c r="AJ4416" t="s">
        <v>24490</v>
      </c>
      <c r="AK4416" t="s">
        <v>24489</v>
      </c>
      <c r="AL4416" t="s">
        <v>24488</v>
      </c>
      <c r="AM4416" t="s">
        <v>9006</v>
      </c>
      <c r="AN4416" t="s">
        <v>24487</v>
      </c>
      <c r="AO4416" t="s">
        <v>10957</v>
      </c>
      <c r="AP4416" t="s">
        <v>24486</v>
      </c>
      <c r="AQ4416" t="s">
        <v>24485</v>
      </c>
      <c r="AR4416" t="s">
        <v>24484</v>
      </c>
      <c r="AS4416" t="s">
        <v>24483</v>
      </c>
    </row>
    <row r="4417" spans="1:45" x14ac:dyDescent="0.3">
      <c r="A4417" t="s">
        <v>24482</v>
      </c>
      <c r="B4417" t="s">
        <v>3636</v>
      </c>
      <c r="C4417" s="7">
        <v>1.1474732441936699</v>
      </c>
      <c r="D4417" s="7">
        <v>0.70849720323361898</v>
      </c>
      <c r="E4417" s="7">
        <v>-0.87926374712611</v>
      </c>
      <c r="F4417" s="7">
        <v>0.93315587559541102</v>
      </c>
      <c r="AC4417" t="s">
        <v>19147</v>
      </c>
      <c r="AD4417" t="s">
        <v>24481</v>
      </c>
      <c r="AE4417" t="s">
        <v>24480</v>
      </c>
      <c r="AF4417" t="s">
        <v>10988</v>
      </c>
      <c r="AG4417" t="s">
        <v>34989</v>
      </c>
      <c r="AH4417" t="s">
        <v>24479</v>
      </c>
      <c r="AI4417" t="s">
        <v>24478</v>
      </c>
      <c r="AJ4417" t="s">
        <v>24477</v>
      </c>
      <c r="AK4417" t="s">
        <v>24476</v>
      </c>
      <c r="AL4417" t="s">
        <v>24475</v>
      </c>
      <c r="AM4417" t="s">
        <v>24474</v>
      </c>
      <c r="AN4417" t="s">
        <v>24473</v>
      </c>
      <c r="AO4417" t="s">
        <v>9006</v>
      </c>
      <c r="AP4417" t="s">
        <v>9006</v>
      </c>
      <c r="AQ4417" t="s">
        <v>24472</v>
      </c>
      <c r="AR4417" t="s">
        <v>24471</v>
      </c>
      <c r="AS4417" t="s">
        <v>24470</v>
      </c>
    </row>
    <row r="4418" spans="1:45" x14ac:dyDescent="0.3">
      <c r="A4418" t="s">
        <v>15465</v>
      </c>
      <c r="B4418" t="s">
        <v>3636</v>
      </c>
      <c r="C4418" s="7">
        <v>0.77187216239538403</v>
      </c>
      <c r="D4418" s="7">
        <v>0.497534781635316</v>
      </c>
      <c r="E4418" s="7">
        <v>-1.05387718017717</v>
      </c>
      <c r="F4418" s="7">
        <v>0.28549518426869502</v>
      </c>
      <c r="AC4418" t="s">
        <v>15464</v>
      </c>
      <c r="AD4418" t="s">
        <v>15463</v>
      </c>
      <c r="AE4418" t="s">
        <v>15462</v>
      </c>
      <c r="AF4418" t="s">
        <v>10988</v>
      </c>
      <c r="AG4418" t="s">
        <v>35345</v>
      </c>
      <c r="AH4418" t="s">
        <v>15461</v>
      </c>
      <c r="AI4418" t="s">
        <v>15460</v>
      </c>
      <c r="AJ4418" t="s">
        <v>15459</v>
      </c>
      <c r="AK4418" t="s">
        <v>15458</v>
      </c>
      <c r="AL4418" t="s">
        <v>15457</v>
      </c>
      <c r="AM4418" t="s">
        <v>35346</v>
      </c>
      <c r="AN4418" t="s">
        <v>15456</v>
      </c>
      <c r="AO4418" t="s">
        <v>11121</v>
      </c>
      <c r="AP4418" t="s">
        <v>15455</v>
      </c>
      <c r="AQ4418" t="s">
        <v>15454</v>
      </c>
      <c r="AR4418" t="s">
        <v>15453</v>
      </c>
      <c r="AS4418" t="s">
        <v>15452</v>
      </c>
    </row>
    <row r="4419" spans="1:45" x14ac:dyDescent="0.3">
      <c r="A4419" t="s">
        <v>24469</v>
      </c>
      <c r="B4419" t="s">
        <v>3636</v>
      </c>
      <c r="C4419" s="7">
        <v>1.0181745231397299</v>
      </c>
      <c r="D4419" s="7">
        <v>0.66268147160037605</v>
      </c>
      <c r="E4419" s="7">
        <v>-0.873889705094955</v>
      </c>
      <c r="F4419" s="7">
        <v>7.7031335475565801E-2</v>
      </c>
      <c r="AC4419">
        <v>42.7</v>
      </c>
      <c r="AD4419" t="s">
        <v>24468</v>
      </c>
      <c r="AE4419" t="s">
        <v>24467</v>
      </c>
      <c r="AF4419" t="s">
        <v>11052</v>
      </c>
      <c r="AG4419" t="s">
        <v>24466</v>
      </c>
      <c r="AH4419" t="s">
        <v>24465</v>
      </c>
      <c r="AI4419" t="s">
        <v>24463</v>
      </c>
      <c r="AJ4419">
        <v>329</v>
      </c>
      <c r="AK4419" t="s">
        <v>24464</v>
      </c>
      <c r="AL4419">
        <v>1827</v>
      </c>
      <c r="AN4419" t="s">
        <v>24463</v>
      </c>
      <c r="AQ4419" t="s">
        <v>24462</v>
      </c>
      <c r="AR4419" t="s">
        <v>24461</v>
      </c>
    </row>
    <row r="4420" spans="1:45" x14ac:dyDescent="0.3">
      <c r="A4420" t="s">
        <v>15451</v>
      </c>
      <c r="B4420" t="s">
        <v>3631</v>
      </c>
      <c r="C4420" s="7">
        <v>-0.49674476995971301</v>
      </c>
      <c r="D4420" s="7">
        <v>-0.66449710255237104</v>
      </c>
      <c r="E4420" s="7">
        <v>-1.1530029863204101</v>
      </c>
      <c r="F4420" s="7">
        <v>-0.65799118473007201</v>
      </c>
      <c r="AC4420">
        <v>33.9</v>
      </c>
      <c r="AD4420" t="s">
        <v>15450</v>
      </c>
      <c r="AE4420" t="s">
        <v>15449</v>
      </c>
      <c r="AF4420" t="s">
        <v>10848</v>
      </c>
      <c r="AG4420" t="s">
        <v>35003</v>
      </c>
      <c r="AH4420" t="s">
        <v>15448</v>
      </c>
      <c r="AI4420" t="s">
        <v>15447</v>
      </c>
      <c r="AJ4420">
        <v>882</v>
      </c>
      <c r="AK4420" t="s">
        <v>15446</v>
      </c>
      <c r="AL4420">
        <v>1125</v>
      </c>
      <c r="AM4420">
        <v>1126</v>
      </c>
      <c r="AN4420" t="s">
        <v>15445</v>
      </c>
      <c r="AP4420" t="s">
        <v>15444</v>
      </c>
      <c r="AQ4420" t="s">
        <v>15443</v>
      </c>
      <c r="AR4420" t="s">
        <v>15442</v>
      </c>
    </row>
    <row r="4421" spans="1:45" x14ac:dyDescent="0.3">
      <c r="A4421" t="s">
        <v>15441</v>
      </c>
      <c r="B4421" t="s">
        <v>3636</v>
      </c>
      <c r="C4421" s="7">
        <v>0.60421609191293502</v>
      </c>
      <c r="D4421" s="7">
        <v>0.58698745778169903</v>
      </c>
      <c r="E4421" s="7">
        <v>1.10897174201426</v>
      </c>
      <c r="F4421" s="7">
        <v>-2.5099402196366902E-2</v>
      </c>
      <c r="AC4421">
        <v>33.1</v>
      </c>
      <c r="AD4421" t="s">
        <v>15440</v>
      </c>
      <c r="AE4421" t="s">
        <v>15439</v>
      </c>
      <c r="AF4421" t="s">
        <v>10848</v>
      </c>
      <c r="AG4421" t="s">
        <v>15438</v>
      </c>
      <c r="AH4421" t="s">
        <v>15437</v>
      </c>
      <c r="AI4421" t="s">
        <v>15436</v>
      </c>
      <c r="AJ4421">
        <v>540</v>
      </c>
      <c r="AK4421" t="s">
        <v>15435</v>
      </c>
      <c r="AL4421">
        <v>5140</v>
      </c>
      <c r="AM4421">
        <v>5141</v>
      </c>
      <c r="AN4421" t="s">
        <v>15434</v>
      </c>
      <c r="AO4421" t="s">
        <v>10867</v>
      </c>
      <c r="AQ4421" t="s">
        <v>15433</v>
      </c>
      <c r="AR4421" t="s">
        <v>15432</v>
      </c>
    </row>
    <row r="4422" spans="1:45" x14ac:dyDescent="0.3">
      <c r="A4422" t="s">
        <v>18570</v>
      </c>
      <c r="B4422" t="s">
        <v>3631</v>
      </c>
      <c r="C4422" s="7">
        <v>-0.86432466290465504</v>
      </c>
      <c r="D4422" s="7">
        <v>-1.4506888995767699</v>
      </c>
      <c r="E4422" s="7">
        <v>-1.3064939219307301</v>
      </c>
      <c r="F4422" s="7">
        <v>-1.1113789781230601</v>
      </c>
      <c r="AG4422" t="s">
        <v>35</v>
      </c>
      <c r="AH4422" t="s">
        <v>35</v>
      </c>
      <c r="AP4422" t="s">
        <v>35</v>
      </c>
      <c r="AQ4422" t="s">
        <v>35</v>
      </c>
      <c r="AR4422" t="s">
        <v>35</v>
      </c>
    </row>
    <row r="4423" spans="1:45" x14ac:dyDescent="0.3">
      <c r="A4423" t="s">
        <v>18569</v>
      </c>
      <c r="B4423" t="s">
        <v>3636</v>
      </c>
      <c r="C4423" s="7">
        <v>0.64858337697874002</v>
      </c>
      <c r="D4423" s="7">
        <v>1.1610094501330299</v>
      </c>
      <c r="E4423" s="7">
        <v>0.64638713546486504</v>
      </c>
      <c r="F4423" s="7">
        <v>0.66803377192410995</v>
      </c>
      <c r="AG4423" t="s">
        <v>35</v>
      </c>
      <c r="AH4423" t="s">
        <v>35</v>
      </c>
      <c r="AP4423" t="s">
        <v>35</v>
      </c>
      <c r="AQ4423" t="s">
        <v>35</v>
      </c>
      <c r="AR4423" t="s">
        <v>35</v>
      </c>
    </row>
    <row r="4424" spans="1:45" x14ac:dyDescent="0.3">
      <c r="A4424" t="s">
        <v>9889</v>
      </c>
      <c r="B4424" t="s">
        <v>3636</v>
      </c>
      <c r="C4424" s="7">
        <v>2.07151148561461</v>
      </c>
      <c r="D4424" s="7">
        <v>1.6848671681610199</v>
      </c>
      <c r="E4424" s="7">
        <v>2.0457744833613098</v>
      </c>
      <c r="F4424" s="7">
        <v>1.92789092895853</v>
      </c>
      <c r="AC4424">
        <v>30.4</v>
      </c>
      <c r="AD4424" t="s">
        <v>9888</v>
      </c>
      <c r="AE4424" t="s">
        <v>24460</v>
      </c>
      <c r="AF4424" t="s">
        <v>10848</v>
      </c>
      <c r="AG4424" t="s">
        <v>1891</v>
      </c>
      <c r="AH4424" t="s">
        <v>9887</v>
      </c>
      <c r="AI4424" t="s">
        <v>24459</v>
      </c>
      <c r="AJ4424">
        <v>367</v>
      </c>
      <c r="AK4424" t="s">
        <v>16088</v>
      </c>
      <c r="AL4424">
        <v>1129</v>
      </c>
      <c r="AN4424" t="s">
        <v>24459</v>
      </c>
      <c r="AP4424" t="s">
        <v>9886</v>
      </c>
      <c r="AQ4424" t="s">
        <v>9885</v>
      </c>
      <c r="AR4424" t="s">
        <v>9884</v>
      </c>
    </row>
    <row r="4425" spans="1:45" x14ac:dyDescent="0.3">
      <c r="A4425" t="s">
        <v>10905</v>
      </c>
      <c r="B4425" t="s">
        <v>3636</v>
      </c>
      <c r="C4425" s="7">
        <v>0.73752060540373798</v>
      </c>
      <c r="D4425" s="7">
        <v>0.73403576695841699</v>
      </c>
      <c r="E4425" s="7">
        <v>0.94908750785224205</v>
      </c>
      <c r="F4425" s="7">
        <v>1.1497355130483999</v>
      </c>
      <c r="AC4425">
        <v>36.6</v>
      </c>
      <c r="AD4425" t="s">
        <v>10904</v>
      </c>
      <c r="AE4425" t="s">
        <v>10903</v>
      </c>
      <c r="AF4425" t="s">
        <v>10848</v>
      </c>
      <c r="AG4425" t="s">
        <v>35062</v>
      </c>
      <c r="AH4425" t="s">
        <v>10902</v>
      </c>
      <c r="AI4425" t="s">
        <v>10900</v>
      </c>
      <c r="AJ4425">
        <v>340</v>
      </c>
      <c r="AK4425" t="s">
        <v>10901</v>
      </c>
      <c r="AL4425">
        <v>613</v>
      </c>
      <c r="AN4425" t="s">
        <v>10900</v>
      </c>
      <c r="AP4425" t="s">
        <v>10899</v>
      </c>
      <c r="AQ4425" t="s">
        <v>10898</v>
      </c>
      <c r="AR4425" t="s">
        <v>10897</v>
      </c>
    </row>
    <row r="4426" spans="1:45" x14ac:dyDescent="0.3">
      <c r="A4426" t="s">
        <v>24458</v>
      </c>
      <c r="B4426" t="s">
        <v>3636</v>
      </c>
      <c r="C4426" s="7">
        <v>1.5216667960160699</v>
      </c>
      <c r="D4426" s="7">
        <v>1.4486142008115801</v>
      </c>
      <c r="E4426" s="7">
        <v>1.62341672982524</v>
      </c>
      <c r="F4426" s="7">
        <v>1.47481386968074</v>
      </c>
      <c r="AG4426" t="s">
        <v>35</v>
      </c>
      <c r="AH4426" t="s">
        <v>35</v>
      </c>
      <c r="AP4426" t="s">
        <v>35</v>
      </c>
      <c r="AQ4426" t="s">
        <v>35</v>
      </c>
      <c r="AR4426" t="s">
        <v>35</v>
      </c>
    </row>
    <row r="4427" spans="1:45" x14ac:dyDescent="0.3">
      <c r="A4427" t="s">
        <v>18568</v>
      </c>
      <c r="B4427" t="s">
        <v>3631</v>
      </c>
      <c r="C4427" s="7">
        <v>-0.59816855661580504</v>
      </c>
      <c r="D4427" s="7">
        <v>-1.4414146568158499</v>
      </c>
      <c r="E4427" s="7">
        <v>-1.0788347716956299</v>
      </c>
      <c r="F4427" s="7">
        <v>-0.95093881071147501</v>
      </c>
      <c r="AC4427">
        <v>38.9</v>
      </c>
      <c r="AD4427" t="s">
        <v>18567</v>
      </c>
      <c r="AE4427" t="s">
        <v>18566</v>
      </c>
      <c r="AF4427" t="s">
        <v>10848</v>
      </c>
      <c r="AG4427" t="s">
        <v>18565</v>
      </c>
      <c r="AH4427" t="s">
        <v>18564</v>
      </c>
      <c r="AI4427" t="s">
        <v>18563</v>
      </c>
      <c r="AJ4427">
        <v>469</v>
      </c>
      <c r="AK4427" t="s">
        <v>10856</v>
      </c>
      <c r="AL4427">
        <v>1716</v>
      </c>
      <c r="AM4427">
        <v>1718</v>
      </c>
      <c r="AN4427" t="s">
        <v>18562</v>
      </c>
      <c r="AP4427" t="s">
        <v>18561</v>
      </c>
      <c r="AQ4427" t="s">
        <v>18560</v>
      </c>
      <c r="AR4427" t="s">
        <v>18559</v>
      </c>
    </row>
    <row r="4428" spans="1:45" x14ac:dyDescent="0.3">
      <c r="A4428" t="s">
        <v>24457</v>
      </c>
      <c r="B4428" t="s">
        <v>3636</v>
      </c>
      <c r="C4428" s="7">
        <v>1.03786648915754</v>
      </c>
      <c r="D4428" s="7">
        <v>1.47197541019644</v>
      </c>
      <c r="E4428" s="7">
        <v>0.75925198314145403</v>
      </c>
      <c r="F4428" s="7">
        <v>1.7978500723958999</v>
      </c>
      <c r="AC4428">
        <v>33.1</v>
      </c>
      <c r="AD4428" t="s">
        <v>24456</v>
      </c>
      <c r="AE4428" t="s">
        <v>24455</v>
      </c>
      <c r="AF4428" t="s">
        <v>10848</v>
      </c>
      <c r="AG4428" t="s">
        <v>24454</v>
      </c>
      <c r="AH4428" t="s">
        <v>24453</v>
      </c>
      <c r="AI4428" t="s">
        <v>24452</v>
      </c>
      <c r="AJ4428">
        <v>442</v>
      </c>
      <c r="AK4428" t="s">
        <v>24451</v>
      </c>
      <c r="AL4428">
        <v>2207</v>
      </c>
      <c r="AM4428">
        <v>2214</v>
      </c>
      <c r="AN4428" t="s">
        <v>24450</v>
      </c>
      <c r="AP4428" t="s">
        <v>11993</v>
      </c>
      <c r="AQ4428" t="s">
        <v>24449</v>
      </c>
      <c r="AR4428" t="s">
        <v>24448</v>
      </c>
    </row>
    <row r="4429" spans="1:45" x14ac:dyDescent="0.3">
      <c r="A4429" t="s">
        <v>15431</v>
      </c>
      <c r="B4429" t="s">
        <v>3636</v>
      </c>
      <c r="C4429" s="7">
        <v>-0.64588732163568996</v>
      </c>
      <c r="D4429" s="7">
        <v>0.77693130683817901</v>
      </c>
      <c r="E4429" s="7">
        <v>1.3332841841820999</v>
      </c>
      <c r="F4429" s="7">
        <v>1.3519627936366501</v>
      </c>
      <c r="AC4429" t="s">
        <v>15430</v>
      </c>
      <c r="AD4429" t="s">
        <v>15429</v>
      </c>
      <c r="AE4429" t="s">
        <v>15428</v>
      </c>
      <c r="AF4429" t="s">
        <v>10988</v>
      </c>
      <c r="AG4429" t="s">
        <v>15427</v>
      </c>
      <c r="AH4429" t="s">
        <v>15426</v>
      </c>
      <c r="AI4429" t="s">
        <v>15425</v>
      </c>
      <c r="AJ4429" t="s">
        <v>15424</v>
      </c>
      <c r="AK4429" t="s">
        <v>15423</v>
      </c>
      <c r="AL4429" t="s">
        <v>15422</v>
      </c>
      <c r="AM4429" t="s">
        <v>35347</v>
      </c>
      <c r="AN4429" t="s">
        <v>15421</v>
      </c>
      <c r="AO4429" t="s">
        <v>10957</v>
      </c>
      <c r="AP4429" t="s">
        <v>35348</v>
      </c>
      <c r="AQ4429" t="s">
        <v>15420</v>
      </c>
      <c r="AR4429" t="s">
        <v>15419</v>
      </c>
      <c r="AS4429" t="s">
        <v>15418</v>
      </c>
    </row>
    <row r="4430" spans="1:45" x14ac:dyDescent="0.3">
      <c r="A4430" t="s">
        <v>10896</v>
      </c>
      <c r="B4430" t="s">
        <v>3636</v>
      </c>
      <c r="C4430" s="7">
        <v>0.75292369951167304</v>
      </c>
      <c r="D4430" s="7">
        <v>0.70575166666953004</v>
      </c>
      <c r="E4430" s="7">
        <v>0.63841504104259095</v>
      </c>
      <c r="F4430" s="7">
        <v>1.7226087803836401</v>
      </c>
      <c r="AC4430">
        <v>32.700000000000003</v>
      </c>
      <c r="AD4430" t="s">
        <v>10895</v>
      </c>
      <c r="AE4430" t="s">
        <v>10894</v>
      </c>
      <c r="AF4430" t="s">
        <v>10848</v>
      </c>
      <c r="AG4430" t="s">
        <v>10893</v>
      </c>
      <c r="AH4430" t="s">
        <v>10892</v>
      </c>
      <c r="AI4430" t="s">
        <v>10891</v>
      </c>
      <c r="AJ4430">
        <v>695</v>
      </c>
      <c r="AK4430" t="s">
        <v>10890</v>
      </c>
      <c r="AL4430">
        <v>5052</v>
      </c>
      <c r="AM4430">
        <v>5057</v>
      </c>
      <c r="AN4430" t="s">
        <v>10889</v>
      </c>
      <c r="AO4430" t="s">
        <v>10867</v>
      </c>
      <c r="AP4430" t="s">
        <v>10888</v>
      </c>
      <c r="AR4430" t="s">
        <v>10887</v>
      </c>
    </row>
    <row r="4431" spans="1:45" x14ac:dyDescent="0.3">
      <c r="A4431" t="s">
        <v>9883</v>
      </c>
      <c r="B4431" t="s">
        <v>3636</v>
      </c>
      <c r="C4431" s="7">
        <v>2.6582297752058399</v>
      </c>
      <c r="D4431" s="7">
        <v>2.46674312612077</v>
      </c>
      <c r="E4431" s="7">
        <v>1.9067358042442299</v>
      </c>
      <c r="F4431" s="7">
        <v>1.56054385185369</v>
      </c>
      <c r="AC4431" t="s">
        <v>9882</v>
      </c>
      <c r="AD4431" t="s">
        <v>9881</v>
      </c>
      <c r="AE4431" t="s">
        <v>24447</v>
      </c>
      <c r="AF4431" t="s">
        <v>10988</v>
      </c>
      <c r="AG4431" t="s">
        <v>10786</v>
      </c>
      <c r="AH4431" t="s">
        <v>9880</v>
      </c>
      <c r="AI4431" t="s">
        <v>24446</v>
      </c>
      <c r="AJ4431" t="s">
        <v>24445</v>
      </c>
      <c r="AK4431" t="s">
        <v>24444</v>
      </c>
      <c r="AL4431" t="s">
        <v>24443</v>
      </c>
      <c r="AM4431" t="s">
        <v>34990</v>
      </c>
      <c r="AN4431" t="s">
        <v>24442</v>
      </c>
      <c r="AO4431" t="s">
        <v>11121</v>
      </c>
      <c r="AP4431" t="s">
        <v>10787</v>
      </c>
      <c r="AQ4431" t="s">
        <v>9879</v>
      </c>
      <c r="AR4431" t="s">
        <v>9878</v>
      </c>
      <c r="AS4431" t="s">
        <v>9877</v>
      </c>
    </row>
    <row r="4432" spans="1:45" x14ac:dyDescent="0.3">
      <c r="A4432" t="s">
        <v>18558</v>
      </c>
      <c r="B4432" t="s">
        <v>3636</v>
      </c>
      <c r="C4432" s="7">
        <v>-4.5002523506954398E-2</v>
      </c>
      <c r="D4432" s="7">
        <v>1.2178461293015399</v>
      </c>
      <c r="E4432" s="7">
        <v>1.5312116638237201</v>
      </c>
      <c r="F4432" s="7">
        <v>1.0763104993514501</v>
      </c>
      <c r="AC4432">
        <v>32.299999999999997</v>
      </c>
      <c r="AD4432" t="s">
        <v>18557</v>
      </c>
      <c r="AE4432" t="s">
        <v>18556</v>
      </c>
      <c r="AF4432" t="s">
        <v>10848</v>
      </c>
      <c r="AG4432" t="s">
        <v>18555</v>
      </c>
      <c r="AH4432" t="s">
        <v>18554</v>
      </c>
      <c r="AI4432" t="s">
        <v>18552</v>
      </c>
      <c r="AJ4432">
        <v>450</v>
      </c>
      <c r="AK4432" t="s">
        <v>18553</v>
      </c>
      <c r="AL4432">
        <v>5506</v>
      </c>
      <c r="AN4432" t="s">
        <v>18552</v>
      </c>
      <c r="AO4432" t="s">
        <v>10867</v>
      </c>
      <c r="AP4432" t="s">
        <v>10835</v>
      </c>
      <c r="AQ4432" t="s">
        <v>18551</v>
      </c>
      <c r="AR4432" t="s">
        <v>18550</v>
      </c>
      <c r="AS4432" t="s">
        <v>18549</v>
      </c>
    </row>
    <row r="4433" spans="1:45" x14ac:dyDescent="0.3">
      <c r="A4433" t="s">
        <v>18548</v>
      </c>
      <c r="B4433" t="s">
        <v>3631</v>
      </c>
      <c r="C4433" s="7">
        <v>-0.26731209585007099</v>
      </c>
      <c r="D4433" s="7">
        <v>-1.8017547956803099</v>
      </c>
      <c r="E4433" s="7">
        <v>-1.5324665579619601</v>
      </c>
      <c r="F4433" s="7">
        <v>-1.2105399762411699</v>
      </c>
      <c r="AC4433">
        <v>32.700000000000003</v>
      </c>
      <c r="AD4433" t="s">
        <v>18547</v>
      </c>
      <c r="AE4433" t="s">
        <v>18546</v>
      </c>
      <c r="AF4433" t="s">
        <v>10848</v>
      </c>
      <c r="AG4433" t="s">
        <v>18545</v>
      </c>
      <c r="AH4433" t="s">
        <v>18544</v>
      </c>
      <c r="AI4433" t="s">
        <v>10950</v>
      </c>
      <c r="AJ4433">
        <v>704</v>
      </c>
      <c r="AK4433" t="s">
        <v>10951</v>
      </c>
      <c r="AL4433">
        <v>10088</v>
      </c>
      <c r="AN4433" t="s">
        <v>10950</v>
      </c>
      <c r="AO4433" t="s">
        <v>10910</v>
      </c>
      <c r="AP4433" t="s">
        <v>18543</v>
      </c>
      <c r="AQ4433" t="s">
        <v>18542</v>
      </c>
      <c r="AR4433" t="s">
        <v>18541</v>
      </c>
    </row>
    <row r="4434" spans="1:45" x14ac:dyDescent="0.3">
      <c r="A4434" t="s">
        <v>24441</v>
      </c>
      <c r="B4434" t="s">
        <v>3636</v>
      </c>
      <c r="C4434" s="7">
        <v>1.3212656628434101</v>
      </c>
      <c r="D4434" s="7">
        <v>1.0660177052527</v>
      </c>
      <c r="E4434" s="7">
        <v>0.62252171793163502</v>
      </c>
      <c r="F4434" s="7">
        <v>1.0411224378402999</v>
      </c>
      <c r="AC4434">
        <v>29.6</v>
      </c>
      <c r="AD4434" t="s">
        <v>24440</v>
      </c>
      <c r="AE4434" t="s">
        <v>24439</v>
      </c>
      <c r="AF4434" t="s">
        <v>10848</v>
      </c>
      <c r="AG4434" t="s">
        <v>8852</v>
      </c>
      <c r="AH4434" t="s">
        <v>24438</v>
      </c>
      <c r="AI4434" t="s">
        <v>24437</v>
      </c>
      <c r="AJ4434">
        <v>439</v>
      </c>
      <c r="AK4434" t="s">
        <v>24436</v>
      </c>
      <c r="AL4434">
        <v>2697</v>
      </c>
      <c r="AM4434">
        <v>35701</v>
      </c>
      <c r="AN4434" t="s">
        <v>24435</v>
      </c>
      <c r="AQ4434" t="s">
        <v>24434</v>
      </c>
      <c r="AR4434" t="s">
        <v>24433</v>
      </c>
    </row>
    <row r="4435" spans="1:45" x14ac:dyDescent="0.3">
      <c r="A4435" t="s">
        <v>15417</v>
      </c>
      <c r="B4435" t="s">
        <v>3631</v>
      </c>
      <c r="C4435" s="7">
        <v>-8.2245092403085099E-2</v>
      </c>
      <c r="D4435" s="7">
        <v>-0.49289231308888398</v>
      </c>
      <c r="E4435" s="7">
        <v>-1.4212693415114599</v>
      </c>
      <c r="F4435" s="7">
        <v>0.89768499419710501</v>
      </c>
      <c r="AC4435">
        <v>31.2</v>
      </c>
      <c r="AD4435" t="s">
        <v>15416</v>
      </c>
      <c r="AE4435" t="s">
        <v>15415</v>
      </c>
      <c r="AF4435" t="s">
        <v>10848</v>
      </c>
      <c r="AG4435" t="s">
        <v>15414</v>
      </c>
      <c r="AH4435" t="s">
        <v>15413</v>
      </c>
      <c r="AI4435" t="s">
        <v>10950</v>
      </c>
      <c r="AJ4435">
        <v>161</v>
      </c>
      <c r="AK4435" t="s">
        <v>10951</v>
      </c>
      <c r="AL4435">
        <v>10088</v>
      </c>
      <c r="AN4435" t="s">
        <v>10950</v>
      </c>
      <c r="AO4435" t="s">
        <v>10910</v>
      </c>
      <c r="AQ4435" t="s">
        <v>9532</v>
      </c>
      <c r="AR4435" t="s">
        <v>9531</v>
      </c>
    </row>
    <row r="4436" spans="1:45" x14ac:dyDescent="0.3">
      <c r="A4436" t="s">
        <v>18540</v>
      </c>
      <c r="B4436" t="s">
        <v>3631</v>
      </c>
      <c r="C4436" s="7">
        <v>-0.13087695492100601</v>
      </c>
      <c r="D4436" s="7">
        <v>-1.6540148480081101</v>
      </c>
      <c r="E4436" s="7">
        <v>-0.447156743033994</v>
      </c>
      <c r="F4436" s="7">
        <v>-1.7193326189805</v>
      </c>
      <c r="AC4436">
        <v>34.299999999999997</v>
      </c>
      <c r="AD4436" t="s">
        <v>18539</v>
      </c>
      <c r="AE4436" t="s">
        <v>18538</v>
      </c>
      <c r="AF4436" t="s">
        <v>10848</v>
      </c>
      <c r="AG4436" t="s">
        <v>18537</v>
      </c>
      <c r="AH4436" t="s">
        <v>18536</v>
      </c>
      <c r="AI4436" t="s">
        <v>10870</v>
      </c>
      <c r="AJ4436">
        <v>740</v>
      </c>
      <c r="AK4436" t="s">
        <v>10869</v>
      </c>
      <c r="AL4436">
        <v>4930</v>
      </c>
      <c r="AM4436">
        <v>4932</v>
      </c>
      <c r="AN4436" t="s">
        <v>10868</v>
      </c>
      <c r="AO4436" t="s">
        <v>10867</v>
      </c>
      <c r="AR4436" t="s">
        <v>18535</v>
      </c>
    </row>
    <row r="4437" spans="1:45" x14ac:dyDescent="0.3">
      <c r="A4437" t="s">
        <v>9289</v>
      </c>
      <c r="B4437" t="s">
        <v>3636</v>
      </c>
      <c r="C4437" s="7">
        <v>1.4784482928839799</v>
      </c>
      <c r="D4437" s="7">
        <v>1.5371538008751</v>
      </c>
      <c r="E4437" s="7">
        <v>2.0331680269419601</v>
      </c>
      <c r="F4437" s="7">
        <v>0.99348717159973399</v>
      </c>
      <c r="AC4437">
        <v>33.1</v>
      </c>
      <c r="AD4437" t="s">
        <v>9288</v>
      </c>
      <c r="AE4437" t="s">
        <v>24432</v>
      </c>
      <c r="AF4437" t="s">
        <v>10848</v>
      </c>
      <c r="AG4437" t="s">
        <v>9287</v>
      </c>
      <c r="AH4437" t="s">
        <v>9286</v>
      </c>
      <c r="AI4437" t="s">
        <v>24431</v>
      </c>
      <c r="AJ4437">
        <v>425</v>
      </c>
      <c r="AK4437" t="s">
        <v>24430</v>
      </c>
      <c r="AL4437">
        <v>911</v>
      </c>
      <c r="AM4437">
        <v>913</v>
      </c>
      <c r="AN4437" t="s">
        <v>24429</v>
      </c>
      <c r="AP4437" t="s">
        <v>9285</v>
      </c>
      <c r="AQ4437" t="s">
        <v>9284</v>
      </c>
      <c r="AR4437" t="s">
        <v>9283</v>
      </c>
      <c r="AS4437" t="s">
        <v>9282</v>
      </c>
    </row>
    <row r="4438" spans="1:45" x14ac:dyDescent="0.3">
      <c r="A4438" t="s">
        <v>18534</v>
      </c>
      <c r="B4438" t="s">
        <v>3631</v>
      </c>
      <c r="C4438" s="7">
        <v>0.18595332543635401</v>
      </c>
      <c r="D4438" s="7">
        <v>1.1219497829313501</v>
      </c>
      <c r="E4438" s="7">
        <v>-0.69438155856614303</v>
      </c>
      <c r="F4438" s="7">
        <v>-1.48454686871287</v>
      </c>
      <c r="AG4438" t="s">
        <v>35</v>
      </c>
      <c r="AH4438" t="s">
        <v>35</v>
      </c>
      <c r="AP4438" t="s">
        <v>35</v>
      </c>
      <c r="AQ4438" t="s">
        <v>35</v>
      </c>
      <c r="AR4438" t="s">
        <v>35</v>
      </c>
    </row>
    <row r="4439" spans="1:45" x14ac:dyDescent="0.3">
      <c r="A4439" t="s">
        <v>24428</v>
      </c>
      <c r="B4439" t="s">
        <v>3631</v>
      </c>
      <c r="C4439" s="7">
        <v>-1.78903156201733</v>
      </c>
      <c r="D4439" s="7">
        <v>-1.03558144001731</v>
      </c>
      <c r="E4439" s="7">
        <v>-1.2830478552506901</v>
      </c>
      <c r="F4439" s="7">
        <v>-1.15691634278611</v>
      </c>
      <c r="AG4439" t="s">
        <v>35</v>
      </c>
      <c r="AH4439" t="s">
        <v>35</v>
      </c>
      <c r="AP4439" t="s">
        <v>35</v>
      </c>
      <c r="AQ4439" t="s">
        <v>35</v>
      </c>
      <c r="AR4439" t="s">
        <v>35</v>
      </c>
    </row>
    <row r="4440" spans="1:45" x14ac:dyDescent="0.3">
      <c r="A4440" t="s">
        <v>24427</v>
      </c>
      <c r="B4440" t="s">
        <v>3636</v>
      </c>
      <c r="C4440" s="7">
        <v>1.1077962714071401</v>
      </c>
      <c r="D4440" s="7">
        <v>0.76788835444237202</v>
      </c>
      <c r="E4440" s="7">
        <v>4.2391386295456399E-2</v>
      </c>
      <c r="F4440" s="7">
        <v>-0.23102647627590001</v>
      </c>
      <c r="AG4440" t="s">
        <v>35</v>
      </c>
      <c r="AH4440" t="s">
        <v>35</v>
      </c>
      <c r="AP4440" t="s">
        <v>35</v>
      </c>
      <c r="AQ4440" t="s">
        <v>35</v>
      </c>
      <c r="AR4440" t="s">
        <v>35</v>
      </c>
    </row>
    <row r="4441" spans="1:45" x14ac:dyDescent="0.3">
      <c r="A4441" t="s">
        <v>9876</v>
      </c>
      <c r="B4441" t="s">
        <v>3636</v>
      </c>
      <c r="C4441" s="7">
        <v>3.03624776325446</v>
      </c>
      <c r="D4441" s="7">
        <v>0.17740903977651801</v>
      </c>
      <c r="E4441" s="7">
        <v>1.5400698321052999</v>
      </c>
      <c r="F4441" s="7">
        <v>0.83551249293604901</v>
      </c>
      <c r="AC4441">
        <v>35.4</v>
      </c>
      <c r="AD4441" t="s">
        <v>9875</v>
      </c>
      <c r="AE4441" t="s">
        <v>24426</v>
      </c>
      <c r="AF4441" t="s">
        <v>10848</v>
      </c>
      <c r="AG4441" t="s">
        <v>1411</v>
      </c>
      <c r="AH4441" t="s">
        <v>9874</v>
      </c>
      <c r="AI4441" t="s">
        <v>10845</v>
      </c>
      <c r="AJ4441">
        <v>178</v>
      </c>
      <c r="AK4441" t="s">
        <v>10844</v>
      </c>
      <c r="AL4441">
        <v>73029</v>
      </c>
      <c r="AM4441">
        <v>259537</v>
      </c>
      <c r="AN4441" t="s">
        <v>10843</v>
      </c>
      <c r="AP4441" t="s">
        <v>9873</v>
      </c>
      <c r="AQ4441" t="s">
        <v>9872</v>
      </c>
      <c r="AR4441" t="s">
        <v>9871</v>
      </c>
    </row>
    <row r="4442" spans="1:45" x14ac:dyDescent="0.3">
      <c r="A4442" t="s">
        <v>9870</v>
      </c>
      <c r="B4442" t="s">
        <v>3636</v>
      </c>
      <c r="C4442" s="7">
        <v>2.1196358384772598</v>
      </c>
      <c r="D4442" s="7">
        <v>2.66255718926014E-2</v>
      </c>
      <c r="E4442" s="7">
        <v>1.6715055149082401</v>
      </c>
      <c r="F4442" s="7">
        <v>-0.11144150338648701</v>
      </c>
      <c r="AC4442" t="s">
        <v>9869</v>
      </c>
      <c r="AD4442" t="s">
        <v>9868</v>
      </c>
      <c r="AE4442" t="s">
        <v>24425</v>
      </c>
      <c r="AF4442" t="s">
        <v>10988</v>
      </c>
      <c r="AG4442" t="s">
        <v>9867</v>
      </c>
      <c r="AH4442" t="s">
        <v>9866</v>
      </c>
      <c r="AI4442" t="s">
        <v>24424</v>
      </c>
      <c r="AJ4442" t="s">
        <v>24423</v>
      </c>
      <c r="AK4442" t="s">
        <v>24422</v>
      </c>
      <c r="AL4442" t="s">
        <v>24421</v>
      </c>
      <c r="AM4442" t="s">
        <v>34991</v>
      </c>
      <c r="AN4442" t="s">
        <v>24420</v>
      </c>
      <c r="AO4442" t="s">
        <v>10957</v>
      </c>
      <c r="AP4442" t="s">
        <v>10788</v>
      </c>
      <c r="AQ4442" t="s">
        <v>9865</v>
      </c>
      <c r="AR4442" t="s">
        <v>9864</v>
      </c>
      <c r="AS4442" t="s">
        <v>10789</v>
      </c>
    </row>
    <row r="4443" spans="1:45" x14ac:dyDescent="0.3">
      <c r="A4443" t="s">
        <v>24419</v>
      </c>
      <c r="B4443" t="s">
        <v>3636</v>
      </c>
      <c r="C4443" s="7">
        <v>1.4146697209297601</v>
      </c>
      <c r="D4443" s="7">
        <v>0.98552702500272704</v>
      </c>
      <c r="E4443" s="7">
        <v>-4.6570757916859898E-2</v>
      </c>
      <c r="F4443" s="7">
        <v>9.52294683531036E-2</v>
      </c>
      <c r="AG4443" t="s">
        <v>35</v>
      </c>
      <c r="AH4443" t="s">
        <v>35</v>
      </c>
      <c r="AP4443" t="s">
        <v>35</v>
      </c>
      <c r="AQ4443" t="s">
        <v>35</v>
      </c>
      <c r="AR4443" t="s">
        <v>35</v>
      </c>
    </row>
    <row r="4444" spans="1:45" x14ac:dyDescent="0.3">
      <c r="A4444" t="s">
        <v>9863</v>
      </c>
      <c r="B4444" t="s">
        <v>3636</v>
      </c>
      <c r="C4444" s="7">
        <v>2.0586284913339199</v>
      </c>
      <c r="D4444" s="7">
        <v>0.76998066343113203</v>
      </c>
      <c r="E4444" s="7">
        <v>0.46537924517727702</v>
      </c>
      <c r="F4444" s="7">
        <v>0.69522886985302701</v>
      </c>
      <c r="AC4444">
        <v>37</v>
      </c>
      <c r="AD4444" t="s">
        <v>9862</v>
      </c>
      <c r="AE4444" t="s">
        <v>24418</v>
      </c>
      <c r="AF4444" t="s">
        <v>10848</v>
      </c>
      <c r="AG4444" t="s">
        <v>9861</v>
      </c>
      <c r="AH4444" t="s">
        <v>9860</v>
      </c>
      <c r="AI4444" t="s">
        <v>11010</v>
      </c>
      <c r="AJ4444">
        <v>432</v>
      </c>
      <c r="AK4444" t="s">
        <v>11011</v>
      </c>
      <c r="AL4444">
        <v>3701</v>
      </c>
      <c r="AN4444" t="s">
        <v>11010</v>
      </c>
      <c r="AO4444" t="s">
        <v>10969</v>
      </c>
      <c r="AP4444" t="s">
        <v>9859</v>
      </c>
      <c r="AQ4444" t="s">
        <v>9858</v>
      </c>
      <c r="AR4444" t="s">
        <v>9857</v>
      </c>
    </row>
    <row r="4445" spans="1:45" x14ac:dyDescent="0.3">
      <c r="A4445" t="s">
        <v>18533</v>
      </c>
      <c r="B4445" t="s">
        <v>3636</v>
      </c>
      <c r="C4445" s="7">
        <v>0.56181372890681203</v>
      </c>
      <c r="D4445" s="7">
        <v>1.3605665730877501</v>
      </c>
      <c r="E4445" s="7">
        <v>-0.35048790816525299</v>
      </c>
      <c r="F4445" s="7">
        <v>0.69144262138055002</v>
      </c>
      <c r="AC4445" t="s">
        <v>18532</v>
      </c>
      <c r="AD4445" t="s">
        <v>18531</v>
      </c>
      <c r="AE4445" t="s">
        <v>18530</v>
      </c>
      <c r="AF4445" t="s">
        <v>10988</v>
      </c>
      <c r="AG4445" t="s">
        <v>18529</v>
      </c>
      <c r="AH4445" t="s">
        <v>18528</v>
      </c>
      <c r="AI4445" t="s">
        <v>18527</v>
      </c>
      <c r="AJ4445" t="s">
        <v>18526</v>
      </c>
      <c r="AK4445" t="s">
        <v>18525</v>
      </c>
      <c r="AL4445" t="s">
        <v>18524</v>
      </c>
      <c r="AM4445" t="s">
        <v>35209</v>
      </c>
      <c r="AN4445" t="s">
        <v>18523</v>
      </c>
      <c r="AO4445" t="s">
        <v>9006</v>
      </c>
      <c r="AP4445" t="s">
        <v>35210</v>
      </c>
      <c r="AQ4445" t="s">
        <v>18522</v>
      </c>
      <c r="AR4445" t="s">
        <v>18521</v>
      </c>
      <c r="AS4445" t="s">
        <v>35211</v>
      </c>
    </row>
    <row r="4446" spans="1:45" x14ac:dyDescent="0.3">
      <c r="A4446" t="s">
        <v>9281</v>
      </c>
      <c r="B4446" t="s">
        <v>3631</v>
      </c>
      <c r="C4446" s="7">
        <v>0.32463932435183401</v>
      </c>
      <c r="D4446" s="7">
        <v>-0.31732658616545101</v>
      </c>
      <c r="E4446" s="7">
        <v>-2.0181725048234398</v>
      </c>
      <c r="F4446" s="7">
        <v>-2.9507707039079398</v>
      </c>
      <c r="AC4446">
        <v>30</v>
      </c>
      <c r="AD4446" t="s">
        <v>9280</v>
      </c>
      <c r="AE4446" t="s">
        <v>15412</v>
      </c>
      <c r="AF4446" t="s">
        <v>10848</v>
      </c>
      <c r="AG4446" t="s">
        <v>9279</v>
      </c>
      <c r="AH4446" t="s">
        <v>9278</v>
      </c>
      <c r="AI4446" t="s">
        <v>15410</v>
      </c>
      <c r="AJ4446">
        <v>508</v>
      </c>
      <c r="AK4446" t="s">
        <v>15411</v>
      </c>
      <c r="AL4446">
        <v>1094566</v>
      </c>
      <c r="AN4446" t="s">
        <v>15410</v>
      </c>
      <c r="AP4446" t="s">
        <v>9277</v>
      </c>
      <c r="AQ4446" t="s">
        <v>9276</v>
      </c>
      <c r="AR4446" t="s">
        <v>9275</v>
      </c>
    </row>
    <row r="4447" spans="1:45" x14ac:dyDescent="0.3">
      <c r="A4447" t="s">
        <v>24417</v>
      </c>
      <c r="B4447" t="s">
        <v>3636</v>
      </c>
      <c r="C4447" s="7">
        <v>1.6837140999044999</v>
      </c>
      <c r="D4447" s="7">
        <v>1.34768886081544</v>
      </c>
      <c r="E4447" s="7">
        <v>0.702546633817697</v>
      </c>
      <c r="F4447" s="7">
        <v>1.9431449439731401</v>
      </c>
      <c r="AC4447">
        <v>36.200000000000003</v>
      </c>
      <c r="AD4447" t="s">
        <v>24416</v>
      </c>
      <c r="AE4447" t="s">
        <v>24415</v>
      </c>
      <c r="AF4447" t="s">
        <v>10848</v>
      </c>
      <c r="AG4447" t="s">
        <v>24414</v>
      </c>
      <c r="AH4447" t="s">
        <v>24413</v>
      </c>
      <c r="AI4447" t="s">
        <v>24412</v>
      </c>
      <c r="AJ4447">
        <v>483</v>
      </c>
      <c r="AK4447" t="s">
        <v>24411</v>
      </c>
      <c r="AL4447">
        <v>333922</v>
      </c>
      <c r="AM4447">
        <v>337051</v>
      </c>
      <c r="AN4447" t="s">
        <v>24410</v>
      </c>
      <c r="AP4447" t="s">
        <v>34992</v>
      </c>
      <c r="AQ4447" t="s">
        <v>24409</v>
      </c>
      <c r="AR4447" t="s">
        <v>24408</v>
      </c>
    </row>
    <row r="4448" spans="1:45" x14ac:dyDescent="0.3">
      <c r="A4448" t="s">
        <v>24407</v>
      </c>
      <c r="B4448" t="s">
        <v>3636</v>
      </c>
      <c r="C4448" s="7">
        <v>1.2297161942386701</v>
      </c>
      <c r="D4448" s="7">
        <v>1.2563124898239499</v>
      </c>
      <c r="E4448" s="7">
        <v>0.44393940392824199</v>
      </c>
      <c r="F4448" s="7">
        <v>0.171180311218012</v>
      </c>
      <c r="AC4448" t="s">
        <v>24406</v>
      </c>
      <c r="AD4448" t="s">
        <v>24405</v>
      </c>
      <c r="AE4448" t="s">
        <v>24404</v>
      </c>
      <c r="AF4448" t="s">
        <v>10988</v>
      </c>
      <c r="AG4448" t="s">
        <v>24403</v>
      </c>
      <c r="AH4448" t="s">
        <v>24402</v>
      </c>
      <c r="AI4448" t="s">
        <v>24401</v>
      </c>
      <c r="AJ4448" t="s">
        <v>24400</v>
      </c>
      <c r="AK4448" t="s">
        <v>24399</v>
      </c>
      <c r="AL4448" t="s">
        <v>24398</v>
      </c>
      <c r="AM4448" t="s">
        <v>24397</v>
      </c>
      <c r="AN4448" t="s">
        <v>24396</v>
      </c>
      <c r="AO4448" t="s">
        <v>10995</v>
      </c>
      <c r="AP4448" t="s">
        <v>9006</v>
      </c>
      <c r="AQ4448" t="s">
        <v>24395</v>
      </c>
      <c r="AR4448" t="s">
        <v>24394</v>
      </c>
      <c r="AS4448" t="s">
        <v>24393</v>
      </c>
    </row>
    <row r="4449" spans="1:45" x14ac:dyDescent="0.3">
      <c r="A4449" t="s">
        <v>24392</v>
      </c>
      <c r="B4449" t="s">
        <v>3636</v>
      </c>
      <c r="C4449" s="7">
        <v>1.0288113396906999</v>
      </c>
      <c r="D4449" s="7">
        <v>0.33219519141392301</v>
      </c>
      <c r="E4449" s="7">
        <v>-0.14664939398696</v>
      </c>
      <c r="F4449" s="7">
        <v>0.45470610017160701</v>
      </c>
      <c r="AC4449" t="s">
        <v>19147</v>
      </c>
      <c r="AD4449" t="s">
        <v>24391</v>
      </c>
      <c r="AE4449" t="s">
        <v>24390</v>
      </c>
      <c r="AF4449" t="s">
        <v>10988</v>
      </c>
      <c r="AG4449" t="s">
        <v>24389</v>
      </c>
      <c r="AH4449" t="s">
        <v>24388</v>
      </c>
      <c r="AI4449" t="s">
        <v>24387</v>
      </c>
      <c r="AJ4449" t="s">
        <v>24386</v>
      </c>
      <c r="AK4449" t="s">
        <v>24385</v>
      </c>
      <c r="AL4449" t="s">
        <v>24384</v>
      </c>
      <c r="AM4449" t="s">
        <v>34993</v>
      </c>
      <c r="AN4449" t="s">
        <v>24383</v>
      </c>
      <c r="AO4449" t="s">
        <v>10980</v>
      </c>
      <c r="AP4449" t="s">
        <v>24382</v>
      </c>
      <c r="AQ4449" t="s">
        <v>24381</v>
      </c>
      <c r="AR4449" t="s">
        <v>24380</v>
      </c>
      <c r="AS4449" t="s">
        <v>24379</v>
      </c>
    </row>
    <row r="4450" spans="1:45" x14ac:dyDescent="0.3">
      <c r="A4450" t="s">
        <v>9856</v>
      </c>
      <c r="B4450" t="s">
        <v>3636</v>
      </c>
      <c r="C4450" s="7">
        <v>2.8624230440279899</v>
      </c>
      <c r="D4450" s="7">
        <v>0.14637580465535599</v>
      </c>
      <c r="E4450" s="7">
        <v>0.95703325071906997</v>
      </c>
      <c r="F4450" s="7">
        <v>0.25961637649571401</v>
      </c>
      <c r="AC4450">
        <v>32.299999999999997</v>
      </c>
      <c r="AD4450" t="s">
        <v>9855</v>
      </c>
      <c r="AE4450" t="s">
        <v>24378</v>
      </c>
      <c r="AF4450" t="s">
        <v>10848</v>
      </c>
      <c r="AG4450" t="s">
        <v>9854</v>
      </c>
      <c r="AH4450" t="s">
        <v>9853</v>
      </c>
      <c r="AI4450" t="s">
        <v>11131</v>
      </c>
      <c r="AJ4450">
        <v>108</v>
      </c>
      <c r="AK4450" t="s">
        <v>11132</v>
      </c>
      <c r="AL4450">
        <v>9605</v>
      </c>
      <c r="AN4450" t="s">
        <v>11131</v>
      </c>
      <c r="AO4450" t="s">
        <v>10910</v>
      </c>
      <c r="AP4450" t="s">
        <v>9852</v>
      </c>
      <c r="AQ4450" t="s">
        <v>9851</v>
      </c>
      <c r="AR4450" t="s">
        <v>9850</v>
      </c>
    </row>
    <row r="4451" spans="1:45" x14ac:dyDescent="0.3">
      <c r="A4451" t="s">
        <v>18520</v>
      </c>
      <c r="B4451" t="s">
        <v>3631</v>
      </c>
      <c r="C4451" s="7">
        <v>-5.55269013982609E-2</v>
      </c>
      <c r="D4451" s="7">
        <v>-1.8287490010499701</v>
      </c>
      <c r="E4451" s="7">
        <v>-1.76493735294287</v>
      </c>
      <c r="F4451" s="7">
        <v>-1.6622773557672701</v>
      </c>
      <c r="AG4451" t="s">
        <v>35</v>
      </c>
      <c r="AH4451" t="s">
        <v>35</v>
      </c>
      <c r="AP4451" t="s">
        <v>35</v>
      </c>
      <c r="AQ4451" t="s">
        <v>35</v>
      </c>
      <c r="AR4451" t="s">
        <v>35</v>
      </c>
    </row>
    <row r="4452" spans="1:45" x14ac:dyDescent="0.3">
      <c r="A4452" t="s">
        <v>9465</v>
      </c>
      <c r="B4452" t="s">
        <v>3631</v>
      </c>
      <c r="C4452" s="7">
        <v>-1.8403810620485499</v>
      </c>
      <c r="D4452" s="7">
        <v>-2.5070407798763799</v>
      </c>
      <c r="E4452" s="7">
        <v>-2.1190069074787399</v>
      </c>
      <c r="F4452" s="7">
        <v>-0.998410206096919</v>
      </c>
      <c r="AG4452" t="s">
        <v>35</v>
      </c>
      <c r="AH4452" t="s">
        <v>35</v>
      </c>
      <c r="AP4452" t="s">
        <v>35</v>
      </c>
      <c r="AQ4452" t="s">
        <v>35</v>
      </c>
      <c r="AR4452" t="s">
        <v>35</v>
      </c>
    </row>
    <row r="4453" spans="1:45" x14ac:dyDescent="0.3">
      <c r="A4453" t="s">
        <v>24377</v>
      </c>
      <c r="B4453" t="s">
        <v>3636</v>
      </c>
      <c r="C4453" s="7">
        <v>1.1488378489848201</v>
      </c>
      <c r="D4453" s="7">
        <v>-0.17081427844880201</v>
      </c>
      <c r="E4453" s="7">
        <v>0.93499903161142295</v>
      </c>
      <c r="F4453" s="7">
        <v>5.2220666401799697E-2</v>
      </c>
      <c r="AC4453">
        <v>35.4</v>
      </c>
      <c r="AD4453" t="s">
        <v>24376</v>
      </c>
      <c r="AE4453" t="s">
        <v>24375</v>
      </c>
      <c r="AF4453" t="s">
        <v>10848</v>
      </c>
      <c r="AG4453" t="s">
        <v>24374</v>
      </c>
      <c r="AH4453" t="s">
        <v>24373</v>
      </c>
      <c r="AI4453" t="s">
        <v>24372</v>
      </c>
      <c r="AJ4453">
        <v>180</v>
      </c>
      <c r="AK4453" t="s">
        <v>19901</v>
      </c>
      <c r="AL4453">
        <v>286</v>
      </c>
      <c r="AM4453">
        <v>312306</v>
      </c>
      <c r="AN4453" t="s">
        <v>24371</v>
      </c>
      <c r="AQ4453" t="s">
        <v>24370</v>
      </c>
      <c r="AR4453" t="s">
        <v>24369</v>
      </c>
      <c r="AS4453" t="s">
        <v>24368</v>
      </c>
    </row>
    <row r="4454" spans="1:45" x14ac:dyDescent="0.3">
      <c r="A4454" t="s">
        <v>15409</v>
      </c>
      <c r="B4454" t="s">
        <v>3631</v>
      </c>
      <c r="C4454" s="7">
        <v>0.123876574300087</v>
      </c>
      <c r="D4454" s="7">
        <v>-0.91449390815565201</v>
      </c>
      <c r="E4454" s="7">
        <v>-1.5495800947723</v>
      </c>
      <c r="F4454" s="7">
        <v>-1.9858696800933699</v>
      </c>
      <c r="AC4454" t="s">
        <v>9949</v>
      </c>
      <c r="AD4454" t="s">
        <v>15408</v>
      </c>
      <c r="AE4454" t="s">
        <v>15407</v>
      </c>
      <c r="AF4454" t="s">
        <v>10933</v>
      </c>
      <c r="AG4454" t="s">
        <v>15406</v>
      </c>
      <c r="AH4454" t="s">
        <v>15405</v>
      </c>
      <c r="AI4454" t="s">
        <v>15403</v>
      </c>
      <c r="AJ4454" t="s">
        <v>35349</v>
      </c>
      <c r="AK4454" t="s">
        <v>15404</v>
      </c>
      <c r="AL4454" t="s">
        <v>35350</v>
      </c>
      <c r="AM4454" t="s">
        <v>9006</v>
      </c>
      <c r="AN4454" t="s">
        <v>15403</v>
      </c>
      <c r="AO4454" t="s">
        <v>9006</v>
      </c>
      <c r="AP4454" t="s">
        <v>15402</v>
      </c>
      <c r="AQ4454" t="s">
        <v>15401</v>
      </c>
      <c r="AR4454" t="s">
        <v>15400</v>
      </c>
      <c r="AS4454" t="s">
        <v>15399</v>
      </c>
    </row>
    <row r="4455" spans="1:45" x14ac:dyDescent="0.3">
      <c r="A4455" t="s">
        <v>24367</v>
      </c>
      <c r="B4455" t="s">
        <v>3636</v>
      </c>
      <c r="C4455" s="7">
        <v>1.16617381157691</v>
      </c>
      <c r="D4455" s="7">
        <v>0.99637823209324805</v>
      </c>
      <c r="E4455" s="7">
        <v>0.50932854649173298</v>
      </c>
      <c r="F4455" s="7">
        <v>7.4284034082769998E-2</v>
      </c>
      <c r="AG4455" t="s">
        <v>35</v>
      </c>
      <c r="AH4455" t="s">
        <v>35</v>
      </c>
      <c r="AP4455" t="s">
        <v>35</v>
      </c>
      <c r="AQ4455" t="s">
        <v>35</v>
      </c>
      <c r="AR4455" t="s">
        <v>35</v>
      </c>
    </row>
    <row r="4456" spans="1:45" x14ac:dyDescent="0.3">
      <c r="A4456" t="s">
        <v>24366</v>
      </c>
      <c r="B4456" t="s">
        <v>3631</v>
      </c>
      <c r="C4456" s="7">
        <v>-1.6697413618913</v>
      </c>
      <c r="D4456" s="7">
        <v>-0.478295877150066</v>
      </c>
      <c r="E4456" s="7">
        <v>0.16581811093128099</v>
      </c>
      <c r="F4456" s="7">
        <v>-0.68098856896961701</v>
      </c>
      <c r="AG4456" t="s">
        <v>35</v>
      </c>
      <c r="AH4456" t="s">
        <v>35</v>
      </c>
      <c r="AP4456" t="s">
        <v>35</v>
      </c>
      <c r="AQ4456" t="s">
        <v>35</v>
      </c>
      <c r="AR4456" t="s">
        <v>35</v>
      </c>
    </row>
    <row r="4457" spans="1:45" x14ac:dyDescent="0.3">
      <c r="A4457" t="s">
        <v>10886</v>
      </c>
      <c r="B4457" t="s">
        <v>3631</v>
      </c>
      <c r="C4457" s="7">
        <v>-0.103707753123671</v>
      </c>
      <c r="D4457" s="7">
        <v>-0.36580325997563001</v>
      </c>
      <c r="E4457" s="7">
        <v>-0.221872839282411</v>
      </c>
      <c r="F4457" s="7">
        <v>-1.15394476913333</v>
      </c>
      <c r="AG4457" t="s">
        <v>35</v>
      </c>
      <c r="AH4457" t="s">
        <v>35</v>
      </c>
      <c r="AP4457" t="s">
        <v>35</v>
      </c>
      <c r="AQ4457" t="s">
        <v>35</v>
      </c>
      <c r="AR4457" t="s">
        <v>35</v>
      </c>
    </row>
    <row r="4458" spans="1:45" x14ac:dyDescent="0.3">
      <c r="A4458" t="s">
        <v>10885</v>
      </c>
      <c r="B4458" t="s">
        <v>3636</v>
      </c>
      <c r="C4458" s="7">
        <v>0.43963143829625301</v>
      </c>
      <c r="D4458" s="7">
        <v>0.78575867969056601</v>
      </c>
      <c r="E4458" s="7">
        <v>-0.112325251889784</v>
      </c>
      <c r="F4458" s="7">
        <v>1.02637641510288</v>
      </c>
      <c r="AG4458" t="s">
        <v>35</v>
      </c>
      <c r="AH4458" t="s">
        <v>35</v>
      </c>
      <c r="AP4458" t="s">
        <v>35</v>
      </c>
      <c r="AQ4458" t="s">
        <v>35</v>
      </c>
      <c r="AR4458" t="s">
        <v>35</v>
      </c>
    </row>
    <row r="4459" spans="1:45" x14ac:dyDescent="0.3">
      <c r="A4459" t="s">
        <v>15398</v>
      </c>
      <c r="B4459" t="s">
        <v>3636</v>
      </c>
      <c r="C4459" s="7">
        <v>0.12770833924296099</v>
      </c>
      <c r="D4459" s="7">
        <v>0.22569734445391099</v>
      </c>
      <c r="E4459" s="7">
        <v>1.1700381256055901</v>
      </c>
      <c r="F4459" s="7">
        <v>0.38176590621423101</v>
      </c>
      <c r="AC4459">
        <v>31.2</v>
      </c>
      <c r="AD4459" t="s">
        <v>15397</v>
      </c>
      <c r="AE4459" t="s">
        <v>15396</v>
      </c>
      <c r="AF4459" t="s">
        <v>10848</v>
      </c>
      <c r="AG4459" t="s">
        <v>3526</v>
      </c>
      <c r="AH4459" t="s">
        <v>15395</v>
      </c>
      <c r="AI4459" t="s">
        <v>15394</v>
      </c>
      <c r="AJ4459">
        <v>95</v>
      </c>
      <c r="AK4459" t="s">
        <v>15393</v>
      </c>
      <c r="AL4459">
        <v>400634</v>
      </c>
      <c r="AM4459">
        <v>1421</v>
      </c>
      <c r="AN4459" t="s">
        <v>15392</v>
      </c>
      <c r="AP4459" t="s">
        <v>15391</v>
      </c>
      <c r="AQ4459" t="s">
        <v>15390</v>
      </c>
      <c r="AR4459" t="s">
        <v>15389</v>
      </c>
    </row>
    <row r="4460" spans="1:45" x14ac:dyDescent="0.3">
      <c r="A4460" t="s">
        <v>15388</v>
      </c>
      <c r="B4460" t="s">
        <v>3631</v>
      </c>
      <c r="C4460" s="7">
        <v>-0.84467761525893104</v>
      </c>
      <c r="D4460" s="7">
        <v>-0.95210130263287096</v>
      </c>
      <c r="E4460" s="7">
        <v>-1.13960807516744</v>
      </c>
      <c r="F4460" s="7">
        <v>0.25211762105854602</v>
      </c>
      <c r="AC4460">
        <v>31.6</v>
      </c>
      <c r="AD4460" t="s">
        <v>15387</v>
      </c>
      <c r="AE4460" t="s">
        <v>15386</v>
      </c>
      <c r="AF4460" t="s">
        <v>10848</v>
      </c>
      <c r="AG4460" t="s">
        <v>15385</v>
      </c>
      <c r="AH4460" t="s">
        <v>15384</v>
      </c>
      <c r="AI4460" t="s">
        <v>10950</v>
      </c>
      <c r="AJ4460">
        <v>8799</v>
      </c>
      <c r="AK4460" t="s">
        <v>10951</v>
      </c>
      <c r="AL4460">
        <v>10088</v>
      </c>
      <c r="AN4460" t="s">
        <v>10950</v>
      </c>
      <c r="AO4460" t="s">
        <v>10910</v>
      </c>
      <c r="AP4460" t="s">
        <v>15383</v>
      </c>
      <c r="AQ4460" t="s">
        <v>15382</v>
      </c>
      <c r="AR4460" t="s">
        <v>15381</v>
      </c>
      <c r="AS4460" t="s">
        <v>15380</v>
      </c>
    </row>
    <row r="4461" spans="1:45" x14ac:dyDescent="0.3">
      <c r="A4461" t="s">
        <v>24365</v>
      </c>
      <c r="B4461" t="s">
        <v>3631</v>
      </c>
      <c r="C4461" s="7">
        <v>-1.43227963317678</v>
      </c>
      <c r="D4461" s="7">
        <v>-0.436046575950501</v>
      </c>
      <c r="E4461" s="7">
        <v>-1.37914354674362E-2</v>
      </c>
      <c r="F4461" s="7">
        <v>-1.87204788168741</v>
      </c>
      <c r="AC4461" t="s">
        <v>24364</v>
      </c>
      <c r="AD4461" t="s">
        <v>24363</v>
      </c>
      <c r="AE4461" t="s">
        <v>24362</v>
      </c>
      <c r="AF4461" t="s">
        <v>10988</v>
      </c>
      <c r="AG4461" t="s">
        <v>24361</v>
      </c>
      <c r="AH4461" t="s">
        <v>24360</v>
      </c>
      <c r="AI4461" t="s">
        <v>24359</v>
      </c>
      <c r="AJ4461" t="s">
        <v>24358</v>
      </c>
      <c r="AK4461" t="s">
        <v>24357</v>
      </c>
      <c r="AL4461" t="s">
        <v>24356</v>
      </c>
      <c r="AM4461" t="s">
        <v>34882</v>
      </c>
      <c r="AN4461" t="s">
        <v>24355</v>
      </c>
      <c r="AO4461" t="s">
        <v>11465</v>
      </c>
      <c r="AP4461" t="s">
        <v>34836</v>
      </c>
      <c r="AQ4461" t="s">
        <v>24354</v>
      </c>
      <c r="AR4461" t="s">
        <v>24353</v>
      </c>
      <c r="AS4461" t="s">
        <v>24352</v>
      </c>
    </row>
    <row r="4462" spans="1:45" x14ac:dyDescent="0.3">
      <c r="A4462" t="s">
        <v>24351</v>
      </c>
      <c r="B4462" t="s">
        <v>3631</v>
      </c>
      <c r="C4462" s="7">
        <v>-1.25797507105777</v>
      </c>
      <c r="D4462" s="7">
        <v>-1.125796379584</v>
      </c>
      <c r="E4462" s="7">
        <v>-1.18412849717655</v>
      </c>
      <c r="F4462" s="7">
        <v>-0.92172830965152897</v>
      </c>
      <c r="AC4462">
        <v>101</v>
      </c>
      <c r="AD4462" t="s">
        <v>24350</v>
      </c>
      <c r="AE4462" t="s">
        <v>24349</v>
      </c>
      <c r="AF4462" t="s">
        <v>11052</v>
      </c>
      <c r="AG4462" t="s">
        <v>16324</v>
      </c>
      <c r="AH4462" t="s">
        <v>24348</v>
      </c>
      <c r="AI4462" t="s">
        <v>24347</v>
      </c>
      <c r="AJ4462">
        <v>936</v>
      </c>
      <c r="AK4462" t="s">
        <v>24346</v>
      </c>
      <c r="AL4462">
        <v>35719</v>
      </c>
      <c r="AM4462">
        <v>35720</v>
      </c>
      <c r="AN4462" t="s">
        <v>24345</v>
      </c>
      <c r="AO4462" t="s">
        <v>10867</v>
      </c>
    </row>
    <row r="4463" spans="1:45" x14ac:dyDescent="0.3">
      <c r="A4463" t="s">
        <v>18519</v>
      </c>
      <c r="B4463" t="s">
        <v>3631</v>
      </c>
      <c r="C4463" s="7">
        <v>-0.29803584594068899</v>
      </c>
      <c r="D4463" s="7">
        <v>-1.0020514473765101</v>
      </c>
      <c r="E4463" s="7">
        <v>-1.0317971381229301</v>
      </c>
      <c r="F4463" s="7">
        <v>0.23960775187202299</v>
      </c>
      <c r="AC4463" t="s">
        <v>10437</v>
      </c>
      <c r="AD4463" t="s">
        <v>18518</v>
      </c>
      <c r="AE4463" t="s">
        <v>18517</v>
      </c>
      <c r="AF4463" t="s">
        <v>10933</v>
      </c>
      <c r="AG4463" t="s">
        <v>18516</v>
      </c>
      <c r="AH4463" t="s">
        <v>18515</v>
      </c>
      <c r="AI4463" t="s">
        <v>18514</v>
      </c>
      <c r="AJ4463" t="s">
        <v>35212</v>
      </c>
      <c r="AK4463" t="s">
        <v>11401</v>
      </c>
      <c r="AL4463" t="s">
        <v>35213</v>
      </c>
      <c r="AM4463" t="s">
        <v>9006</v>
      </c>
      <c r="AN4463" t="s">
        <v>18514</v>
      </c>
      <c r="AO4463" t="s">
        <v>10957</v>
      </c>
      <c r="AP4463" t="s">
        <v>18513</v>
      </c>
      <c r="AQ4463" t="s">
        <v>18512</v>
      </c>
      <c r="AR4463" t="s">
        <v>18511</v>
      </c>
      <c r="AS4463" t="s">
        <v>18510</v>
      </c>
    </row>
    <row r="4464" spans="1:45" x14ac:dyDescent="0.3">
      <c r="A4464" t="s">
        <v>15379</v>
      </c>
      <c r="B4464" t="s">
        <v>3631</v>
      </c>
      <c r="C4464" s="7">
        <v>0.43719761947531899</v>
      </c>
      <c r="D4464" s="7">
        <v>-0.43525991895945798</v>
      </c>
      <c r="E4464" s="7">
        <v>-1.0939010971057099</v>
      </c>
      <c r="F4464" s="7">
        <v>-0.159686304507204</v>
      </c>
      <c r="AC4464">
        <v>33.5</v>
      </c>
      <c r="AD4464" t="s">
        <v>15378</v>
      </c>
      <c r="AE4464" t="s">
        <v>15377</v>
      </c>
      <c r="AF4464" t="s">
        <v>10848</v>
      </c>
      <c r="AG4464" t="s">
        <v>15376</v>
      </c>
      <c r="AH4464" t="s">
        <v>15375</v>
      </c>
      <c r="AI4464" t="s">
        <v>15374</v>
      </c>
      <c r="AJ4464">
        <v>149</v>
      </c>
      <c r="AK4464" t="s">
        <v>15373</v>
      </c>
      <c r="AL4464">
        <v>662</v>
      </c>
      <c r="AM4464">
        <v>670</v>
      </c>
      <c r="AN4464" t="s">
        <v>15372</v>
      </c>
      <c r="AP4464" t="s">
        <v>15371</v>
      </c>
      <c r="AQ4464" t="s">
        <v>15370</v>
      </c>
      <c r="AR4464" t="s">
        <v>15369</v>
      </c>
    </row>
    <row r="4465" spans="1:45" x14ac:dyDescent="0.3">
      <c r="A4465" t="s">
        <v>24344</v>
      </c>
      <c r="B4465" t="s">
        <v>3631</v>
      </c>
      <c r="C4465" s="7">
        <v>-1.1101946013956601</v>
      </c>
      <c r="D4465" s="7">
        <v>-1.15739013889039</v>
      </c>
      <c r="E4465" s="7">
        <v>-0.90879497611458304</v>
      </c>
      <c r="F4465" s="7">
        <v>-0.69550069317952101</v>
      </c>
      <c r="AG4465" t="s">
        <v>35</v>
      </c>
      <c r="AH4465" t="s">
        <v>35</v>
      </c>
      <c r="AP4465" t="s">
        <v>35</v>
      </c>
      <c r="AQ4465" t="s">
        <v>35</v>
      </c>
      <c r="AR4465" t="s">
        <v>35</v>
      </c>
    </row>
    <row r="4466" spans="1:45" x14ac:dyDescent="0.3">
      <c r="A4466" t="s">
        <v>9849</v>
      </c>
      <c r="B4466" t="s">
        <v>3636</v>
      </c>
      <c r="C4466" s="7">
        <v>2.49078873589534</v>
      </c>
      <c r="D4466" s="7">
        <v>2.4571929168822599</v>
      </c>
      <c r="E4466" s="7">
        <v>1.68253055438608</v>
      </c>
      <c r="F4466" s="7">
        <v>1.7078694926084801</v>
      </c>
      <c r="AC4466" t="s">
        <v>9848</v>
      </c>
      <c r="AD4466" t="s">
        <v>9847</v>
      </c>
      <c r="AE4466" t="s">
        <v>24343</v>
      </c>
      <c r="AF4466" t="s">
        <v>10988</v>
      </c>
      <c r="AG4466" t="s">
        <v>9846</v>
      </c>
      <c r="AH4466" t="s">
        <v>9845</v>
      </c>
      <c r="AI4466" t="s">
        <v>24342</v>
      </c>
      <c r="AJ4466" t="s">
        <v>24341</v>
      </c>
      <c r="AK4466" t="s">
        <v>24340</v>
      </c>
      <c r="AL4466" t="s">
        <v>24339</v>
      </c>
      <c r="AM4466" t="s">
        <v>34994</v>
      </c>
      <c r="AN4466" t="s">
        <v>24338</v>
      </c>
      <c r="AO4466" t="s">
        <v>10957</v>
      </c>
      <c r="AP4466" t="s">
        <v>9844</v>
      </c>
      <c r="AQ4466" t="s">
        <v>9843</v>
      </c>
      <c r="AR4466" t="s">
        <v>9842</v>
      </c>
      <c r="AS4466" t="s">
        <v>9841</v>
      </c>
    </row>
    <row r="4467" spans="1:45" x14ac:dyDescent="0.3">
      <c r="A4467" t="s">
        <v>9840</v>
      </c>
      <c r="B4467" t="s">
        <v>3636</v>
      </c>
      <c r="C4467" s="7">
        <v>2.6032923960443002</v>
      </c>
      <c r="D4467" s="7">
        <v>2.4798493380923499</v>
      </c>
      <c r="E4467" s="7">
        <v>1.4716810455665901</v>
      </c>
      <c r="F4467" s="7">
        <v>0.90722657465356205</v>
      </c>
      <c r="AC4467">
        <v>36.6</v>
      </c>
      <c r="AD4467" t="s">
        <v>9839</v>
      </c>
      <c r="AE4467" t="s">
        <v>24337</v>
      </c>
      <c r="AF4467" t="s">
        <v>10848</v>
      </c>
      <c r="AG4467" t="s">
        <v>9838</v>
      </c>
      <c r="AH4467" t="s">
        <v>9837</v>
      </c>
      <c r="AI4467" t="s">
        <v>24336</v>
      </c>
      <c r="AJ4467">
        <v>238</v>
      </c>
      <c r="AK4467" t="s">
        <v>15373</v>
      </c>
      <c r="AL4467">
        <v>662</v>
      </c>
      <c r="AM4467">
        <v>680</v>
      </c>
      <c r="AN4467" t="s">
        <v>24335</v>
      </c>
      <c r="AQ4467" t="s">
        <v>9836</v>
      </c>
      <c r="AR4467" t="s">
        <v>9835</v>
      </c>
    </row>
    <row r="4468" spans="1:45" x14ac:dyDescent="0.3">
      <c r="A4468" t="s">
        <v>24334</v>
      </c>
      <c r="B4468" t="s">
        <v>3636</v>
      </c>
      <c r="C4468" s="7">
        <v>1.3691643479898801</v>
      </c>
      <c r="D4468" s="7">
        <v>1.23131197302193</v>
      </c>
      <c r="E4468" s="7">
        <v>1.23448353834099</v>
      </c>
      <c r="F4468" s="7">
        <v>1.1488564029819801</v>
      </c>
      <c r="AC4468" t="s">
        <v>24333</v>
      </c>
      <c r="AD4468" t="s">
        <v>24332</v>
      </c>
      <c r="AE4468" t="s">
        <v>24331</v>
      </c>
      <c r="AF4468" t="s">
        <v>10988</v>
      </c>
      <c r="AG4468" t="s">
        <v>24330</v>
      </c>
      <c r="AH4468" t="s">
        <v>24329</v>
      </c>
      <c r="AI4468" t="s">
        <v>24328</v>
      </c>
      <c r="AJ4468" t="s">
        <v>24327</v>
      </c>
      <c r="AK4468" t="s">
        <v>24326</v>
      </c>
      <c r="AL4468" t="s">
        <v>24325</v>
      </c>
      <c r="AM4468" t="s">
        <v>24324</v>
      </c>
      <c r="AN4468" t="s">
        <v>24323</v>
      </c>
      <c r="AO4468" t="s">
        <v>10995</v>
      </c>
      <c r="AP4468" t="s">
        <v>24322</v>
      </c>
      <c r="AQ4468" t="s">
        <v>24321</v>
      </c>
      <c r="AR4468" t="s">
        <v>24320</v>
      </c>
      <c r="AS4468" t="s">
        <v>24319</v>
      </c>
    </row>
    <row r="4469" spans="1:45" x14ac:dyDescent="0.3">
      <c r="A4469" t="s">
        <v>24318</v>
      </c>
      <c r="B4469" t="s">
        <v>3636</v>
      </c>
      <c r="C4469" s="7">
        <v>1.07885868698983</v>
      </c>
      <c r="D4469" s="7">
        <v>-0.60137116678410096</v>
      </c>
      <c r="E4469" s="7">
        <v>-1.85875895171843</v>
      </c>
      <c r="F4469" s="7">
        <v>1.3908924037978201</v>
      </c>
      <c r="AC4469">
        <v>44.3</v>
      </c>
      <c r="AD4469" t="s">
        <v>24317</v>
      </c>
      <c r="AE4469" t="s">
        <v>24316</v>
      </c>
      <c r="AF4469" t="s">
        <v>11052</v>
      </c>
      <c r="AG4469" t="s">
        <v>9146</v>
      </c>
      <c r="AH4469" t="s">
        <v>24315</v>
      </c>
      <c r="AI4469" t="s">
        <v>24314</v>
      </c>
      <c r="AJ4469">
        <v>632</v>
      </c>
      <c r="AK4469" t="s">
        <v>18553</v>
      </c>
      <c r="AL4469">
        <v>5506</v>
      </c>
      <c r="AM4469">
        <v>101028</v>
      </c>
      <c r="AN4469" t="s">
        <v>24313</v>
      </c>
      <c r="AO4469" t="s">
        <v>10867</v>
      </c>
      <c r="AQ4469" t="s">
        <v>24312</v>
      </c>
      <c r="AR4469" t="s">
        <v>24311</v>
      </c>
      <c r="AS4469" t="s">
        <v>24310</v>
      </c>
    </row>
    <row r="4470" spans="1:45" x14ac:dyDescent="0.3">
      <c r="A4470" t="s">
        <v>15368</v>
      </c>
      <c r="B4470" t="s">
        <v>3631</v>
      </c>
      <c r="C4470" s="7">
        <v>-0.67499593398935698</v>
      </c>
      <c r="D4470" s="7">
        <v>-0.30562714254774698</v>
      </c>
      <c r="E4470" s="7">
        <v>-1.1755118046261499</v>
      </c>
      <c r="F4470" s="7">
        <v>-0.43736664381009499</v>
      </c>
      <c r="AC4470">
        <v>35</v>
      </c>
      <c r="AD4470" t="s">
        <v>15367</v>
      </c>
      <c r="AE4470" t="s">
        <v>15366</v>
      </c>
      <c r="AF4470" t="s">
        <v>10848</v>
      </c>
      <c r="AG4470" t="s">
        <v>35351</v>
      </c>
      <c r="AH4470" t="s">
        <v>15365</v>
      </c>
      <c r="AI4470" t="s">
        <v>15363</v>
      </c>
      <c r="AJ4470">
        <v>1343</v>
      </c>
      <c r="AK4470" t="s">
        <v>15364</v>
      </c>
      <c r="AL4470">
        <v>22</v>
      </c>
      <c r="AN4470" t="s">
        <v>15363</v>
      </c>
      <c r="AP4470" t="s">
        <v>10762</v>
      </c>
      <c r="AQ4470" t="s">
        <v>15362</v>
      </c>
      <c r="AR4470" t="s">
        <v>15361</v>
      </c>
    </row>
    <row r="4471" spans="1:45" x14ac:dyDescent="0.3">
      <c r="A4471" t="s">
        <v>24309</v>
      </c>
      <c r="B4471" t="s">
        <v>3636</v>
      </c>
      <c r="C4471" s="7">
        <v>1.27031261396754</v>
      </c>
      <c r="D4471" s="7">
        <v>1.0423761351581999</v>
      </c>
      <c r="E4471" s="7">
        <v>1.23130742421691</v>
      </c>
      <c r="F4471" s="7">
        <v>1.23835862787366</v>
      </c>
      <c r="AG4471" t="s">
        <v>35</v>
      </c>
      <c r="AH4471" t="s">
        <v>35</v>
      </c>
      <c r="AP4471" t="s">
        <v>35</v>
      </c>
      <c r="AQ4471" t="s">
        <v>35</v>
      </c>
      <c r="AR4471" t="s">
        <v>35</v>
      </c>
    </row>
    <row r="4472" spans="1:45" x14ac:dyDescent="0.3">
      <c r="A4472" t="s">
        <v>24308</v>
      </c>
      <c r="B4472" t="s">
        <v>3636</v>
      </c>
      <c r="C4472" s="7">
        <v>1.28893698320793</v>
      </c>
      <c r="D4472" s="7">
        <v>1.95290763964314</v>
      </c>
      <c r="E4472" s="7">
        <v>1.6475319308640199</v>
      </c>
      <c r="F4472" s="7">
        <v>1.16363351752764</v>
      </c>
      <c r="AG4472" t="s">
        <v>35</v>
      </c>
      <c r="AH4472" t="s">
        <v>35</v>
      </c>
      <c r="AP4472" t="s">
        <v>35</v>
      </c>
      <c r="AQ4472" t="s">
        <v>35</v>
      </c>
      <c r="AR4472" t="s">
        <v>35</v>
      </c>
    </row>
    <row r="4473" spans="1:45" x14ac:dyDescent="0.3">
      <c r="A4473" t="s">
        <v>10884</v>
      </c>
      <c r="B4473" t="s">
        <v>3631</v>
      </c>
      <c r="C4473" s="7">
        <v>-0.36934241116391497</v>
      </c>
      <c r="D4473" s="7">
        <v>0.10073257018382201</v>
      </c>
      <c r="E4473" s="7">
        <v>-0.83806677239676497</v>
      </c>
      <c r="F4473" s="7">
        <v>-1.12859653573309</v>
      </c>
      <c r="AG4473" t="s">
        <v>35</v>
      </c>
      <c r="AH4473" t="s">
        <v>35</v>
      </c>
      <c r="AP4473" t="s">
        <v>35</v>
      </c>
      <c r="AQ4473" t="s">
        <v>35</v>
      </c>
      <c r="AR4473" t="s">
        <v>35</v>
      </c>
    </row>
    <row r="4474" spans="1:45" x14ac:dyDescent="0.3">
      <c r="A4474" t="s">
        <v>24307</v>
      </c>
      <c r="B4474" t="s">
        <v>3636</v>
      </c>
      <c r="C4474" s="7">
        <v>1.63004604819202</v>
      </c>
      <c r="D4474" s="7">
        <v>0.63734493462882102</v>
      </c>
      <c r="E4474" s="7">
        <v>0.98736697637427895</v>
      </c>
      <c r="F4474" s="7">
        <v>0.68830537533353697</v>
      </c>
      <c r="AC4474">
        <v>38.9</v>
      </c>
      <c r="AD4474" t="s">
        <v>24306</v>
      </c>
      <c r="AE4474" t="s">
        <v>24305</v>
      </c>
      <c r="AF4474" t="s">
        <v>11052</v>
      </c>
      <c r="AG4474" t="s">
        <v>9146</v>
      </c>
      <c r="AH4474" t="s">
        <v>24304</v>
      </c>
      <c r="AI4474" t="s">
        <v>24303</v>
      </c>
      <c r="AJ4474">
        <v>4900</v>
      </c>
      <c r="AK4474" t="s">
        <v>24302</v>
      </c>
      <c r="AL4474">
        <v>5340</v>
      </c>
      <c r="AM4474">
        <v>5341</v>
      </c>
      <c r="AN4474" t="s">
        <v>24301</v>
      </c>
      <c r="AO4474" t="s">
        <v>10867</v>
      </c>
      <c r="AP4474" t="s">
        <v>24300</v>
      </c>
      <c r="AQ4474" t="s">
        <v>24299</v>
      </c>
      <c r="AR4474" t="s">
        <v>24298</v>
      </c>
      <c r="AS4474" t="s">
        <v>24297</v>
      </c>
    </row>
    <row r="4475" spans="1:45" x14ac:dyDescent="0.3">
      <c r="A4475" t="s">
        <v>15360</v>
      </c>
      <c r="B4475" t="s">
        <v>3631</v>
      </c>
      <c r="C4475" s="7">
        <v>-0.30386197970930001</v>
      </c>
      <c r="D4475" s="7">
        <v>-0.87823047625270001</v>
      </c>
      <c r="E4475" s="7">
        <v>-1.2134518104340499</v>
      </c>
      <c r="F4475" s="7">
        <v>-0.85650205110612299</v>
      </c>
      <c r="AG4475" t="s">
        <v>35</v>
      </c>
      <c r="AH4475" t="s">
        <v>35</v>
      </c>
      <c r="AP4475" t="s">
        <v>35</v>
      </c>
      <c r="AQ4475" t="s">
        <v>35</v>
      </c>
      <c r="AR4475" t="s">
        <v>35</v>
      </c>
    </row>
    <row r="4476" spans="1:45" x14ac:dyDescent="0.3">
      <c r="A4476" t="s">
        <v>24296</v>
      </c>
      <c r="B4476" t="s">
        <v>3636</v>
      </c>
      <c r="C4476" s="7">
        <v>1.70458323522763</v>
      </c>
      <c r="D4476" s="7">
        <v>1.58735202457597</v>
      </c>
      <c r="E4476" s="7">
        <v>0.48652973997212101</v>
      </c>
      <c r="F4476" s="7">
        <v>0.53310278947223999</v>
      </c>
      <c r="AC4476">
        <v>35</v>
      </c>
      <c r="AD4476" t="s">
        <v>24295</v>
      </c>
      <c r="AE4476" t="s">
        <v>24294</v>
      </c>
      <c r="AF4476" t="s">
        <v>10848</v>
      </c>
      <c r="AG4476" t="s">
        <v>24293</v>
      </c>
      <c r="AH4476" t="s">
        <v>24292</v>
      </c>
      <c r="AI4476" t="s">
        <v>11010</v>
      </c>
      <c r="AJ4476">
        <v>854</v>
      </c>
      <c r="AK4476" t="s">
        <v>11011</v>
      </c>
      <c r="AL4476">
        <v>3701</v>
      </c>
      <c r="AN4476" t="s">
        <v>11010</v>
      </c>
      <c r="AO4476" t="s">
        <v>10969</v>
      </c>
      <c r="AP4476" t="s">
        <v>24291</v>
      </c>
      <c r="AQ4476" t="s">
        <v>24290</v>
      </c>
      <c r="AR4476" t="s">
        <v>24289</v>
      </c>
      <c r="AS4476" t="s">
        <v>24288</v>
      </c>
    </row>
    <row r="4477" spans="1:45" x14ac:dyDescent="0.3">
      <c r="A4477" t="s">
        <v>10883</v>
      </c>
      <c r="B4477" t="s">
        <v>3631</v>
      </c>
      <c r="C4477" s="7">
        <v>2.2081878630752599E-2</v>
      </c>
      <c r="D4477" s="7">
        <v>0.484324256315874</v>
      </c>
      <c r="E4477" s="7">
        <v>0.67653145918840396</v>
      </c>
      <c r="F4477" s="7">
        <v>-1.8253898363941199</v>
      </c>
      <c r="AC4477">
        <v>31.6</v>
      </c>
      <c r="AD4477" t="s">
        <v>10882</v>
      </c>
      <c r="AE4477" t="s">
        <v>10881</v>
      </c>
      <c r="AF4477" t="s">
        <v>10848</v>
      </c>
      <c r="AG4477" t="s">
        <v>35552</v>
      </c>
      <c r="AH4477" t="s">
        <v>10880</v>
      </c>
      <c r="AI4477" t="s">
        <v>10879</v>
      </c>
      <c r="AJ4477">
        <v>362</v>
      </c>
      <c r="AK4477" t="s">
        <v>10878</v>
      </c>
      <c r="AL4477">
        <v>29526</v>
      </c>
      <c r="AM4477">
        <v>119484</v>
      </c>
      <c r="AN4477" t="s">
        <v>10877</v>
      </c>
      <c r="AP4477" t="s">
        <v>35553</v>
      </c>
      <c r="AR4477" t="s">
        <v>10876</v>
      </c>
    </row>
    <row r="4478" spans="1:45" x14ac:dyDescent="0.3">
      <c r="A4478" t="s">
        <v>18509</v>
      </c>
      <c r="B4478" t="s">
        <v>3631</v>
      </c>
      <c r="C4478" s="7">
        <v>-0.56728785110594404</v>
      </c>
      <c r="D4478" s="7">
        <v>-1.3513642801961001</v>
      </c>
      <c r="E4478" s="7">
        <v>-0.71560611047009004</v>
      </c>
      <c r="F4478" s="7">
        <v>-1.9601675697972001</v>
      </c>
      <c r="AC4478">
        <v>35.799999999999997</v>
      </c>
      <c r="AD4478" t="s">
        <v>18508</v>
      </c>
      <c r="AE4478" t="s">
        <v>18507</v>
      </c>
      <c r="AF4478" t="s">
        <v>10848</v>
      </c>
      <c r="AG4478" t="s">
        <v>35214</v>
      </c>
      <c r="AH4478" t="s">
        <v>18506</v>
      </c>
      <c r="AI4478" t="s">
        <v>11010</v>
      </c>
      <c r="AJ4478">
        <v>1080</v>
      </c>
      <c r="AK4478" t="s">
        <v>11011</v>
      </c>
      <c r="AL4478">
        <v>3701</v>
      </c>
      <c r="AN4478" t="s">
        <v>11010</v>
      </c>
      <c r="AO4478" t="s">
        <v>10969</v>
      </c>
      <c r="AP4478" t="s">
        <v>18505</v>
      </c>
      <c r="AQ4478" t="s">
        <v>18504</v>
      </c>
      <c r="AR4478" t="s">
        <v>18503</v>
      </c>
      <c r="AS4478" t="s">
        <v>18502</v>
      </c>
    </row>
    <row r="4479" spans="1:45" x14ac:dyDescent="0.3">
      <c r="A4479" t="s">
        <v>24287</v>
      </c>
      <c r="B4479" t="s">
        <v>3636</v>
      </c>
      <c r="C4479" s="7">
        <v>1.2833250490925401</v>
      </c>
      <c r="D4479" s="7">
        <v>1.64851721463559</v>
      </c>
      <c r="E4479" s="7">
        <v>0.86787837752932495</v>
      </c>
      <c r="F4479" s="7">
        <v>0.67022691400955503</v>
      </c>
      <c r="AC4479">
        <v>36.6</v>
      </c>
      <c r="AD4479" t="s">
        <v>24286</v>
      </c>
      <c r="AE4479" t="s">
        <v>24285</v>
      </c>
      <c r="AF4479" t="s">
        <v>10848</v>
      </c>
      <c r="AG4479" t="s">
        <v>24284</v>
      </c>
      <c r="AH4479" t="s">
        <v>24283</v>
      </c>
      <c r="AI4479" t="s">
        <v>11131</v>
      </c>
      <c r="AJ4479">
        <v>1216</v>
      </c>
      <c r="AK4479" t="s">
        <v>11132</v>
      </c>
      <c r="AL4479">
        <v>9605</v>
      </c>
      <c r="AN4479" t="s">
        <v>11131</v>
      </c>
      <c r="AO4479" t="s">
        <v>10910</v>
      </c>
      <c r="AP4479" t="s">
        <v>24282</v>
      </c>
      <c r="AQ4479" t="s">
        <v>24281</v>
      </c>
      <c r="AR4479" t="s">
        <v>24280</v>
      </c>
      <c r="AS4479" t="s">
        <v>24279</v>
      </c>
    </row>
    <row r="4480" spans="1:45" x14ac:dyDescent="0.3">
      <c r="A4480" t="s">
        <v>9834</v>
      </c>
      <c r="B4480" t="s">
        <v>3636</v>
      </c>
      <c r="C4480" s="7">
        <v>2.4661022034745499</v>
      </c>
      <c r="D4480" s="7">
        <v>2.4936336187522601</v>
      </c>
      <c r="E4480" s="7">
        <v>0.82825389142421701</v>
      </c>
      <c r="F4480" s="7">
        <v>1.2193319252942401</v>
      </c>
      <c r="AC4480">
        <v>33.9</v>
      </c>
      <c r="AD4480" t="s">
        <v>9833</v>
      </c>
      <c r="AE4480" t="s">
        <v>24278</v>
      </c>
      <c r="AF4480" t="s">
        <v>10848</v>
      </c>
      <c r="AG4480" t="s">
        <v>9832</v>
      </c>
      <c r="AH4480" t="s">
        <v>9831</v>
      </c>
      <c r="AI4480" t="s">
        <v>10870</v>
      </c>
      <c r="AJ4480">
        <v>642</v>
      </c>
      <c r="AK4480" t="s">
        <v>10869</v>
      </c>
      <c r="AL4480">
        <v>4930</v>
      </c>
      <c r="AM4480">
        <v>4932</v>
      </c>
      <c r="AN4480" t="s">
        <v>10868</v>
      </c>
      <c r="AO4480" t="s">
        <v>10867</v>
      </c>
      <c r="AP4480" t="s">
        <v>9830</v>
      </c>
      <c r="AQ4480" t="s">
        <v>9829</v>
      </c>
      <c r="AR4480" t="s">
        <v>9828</v>
      </c>
    </row>
    <row r="4481" spans="1:45" x14ac:dyDescent="0.3">
      <c r="A4481" t="s">
        <v>18501</v>
      </c>
      <c r="B4481" t="s">
        <v>3631</v>
      </c>
      <c r="C4481" s="7">
        <v>0.17633715209426901</v>
      </c>
      <c r="D4481" s="7">
        <v>-1.0495160528653</v>
      </c>
      <c r="E4481" s="7">
        <v>-0.27142787443070499</v>
      </c>
      <c r="F4481" s="7">
        <v>-0.807277000750387</v>
      </c>
      <c r="AC4481">
        <v>31.6</v>
      </c>
      <c r="AD4481" t="s">
        <v>18500</v>
      </c>
      <c r="AE4481" t="s">
        <v>18499</v>
      </c>
      <c r="AF4481" t="s">
        <v>10848</v>
      </c>
      <c r="AG4481" t="s">
        <v>35215</v>
      </c>
      <c r="AH4481" t="s">
        <v>18498</v>
      </c>
      <c r="AI4481" t="s">
        <v>18497</v>
      </c>
      <c r="AJ4481">
        <v>218</v>
      </c>
      <c r="AK4481" t="s">
        <v>16088</v>
      </c>
      <c r="AL4481">
        <v>1129</v>
      </c>
      <c r="AN4481" t="s">
        <v>18497</v>
      </c>
      <c r="AP4481" t="s">
        <v>18496</v>
      </c>
      <c r="AQ4481" t="s">
        <v>18495</v>
      </c>
      <c r="AR4481" t="s">
        <v>18494</v>
      </c>
      <c r="AS4481" t="s">
        <v>18493</v>
      </c>
    </row>
    <row r="4482" spans="1:45" x14ac:dyDescent="0.3">
      <c r="A4482" t="s">
        <v>9464</v>
      </c>
      <c r="B4482" t="s">
        <v>3631</v>
      </c>
      <c r="C4482" s="7">
        <v>-1.2866309856546101</v>
      </c>
      <c r="D4482" s="7">
        <v>-2.0036112972459699</v>
      </c>
      <c r="E4482" s="7">
        <v>-0.65530807881775599</v>
      </c>
      <c r="F4482" s="7">
        <v>-1.5025525090885199</v>
      </c>
      <c r="AC4482" t="s">
        <v>9463</v>
      </c>
      <c r="AD4482" t="s">
        <v>9462</v>
      </c>
      <c r="AE4482" t="s">
        <v>24277</v>
      </c>
      <c r="AF4482" t="s">
        <v>10988</v>
      </c>
      <c r="AG4482" t="s">
        <v>9461</v>
      </c>
      <c r="AH4482" t="s">
        <v>9460</v>
      </c>
      <c r="AI4482" t="s">
        <v>24276</v>
      </c>
      <c r="AJ4482" t="s">
        <v>24275</v>
      </c>
      <c r="AK4482" t="s">
        <v>24274</v>
      </c>
      <c r="AL4482" t="s">
        <v>24273</v>
      </c>
      <c r="AM4482" t="s">
        <v>34976</v>
      </c>
      <c r="AN4482" t="s">
        <v>24272</v>
      </c>
      <c r="AO4482" t="s">
        <v>10980</v>
      </c>
      <c r="AP4482" t="s">
        <v>9459</v>
      </c>
      <c r="AQ4482" t="s">
        <v>9458</v>
      </c>
      <c r="AR4482" t="s">
        <v>9457</v>
      </c>
      <c r="AS4482" t="s">
        <v>9006</v>
      </c>
    </row>
    <row r="4483" spans="1:45" x14ac:dyDescent="0.3">
      <c r="A4483" t="s">
        <v>9012</v>
      </c>
      <c r="B4483" t="s">
        <v>3636</v>
      </c>
      <c r="C4483" s="7">
        <v>1.6347304552406099</v>
      </c>
      <c r="D4483" s="7">
        <v>1.53348181377346</v>
      </c>
      <c r="E4483" s="7">
        <v>1.3040244271952299</v>
      </c>
      <c r="F4483" s="7">
        <v>2.2469328800667299</v>
      </c>
      <c r="AC4483" t="s">
        <v>9011</v>
      </c>
      <c r="AD4483" t="s">
        <v>9010</v>
      </c>
      <c r="AE4483" t="s">
        <v>24271</v>
      </c>
      <c r="AF4483" t="s">
        <v>10988</v>
      </c>
      <c r="AG4483" t="s">
        <v>9009</v>
      </c>
      <c r="AH4483" t="s">
        <v>10837</v>
      </c>
      <c r="AI4483" t="s">
        <v>24270</v>
      </c>
      <c r="AJ4483" t="s">
        <v>24269</v>
      </c>
      <c r="AK4483" t="s">
        <v>24268</v>
      </c>
      <c r="AL4483" t="s">
        <v>24267</v>
      </c>
      <c r="AM4483" t="s">
        <v>24266</v>
      </c>
      <c r="AN4483" t="s">
        <v>24265</v>
      </c>
      <c r="AO4483" t="s">
        <v>10995</v>
      </c>
      <c r="AP4483" s="4" t="s">
        <v>10838</v>
      </c>
      <c r="AQ4483" t="s">
        <v>9008</v>
      </c>
      <c r="AR4483" t="s">
        <v>9007</v>
      </c>
      <c r="AS4483" t="s">
        <v>9006</v>
      </c>
    </row>
    <row r="4484" spans="1:45" x14ac:dyDescent="0.3">
      <c r="A4484" t="s">
        <v>24264</v>
      </c>
      <c r="B4484" t="s">
        <v>3636</v>
      </c>
      <c r="C4484" s="7">
        <v>1.95010690300722</v>
      </c>
      <c r="D4484" s="7">
        <v>1.52461423530063</v>
      </c>
      <c r="E4484" s="7">
        <v>1.3119478481601199</v>
      </c>
      <c r="F4484" s="7">
        <v>1.41942536493103</v>
      </c>
      <c r="AC4484" t="s">
        <v>10210</v>
      </c>
      <c r="AD4484" t="s">
        <v>24263</v>
      </c>
      <c r="AE4484" t="s">
        <v>24262</v>
      </c>
      <c r="AF4484" t="s">
        <v>10988</v>
      </c>
      <c r="AG4484" t="s">
        <v>24261</v>
      </c>
      <c r="AH4484" t="s">
        <v>24260</v>
      </c>
      <c r="AI4484" t="s">
        <v>24259</v>
      </c>
      <c r="AJ4484" t="s">
        <v>24258</v>
      </c>
      <c r="AK4484" t="s">
        <v>24257</v>
      </c>
      <c r="AL4484" t="s">
        <v>24256</v>
      </c>
      <c r="AM4484" t="s">
        <v>34995</v>
      </c>
      <c r="AN4484" t="s">
        <v>24255</v>
      </c>
      <c r="AO4484" t="s">
        <v>9006</v>
      </c>
      <c r="AP4484" t="s">
        <v>24254</v>
      </c>
      <c r="AQ4484" t="s">
        <v>24253</v>
      </c>
      <c r="AR4484" t="s">
        <v>24252</v>
      </c>
      <c r="AS4484" t="s">
        <v>24251</v>
      </c>
    </row>
    <row r="4485" spans="1:45" x14ac:dyDescent="0.3">
      <c r="A4485" t="s">
        <v>9827</v>
      </c>
      <c r="B4485" t="s">
        <v>3636</v>
      </c>
      <c r="C4485" s="7">
        <v>2.8225377186400098</v>
      </c>
      <c r="D4485" s="7">
        <v>3.4440982818658501</v>
      </c>
      <c r="E4485" s="7">
        <v>3.0620048426479398</v>
      </c>
      <c r="F4485" s="7">
        <v>3.2501572588359902</v>
      </c>
      <c r="AC4485">
        <v>39.700000000000003</v>
      </c>
      <c r="AD4485" t="s">
        <v>9826</v>
      </c>
      <c r="AE4485" t="s">
        <v>24250</v>
      </c>
      <c r="AF4485" t="s">
        <v>11052</v>
      </c>
      <c r="AG4485" t="s">
        <v>10790</v>
      </c>
      <c r="AH4485" t="s">
        <v>9825</v>
      </c>
      <c r="AI4485" t="s">
        <v>24248</v>
      </c>
      <c r="AJ4485">
        <v>209</v>
      </c>
      <c r="AK4485" t="s">
        <v>24249</v>
      </c>
      <c r="AL4485">
        <v>157920</v>
      </c>
      <c r="AN4485" t="s">
        <v>24248</v>
      </c>
      <c r="AP4485" t="s">
        <v>9824</v>
      </c>
      <c r="AQ4485" t="s">
        <v>9823</v>
      </c>
      <c r="AR4485" t="s">
        <v>9822</v>
      </c>
    </row>
    <row r="4486" spans="1:45" x14ac:dyDescent="0.3">
      <c r="A4486" t="s">
        <v>24247</v>
      </c>
      <c r="B4486" t="s">
        <v>3636</v>
      </c>
      <c r="C4486" s="7">
        <v>1.04387750928819</v>
      </c>
      <c r="D4486" s="7">
        <v>0.91545499029063504</v>
      </c>
      <c r="E4486" s="7">
        <v>0.81806894964523003</v>
      </c>
      <c r="F4486" s="7">
        <v>-0.72703724397118996</v>
      </c>
      <c r="AC4486" t="s">
        <v>24246</v>
      </c>
      <c r="AD4486" t="s">
        <v>24245</v>
      </c>
      <c r="AE4486" t="s">
        <v>24244</v>
      </c>
      <c r="AF4486" t="s">
        <v>10988</v>
      </c>
      <c r="AG4486" t="s">
        <v>24243</v>
      </c>
      <c r="AH4486" t="s">
        <v>24242</v>
      </c>
      <c r="AI4486" t="s">
        <v>24241</v>
      </c>
      <c r="AJ4486" t="s">
        <v>24240</v>
      </c>
      <c r="AK4486" t="s">
        <v>24239</v>
      </c>
      <c r="AL4486" t="s">
        <v>24238</v>
      </c>
      <c r="AM4486" t="s">
        <v>24237</v>
      </c>
      <c r="AN4486" t="s">
        <v>24236</v>
      </c>
      <c r="AO4486" t="s">
        <v>10995</v>
      </c>
      <c r="AP4486" t="s">
        <v>34996</v>
      </c>
      <c r="AQ4486" t="s">
        <v>9006</v>
      </c>
      <c r="AR4486" t="s">
        <v>9006</v>
      </c>
      <c r="AS4486" t="s">
        <v>9006</v>
      </c>
    </row>
    <row r="4487" spans="1:45" x14ac:dyDescent="0.3">
      <c r="A4487" t="s">
        <v>9005</v>
      </c>
      <c r="B4487" t="s">
        <v>3631</v>
      </c>
      <c r="C4487" s="7">
        <v>-1.4012433585861701</v>
      </c>
      <c r="D4487" s="7">
        <v>6.9916035312155303E-2</v>
      </c>
      <c r="E4487" s="7">
        <v>-1.8285776813504899</v>
      </c>
      <c r="F4487" s="7">
        <v>-2.5283701086083101</v>
      </c>
      <c r="AG4487" t="s">
        <v>35</v>
      </c>
      <c r="AH4487" t="s">
        <v>35</v>
      </c>
      <c r="AP4487" t="s">
        <v>35</v>
      </c>
      <c r="AQ4487" t="s">
        <v>35</v>
      </c>
      <c r="AR4487" t="s">
        <v>35</v>
      </c>
    </row>
    <row r="4488" spans="1:45" x14ac:dyDescent="0.3">
      <c r="A4488" t="s">
        <v>24235</v>
      </c>
      <c r="B4488" t="s">
        <v>3631</v>
      </c>
      <c r="C4488" s="7">
        <v>-1.0234030032355499</v>
      </c>
      <c r="D4488" s="7">
        <v>-0.58553278537722597</v>
      </c>
      <c r="E4488" s="7">
        <v>-0.517623142916672</v>
      </c>
      <c r="F4488" s="7">
        <v>-0.92243642020092698</v>
      </c>
      <c r="AC4488">
        <v>38.9</v>
      </c>
      <c r="AD4488" t="s">
        <v>24234</v>
      </c>
      <c r="AE4488" t="s">
        <v>24233</v>
      </c>
      <c r="AF4488" t="s">
        <v>11052</v>
      </c>
      <c r="AG4488" t="s">
        <v>24232</v>
      </c>
      <c r="AH4488" t="s">
        <v>24231</v>
      </c>
      <c r="AI4488" t="s">
        <v>24230</v>
      </c>
      <c r="AJ4488">
        <v>190</v>
      </c>
      <c r="AK4488" t="s">
        <v>15862</v>
      </c>
      <c r="AL4488">
        <v>194</v>
      </c>
      <c r="AN4488" t="s">
        <v>24230</v>
      </c>
      <c r="AQ4488" t="s">
        <v>24229</v>
      </c>
      <c r="AR4488" t="s">
        <v>24228</v>
      </c>
      <c r="AS4488" t="s">
        <v>24227</v>
      </c>
    </row>
    <row r="4489" spans="1:45" x14ac:dyDescent="0.3">
      <c r="A4489" t="s">
        <v>24226</v>
      </c>
      <c r="B4489" t="s">
        <v>3636</v>
      </c>
      <c r="C4489" s="7">
        <v>1.25583416534611</v>
      </c>
      <c r="D4489" s="7">
        <v>0.505075347304492</v>
      </c>
      <c r="E4489" s="7">
        <v>0.67396808029313704</v>
      </c>
      <c r="F4489" s="7">
        <v>1.35737336861474</v>
      </c>
      <c r="AG4489" t="s">
        <v>35</v>
      </c>
      <c r="AH4489" t="s">
        <v>35</v>
      </c>
      <c r="AP4489" t="s">
        <v>35</v>
      </c>
      <c r="AQ4489" t="s">
        <v>35</v>
      </c>
      <c r="AR4489" t="s">
        <v>35</v>
      </c>
    </row>
    <row r="4490" spans="1:45" x14ac:dyDescent="0.3">
      <c r="A4490" t="s">
        <v>9456</v>
      </c>
      <c r="B4490" t="s">
        <v>3636</v>
      </c>
      <c r="C4490" s="7">
        <v>1.5216984641912401</v>
      </c>
      <c r="D4490" s="7">
        <v>2.0052123964994202</v>
      </c>
      <c r="E4490" s="7">
        <v>1.62521392075316</v>
      </c>
      <c r="F4490" s="7">
        <v>1.51434755653269</v>
      </c>
      <c r="AC4490">
        <v>38.1</v>
      </c>
      <c r="AD4490" t="s">
        <v>9455</v>
      </c>
      <c r="AE4490" t="s">
        <v>24225</v>
      </c>
      <c r="AF4490" t="s">
        <v>11052</v>
      </c>
      <c r="AG4490" t="s">
        <v>9454</v>
      </c>
      <c r="AH4490" t="s">
        <v>9453</v>
      </c>
      <c r="AI4490" t="s">
        <v>24224</v>
      </c>
      <c r="AJ4490">
        <v>102</v>
      </c>
      <c r="AK4490" t="s">
        <v>24223</v>
      </c>
      <c r="AL4490">
        <v>1654</v>
      </c>
      <c r="AM4490">
        <v>712124</v>
      </c>
      <c r="AN4490" t="s">
        <v>24222</v>
      </c>
      <c r="AQ4490" t="s">
        <v>9452</v>
      </c>
      <c r="AR4490" t="s">
        <v>9451</v>
      </c>
      <c r="AS4490" t="s">
        <v>9450</v>
      </c>
    </row>
    <row r="4491" spans="1:45" x14ac:dyDescent="0.3">
      <c r="A4491" t="s">
        <v>24221</v>
      </c>
      <c r="B4491" t="s">
        <v>3636</v>
      </c>
      <c r="C4491" s="7">
        <v>1.0466621699582299</v>
      </c>
      <c r="D4491" s="7">
        <v>0.59094001266846297</v>
      </c>
      <c r="E4491" s="7">
        <v>-0.204806758639064</v>
      </c>
      <c r="F4491" s="7">
        <v>0.34655156939771897</v>
      </c>
      <c r="AC4491" t="s">
        <v>24220</v>
      </c>
      <c r="AD4491" t="s">
        <v>24219</v>
      </c>
      <c r="AE4491" t="s">
        <v>24218</v>
      </c>
      <c r="AF4491" t="s">
        <v>10988</v>
      </c>
      <c r="AG4491" t="s">
        <v>24217</v>
      </c>
      <c r="AH4491" t="s">
        <v>24216</v>
      </c>
      <c r="AI4491" t="s">
        <v>24213</v>
      </c>
      <c r="AJ4491" t="s">
        <v>24215</v>
      </c>
      <c r="AK4491" t="s">
        <v>24214</v>
      </c>
      <c r="AL4491" t="s">
        <v>34997</v>
      </c>
      <c r="AM4491" t="s">
        <v>9006</v>
      </c>
      <c r="AN4491" t="s">
        <v>24213</v>
      </c>
      <c r="AO4491" t="s">
        <v>11111</v>
      </c>
      <c r="AP4491" t="s">
        <v>24212</v>
      </c>
      <c r="AQ4491" t="s">
        <v>24211</v>
      </c>
      <c r="AR4491" t="s">
        <v>24210</v>
      </c>
      <c r="AS4491" t="s">
        <v>24209</v>
      </c>
    </row>
    <row r="4492" spans="1:45" x14ac:dyDescent="0.3">
      <c r="A4492" t="s">
        <v>15359</v>
      </c>
      <c r="B4492" t="s">
        <v>3631</v>
      </c>
      <c r="C4492" s="7">
        <v>-0.67091834265568295</v>
      </c>
      <c r="D4492" s="7">
        <v>-0.45287312587013601</v>
      </c>
      <c r="E4492" s="7">
        <v>-1.66705970755501</v>
      </c>
      <c r="F4492" s="7">
        <v>-0.43645781649879001</v>
      </c>
      <c r="AG4492" t="s">
        <v>35</v>
      </c>
      <c r="AH4492" t="s">
        <v>35</v>
      </c>
      <c r="AP4492" t="s">
        <v>35</v>
      </c>
      <c r="AQ4492" t="s">
        <v>35</v>
      </c>
      <c r="AR4492" t="s">
        <v>35</v>
      </c>
    </row>
    <row r="4493" spans="1:45" x14ac:dyDescent="0.3">
      <c r="A4493" t="s">
        <v>24208</v>
      </c>
      <c r="B4493" t="s">
        <v>3636</v>
      </c>
      <c r="C4493" s="7">
        <v>1.6382671822006201</v>
      </c>
      <c r="D4493" s="7">
        <v>0.99054580008784399</v>
      </c>
      <c r="E4493" s="7">
        <v>1.1733838873465701</v>
      </c>
      <c r="F4493" s="7">
        <v>-1.75793470952411</v>
      </c>
      <c r="AC4493" t="s">
        <v>24207</v>
      </c>
      <c r="AD4493" t="s">
        <v>24206</v>
      </c>
      <c r="AE4493" t="s">
        <v>24205</v>
      </c>
      <c r="AF4493" t="s">
        <v>10988</v>
      </c>
      <c r="AG4493" t="s">
        <v>24204</v>
      </c>
      <c r="AH4493" t="s">
        <v>24203</v>
      </c>
      <c r="AI4493" t="s">
        <v>24199</v>
      </c>
      <c r="AJ4493" t="s">
        <v>24202</v>
      </c>
      <c r="AK4493" t="s">
        <v>24201</v>
      </c>
      <c r="AL4493" t="s">
        <v>24200</v>
      </c>
      <c r="AM4493" t="s">
        <v>9006</v>
      </c>
      <c r="AN4493" t="s">
        <v>24199</v>
      </c>
      <c r="AO4493" t="s">
        <v>19771</v>
      </c>
      <c r="AP4493" t="s">
        <v>24198</v>
      </c>
      <c r="AQ4493" t="s">
        <v>24197</v>
      </c>
      <c r="AR4493" t="s">
        <v>24196</v>
      </c>
      <c r="AS4493" t="s">
        <v>24195</v>
      </c>
    </row>
    <row r="4494" spans="1:45" x14ac:dyDescent="0.3">
      <c r="A4494" t="s">
        <v>15358</v>
      </c>
      <c r="B4494" t="s">
        <v>3631</v>
      </c>
      <c r="C4494" s="7">
        <v>0.29325627181785502</v>
      </c>
      <c r="D4494" s="7">
        <v>0.37004290624582198</v>
      </c>
      <c r="E4494" s="7">
        <v>-1.14522646182323</v>
      </c>
      <c r="F4494" s="7">
        <v>-1.4660268817353901</v>
      </c>
      <c r="AC4494">
        <v>33.9</v>
      </c>
      <c r="AD4494" t="s">
        <v>15357</v>
      </c>
      <c r="AE4494" t="s">
        <v>15356</v>
      </c>
      <c r="AF4494" t="s">
        <v>10848</v>
      </c>
      <c r="AG4494" t="s">
        <v>15355</v>
      </c>
      <c r="AH4494" t="s">
        <v>15354</v>
      </c>
      <c r="AI4494" t="s">
        <v>15353</v>
      </c>
      <c r="AJ4494">
        <v>534</v>
      </c>
      <c r="AK4494" t="s">
        <v>15352</v>
      </c>
      <c r="AL4494">
        <v>1883</v>
      </c>
      <c r="AM4494">
        <v>1902</v>
      </c>
      <c r="AN4494" t="s">
        <v>15351</v>
      </c>
      <c r="AP4494" t="s">
        <v>15350</v>
      </c>
      <c r="AQ4494" t="s">
        <v>15349</v>
      </c>
      <c r="AR4494" t="s">
        <v>15348</v>
      </c>
    </row>
    <row r="4495" spans="1:45" x14ac:dyDescent="0.3">
      <c r="A4495" t="s">
        <v>9274</v>
      </c>
      <c r="B4495" t="s">
        <v>3631</v>
      </c>
      <c r="C4495" s="7">
        <v>-0.10323856608014199</v>
      </c>
      <c r="D4495" s="7">
        <v>-0.689388874546632</v>
      </c>
      <c r="E4495" s="7">
        <v>-2.1749214502104999</v>
      </c>
      <c r="F4495" s="7">
        <v>0.31652397739757099</v>
      </c>
      <c r="AC4495">
        <v>32.299999999999997</v>
      </c>
      <c r="AD4495" t="s">
        <v>9273</v>
      </c>
      <c r="AE4495" t="s">
        <v>15347</v>
      </c>
      <c r="AF4495" t="s">
        <v>10848</v>
      </c>
      <c r="AG4495" t="s">
        <v>9272</v>
      </c>
      <c r="AH4495" t="s">
        <v>9271</v>
      </c>
      <c r="AI4495" t="s">
        <v>15346</v>
      </c>
      <c r="AJ4495">
        <v>361</v>
      </c>
      <c r="AK4495" t="s">
        <v>15345</v>
      </c>
      <c r="AL4495">
        <v>196118</v>
      </c>
      <c r="AM4495">
        <v>2190</v>
      </c>
      <c r="AN4495" t="s">
        <v>15344</v>
      </c>
      <c r="AP4495" t="s">
        <v>9270</v>
      </c>
      <c r="AQ4495" t="s">
        <v>9269</v>
      </c>
      <c r="AR4495" t="s">
        <v>9268</v>
      </c>
      <c r="AS4495" t="s">
        <v>9267</v>
      </c>
    </row>
    <row r="4496" spans="1:45" x14ac:dyDescent="0.3">
      <c r="A4496" t="s">
        <v>10875</v>
      </c>
      <c r="B4496" t="s">
        <v>3636</v>
      </c>
      <c r="C4496" s="7">
        <v>0.85303501337776</v>
      </c>
      <c r="D4496" s="7">
        <v>0.43593817831116499</v>
      </c>
      <c r="E4496" s="7">
        <v>0.149744127689899</v>
      </c>
      <c r="F4496" s="7">
        <v>1.2129330741198301</v>
      </c>
      <c r="AC4496">
        <v>33.5</v>
      </c>
      <c r="AD4496" t="s">
        <v>10874</v>
      </c>
      <c r="AE4496" t="s">
        <v>10873</v>
      </c>
      <c r="AF4496" t="s">
        <v>10848</v>
      </c>
      <c r="AG4496" t="s">
        <v>10872</v>
      </c>
      <c r="AH4496" t="s">
        <v>10871</v>
      </c>
      <c r="AI4496" t="s">
        <v>10870</v>
      </c>
      <c r="AJ4496">
        <v>852</v>
      </c>
      <c r="AK4496" t="s">
        <v>10869</v>
      </c>
      <c r="AL4496">
        <v>4930</v>
      </c>
      <c r="AM4496">
        <v>4932</v>
      </c>
      <c r="AN4496" t="s">
        <v>10868</v>
      </c>
      <c r="AO4496" t="s">
        <v>10867</v>
      </c>
      <c r="AP4496" t="s">
        <v>10866</v>
      </c>
      <c r="AQ4496" t="s">
        <v>10865</v>
      </c>
      <c r="AR4496" t="s">
        <v>10864</v>
      </c>
    </row>
    <row r="4497" spans="1:45" x14ac:dyDescent="0.3">
      <c r="A4497" t="s">
        <v>24194</v>
      </c>
      <c r="B4497" t="s">
        <v>3636</v>
      </c>
      <c r="C4497" s="7">
        <v>1.2268101684858099</v>
      </c>
      <c r="D4497" s="7">
        <v>0.97753835484317397</v>
      </c>
      <c r="E4497" s="7">
        <v>0.88883241225032406</v>
      </c>
      <c r="F4497" s="7">
        <v>0.35426575807513599</v>
      </c>
      <c r="AC4497">
        <v>32.700000000000003</v>
      </c>
      <c r="AD4497" t="s">
        <v>24193</v>
      </c>
      <c r="AE4497" t="s">
        <v>24192</v>
      </c>
      <c r="AF4497" t="s">
        <v>10848</v>
      </c>
      <c r="AG4497" t="s">
        <v>24191</v>
      </c>
      <c r="AH4497" t="s">
        <v>24190</v>
      </c>
      <c r="AI4497" t="s">
        <v>15346</v>
      </c>
      <c r="AJ4497">
        <v>174</v>
      </c>
      <c r="AK4497" t="s">
        <v>15345</v>
      </c>
      <c r="AL4497">
        <v>196118</v>
      </c>
      <c r="AM4497">
        <v>2190</v>
      </c>
      <c r="AN4497" t="s">
        <v>15344</v>
      </c>
      <c r="AP4497" t="s">
        <v>24189</v>
      </c>
      <c r="AQ4497" t="s">
        <v>24188</v>
      </c>
      <c r="AR4497" t="s">
        <v>24187</v>
      </c>
    </row>
    <row r="4498" spans="1:45" x14ac:dyDescent="0.3">
      <c r="A4498" t="s">
        <v>18492</v>
      </c>
      <c r="B4498" t="s">
        <v>3636</v>
      </c>
      <c r="C4498" s="7">
        <v>0.83860620938649799</v>
      </c>
      <c r="D4498" s="7">
        <v>1.0999418613662799</v>
      </c>
      <c r="E4498" s="7">
        <v>0.36975462186277902</v>
      </c>
      <c r="F4498" s="7">
        <v>-4.8134945538150099E-2</v>
      </c>
      <c r="AC4498" t="s">
        <v>18491</v>
      </c>
      <c r="AD4498" t="s">
        <v>18490</v>
      </c>
      <c r="AE4498" t="s">
        <v>18489</v>
      </c>
      <c r="AF4498" t="s">
        <v>10988</v>
      </c>
      <c r="AG4498" t="s">
        <v>18488</v>
      </c>
      <c r="AH4498" t="s">
        <v>18487</v>
      </c>
      <c r="AI4498" t="s">
        <v>18486</v>
      </c>
      <c r="AJ4498" t="s">
        <v>18485</v>
      </c>
      <c r="AK4498" t="s">
        <v>18484</v>
      </c>
      <c r="AL4498" t="s">
        <v>18483</v>
      </c>
      <c r="AM4498" t="s">
        <v>18482</v>
      </c>
      <c r="AN4498" t="s">
        <v>18481</v>
      </c>
      <c r="AO4498" t="s">
        <v>9006</v>
      </c>
      <c r="AP4498" t="s">
        <v>18480</v>
      </c>
      <c r="AQ4498" t="s">
        <v>18479</v>
      </c>
      <c r="AR4498" t="s">
        <v>18478</v>
      </c>
      <c r="AS4498" t="s">
        <v>9006</v>
      </c>
    </row>
    <row r="4499" spans="1:45" x14ac:dyDescent="0.3">
      <c r="A4499" t="s">
        <v>24186</v>
      </c>
      <c r="B4499" t="s">
        <v>3636</v>
      </c>
      <c r="C4499" s="7">
        <v>1.34237532361387</v>
      </c>
      <c r="D4499" s="7">
        <v>0.34224819777322601</v>
      </c>
      <c r="E4499" s="7">
        <v>0.678589492059396</v>
      </c>
      <c r="F4499" s="7">
        <v>1.1073365530317101</v>
      </c>
      <c r="AC4499">
        <v>35</v>
      </c>
      <c r="AD4499" t="s">
        <v>24185</v>
      </c>
      <c r="AE4499" t="s">
        <v>24184</v>
      </c>
      <c r="AF4499" t="s">
        <v>10848</v>
      </c>
      <c r="AG4499" t="s">
        <v>3545</v>
      </c>
      <c r="AH4499" t="s">
        <v>24183</v>
      </c>
      <c r="AI4499" t="s">
        <v>24182</v>
      </c>
      <c r="AJ4499">
        <v>481</v>
      </c>
      <c r="AK4499" t="s">
        <v>19535</v>
      </c>
      <c r="AL4499">
        <v>1073</v>
      </c>
      <c r="AM4499">
        <v>1076</v>
      </c>
      <c r="AN4499" t="s">
        <v>19534</v>
      </c>
      <c r="AP4499" t="s">
        <v>10768</v>
      </c>
      <c r="AQ4499" t="s">
        <v>10173</v>
      </c>
      <c r="AR4499" t="s">
        <v>10172</v>
      </c>
    </row>
    <row r="4500" spans="1:45" x14ac:dyDescent="0.3">
      <c r="A4500" t="s">
        <v>24181</v>
      </c>
      <c r="B4500" t="s">
        <v>3636</v>
      </c>
      <c r="C4500" s="7">
        <v>1.67365232006105</v>
      </c>
      <c r="D4500" s="7">
        <v>1.4228471359041901</v>
      </c>
      <c r="E4500" s="7">
        <v>-0.113128572728538</v>
      </c>
      <c r="F4500" s="7">
        <v>0.64516738544000196</v>
      </c>
      <c r="AC4500">
        <v>31.6</v>
      </c>
      <c r="AD4500" t="s">
        <v>24180</v>
      </c>
      <c r="AE4500" t="s">
        <v>24179</v>
      </c>
      <c r="AF4500" t="s">
        <v>10848</v>
      </c>
      <c r="AG4500" t="s">
        <v>24178</v>
      </c>
      <c r="AH4500" t="s">
        <v>24177</v>
      </c>
      <c r="AI4500" t="s">
        <v>11010</v>
      </c>
      <c r="AJ4500">
        <v>384</v>
      </c>
      <c r="AK4500" t="s">
        <v>11011</v>
      </c>
      <c r="AL4500">
        <v>3701</v>
      </c>
      <c r="AN4500" t="s">
        <v>11010</v>
      </c>
      <c r="AO4500" t="s">
        <v>10969</v>
      </c>
      <c r="AP4500" t="s">
        <v>24176</v>
      </c>
      <c r="AQ4500" t="s">
        <v>15537</v>
      </c>
      <c r="AR4500" t="s">
        <v>15536</v>
      </c>
      <c r="AS4500" t="s">
        <v>24175</v>
      </c>
    </row>
    <row r="4501" spans="1:45" x14ac:dyDescent="0.3">
      <c r="A4501" t="s">
        <v>18477</v>
      </c>
      <c r="B4501" t="s">
        <v>3636</v>
      </c>
      <c r="C4501" s="7">
        <v>0.64937644383679904</v>
      </c>
      <c r="D4501" s="7">
        <v>1.0165357904355701</v>
      </c>
      <c r="E4501" s="7">
        <v>0.188052752121533</v>
      </c>
      <c r="F4501" s="7">
        <v>0.37688059761306197</v>
      </c>
      <c r="AC4501" t="s">
        <v>18476</v>
      </c>
      <c r="AD4501" t="s">
        <v>18475</v>
      </c>
      <c r="AE4501" t="s">
        <v>18474</v>
      </c>
      <c r="AF4501" t="s">
        <v>10988</v>
      </c>
      <c r="AG4501" t="s">
        <v>18473</v>
      </c>
      <c r="AH4501" t="s">
        <v>18472</v>
      </c>
      <c r="AI4501" t="s">
        <v>18471</v>
      </c>
      <c r="AJ4501" t="s">
        <v>18470</v>
      </c>
      <c r="AK4501" t="s">
        <v>18469</v>
      </c>
      <c r="AL4501" t="s">
        <v>18468</v>
      </c>
      <c r="AM4501" t="s">
        <v>35216</v>
      </c>
      <c r="AN4501" t="s">
        <v>18467</v>
      </c>
      <c r="AO4501" t="s">
        <v>9006</v>
      </c>
      <c r="AP4501" t="s">
        <v>18466</v>
      </c>
      <c r="AQ4501" t="s">
        <v>18465</v>
      </c>
      <c r="AR4501" t="s">
        <v>18464</v>
      </c>
      <c r="AS4501" t="s">
        <v>18463</v>
      </c>
    </row>
    <row r="4502" spans="1:45" x14ac:dyDescent="0.3">
      <c r="A4502" t="s">
        <v>15343</v>
      </c>
      <c r="B4502" t="s">
        <v>3631</v>
      </c>
      <c r="C4502" s="7">
        <v>0.360634381786612</v>
      </c>
      <c r="D4502" s="7">
        <v>0.16255995742749199</v>
      </c>
      <c r="E4502" s="7">
        <v>-1.4034935197447</v>
      </c>
      <c r="F4502" s="7">
        <v>0.56041360192237299</v>
      </c>
      <c r="AC4502" t="s">
        <v>11343</v>
      </c>
      <c r="AD4502" t="s">
        <v>15342</v>
      </c>
      <c r="AE4502" t="s">
        <v>15341</v>
      </c>
      <c r="AF4502" t="s">
        <v>10988</v>
      </c>
      <c r="AG4502" t="s">
        <v>15340</v>
      </c>
      <c r="AH4502" t="s">
        <v>15339</v>
      </c>
      <c r="AI4502" t="s">
        <v>15335</v>
      </c>
      <c r="AJ4502" t="s">
        <v>15338</v>
      </c>
      <c r="AK4502" t="s">
        <v>15337</v>
      </c>
      <c r="AL4502" t="s">
        <v>15336</v>
      </c>
      <c r="AM4502" t="s">
        <v>9006</v>
      </c>
      <c r="AN4502" t="s">
        <v>15335</v>
      </c>
      <c r="AO4502" t="s">
        <v>9006</v>
      </c>
      <c r="AP4502" t="s">
        <v>15334</v>
      </c>
      <c r="AQ4502" t="s">
        <v>15333</v>
      </c>
      <c r="AR4502" t="s">
        <v>15332</v>
      </c>
      <c r="AS4502" t="s">
        <v>9006</v>
      </c>
    </row>
    <row r="4503" spans="1:45" x14ac:dyDescent="0.3">
      <c r="A4503" t="s">
        <v>18462</v>
      </c>
      <c r="B4503" t="s">
        <v>3631</v>
      </c>
      <c r="C4503" s="7">
        <v>-0.44167406764666201</v>
      </c>
      <c r="D4503" s="7">
        <v>-1.0123115609355799</v>
      </c>
      <c r="E4503" s="7">
        <v>-0.92079375210033299</v>
      </c>
      <c r="F4503" s="7">
        <v>-0.51749334295442095</v>
      </c>
      <c r="AC4503" t="s">
        <v>18461</v>
      </c>
      <c r="AD4503" t="s">
        <v>18460</v>
      </c>
      <c r="AE4503" t="s">
        <v>18459</v>
      </c>
      <c r="AF4503" t="s">
        <v>10988</v>
      </c>
      <c r="AG4503" t="s">
        <v>35217</v>
      </c>
      <c r="AH4503" t="s">
        <v>18458</v>
      </c>
      <c r="AI4503" t="s">
        <v>18455</v>
      </c>
      <c r="AJ4503" t="s">
        <v>18457</v>
      </c>
      <c r="AK4503" t="s">
        <v>18456</v>
      </c>
      <c r="AL4503" t="s">
        <v>35218</v>
      </c>
      <c r="AM4503" t="s">
        <v>9006</v>
      </c>
      <c r="AN4503" t="s">
        <v>18455</v>
      </c>
      <c r="AO4503" t="s">
        <v>11111</v>
      </c>
      <c r="AP4503" t="s">
        <v>35219</v>
      </c>
      <c r="AQ4503" t="s">
        <v>18454</v>
      </c>
      <c r="AR4503" t="s">
        <v>18453</v>
      </c>
      <c r="AS4503" t="s">
        <v>35220</v>
      </c>
    </row>
    <row r="4504" spans="1:45" x14ac:dyDescent="0.3">
      <c r="A4504" t="s">
        <v>24174</v>
      </c>
      <c r="B4504" t="s">
        <v>3631</v>
      </c>
      <c r="C4504" s="7">
        <v>-1.5039065600519901</v>
      </c>
      <c r="D4504" s="7">
        <v>-1.417430844633</v>
      </c>
      <c r="E4504" s="7">
        <v>-0.46312880532010697</v>
      </c>
      <c r="F4504" s="7">
        <v>-1.0204599004842501</v>
      </c>
      <c r="AC4504">
        <v>32</v>
      </c>
      <c r="AD4504" t="s">
        <v>24173</v>
      </c>
      <c r="AE4504" t="s">
        <v>24172</v>
      </c>
      <c r="AF4504" t="s">
        <v>10848</v>
      </c>
      <c r="AG4504" t="s">
        <v>24171</v>
      </c>
      <c r="AH4504" t="s">
        <v>24170</v>
      </c>
      <c r="AI4504" t="s">
        <v>24169</v>
      </c>
      <c r="AJ4504">
        <v>208</v>
      </c>
      <c r="AK4504" t="s">
        <v>24168</v>
      </c>
      <c r="AL4504">
        <v>129957</v>
      </c>
      <c r="AM4504">
        <v>129958</v>
      </c>
      <c r="AN4504" t="s">
        <v>24167</v>
      </c>
      <c r="AP4504" t="s">
        <v>9052</v>
      </c>
      <c r="AQ4504" t="s">
        <v>24166</v>
      </c>
      <c r="AR4504" t="s">
        <v>24165</v>
      </c>
      <c r="AS4504" t="s">
        <v>34998</v>
      </c>
    </row>
    <row r="4505" spans="1:45" x14ac:dyDescent="0.3">
      <c r="A4505" t="s">
        <v>10863</v>
      </c>
      <c r="B4505" t="s">
        <v>3631</v>
      </c>
      <c r="C4505" s="7">
        <v>-0.32742602415831401</v>
      </c>
      <c r="D4505" s="7">
        <v>-0.82142741576734402</v>
      </c>
      <c r="E4505" s="7">
        <v>-0.92919655531618905</v>
      </c>
      <c r="F4505" s="7">
        <v>-1.86535749157689</v>
      </c>
      <c r="AG4505" t="s">
        <v>35</v>
      </c>
      <c r="AH4505" t="s">
        <v>35</v>
      </c>
      <c r="AP4505" t="s">
        <v>35</v>
      </c>
      <c r="AQ4505" t="s">
        <v>35</v>
      </c>
      <c r="AR4505" t="s">
        <v>35</v>
      </c>
    </row>
    <row r="4506" spans="1:45" x14ac:dyDescent="0.3">
      <c r="A4506" t="s">
        <v>9821</v>
      </c>
      <c r="B4506" t="s">
        <v>3636</v>
      </c>
      <c r="C4506" s="7">
        <v>2.7605750361960699</v>
      </c>
      <c r="D4506" s="7">
        <v>0.84447959386521698</v>
      </c>
      <c r="E4506" s="7">
        <v>0.71992931546070604</v>
      </c>
      <c r="F4506" s="7">
        <v>-0.71585575852861205</v>
      </c>
      <c r="AC4506" t="s">
        <v>9161</v>
      </c>
      <c r="AD4506" t="s">
        <v>9820</v>
      </c>
      <c r="AE4506" t="s">
        <v>24164</v>
      </c>
      <c r="AF4506" t="s">
        <v>10988</v>
      </c>
      <c r="AG4506" t="s">
        <v>9819</v>
      </c>
      <c r="AH4506" t="s">
        <v>9818</v>
      </c>
      <c r="AI4506" t="s">
        <v>24163</v>
      </c>
      <c r="AJ4506" t="s">
        <v>24162</v>
      </c>
      <c r="AK4506" t="s">
        <v>24161</v>
      </c>
      <c r="AL4506" t="s">
        <v>24160</v>
      </c>
      <c r="AM4506" t="s">
        <v>34999</v>
      </c>
      <c r="AN4506" t="s">
        <v>24159</v>
      </c>
      <c r="AO4506" t="s">
        <v>10957</v>
      </c>
      <c r="AP4506" t="s">
        <v>10791</v>
      </c>
      <c r="AQ4506" t="s">
        <v>9817</v>
      </c>
      <c r="AR4506" t="s">
        <v>9816</v>
      </c>
      <c r="AS4506" t="s">
        <v>10792</v>
      </c>
    </row>
    <row r="4507" spans="1:45" x14ac:dyDescent="0.3">
      <c r="A4507" t="s">
        <v>24158</v>
      </c>
      <c r="B4507" t="s">
        <v>3636</v>
      </c>
      <c r="C4507" s="7">
        <v>1.36094991925068</v>
      </c>
      <c r="D4507" s="7">
        <v>0.69439820852938805</v>
      </c>
      <c r="E4507" s="7">
        <v>0.96107613689939797</v>
      </c>
      <c r="F4507" s="7">
        <v>-0.48457483750159502</v>
      </c>
      <c r="AC4507" t="s">
        <v>10407</v>
      </c>
      <c r="AD4507" t="s">
        <v>24157</v>
      </c>
      <c r="AE4507" t="s">
        <v>24156</v>
      </c>
      <c r="AF4507" t="s">
        <v>10988</v>
      </c>
      <c r="AG4507" t="s">
        <v>24155</v>
      </c>
      <c r="AH4507" t="s">
        <v>24154</v>
      </c>
      <c r="AI4507" t="s">
        <v>24153</v>
      </c>
      <c r="AJ4507" t="s">
        <v>24152</v>
      </c>
      <c r="AK4507" t="s">
        <v>24151</v>
      </c>
      <c r="AL4507" t="s">
        <v>24150</v>
      </c>
      <c r="AM4507" t="s">
        <v>35000</v>
      </c>
      <c r="AN4507" t="s">
        <v>24149</v>
      </c>
      <c r="AO4507" t="s">
        <v>11097</v>
      </c>
      <c r="AP4507" t="s">
        <v>24148</v>
      </c>
      <c r="AQ4507" t="s">
        <v>24147</v>
      </c>
      <c r="AR4507" t="s">
        <v>24146</v>
      </c>
      <c r="AS4507" t="s">
        <v>24145</v>
      </c>
    </row>
    <row r="4508" spans="1:45" x14ac:dyDescent="0.3">
      <c r="A4508" t="s">
        <v>18452</v>
      </c>
      <c r="B4508" t="s">
        <v>3636</v>
      </c>
      <c r="C4508" s="7">
        <v>0.69512865220313902</v>
      </c>
      <c r="D4508" s="7">
        <v>1.26221527618423</v>
      </c>
      <c r="E4508" s="7">
        <v>0.206360247238496</v>
      </c>
      <c r="F4508" s="7">
        <v>0.37691883671495702</v>
      </c>
      <c r="AC4508">
        <v>32</v>
      </c>
      <c r="AD4508" t="s">
        <v>18451</v>
      </c>
      <c r="AE4508" t="s">
        <v>18450</v>
      </c>
      <c r="AF4508" t="s">
        <v>10848</v>
      </c>
      <c r="AG4508" t="s">
        <v>18449</v>
      </c>
      <c r="AH4508" t="s">
        <v>35221</v>
      </c>
      <c r="AI4508" t="s">
        <v>18448</v>
      </c>
      <c r="AJ4508">
        <v>169</v>
      </c>
      <c r="AK4508" t="s">
        <v>18447</v>
      </c>
      <c r="AL4508">
        <v>104766</v>
      </c>
      <c r="AM4508">
        <v>59817</v>
      </c>
      <c r="AN4508" t="s">
        <v>18446</v>
      </c>
      <c r="AP4508" t="s">
        <v>18445</v>
      </c>
    </row>
    <row r="4509" spans="1:45" x14ac:dyDescent="0.3">
      <c r="A4509" t="s">
        <v>18444</v>
      </c>
      <c r="B4509" t="s">
        <v>3636</v>
      </c>
      <c r="C4509" s="7">
        <v>0.87037930880001801</v>
      </c>
      <c r="D4509" s="7">
        <v>1.72784342267679</v>
      </c>
      <c r="E4509" s="7">
        <v>0.25269214319120697</v>
      </c>
      <c r="F4509" s="7">
        <v>-0.524334379511884</v>
      </c>
      <c r="AG4509" t="s">
        <v>35</v>
      </c>
      <c r="AH4509" t="s">
        <v>35</v>
      </c>
      <c r="AP4509" t="s">
        <v>35</v>
      </c>
      <c r="AQ4509" t="s">
        <v>35</v>
      </c>
      <c r="AR4509" t="s">
        <v>35</v>
      </c>
    </row>
    <row r="4510" spans="1:45" x14ac:dyDescent="0.3">
      <c r="A4510" t="s">
        <v>24144</v>
      </c>
      <c r="B4510" t="s">
        <v>3631</v>
      </c>
      <c r="C4510" s="7">
        <v>-1.67788262585597</v>
      </c>
      <c r="D4510" s="7">
        <v>-1.9146650576803601</v>
      </c>
      <c r="E4510" s="7">
        <v>0.276060876512009</v>
      </c>
      <c r="F4510" s="7">
        <v>-0.78960923451465104</v>
      </c>
      <c r="AC4510" t="s">
        <v>9869</v>
      </c>
      <c r="AD4510" t="s">
        <v>24143</v>
      </c>
      <c r="AE4510" t="s">
        <v>24142</v>
      </c>
      <c r="AF4510" t="s">
        <v>10988</v>
      </c>
      <c r="AG4510" t="s">
        <v>24141</v>
      </c>
      <c r="AH4510" t="s">
        <v>24140</v>
      </c>
      <c r="AI4510" t="s">
        <v>24139</v>
      </c>
      <c r="AJ4510" t="s">
        <v>24138</v>
      </c>
      <c r="AK4510" t="s">
        <v>24137</v>
      </c>
      <c r="AL4510" t="s">
        <v>24136</v>
      </c>
      <c r="AM4510" t="s">
        <v>24135</v>
      </c>
      <c r="AN4510" t="s">
        <v>24134</v>
      </c>
      <c r="AO4510" t="s">
        <v>9006</v>
      </c>
      <c r="AP4510" t="s">
        <v>24133</v>
      </c>
      <c r="AQ4510" t="s">
        <v>24132</v>
      </c>
      <c r="AR4510" t="s">
        <v>24131</v>
      </c>
      <c r="AS4510" t="s">
        <v>9006</v>
      </c>
    </row>
    <row r="4511" spans="1:45" x14ac:dyDescent="0.3">
      <c r="A4511" t="s">
        <v>24130</v>
      </c>
      <c r="B4511" t="s">
        <v>3631</v>
      </c>
      <c r="C4511" s="7">
        <v>-1.23713891708337</v>
      </c>
      <c r="D4511" s="7">
        <v>-1.0926229386856801</v>
      </c>
      <c r="E4511" s="7">
        <v>-0.77259727969229797</v>
      </c>
      <c r="F4511" s="7">
        <v>-0.78302323487765202</v>
      </c>
      <c r="AC4511">
        <v>38.9</v>
      </c>
      <c r="AD4511" t="s">
        <v>24129</v>
      </c>
      <c r="AE4511" t="s">
        <v>24128</v>
      </c>
      <c r="AF4511" t="s">
        <v>11052</v>
      </c>
      <c r="AG4511" t="s">
        <v>24127</v>
      </c>
      <c r="AH4511" t="s">
        <v>24126</v>
      </c>
      <c r="AI4511" t="s">
        <v>24125</v>
      </c>
      <c r="AJ4511">
        <v>1123</v>
      </c>
      <c r="AK4511" t="s">
        <v>24124</v>
      </c>
      <c r="AL4511">
        <v>29175</v>
      </c>
      <c r="AM4511">
        <v>29176</v>
      </c>
      <c r="AN4511" t="s">
        <v>24123</v>
      </c>
      <c r="AQ4511" t="s">
        <v>24122</v>
      </c>
      <c r="AR4511" t="s">
        <v>24121</v>
      </c>
    </row>
    <row r="4512" spans="1:45" x14ac:dyDescent="0.3">
      <c r="A4512" t="s">
        <v>15331</v>
      </c>
      <c r="B4512" t="s">
        <v>3636</v>
      </c>
      <c r="C4512" s="7">
        <v>0.65040464900295802</v>
      </c>
      <c r="D4512" s="7">
        <v>0.97245334907181702</v>
      </c>
      <c r="E4512" s="7">
        <v>1.0039938714499801</v>
      </c>
      <c r="F4512" s="7">
        <v>0.57723200840452604</v>
      </c>
      <c r="AC4512">
        <v>31.6</v>
      </c>
      <c r="AD4512" t="s">
        <v>15330</v>
      </c>
      <c r="AE4512" t="s">
        <v>15329</v>
      </c>
      <c r="AF4512" t="s">
        <v>10848</v>
      </c>
      <c r="AG4512" t="s">
        <v>15328</v>
      </c>
      <c r="AH4512" t="s">
        <v>15327</v>
      </c>
      <c r="AI4512" t="s">
        <v>11174</v>
      </c>
      <c r="AJ4512">
        <v>336</v>
      </c>
      <c r="AK4512" t="s">
        <v>11175</v>
      </c>
      <c r="AL4512">
        <v>9903</v>
      </c>
      <c r="AN4512" t="s">
        <v>11174</v>
      </c>
      <c r="AO4512" t="s">
        <v>10910</v>
      </c>
      <c r="AP4512" t="s">
        <v>15326</v>
      </c>
      <c r="AQ4512" t="s">
        <v>15325</v>
      </c>
      <c r="AR4512" t="s">
        <v>15324</v>
      </c>
    </row>
    <row r="4513" spans="1:45" x14ac:dyDescent="0.3">
      <c r="A4513" t="s">
        <v>24120</v>
      </c>
      <c r="B4513" t="s">
        <v>3636</v>
      </c>
      <c r="C4513" s="7">
        <v>1.18298869606137</v>
      </c>
      <c r="D4513" s="7">
        <v>1.367437508661</v>
      </c>
      <c r="E4513" s="7">
        <v>3.9135246883029898E-2</v>
      </c>
      <c r="F4513" s="7">
        <v>0.68546400792766105</v>
      </c>
      <c r="AC4513">
        <v>32.299999999999997</v>
      </c>
      <c r="AD4513" t="s">
        <v>24119</v>
      </c>
      <c r="AE4513" t="s">
        <v>24118</v>
      </c>
      <c r="AF4513" t="s">
        <v>10848</v>
      </c>
      <c r="AG4513" t="s">
        <v>35001</v>
      </c>
      <c r="AH4513" t="s">
        <v>24117</v>
      </c>
      <c r="AI4513" t="s">
        <v>24116</v>
      </c>
      <c r="AJ4513">
        <v>236</v>
      </c>
      <c r="AK4513" t="s">
        <v>15364</v>
      </c>
      <c r="AL4513">
        <v>22</v>
      </c>
      <c r="AM4513">
        <v>60961</v>
      </c>
      <c r="AN4513" t="s">
        <v>24115</v>
      </c>
      <c r="AP4513" t="s">
        <v>24114</v>
      </c>
      <c r="AQ4513" t="s">
        <v>24113</v>
      </c>
      <c r="AR4513" t="s">
        <v>24112</v>
      </c>
    </row>
    <row r="4514" spans="1:45" x14ac:dyDescent="0.3">
      <c r="A4514" t="s">
        <v>24111</v>
      </c>
      <c r="B4514" t="s">
        <v>3636</v>
      </c>
      <c r="C4514" s="7">
        <v>1.42091237515041</v>
      </c>
      <c r="D4514" s="7">
        <v>1.6783564026415601</v>
      </c>
      <c r="E4514" s="7">
        <v>0.64195083725132995</v>
      </c>
      <c r="F4514" s="7">
        <v>9.3767695974107404E-2</v>
      </c>
      <c r="AG4514" t="s">
        <v>35</v>
      </c>
      <c r="AH4514" t="s">
        <v>35</v>
      </c>
      <c r="AP4514" t="s">
        <v>35</v>
      </c>
      <c r="AQ4514" t="s">
        <v>35</v>
      </c>
      <c r="AR4514" t="s">
        <v>35</v>
      </c>
    </row>
    <row r="4515" spans="1:45" x14ac:dyDescent="0.3">
      <c r="A4515" t="s">
        <v>18443</v>
      </c>
      <c r="B4515" t="s">
        <v>3631</v>
      </c>
      <c r="C4515" s="7">
        <v>-0.81857482987281105</v>
      </c>
      <c r="D4515" s="7">
        <v>-1.1157687908679801</v>
      </c>
      <c r="E4515" s="7">
        <v>-1.58774684186087</v>
      </c>
      <c r="F4515" s="7">
        <v>-0.73776459892662705</v>
      </c>
      <c r="AC4515">
        <v>34.700000000000003</v>
      </c>
      <c r="AD4515" t="s">
        <v>18442</v>
      </c>
      <c r="AE4515" t="s">
        <v>35222</v>
      </c>
      <c r="AF4515" t="s">
        <v>10848</v>
      </c>
      <c r="AG4515" t="s">
        <v>18441</v>
      </c>
      <c r="AH4515" t="s">
        <v>18440</v>
      </c>
      <c r="AI4515" t="s">
        <v>18438</v>
      </c>
      <c r="AJ4515">
        <v>471</v>
      </c>
      <c r="AK4515" t="s">
        <v>18439</v>
      </c>
      <c r="AL4515">
        <v>9599</v>
      </c>
      <c r="AN4515" t="s">
        <v>18438</v>
      </c>
      <c r="AO4515" t="s">
        <v>10910</v>
      </c>
      <c r="AP4515" t="s">
        <v>35223</v>
      </c>
      <c r="AQ4515" t="s">
        <v>18437</v>
      </c>
      <c r="AR4515" t="s">
        <v>18436</v>
      </c>
      <c r="AS4515" t="s">
        <v>18435</v>
      </c>
    </row>
    <row r="4516" spans="1:45" x14ac:dyDescent="0.3">
      <c r="A4516" t="s">
        <v>9815</v>
      </c>
      <c r="B4516" t="s">
        <v>3636</v>
      </c>
      <c r="C4516" s="7">
        <v>2.45576997169128</v>
      </c>
      <c r="D4516" s="7">
        <v>2.3680822074873298</v>
      </c>
      <c r="E4516" s="7">
        <v>1.81194273925783</v>
      </c>
      <c r="F4516" s="7">
        <v>2.3938584258800701</v>
      </c>
      <c r="AC4516">
        <v>32.700000000000003</v>
      </c>
      <c r="AD4516" t="s">
        <v>9814</v>
      </c>
      <c r="AE4516" t="s">
        <v>35002</v>
      </c>
      <c r="AF4516" t="s">
        <v>10848</v>
      </c>
      <c r="AG4516" t="s">
        <v>9813</v>
      </c>
      <c r="AH4516" t="s">
        <v>9812</v>
      </c>
      <c r="AI4516" t="s">
        <v>24110</v>
      </c>
      <c r="AJ4516">
        <v>191</v>
      </c>
      <c r="AK4516" t="s">
        <v>24109</v>
      </c>
      <c r="AL4516">
        <v>1535326</v>
      </c>
      <c r="AM4516">
        <v>5476</v>
      </c>
      <c r="AN4516" t="s">
        <v>24108</v>
      </c>
      <c r="AO4516" t="s">
        <v>10867</v>
      </c>
      <c r="AP4516" t="s">
        <v>9811</v>
      </c>
      <c r="AQ4516" t="s">
        <v>9810</v>
      </c>
      <c r="AR4516" t="s">
        <v>9809</v>
      </c>
    </row>
    <row r="4517" spans="1:45" x14ac:dyDescent="0.3">
      <c r="A4517" t="s">
        <v>24107</v>
      </c>
      <c r="B4517" t="s">
        <v>3631</v>
      </c>
      <c r="C4517" s="7">
        <v>-1.2420634199282099</v>
      </c>
      <c r="D4517" s="7">
        <v>-1.1506085514994899</v>
      </c>
      <c r="E4517" s="7">
        <v>-1.46972152182381</v>
      </c>
      <c r="F4517" s="7">
        <v>-1.0865709411976101</v>
      </c>
      <c r="AG4517" t="s">
        <v>35</v>
      </c>
      <c r="AH4517" t="s">
        <v>35</v>
      </c>
      <c r="AP4517" t="s">
        <v>35</v>
      </c>
      <c r="AQ4517" t="s">
        <v>35</v>
      </c>
      <c r="AR4517" t="s">
        <v>35</v>
      </c>
    </row>
    <row r="4518" spans="1:45" x14ac:dyDescent="0.3">
      <c r="A4518" t="s">
        <v>10862</v>
      </c>
      <c r="B4518" t="s">
        <v>3636</v>
      </c>
      <c r="C4518" s="7">
        <v>0.76212872291114397</v>
      </c>
      <c r="D4518" s="7">
        <v>0.99465662906482499</v>
      </c>
      <c r="E4518" s="7">
        <v>0.341475543055419</v>
      </c>
      <c r="F4518" s="7">
        <v>1.6303929518675999</v>
      </c>
      <c r="AC4518">
        <v>31.6</v>
      </c>
      <c r="AD4518" t="s">
        <v>10861</v>
      </c>
      <c r="AE4518" t="s">
        <v>10860</v>
      </c>
      <c r="AF4518" t="s">
        <v>10848</v>
      </c>
      <c r="AG4518" t="s">
        <v>10859</v>
      </c>
      <c r="AH4518" t="s">
        <v>10858</v>
      </c>
      <c r="AI4518" t="s">
        <v>10857</v>
      </c>
      <c r="AJ4518">
        <v>478</v>
      </c>
      <c r="AK4518" t="s">
        <v>10856</v>
      </c>
      <c r="AL4518">
        <v>1716</v>
      </c>
      <c r="AM4518">
        <v>161879</v>
      </c>
      <c r="AN4518" t="s">
        <v>10855</v>
      </c>
      <c r="AP4518" t="s">
        <v>10854</v>
      </c>
      <c r="AQ4518" t="s">
        <v>10853</v>
      </c>
      <c r="AR4518" t="s">
        <v>10852</v>
      </c>
    </row>
    <row r="4519" spans="1:45" x14ac:dyDescent="0.3">
      <c r="A4519" t="s">
        <v>18434</v>
      </c>
      <c r="B4519" t="s">
        <v>3631</v>
      </c>
      <c r="C4519" s="7">
        <v>-0.75578013454823501</v>
      </c>
      <c r="D4519" s="7">
        <v>-1.3063214540849</v>
      </c>
      <c r="E4519" s="7">
        <v>-1.3272668849695699</v>
      </c>
      <c r="F4519" s="7">
        <v>-0.37580819312187402</v>
      </c>
      <c r="AG4519" t="s">
        <v>35</v>
      </c>
      <c r="AH4519" t="s">
        <v>35</v>
      </c>
      <c r="AP4519" t="s">
        <v>35</v>
      </c>
      <c r="AQ4519" t="s">
        <v>35</v>
      </c>
      <c r="AR4519" t="s">
        <v>35</v>
      </c>
    </row>
    <row r="4520" spans="1:45" x14ac:dyDescent="0.3">
      <c r="A4520" t="s">
        <v>18433</v>
      </c>
      <c r="B4520" t="s">
        <v>3636</v>
      </c>
      <c r="C4520" s="7">
        <v>0.93776285695794703</v>
      </c>
      <c r="D4520" s="7">
        <v>1.0282842282276099</v>
      </c>
      <c r="E4520" s="7">
        <v>-1.1760097021168501</v>
      </c>
      <c r="F4520" s="7">
        <v>1.2913253266448601</v>
      </c>
      <c r="AC4520">
        <v>32.700000000000003</v>
      </c>
      <c r="AD4520" t="s">
        <v>18432</v>
      </c>
      <c r="AE4520" t="s">
        <v>18431</v>
      </c>
      <c r="AF4520" t="s">
        <v>10848</v>
      </c>
      <c r="AG4520" t="s">
        <v>18430</v>
      </c>
      <c r="AH4520" t="s">
        <v>18429</v>
      </c>
      <c r="AI4520" t="s">
        <v>18428</v>
      </c>
      <c r="AJ4520">
        <v>289</v>
      </c>
      <c r="AK4520" t="s">
        <v>11348</v>
      </c>
      <c r="AL4520">
        <v>1386</v>
      </c>
      <c r="AM4520">
        <v>1402</v>
      </c>
      <c r="AN4520" t="s">
        <v>18427</v>
      </c>
      <c r="AP4520" t="s">
        <v>15538</v>
      </c>
      <c r="AQ4520" t="s">
        <v>11321</v>
      </c>
      <c r="AR4520" t="s">
        <v>18426</v>
      </c>
      <c r="AS4520" t="s">
        <v>18425</v>
      </c>
    </row>
    <row r="4521" spans="1:45" x14ac:dyDescent="0.3">
      <c r="A4521" t="s">
        <v>18424</v>
      </c>
      <c r="B4521" t="s">
        <v>3631</v>
      </c>
      <c r="C4521" s="7">
        <v>-0.50486265094636296</v>
      </c>
      <c r="D4521" s="7">
        <v>-1.41405401890936</v>
      </c>
      <c r="E4521" s="7">
        <v>-1.0597057725233701</v>
      </c>
      <c r="F4521" s="7">
        <v>-1.5391801546280199</v>
      </c>
      <c r="AG4521" t="s">
        <v>35</v>
      </c>
      <c r="AH4521" t="s">
        <v>35</v>
      </c>
      <c r="AP4521" t="s">
        <v>35</v>
      </c>
      <c r="AQ4521" t="s">
        <v>35</v>
      </c>
      <c r="AR4521" t="s">
        <v>35</v>
      </c>
    </row>
    <row r="4522" spans="1:45" x14ac:dyDescent="0.3">
      <c r="A4522" t="s">
        <v>10851</v>
      </c>
      <c r="B4522" t="s">
        <v>3636</v>
      </c>
      <c r="C4522" s="7">
        <v>-0.1061024197385</v>
      </c>
      <c r="D4522" s="7">
        <v>0.23739590915077499</v>
      </c>
      <c r="E4522" s="7">
        <v>-0.139302373057549</v>
      </c>
      <c r="F4522" s="7">
        <v>1.04919087873164</v>
      </c>
      <c r="AC4522">
        <v>30.8</v>
      </c>
      <c r="AD4522" t="s">
        <v>10850</v>
      </c>
      <c r="AE4522" t="s">
        <v>10849</v>
      </c>
      <c r="AF4522" t="s">
        <v>10848</v>
      </c>
      <c r="AG4522" t="s">
        <v>10847</v>
      </c>
      <c r="AH4522" t="s">
        <v>10846</v>
      </c>
      <c r="AI4522" t="s">
        <v>10845</v>
      </c>
      <c r="AJ4522">
        <v>146</v>
      </c>
      <c r="AK4522" t="s">
        <v>10844</v>
      </c>
      <c r="AL4522">
        <v>73029</v>
      </c>
      <c r="AM4522">
        <v>259537</v>
      </c>
      <c r="AN4522" t="s">
        <v>10843</v>
      </c>
      <c r="AP4522" t="s">
        <v>10842</v>
      </c>
      <c r="AQ4522" t="s">
        <v>10841</v>
      </c>
      <c r="AR4522" t="s">
        <v>10840</v>
      </c>
    </row>
  </sheetData>
  <conditionalFormatting sqref="C2:F4522">
    <cfRule type="colorScale" priority="1">
      <colorScale>
        <cfvo type="min"/>
        <cfvo type="percentile" val="50"/>
        <cfvo type="max"/>
        <color rgb="FF5A8AC6"/>
        <color rgb="FFFCFCFF"/>
        <color rgb="FFF8696B"/>
      </colorScale>
    </cfRule>
  </conditionalFormatting>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Summary</vt:lpstr>
      <vt:lpstr>Table S3-1</vt:lpstr>
      <vt:lpstr>Table S3-2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Belov, Anatoly</dc:creator>
  <cp:lastModifiedBy>Anatoly Belov</cp:lastModifiedBy>
  <cp:lastPrinted>2017-04-15T19:04:47Z</cp:lastPrinted>
  <dcterms:created xsi:type="dcterms:W3CDTF">2016-06-26T16:28:04Z</dcterms:created>
  <dcterms:modified xsi:type="dcterms:W3CDTF">2019-05-18T16:42:29Z</dcterms:modified>
</cp:coreProperties>
</file>